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schriin\Downloads\"/>
    </mc:Choice>
  </mc:AlternateContent>
  <xr:revisionPtr revIDLastSave="0" documentId="13_ncr:1_{429A7DC3-CE7B-4492-98ED-C0763D1A802D}" xr6:coauthVersionLast="47" xr6:coauthVersionMax="47" xr10:uidLastSave="{00000000-0000-0000-0000-000000000000}"/>
  <bookViews>
    <workbookView xWindow="-120" yWindow="-120" windowWidth="29040" windowHeight="15720" activeTab="9" xr2:uid="{13B7A94F-735F-BC47-AC54-38817ED3D5C6}"/>
  </bookViews>
  <sheets>
    <sheet name="1.Readme" sheetId="3" r:id="rId1"/>
    <sheet name="2.CO2" sheetId="2" r:id="rId2"/>
    <sheet name="3.N" sheetId="6" r:id="rId3"/>
    <sheet name="4.P" sheetId="5" r:id="rId4"/>
    <sheet name="5.Water" sheetId="4" r:id="rId5"/>
    <sheet name="6.MSA loss" sheetId="19" r:id="rId6"/>
    <sheet name="7.Total bill" sheetId="20" r:id="rId7"/>
    <sheet name="8.Currency conversions" sheetId="11" r:id="rId8"/>
    <sheet name="9.PB proportions" sheetId="22" r:id="rId9"/>
    <sheet name="Python" sheetId="24"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24" l="1"/>
  <c r="C4" i="24"/>
  <c r="D4" i="24"/>
  <c r="C5" i="24"/>
  <c r="D5" i="24"/>
  <c r="C6" i="24"/>
  <c r="D6" i="24"/>
  <c r="C7" i="24"/>
  <c r="D7" i="24"/>
  <c r="C8" i="24"/>
  <c r="D8" i="24"/>
  <c r="C9" i="24"/>
  <c r="D9" i="24"/>
  <c r="C3" i="24"/>
  <c r="K3" i="24"/>
  <c r="L3" i="24"/>
  <c r="N3" i="24"/>
  <c r="O3" i="24"/>
  <c r="P3" i="24"/>
  <c r="Q3" i="24"/>
  <c r="R3" i="24"/>
  <c r="S3" i="24"/>
  <c r="T3" i="24"/>
  <c r="U3" i="24"/>
  <c r="V3" i="24"/>
  <c r="W3" i="24"/>
  <c r="X3" i="24"/>
  <c r="Z3" i="24"/>
  <c r="AA3" i="24"/>
  <c r="AB3" i="24"/>
  <c r="AC3" i="24"/>
  <c r="AD3" i="24"/>
  <c r="AE3" i="24"/>
  <c r="AF3" i="24"/>
  <c r="AG3" i="24"/>
  <c r="AH3" i="24"/>
  <c r="AI3" i="24"/>
  <c r="AJ3" i="24"/>
  <c r="K4" i="24"/>
  <c r="L4" i="24"/>
  <c r="O4" i="24"/>
  <c r="P4" i="24"/>
  <c r="Q4" i="24"/>
  <c r="R4" i="24"/>
  <c r="S4" i="24"/>
  <c r="T4" i="24"/>
  <c r="U4" i="24"/>
  <c r="V4" i="24"/>
  <c r="W4" i="24"/>
  <c r="X4" i="24"/>
  <c r="AA4" i="24"/>
  <c r="AB4" i="24"/>
  <c r="AC4" i="24"/>
  <c r="AD4" i="24"/>
  <c r="AE4" i="24"/>
  <c r="AF4" i="24"/>
  <c r="AG4" i="24"/>
  <c r="AH4" i="24"/>
  <c r="AI4" i="24"/>
  <c r="AJ4" i="24"/>
  <c r="K5" i="24"/>
  <c r="L5" i="24"/>
  <c r="O5" i="24"/>
  <c r="P5" i="24"/>
  <c r="Q5" i="24"/>
  <c r="R5" i="24"/>
  <c r="S5" i="24"/>
  <c r="T5" i="24"/>
  <c r="U5" i="24"/>
  <c r="V5" i="24"/>
  <c r="W5" i="24"/>
  <c r="X5" i="24"/>
  <c r="AA5" i="24"/>
  <c r="AB5" i="24"/>
  <c r="AC5" i="24"/>
  <c r="AD5" i="24"/>
  <c r="AE5" i="24"/>
  <c r="AF5" i="24"/>
  <c r="AG5" i="24"/>
  <c r="AH5" i="24"/>
  <c r="AI5" i="24"/>
  <c r="AJ5" i="24"/>
  <c r="K6" i="24"/>
  <c r="L6" i="24"/>
  <c r="O6" i="24"/>
  <c r="P6" i="24"/>
  <c r="Q6" i="24"/>
  <c r="R6" i="24"/>
  <c r="S6" i="24"/>
  <c r="T6" i="24"/>
  <c r="U6" i="24"/>
  <c r="V6" i="24"/>
  <c r="W6" i="24"/>
  <c r="X6" i="24"/>
  <c r="AA6" i="24"/>
  <c r="AB6" i="24"/>
  <c r="AC6" i="24"/>
  <c r="AD6" i="24"/>
  <c r="AE6" i="24"/>
  <c r="AF6" i="24"/>
  <c r="AG6" i="24"/>
  <c r="AH6" i="24"/>
  <c r="AI6" i="24"/>
  <c r="AJ6" i="24"/>
  <c r="K7" i="24"/>
  <c r="L7" i="24"/>
  <c r="O7" i="24"/>
  <c r="P7" i="24"/>
  <c r="Q7" i="24"/>
  <c r="R7" i="24"/>
  <c r="S7" i="24"/>
  <c r="T7" i="24"/>
  <c r="U7" i="24"/>
  <c r="V7" i="24"/>
  <c r="W7" i="24"/>
  <c r="X7" i="24"/>
  <c r="AA7" i="24"/>
  <c r="AB7" i="24"/>
  <c r="AC7" i="24"/>
  <c r="AD7" i="24"/>
  <c r="AE7" i="24"/>
  <c r="AF7" i="24"/>
  <c r="AG7" i="24"/>
  <c r="AH7" i="24"/>
  <c r="AI7" i="24"/>
  <c r="AJ7" i="24"/>
  <c r="K8" i="24"/>
  <c r="L8" i="24"/>
  <c r="O8" i="24"/>
  <c r="P8" i="24"/>
  <c r="Q8" i="24"/>
  <c r="R8" i="24"/>
  <c r="S8" i="24"/>
  <c r="T8" i="24"/>
  <c r="U8" i="24"/>
  <c r="V8" i="24"/>
  <c r="W8" i="24"/>
  <c r="X8" i="24"/>
  <c r="AA8" i="24"/>
  <c r="AB8" i="24"/>
  <c r="AC8" i="24"/>
  <c r="AD8" i="24"/>
  <c r="AE8" i="24"/>
  <c r="AF8" i="24"/>
  <c r="AG8" i="24"/>
  <c r="AH8" i="24"/>
  <c r="AI8" i="24"/>
  <c r="AJ8" i="24"/>
  <c r="K9" i="24"/>
  <c r="L9" i="24"/>
  <c r="O9" i="24"/>
  <c r="P9" i="24"/>
  <c r="Q9" i="24"/>
  <c r="R9" i="24"/>
  <c r="S9" i="24"/>
  <c r="T9" i="24"/>
  <c r="U9" i="24"/>
  <c r="V9" i="24"/>
  <c r="W9" i="24"/>
  <c r="X9" i="24"/>
  <c r="AA9" i="24"/>
  <c r="AB9" i="24"/>
  <c r="AC9" i="24"/>
  <c r="AD9" i="24"/>
  <c r="AE9" i="24"/>
  <c r="AF9" i="24"/>
  <c r="AG9" i="24"/>
  <c r="AH9" i="24"/>
  <c r="AI9" i="24"/>
  <c r="AJ9" i="24"/>
  <c r="J3" i="24"/>
  <c r="J4" i="24"/>
  <c r="J5" i="24"/>
  <c r="J6" i="24"/>
  <c r="J7" i="24"/>
  <c r="J8" i="24"/>
  <c r="J9" i="24"/>
  <c r="I3" i="24"/>
  <c r="I4" i="24"/>
  <c r="I5" i="24"/>
  <c r="I6" i="24"/>
  <c r="I7" i="24"/>
  <c r="I8" i="24"/>
  <c r="I9" i="24"/>
  <c r="H3" i="24"/>
  <c r="H4" i="24"/>
  <c r="H5" i="24"/>
  <c r="H6" i="24"/>
  <c r="H7" i="24"/>
  <c r="H8" i="24"/>
  <c r="H9" i="24"/>
  <c r="G3" i="24"/>
  <c r="G4" i="24"/>
  <c r="G5" i="24"/>
  <c r="G6" i="24"/>
  <c r="G7" i="24"/>
  <c r="G8" i="24"/>
  <c r="G9" i="24"/>
  <c r="F3" i="24"/>
  <c r="F4" i="24"/>
  <c r="F5" i="24"/>
  <c r="F6" i="24"/>
  <c r="F7" i="24"/>
  <c r="F8" i="24"/>
  <c r="F9" i="24"/>
  <c r="E3" i="24"/>
  <c r="E4" i="24"/>
  <c r="E5" i="24"/>
  <c r="E6" i="24"/>
  <c r="E7" i="24"/>
  <c r="E8" i="24"/>
  <c r="E9" i="24"/>
  <c r="D3" i="24"/>
  <c r="N25" i="20"/>
  <c r="N26" i="20"/>
  <c r="N27" i="20"/>
  <c r="N28" i="20"/>
  <c r="N29" i="20"/>
  <c r="N30" i="20"/>
  <c r="N24" i="20"/>
  <c r="L25" i="20"/>
  <c r="L26" i="20"/>
  <c r="L27" i="20"/>
  <c r="L28" i="20"/>
  <c r="L29" i="20"/>
  <c r="L30" i="20"/>
  <c r="L24" i="20"/>
  <c r="J25" i="20"/>
  <c r="J26" i="20"/>
  <c r="J27" i="20"/>
  <c r="J28" i="20"/>
  <c r="J29" i="20"/>
  <c r="J30" i="20"/>
  <c r="J24" i="20"/>
  <c r="H25" i="20"/>
  <c r="H26" i="20"/>
  <c r="H27" i="20"/>
  <c r="H28" i="20"/>
  <c r="H29" i="20"/>
  <c r="H30" i="20"/>
  <c r="H24" i="20"/>
  <c r="F25" i="20"/>
  <c r="F26" i="20"/>
  <c r="F27" i="20"/>
  <c r="F28" i="20"/>
  <c r="F29" i="20"/>
  <c r="F30" i="20"/>
  <c r="F24" i="20"/>
  <c r="D25" i="20"/>
  <c r="D26" i="20"/>
  <c r="D27" i="20"/>
  <c r="D28" i="20"/>
  <c r="D29" i="20"/>
  <c r="D30" i="20"/>
  <c r="D24" i="20"/>
  <c r="O30" i="11"/>
  <c r="O31" i="11"/>
  <c r="O32" i="11"/>
  <c r="O33" i="11"/>
  <c r="O34" i="11"/>
  <c r="O35" i="11"/>
  <c r="O36" i="11"/>
  <c r="O29" i="11"/>
  <c r="F6" i="11" l="1"/>
  <c r="F7" i="11"/>
  <c r="F8" i="11"/>
  <c r="F9" i="11"/>
  <c r="F10" i="11"/>
  <c r="F11" i="11"/>
  <c r="F5" i="11"/>
  <c r="M5" i="19" l="1"/>
  <c r="D29" i="11"/>
  <c r="X8" i="19"/>
  <c r="X7" i="19"/>
  <c r="X9" i="19"/>
  <c r="X10" i="19"/>
  <c r="X11" i="19"/>
  <c r="X12" i="19"/>
  <c r="X13" i="19"/>
  <c r="X14" i="19"/>
  <c r="X15" i="19"/>
  <c r="X16" i="19"/>
  <c r="X17" i="19"/>
  <c r="X18" i="19"/>
  <c r="X19" i="19"/>
  <c r="X20" i="19"/>
  <c r="X21" i="19"/>
  <c r="X22" i="19"/>
  <c r="X23" i="19"/>
  <c r="X24" i="19"/>
  <c r="X25" i="19"/>
  <c r="X26" i="19"/>
  <c r="X27" i="19"/>
  <c r="X28" i="19"/>
  <c r="X29" i="19"/>
  <c r="X30" i="19"/>
  <c r="X31" i="19"/>
  <c r="X32" i="19"/>
  <c r="X33" i="19"/>
  <c r="X34" i="19"/>
  <c r="X35" i="19"/>
  <c r="X36" i="19"/>
  <c r="X37" i="19"/>
  <c r="X38" i="19"/>
  <c r="X39" i="19"/>
  <c r="X40" i="19"/>
  <c r="X41" i="19"/>
  <c r="X42" i="19"/>
  <c r="X43" i="19"/>
  <c r="X44" i="19"/>
  <c r="X45" i="19"/>
  <c r="X46" i="19"/>
  <c r="X47" i="19"/>
  <c r="X48" i="19"/>
  <c r="X49" i="19"/>
  <c r="X50" i="19"/>
  <c r="X51" i="19"/>
  <c r="X52" i="19"/>
  <c r="X53" i="19"/>
  <c r="X54" i="19"/>
  <c r="X55" i="19"/>
  <c r="X56" i="19"/>
  <c r="X57" i="19"/>
  <c r="X58" i="19"/>
  <c r="X59" i="19"/>
  <c r="X60" i="19"/>
  <c r="X61" i="19"/>
  <c r="X62" i="19"/>
  <c r="X63" i="19"/>
  <c r="X64" i="19"/>
  <c r="X65" i="19"/>
  <c r="X66" i="19"/>
  <c r="X67" i="19"/>
  <c r="X68" i="19"/>
  <c r="X69" i="19"/>
  <c r="X70" i="19"/>
  <c r="X71" i="19"/>
  <c r="X72" i="19"/>
  <c r="X73" i="19"/>
  <c r="X74" i="19"/>
  <c r="X75" i="19"/>
  <c r="X76" i="19"/>
  <c r="X77" i="19"/>
  <c r="X78" i="19"/>
  <c r="X79" i="19"/>
  <c r="X80" i="19"/>
  <c r="X81" i="19"/>
  <c r="X82" i="19"/>
  <c r="X83" i="19"/>
  <c r="X84" i="19"/>
  <c r="X85" i="19"/>
  <c r="X86" i="19"/>
  <c r="X87" i="19"/>
  <c r="X88" i="19"/>
  <c r="X89" i="19"/>
  <c r="X90" i="19"/>
  <c r="X91" i="19"/>
  <c r="X92" i="19"/>
  <c r="X93" i="19"/>
  <c r="X94" i="19"/>
  <c r="X95" i="19"/>
  <c r="X96" i="19"/>
  <c r="X97" i="19"/>
  <c r="X98" i="19"/>
  <c r="X99" i="19"/>
  <c r="X3" i="19" l="1"/>
  <c r="X4" i="19"/>
  <c r="N4" i="19" s="1"/>
  <c r="N5" i="19" s="1"/>
  <c r="I3" i="19" l="1"/>
  <c r="Y7" i="19"/>
  <c r="Y8" i="19"/>
  <c r="Y9" i="19"/>
  <c r="Y10" i="19"/>
  <c r="Y11" i="19"/>
  <c r="Y12" i="19"/>
  <c r="Y13" i="19"/>
  <c r="Y14" i="19"/>
  <c r="Y15" i="19"/>
  <c r="Y16" i="19"/>
  <c r="Y17" i="19"/>
  <c r="Y18" i="19"/>
  <c r="Y19" i="19"/>
  <c r="Y20" i="19"/>
  <c r="Y21" i="19"/>
  <c r="Y22" i="19"/>
  <c r="Y23" i="19"/>
  <c r="Y24" i="19"/>
  <c r="Y25" i="19"/>
  <c r="Y26" i="19"/>
  <c r="Y27" i="19"/>
  <c r="Y28" i="19"/>
  <c r="Y29" i="19"/>
  <c r="Y30" i="19"/>
  <c r="Y31" i="19"/>
  <c r="Y32" i="19"/>
  <c r="Y33" i="19"/>
  <c r="Y34" i="19"/>
  <c r="Y35" i="19"/>
  <c r="Y36" i="19"/>
  <c r="Y37" i="19"/>
  <c r="Y38" i="19"/>
  <c r="Y39" i="19"/>
  <c r="Y40" i="19"/>
  <c r="Y41" i="19"/>
  <c r="Y42" i="19"/>
  <c r="Y43" i="19"/>
  <c r="Y44" i="19"/>
  <c r="Y45" i="19"/>
  <c r="Y46" i="19"/>
  <c r="Y47" i="19"/>
  <c r="Y48" i="19"/>
  <c r="Y49" i="19"/>
  <c r="Y50" i="19"/>
  <c r="Y51" i="19"/>
  <c r="Y52" i="19"/>
  <c r="Y53" i="19"/>
  <c r="Y54" i="19"/>
  <c r="Y55" i="19"/>
  <c r="Y56" i="19"/>
  <c r="Y57" i="19"/>
  <c r="Y58" i="19"/>
  <c r="Y59" i="19"/>
  <c r="Y60" i="19"/>
  <c r="Y61" i="19"/>
  <c r="Y62" i="19"/>
  <c r="Y63" i="19"/>
  <c r="Y64" i="19"/>
  <c r="Y65" i="19"/>
  <c r="Y66" i="19"/>
  <c r="Y67" i="19"/>
  <c r="Y68" i="19"/>
  <c r="Y69" i="19"/>
  <c r="Y70" i="19"/>
  <c r="Y71" i="19"/>
  <c r="Y72" i="19"/>
  <c r="Y73" i="19"/>
  <c r="Y74" i="19"/>
  <c r="Y75" i="19"/>
  <c r="Y76" i="19"/>
  <c r="Y77" i="19"/>
  <c r="Y78" i="19"/>
  <c r="Y79" i="19"/>
  <c r="Y80" i="19"/>
  <c r="Y81" i="19"/>
  <c r="Y82" i="19"/>
  <c r="Y83" i="19"/>
  <c r="Y84" i="19"/>
  <c r="Y85" i="19"/>
  <c r="Y86" i="19"/>
  <c r="Y87" i="19"/>
  <c r="Y88" i="19"/>
  <c r="Y89" i="19"/>
  <c r="Y90" i="19"/>
  <c r="Y91" i="19"/>
  <c r="Y92" i="19"/>
  <c r="Y93" i="19"/>
  <c r="Y94" i="19"/>
  <c r="Y95" i="19"/>
  <c r="Y96" i="19"/>
  <c r="Y97" i="19"/>
  <c r="Y98" i="19"/>
  <c r="Y99" i="19"/>
  <c r="Y100" i="19"/>
  <c r="Y101" i="19"/>
  <c r="Y102" i="19"/>
  <c r="Y103" i="19"/>
  <c r="Y104" i="19"/>
  <c r="W8" i="19"/>
  <c r="W9" i="19"/>
  <c r="W10" i="19"/>
  <c r="W11" i="19"/>
  <c r="W12" i="19"/>
  <c r="W13" i="19"/>
  <c r="W14" i="19"/>
  <c r="W15" i="19"/>
  <c r="W16" i="19"/>
  <c r="W17" i="19"/>
  <c r="W18" i="19"/>
  <c r="W19" i="19"/>
  <c r="W20" i="19"/>
  <c r="W21" i="19"/>
  <c r="W22" i="19"/>
  <c r="W23" i="19"/>
  <c r="W24" i="19"/>
  <c r="W25" i="19"/>
  <c r="W26" i="19"/>
  <c r="W27" i="19"/>
  <c r="W28" i="19"/>
  <c r="W29" i="19"/>
  <c r="W30" i="19"/>
  <c r="W31" i="19"/>
  <c r="W32" i="19"/>
  <c r="W33" i="19"/>
  <c r="W34" i="19"/>
  <c r="W35" i="19"/>
  <c r="W36" i="19"/>
  <c r="W37" i="19"/>
  <c r="W38" i="19"/>
  <c r="W39" i="19"/>
  <c r="W40" i="19"/>
  <c r="W41" i="19"/>
  <c r="W42" i="19"/>
  <c r="W43" i="19"/>
  <c r="W44" i="19"/>
  <c r="W45" i="19"/>
  <c r="W46" i="19"/>
  <c r="W47" i="19"/>
  <c r="W48" i="19"/>
  <c r="W49" i="19"/>
  <c r="W50" i="19"/>
  <c r="W51" i="19"/>
  <c r="W52" i="19"/>
  <c r="W53" i="19"/>
  <c r="W54" i="19"/>
  <c r="W55" i="19"/>
  <c r="W56" i="19"/>
  <c r="W57" i="19"/>
  <c r="W58" i="19"/>
  <c r="W59" i="19"/>
  <c r="W60" i="19"/>
  <c r="W61" i="19"/>
  <c r="W62" i="19"/>
  <c r="W63" i="19"/>
  <c r="W64" i="19"/>
  <c r="W65" i="19"/>
  <c r="W66" i="19"/>
  <c r="W67" i="19"/>
  <c r="W68" i="19"/>
  <c r="W69" i="19"/>
  <c r="W70" i="19"/>
  <c r="W71" i="19"/>
  <c r="W72" i="19"/>
  <c r="W73" i="19"/>
  <c r="W74" i="19"/>
  <c r="W75" i="19"/>
  <c r="W76" i="19"/>
  <c r="W77" i="19"/>
  <c r="W78" i="19"/>
  <c r="W79" i="19"/>
  <c r="W80" i="19"/>
  <c r="W81" i="19"/>
  <c r="W82" i="19"/>
  <c r="W83" i="19"/>
  <c r="W84" i="19"/>
  <c r="W85" i="19"/>
  <c r="W86" i="19"/>
  <c r="W87" i="19"/>
  <c r="W88" i="19"/>
  <c r="W89" i="19"/>
  <c r="W90" i="19"/>
  <c r="W91" i="19"/>
  <c r="W92" i="19"/>
  <c r="W93" i="19"/>
  <c r="W94" i="19"/>
  <c r="W95" i="19"/>
  <c r="W96" i="19"/>
  <c r="W97" i="19"/>
  <c r="W98" i="19"/>
  <c r="W99" i="19"/>
  <c r="W100" i="19"/>
  <c r="W101" i="19"/>
  <c r="W102" i="19"/>
  <c r="W103" i="19"/>
  <c r="W104" i="19"/>
  <c r="W7" i="19"/>
  <c r="Y4" i="19" l="1"/>
  <c r="M4" i="19" s="1"/>
  <c r="H3" i="19" s="1"/>
  <c r="W4" i="19"/>
  <c r="O4" i="19" s="1"/>
  <c r="O5" i="19" s="1"/>
  <c r="J3" i="19" s="1"/>
  <c r="Y3" i="19"/>
  <c r="W3" i="19"/>
  <c r="D41" i="20" l="1"/>
  <c r="D40" i="20"/>
  <c r="D39" i="20"/>
  <c r="D38" i="20"/>
  <c r="D37" i="20"/>
  <c r="D36" i="20"/>
  <c r="D35" i="20"/>
  <c r="D19" i="19"/>
  <c r="D18" i="19"/>
  <c r="D17" i="19"/>
  <c r="D16" i="19"/>
  <c r="D15" i="19"/>
  <c r="D14" i="19"/>
  <c r="D13" i="19"/>
  <c r="D14" i="4"/>
  <c r="D15" i="4"/>
  <c r="D16" i="4"/>
  <c r="D17" i="4"/>
  <c r="D18" i="4"/>
  <c r="D19" i="4"/>
  <c r="D13" i="4"/>
  <c r="D14" i="5"/>
  <c r="D15" i="5"/>
  <c r="D16" i="5"/>
  <c r="D17" i="5"/>
  <c r="D18" i="5"/>
  <c r="D19" i="5"/>
  <c r="D13" i="5"/>
  <c r="D14" i="6"/>
  <c r="D15" i="6"/>
  <c r="D16" i="6"/>
  <c r="D17" i="6"/>
  <c r="D18" i="6"/>
  <c r="D19" i="6"/>
  <c r="D13" i="6"/>
  <c r="D15" i="2"/>
  <c r="D16" i="2"/>
  <c r="D17" i="2"/>
  <c r="D18" i="2"/>
  <c r="D19" i="2"/>
  <c r="D20" i="2"/>
  <c r="D14" i="2"/>
  <c r="J3" i="2" l="1"/>
  <c r="I3" i="2"/>
  <c r="H3" i="2"/>
  <c r="F4" i="11"/>
  <c r="E29" i="11" l="1"/>
  <c r="F29" i="11" s="1"/>
  <c r="G29" i="11" s="1"/>
  <c r="H29" i="11" s="1"/>
  <c r="I29" i="11" s="1"/>
  <c r="N29" i="11" l="1"/>
  <c r="I4" i="2" l="1"/>
  <c r="J4" i="2"/>
  <c r="H4" i="2"/>
  <c r="D30" i="11"/>
  <c r="E30" i="11" s="1"/>
  <c r="D31" i="11"/>
  <c r="E31" i="11" s="1"/>
  <c r="F31" i="11" s="1"/>
  <c r="G31" i="11" s="1"/>
  <c r="H31" i="11" s="1"/>
  <c r="I31" i="11" s="1"/>
  <c r="D32" i="11"/>
  <c r="E32" i="11" s="1"/>
  <c r="F32" i="11" s="1"/>
  <c r="G32" i="11" s="1"/>
  <c r="H32" i="11" s="1"/>
  <c r="I32" i="11" s="1"/>
  <c r="D35" i="11"/>
  <c r="E35" i="11" s="1"/>
  <c r="F35" i="11" s="1"/>
  <c r="G35" i="11" s="1"/>
  <c r="H35" i="11" s="1"/>
  <c r="I35" i="11" s="1"/>
  <c r="D33" i="11"/>
  <c r="E33" i="11" s="1"/>
  <c r="F33" i="11" s="1"/>
  <c r="G33" i="11" s="1"/>
  <c r="H33" i="11" s="1"/>
  <c r="I33" i="11" s="1"/>
  <c r="D34" i="11"/>
  <c r="E34" i="11" s="1"/>
  <c r="F34" i="11" s="1"/>
  <c r="G34" i="11" s="1"/>
  <c r="H34" i="11" s="1"/>
  <c r="I34" i="11" s="1"/>
  <c r="D36" i="11"/>
  <c r="E36" i="11" s="1"/>
  <c r="F36" i="11" s="1"/>
  <c r="G36" i="11" s="1"/>
  <c r="H36" i="11" s="1"/>
  <c r="I36" i="11" s="1"/>
  <c r="H8" i="2" l="1"/>
  <c r="H10" i="2"/>
  <c r="H11" i="2"/>
  <c r="H5" i="2"/>
  <c r="H6" i="2"/>
  <c r="H7" i="2"/>
  <c r="H9" i="2"/>
  <c r="J10" i="2"/>
  <c r="J7" i="2"/>
  <c r="J11" i="2"/>
  <c r="J8" i="2"/>
  <c r="J5" i="2"/>
  <c r="J9" i="2"/>
  <c r="J6" i="2"/>
  <c r="F30" i="11"/>
  <c r="G30" i="11" s="1"/>
  <c r="M30" i="11"/>
  <c r="AL3" i="24" s="1"/>
  <c r="I5" i="2"/>
  <c r="I6" i="2"/>
  <c r="I8" i="2"/>
  <c r="I9" i="2"/>
  <c r="I10" i="2"/>
  <c r="I11" i="2"/>
  <c r="I7" i="2"/>
  <c r="N33" i="11"/>
  <c r="N36" i="11"/>
  <c r="N31" i="11"/>
  <c r="N35" i="11"/>
  <c r="N32" i="11"/>
  <c r="N34" i="11"/>
  <c r="H30" i="11" l="1"/>
  <c r="I30" i="11" s="1"/>
  <c r="J30" i="11" s="1"/>
  <c r="P30" i="11" s="1"/>
  <c r="N30" i="11"/>
  <c r="J10" i="19"/>
  <c r="J19" i="19" s="1"/>
  <c r="AF10" i="20" s="1"/>
  <c r="H10" i="19"/>
  <c r="H19" i="19" s="1"/>
  <c r="H10" i="20" s="1"/>
  <c r="I10" i="19"/>
  <c r="I19" i="19" s="1"/>
  <c r="T10" i="20" s="1"/>
  <c r="H9" i="19"/>
  <c r="H18" i="19" s="1"/>
  <c r="H9" i="20" s="1"/>
  <c r="I9" i="19"/>
  <c r="I18" i="19" s="1"/>
  <c r="T9" i="20" s="1"/>
  <c r="J9" i="19"/>
  <c r="J18" i="19" s="1"/>
  <c r="AF9" i="20" s="1"/>
  <c r="H8" i="19"/>
  <c r="H17" i="19" s="1"/>
  <c r="H8" i="20" s="1"/>
  <c r="J8" i="19"/>
  <c r="J17" i="19" s="1"/>
  <c r="AF8" i="20" s="1"/>
  <c r="I8" i="19"/>
  <c r="I17" i="19" s="1"/>
  <c r="T8" i="20" s="1"/>
  <c r="I7" i="19"/>
  <c r="I16" i="19" s="1"/>
  <c r="T7" i="20" s="1"/>
  <c r="J7" i="19"/>
  <c r="J16" i="19" s="1"/>
  <c r="AF7" i="20" s="1"/>
  <c r="H7" i="19"/>
  <c r="H16" i="19" s="1"/>
  <c r="H7" i="20" s="1"/>
  <c r="H6" i="19"/>
  <c r="H15" i="19" s="1"/>
  <c r="H6" i="20" s="1"/>
  <c r="I6" i="19"/>
  <c r="I15" i="19" s="1"/>
  <c r="T6" i="20" s="1"/>
  <c r="J6" i="19"/>
  <c r="J15" i="19" s="1"/>
  <c r="AF6" i="20" s="1"/>
  <c r="J5" i="19"/>
  <c r="J14" i="19" s="1"/>
  <c r="AF5" i="20" s="1"/>
  <c r="H5" i="19"/>
  <c r="H14" i="19" s="1"/>
  <c r="H5" i="20" s="1"/>
  <c r="I5" i="19"/>
  <c r="I14" i="19" s="1"/>
  <c r="T5" i="20" s="1"/>
  <c r="I4" i="19"/>
  <c r="I13" i="19" s="1"/>
  <c r="T4" i="20" s="1"/>
  <c r="H4" i="19"/>
  <c r="H13" i="19" s="1"/>
  <c r="H4" i="20" s="1"/>
  <c r="J4" i="19"/>
  <c r="J13" i="19" s="1"/>
  <c r="AF4" i="20" s="1"/>
  <c r="AF12" i="20" s="1"/>
  <c r="I4" i="6"/>
  <c r="I13" i="6" s="1"/>
  <c r="R4" i="20" s="1"/>
  <c r="R12" i="20" s="1"/>
  <c r="E22" i="22" s="1"/>
  <c r="J7" i="5"/>
  <c r="J16" i="5" s="1"/>
  <c r="H7" i="5"/>
  <c r="H16" i="5" s="1"/>
  <c r="E7" i="20" s="1"/>
  <c r="E15" i="20" s="1"/>
  <c r="F6" i="22" s="1"/>
  <c r="I7" i="4"/>
  <c r="I16" i="4" s="1"/>
  <c r="S7" i="20" s="1"/>
  <c r="S15" i="20" s="1"/>
  <c r="G25" i="22" s="1"/>
  <c r="I7" i="6"/>
  <c r="I16" i="6" s="1"/>
  <c r="R7" i="20" s="1"/>
  <c r="R15" i="20" s="1"/>
  <c r="E25" i="22" s="1"/>
  <c r="J7" i="4"/>
  <c r="J16" i="4" s="1"/>
  <c r="J20" i="2"/>
  <c r="AB10" i="20" s="1"/>
  <c r="H20" i="2"/>
  <c r="D10" i="20" s="1"/>
  <c r="I20" i="2"/>
  <c r="P10" i="20" s="1"/>
  <c r="J19" i="2"/>
  <c r="AB9" i="20" s="1"/>
  <c r="H19" i="2"/>
  <c r="D9" i="20" s="1"/>
  <c r="I19" i="2"/>
  <c r="P9" i="20" s="1"/>
  <c r="J18" i="2"/>
  <c r="AB8" i="20" s="1"/>
  <c r="I18" i="2"/>
  <c r="P8" i="20" s="1"/>
  <c r="H18" i="2"/>
  <c r="D8" i="20" s="1"/>
  <c r="J7" i="6"/>
  <c r="J16" i="6" s="1"/>
  <c r="J17" i="2"/>
  <c r="AB7" i="20" s="1"/>
  <c r="I17" i="2"/>
  <c r="P7" i="20" s="1"/>
  <c r="H17" i="2"/>
  <c r="D7" i="20" s="1"/>
  <c r="H7" i="4"/>
  <c r="H16" i="4" s="1"/>
  <c r="G7" i="20" s="1"/>
  <c r="G15" i="20" s="1"/>
  <c r="G6" i="22" s="1"/>
  <c r="I7" i="5"/>
  <c r="I16" i="5" s="1"/>
  <c r="Q7" i="20" s="1"/>
  <c r="Q15" i="20" s="1"/>
  <c r="F25" i="22" s="1"/>
  <c r="H7" i="6"/>
  <c r="H16" i="6" s="1"/>
  <c r="F7" i="20" s="1"/>
  <c r="F15" i="20" s="1"/>
  <c r="E6" i="22" s="1"/>
  <c r="I16" i="2"/>
  <c r="P6" i="20" s="1"/>
  <c r="J16" i="2"/>
  <c r="AB6" i="20" s="1"/>
  <c r="H16" i="2"/>
  <c r="D6" i="20" s="1"/>
  <c r="I15" i="2"/>
  <c r="P5" i="20" s="1"/>
  <c r="J15" i="2"/>
  <c r="AB5" i="20" s="1"/>
  <c r="H15" i="2"/>
  <c r="D5" i="20" s="1"/>
  <c r="H4" i="4"/>
  <c r="H13" i="4" s="1"/>
  <c r="G4" i="20" s="1"/>
  <c r="G12" i="20" s="1"/>
  <c r="G3" i="22" s="1"/>
  <c r="I14" i="2"/>
  <c r="P4" i="20" s="1"/>
  <c r="H14" i="2"/>
  <c r="D4" i="20" s="1"/>
  <c r="J14" i="2"/>
  <c r="AB4" i="20" s="1"/>
  <c r="J4" i="4"/>
  <c r="J13" i="4" s="1"/>
  <c r="I4" i="4"/>
  <c r="I13" i="4" s="1"/>
  <c r="S4" i="20" s="1"/>
  <c r="S12" i="20" s="1"/>
  <c r="G22" i="22" s="1"/>
  <c r="H4" i="6"/>
  <c r="H13" i="6" s="1"/>
  <c r="F4" i="20" s="1"/>
  <c r="F12" i="20" s="1"/>
  <c r="E3" i="22" s="1"/>
  <c r="I4" i="5"/>
  <c r="I13" i="5" s="1"/>
  <c r="Q4" i="20" s="1"/>
  <c r="Q12" i="20" s="1"/>
  <c r="F22" i="22" s="1"/>
  <c r="J4" i="6"/>
  <c r="J13" i="6" s="1"/>
  <c r="J4" i="5"/>
  <c r="J13" i="5" s="1"/>
  <c r="H4" i="5"/>
  <c r="H13" i="5" s="1"/>
  <c r="E4" i="20" s="1"/>
  <c r="E12" i="20" s="1"/>
  <c r="F3" i="22" s="1"/>
  <c r="J9" i="5"/>
  <c r="J18" i="5" s="1"/>
  <c r="H9" i="5"/>
  <c r="H18" i="5" s="1"/>
  <c r="E9" i="20" s="1"/>
  <c r="E17" i="20" s="1"/>
  <c r="F8" i="22" s="1"/>
  <c r="J9" i="4"/>
  <c r="J18" i="4" s="1"/>
  <c r="J9" i="6"/>
  <c r="J18" i="6" s="1"/>
  <c r="H9" i="4"/>
  <c r="H18" i="4" s="1"/>
  <c r="G9" i="20" s="1"/>
  <c r="G17" i="20" s="1"/>
  <c r="G8" i="22" s="1"/>
  <c r="I9" i="5"/>
  <c r="I18" i="5" s="1"/>
  <c r="Q9" i="20" s="1"/>
  <c r="Q17" i="20" s="1"/>
  <c r="F27" i="22" s="1"/>
  <c r="I9" i="6"/>
  <c r="I18" i="6" s="1"/>
  <c r="R9" i="20" s="1"/>
  <c r="R17" i="20" s="1"/>
  <c r="E27" i="22" s="1"/>
  <c r="I9" i="4"/>
  <c r="I18" i="4" s="1"/>
  <c r="S9" i="20" s="1"/>
  <c r="S17" i="20" s="1"/>
  <c r="G27" i="22" s="1"/>
  <c r="H9" i="6"/>
  <c r="H18" i="6" s="1"/>
  <c r="F9" i="20" s="1"/>
  <c r="F17" i="20" s="1"/>
  <c r="E8" i="22" s="1"/>
  <c r="H8" i="4"/>
  <c r="H17" i="4" s="1"/>
  <c r="G8" i="20" s="1"/>
  <c r="G16" i="20" s="1"/>
  <c r="G7" i="22" s="1"/>
  <c r="H8" i="6"/>
  <c r="H17" i="6" s="1"/>
  <c r="F8" i="20" s="1"/>
  <c r="F16" i="20" s="1"/>
  <c r="E7" i="22" s="1"/>
  <c r="J8" i="5"/>
  <c r="J17" i="5" s="1"/>
  <c r="J8" i="4"/>
  <c r="J17" i="4" s="1"/>
  <c r="I8" i="5"/>
  <c r="I17" i="5" s="1"/>
  <c r="Q8" i="20" s="1"/>
  <c r="Q16" i="20" s="1"/>
  <c r="F26" i="22" s="1"/>
  <c r="H8" i="5"/>
  <c r="H17" i="5" s="1"/>
  <c r="E8" i="20" s="1"/>
  <c r="E16" i="20" s="1"/>
  <c r="F7" i="22" s="1"/>
  <c r="I8" i="6"/>
  <c r="I17" i="6" s="1"/>
  <c r="R8" i="20" s="1"/>
  <c r="R16" i="20" s="1"/>
  <c r="E26" i="22" s="1"/>
  <c r="J8" i="6"/>
  <c r="J17" i="6" s="1"/>
  <c r="I8" i="4"/>
  <c r="I17" i="4" s="1"/>
  <c r="S8" i="20" s="1"/>
  <c r="S16" i="20" s="1"/>
  <c r="G26" i="22" s="1"/>
  <c r="I6" i="4"/>
  <c r="I15" i="4" s="1"/>
  <c r="S6" i="20" s="1"/>
  <c r="S14" i="20" s="1"/>
  <c r="G24" i="22" s="1"/>
  <c r="J6" i="5"/>
  <c r="J15" i="5" s="1"/>
  <c r="I6" i="6"/>
  <c r="I15" i="6" s="1"/>
  <c r="R6" i="20" s="1"/>
  <c r="R14" i="20" s="1"/>
  <c r="E24" i="22" s="1"/>
  <c r="J6" i="4"/>
  <c r="J15" i="4" s="1"/>
  <c r="H6" i="4"/>
  <c r="H15" i="4" s="1"/>
  <c r="G6" i="20" s="1"/>
  <c r="G14" i="20" s="1"/>
  <c r="G5" i="22" s="1"/>
  <c r="J6" i="6"/>
  <c r="J15" i="6" s="1"/>
  <c r="H6" i="5"/>
  <c r="H15" i="5" s="1"/>
  <c r="E6" i="20" s="1"/>
  <c r="E14" i="20" s="1"/>
  <c r="F5" i="22" s="1"/>
  <c r="I6" i="5"/>
  <c r="I15" i="5" s="1"/>
  <c r="Q6" i="20" s="1"/>
  <c r="Q14" i="20" s="1"/>
  <c r="F24" i="22" s="1"/>
  <c r="H6" i="6"/>
  <c r="H15" i="6" s="1"/>
  <c r="F6" i="20" s="1"/>
  <c r="F14" i="20" s="1"/>
  <c r="E5" i="22" s="1"/>
  <c r="H5" i="6"/>
  <c r="H14" i="6" s="1"/>
  <c r="F5" i="20" s="1"/>
  <c r="F13" i="20" s="1"/>
  <c r="E4" i="22" s="1"/>
  <c r="I5" i="4"/>
  <c r="I14" i="4" s="1"/>
  <c r="S5" i="20" s="1"/>
  <c r="S13" i="20" s="1"/>
  <c r="G23" i="22" s="1"/>
  <c r="I5" i="5"/>
  <c r="I14" i="5" s="1"/>
  <c r="Q5" i="20" s="1"/>
  <c r="Q13" i="20" s="1"/>
  <c r="F23" i="22" s="1"/>
  <c r="I5" i="6"/>
  <c r="I14" i="6" s="1"/>
  <c r="R5" i="20" s="1"/>
  <c r="R13" i="20" s="1"/>
  <c r="E23" i="22" s="1"/>
  <c r="H5" i="5"/>
  <c r="H14" i="5" s="1"/>
  <c r="E5" i="20" s="1"/>
  <c r="E13" i="20" s="1"/>
  <c r="F4" i="22" s="1"/>
  <c r="J5" i="6"/>
  <c r="J14" i="6" s="1"/>
  <c r="H5" i="4"/>
  <c r="H14" i="4" s="1"/>
  <c r="G5" i="20" s="1"/>
  <c r="G13" i="20" s="1"/>
  <c r="G4" i="22" s="1"/>
  <c r="J5" i="5"/>
  <c r="J14" i="5" s="1"/>
  <c r="J5" i="4"/>
  <c r="J14" i="4" s="1"/>
  <c r="I10" i="5"/>
  <c r="I19" i="5" s="1"/>
  <c r="Q10" i="20" s="1"/>
  <c r="Q18" i="20" s="1"/>
  <c r="F28" i="22" s="1"/>
  <c r="I10" i="4"/>
  <c r="I19" i="4" s="1"/>
  <c r="S10" i="20" s="1"/>
  <c r="S18" i="20" s="1"/>
  <c r="G28" i="22" s="1"/>
  <c r="H10" i="6"/>
  <c r="H19" i="6" s="1"/>
  <c r="F10" i="20" s="1"/>
  <c r="F18" i="20" s="1"/>
  <c r="E9" i="22" s="1"/>
  <c r="J10" i="4"/>
  <c r="J19" i="4" s="1"/>
  <c r="J10" i="6"/>
  <c r="J19" i="6" s="1"/>
  <c r="J10" i="5"/>
  <c r="J19" i="5" s="1"/>
  <c r="I10" i="6"/>
  <c r="I19" i="6" s="1"/>
  <c r="R10" i="20" s="1"/>
  <c r="R18" i="20" s="1"/>
  <c r="E28" i="22" s="1"/>
  <c r="H10" i="5"/>
  <c r="H19" i="5" s="1"/>
  <c r="E10" i="20" s="1"/>
  <c r="E18" i="20" s="1"/>
  <c r="F9" i="22" s="1"/>
  <c r="H10" i="4"/>
  <c r="H19" i="4" s="1"/>
  <c r="G10" i="20" s="1"/>
  <c r="G18" i="20" s="1"/>
  <c r="G9" i="22" s="1"/>
  <c r="C41" i="11"/>
  <c r="AM3" i="24" l="1"/>
  <c r="AN3" i="24" s="1"/>
  <c r="AE4" i="20"/>
  <c r="AE12" i="20" s="1"/>
  <c r="G41" i="22" s="1"/>
  <c r="P3" i="22" s="1"/>
  <c r="AE10" i="20"/>
  <c r="AE18" i="20" s="1"/>
  <c r="G47" i="22" s="1"/>
  <c r="P9" i="22" s="1"/>
  <c r="AE7" i="20"/>
  <c r="AE15" i="20" s="1"/>
  <c r="G44" i="22" s="1"/>
  <c r="P6" i="22" s="1"/>
  <c r="AE6" i="20"/>
  <c r="AE14" i="20" s="1"/>
  <c r="G43" i="22" s="1"/>
  <c r="P5" i="22" s="1"/>
  <c r="AE8" i="20"/>
  <c r="AE16" i="20" s="1"/>
  <c r="G45" i="22" s="1"/>
  <c r="P7" i="22" s="1"/>
  <c r="AE5" i="20"/>
  <c r="AE13" i="20" s="1"/>
  <c r="G42" i="22" s="1"/>
  <c r="P4" i="22" s="1"/>
  <c r="AE9" i="20"/>
  <c r="AE17" i="20" s="1"/>
  <c r="G46" i="22" s="1"/>
  <c r="P8" i="22" s="1"/>
  <c r="AC7" i="20"/>
  <c r="AC15" i="20" s="1"/>
  <c r="F44" i="22" s="1"/>
  <c r="O6" i="22" s="1"/>
  <c r="AC6" i="20"/>
  <c r="AC14" i="20" s="1"/>
  <c r="F43" i="22" s="1"/>
  <c r="O5" i="22" s="1"/>
  <c r="AC10" i="20"/>
  <c r="AC18" i="20" s="1"/>
  <c r="F47" i="22" s="1"/>
  <c r="O9" i="22" s="1"/>
  <c r="AC9" i="20"/>
  <c r="AC17" i="20" s="1"/>
  <c r="F46" i="22" s="1"/>
  <c r="O8" i="22" s="1"/>
  <c r="AC5" i="20"/>
  <c r="AC13" i="20" s="1"/>
  <c r="F42" i="22" s="1"/>
  <c r="O4" i="22" s="1"/>
  <c r="AC4" i="20"/>
  <c r="AC12" i="20" s="1"/>
  <c r="F41" i="22" s="1"/>
  <c r="O3" i="22" s="1"/>
  <c r="AC8" i="20"/>
  <c r="AC16" i="20" s="1"/>
  <c r="F45" i="22" s="1"/>
  <c r="O7" i="22" s="1"/>
  <c r="AD7" i="20"/>
  <c r="AD15" i="20" s="1"/>
  <c r="E44" i="22" s="1"/>
  <c r="N6" i="22" s="1"/>
  <c r="AD8" i="20"/>
  <c r="AD16" i="20" s="1"/>
  <c r="E45" i="22" s="1"/>
  <c r="N7" i="22" s="1"/>
  <c r="AD10" i="20"/>
  <c r="AD18" i="20" s="1"/>
  <c r="E47" i="22" s="1"/>
  <c r="N9" i="22" s="1"/>
  <c r="AD5" i="20"/>
  <c r="AD13" i="20" s="1"/>
  <c r="E42" i="22" s="1"/>
  <c r="N4" i="22" s="1"/>
  <c r="AD4" i="20"/>
  <c r="AD12" i="20" s="1"/>
  <c r="E41" i="22" s="1"/>
  <c r="N3" i="22" s="1"/>
  <c r="AD9" i="20"/>
  <c r="AD17" i="20" s="1"/>
  <c r="E46" i="22" s="1"/>
  <c r="N8" i="22" s="1"/>
  <c r="AD6" i="20"/>
  <c r="AD14" i="20" s="1"/>
  <c r="E43" i="22" s="1"/>
  <c r="N5" i="22" s="1"/>
  <c r="P15" i="20"/>
  <c r="D25" i="22" s="1"/>
  <c r="P13" i="20"/>
  <c r="D23" i="22" s="1"/>
  <c r="AB17" i="20"/>
  <c r="D14" i="20"/>
  <c r="D5" i="22" s="1"/>
  <c r="AB15" i="20"/>
  <c r="D18" i="20"/>
  <c r="D9" i="22" s="1"/>
  <c r="D12" i="20"/>
  <c r="D3" i="22" s="1"/>
  <c r="P14" i="20"/>
  <c r="D24" i="22" s="1"/>
  <c r="AB18" i="20"/>
  <c r="AB16" i="20"/>
  <c r="P12" i="20"/>
  <c r="D22" i="22" s="1"/>
  <c r="P17" i="20"/>
  <c r="D27" i="22" s="1"/>
  <c r="P18" i="20"/>
  <c r="D28" i="22" s="1"/>
  <c r="AB12" i="20"/>
  <c r="AB14" i="20"/>
  <c r="D16" i="20"/>
  <c r="D7" i="22" s="1"/>
  <c r="P16" i="20"/>
  <c r="D26" i="22" s="1"/>
  <c r="D13" i="20"/>
  <c r="D4" i="22" s="1"/>
  <c r="AB13" i="20"/>
  <c r="D15" i="20"/>
  <c r="D6" i="22" s="1"/>
  <c r="D17" i="20"/>
  <c r="D8" i="22" s="1"/>
  <c r="D43" i="22" l="1"/>
  <c r="M5" i="22" s="1"/>
  <c r="D46" i="22"/>
  <c r="M8" i="22" s="1"/>
  <c r="D44" i="22"/>
  <c r="M6" i="22" s="1"/>
  <c r="D42" i="22"/>
  <c r="M4" i="22" s="1"/>
  <c r="D41" i="22"/>
  <c r="M3" i="22" s="1"/>
  <c r="D45" i="22"/>
  <c r="M7" i="22" s="1"/>
  <c r="D47" i="22"/>
  <c r="M9" i="22" s="1"/>
  <c r="H13" i="20" l="1"/>
  <c r="C4" i="22" s="1"/>
  <c r="I5" i="20"/>
  <c r="J5" i="20" s="1"/>
  <c r="H16" i="20"/>
  <c r="C7" i="22" s="1"/>
  <c r="I9" i="20"/>
  <c r="L9" i="20" s="1"/>
  <c r="H15" i="20"/>
  <c r="C6" i="22" s="1"/>
  <c r="L6" i="22" s="1"/>
  <c r="Q6" i="22" s="1"/>
  <c r="H12" i="20"/>
  <c r="C3" i="22" s="1"/>
  <c r="AG4" i="20"/>
  <c r="AH4" i="20" s="1"/>
  <c r="T14" i="20"/>
  <c r="C24" i="22" s="1"/>
  <c r="H24" i="22" s="1"/>
  <c r="T17" i="20"/>
  <c r="C27" i="22" s="1"/>
  <c r="H27" i="22" s="1"/>
  <c r="I10" i="20"/>
  <c r="AG7" i="20"/>
  <c r="I6" i="20"/>
  <c r="J6" i="20" s="1"/>
  <c r="AF16" i="20"/>
  <c r="C45" i="22" s="1"/>
  <c r="T12" i="20"/>
  <c r="C22" i="22" s="1"/>
  <c r="H22" i="22" s="1"/>
  <c r="U10" i="20"/>
  <c r="L15" i="22" l="1"/>
  <c r="P15" i="22"/>
  <c r="O15" i="22"/>
  <c r="N15" i="22"/>
  <c r="M15" i="22"/>
  <c r="H4" i="22"/>
  <c r="L4" i="22"/>
  <c r="Q4" i="22" s="1"/>
  <c r="H3" i="22"/>
  <c r="L3" i="22"/>
  <c r="H7" i="22"/>
  <c r="C16" i="22" s="1"/>
  <c r="L7" i="22"/>
  <c r="H6" i="22"/>
  <c r="C15" i="22"/>
  <c r="H18" i="20"/>
  <c r="L6" i="20"/>
  <c r="I17" i="20"/>
  <c r="L17" i="20" s="1"/>
  <c r="J9" i="20"/>
  <c r="AI4" i="20"/>
  <c r="U5" i="20"/>
  <c r="T13" i="20"/>
  <c r="C23" i="22" s="1"/>
  <c r="H23" i="22" s="1"/>
  <c r="H14" i="20"/>
  <c r="C5" i="22" s="1"/>
  <c r="AF15" i="20"/>
  <c r="C44" i="22" s="1"/>
  <c r="H44" i="22" s="1"/>
  <c r="G53" i="22" s="1"/>
  <c r="C41" i="22"/>
  <c r="H41" i="22" s="1"/>
  <c r="C50" i="22" s="1"/>
  <c r="I14" i="20"/>
  <c r="J14" i="20" s="1"/>
  <c r="AJ4" i="20"/>
  <c r="K9" i="20"/>
  <c r="W10" i="20"/>
  <c r="X10" i="20"/>
  <c r="U18" i="20"/>
  <c r="V10" i="20"/>
  <c r="U7" i="20"/>
  <c r="T15" i="20"/>
  <c r="C25" i="22" s="1"/>
  <c r="H25" i="22" s="1"/>
  <c r="H45" i="22"/>
  <c r="C54" i="22" s="1"/>
  <c r="C31" i="22"/>
  <c r="AF17" i="20"/>
  <c r="C46" i="22" s="1"/>
  <c r="AG9" i="20"/>
  <c r="I18" i="20"/>
  <c r="J10" i="20"/>
  <c r="K10" i="20"/>
  <c r="L10" i="20"/>
  <c r="AG6" i="20"/>
  <c r="AF14" i="20"/>
  <c r="C43" i="22" s="1"/>
  <c r="AH7" i="20"/>
  <c r="AG15" i="20"/>
  <c r="K5" i="20"/>
  <c r="L5" i="20"/>
  <c r="I13" i="20"/>
  <c r="J13" i="20" s="1"/>
  <c r="K6" i="20"/>
  <c r="U4" i="20"/>
  <c r="U9" i="20"/>
  <c r="AJ7" i="20"/>
  <c r="I8" i="20"/>
  <c r="I4" i="20"/>
  <c r="AI7" i="20"/>
  <c r="T18" i="20"/>
  <c r="C28" i="22" s="1"/>
  <c r="H28" i="22" s="1"/>
  <c r="I7" i="20"/>
  <c r="U6" i="20"/>
  <c r="AG8" i="20"/>
  <c r="U8" i="20"/>
  <c r="T16" i="20"/>
  <c r="C26" i="22" s="1"/>
  <c r="H26" i="22" s="1"/>
  <c r="H17" i="20"/>
  <c r="C8" i="22" s="1"/>
  <c r="C33" i="22"/>
  <c r="AG12" i="20"/>
  <c r="H8" i="22" l="1"/>
  <c r="L8" i="22"/>
  <c r="L13" i="22"/>
  <c r="P13" i="22"/>
  <c r="O13" i="22"/>
  <c r="N13" i="22"/>
  <c r="M13" i="22"/>
  <c r="Q7" i="22"/>
  <c r="H5" i="22"/>
  <c r="L5" i="22"/>
  <c r="Q3" i="22"/>
  <c r="L12" i="22"/>
  <c r="C9" i="22"/>
  <c r="E53" i="22"/>
  <c r="K17" i="20"/>
  <c r="C53" i="22"/>
  <c r="F53" i="22"/>
  <c r="J17" i="20"/>
  <c r="D53" i="22"/>
  <c r="L14" i="20"/>
  <c r="K14" i="20"/>
  <c r="C32" i="22"/>
  <c r="C14" i="22"/>
  <c r="W5" i="20"/>
  <c r="V5" i="20"/>
  <c r="X5" i="20"/>
  <c r="U13" i="20"/>
  <c r="W13" i="20" s="1"/>
  <c r="AG17" i="20"/>
  <c r="AJ9" i="20"/>
  <c r="AI9" i="20"/>
  <c r="AH9" i="20"/>
  <c r="G13" i="22"/>
  <c r="D13" i="22"/>
  <c r="F13" i="22"/>
  <c r="E13" i="22"/>
  <c r="L8" i="20"/>
  <c r="I16" i="20"/>
  <c r="K8" i="20"/>
  <c r="J8" i="20"/>
  <c r="AJ15" i="20"/>
  <c r="AH15" i="20"/>
  <c r="AI15" i="20"/>
  <c r="H46" i="22"/>
  <c r="C55" i="22" s="1"/>
  <c r="D16" i="22"/>
  <c r="F16" i="22"/>
  <c r="G16" i="22"/>
  <c r="E16" i="22"/>
  <c r="C37" i="22"/>
  <c r="F50" i="22"/>
  <c r="D50" i="22"/>
  <c r="G50" i="22"/>
  <c r="E50" i="22"/>
  <c r="H43" i="22"/>
  <c r="E36" i="22"/>
  <c r="F36" i="22"/>
  <c r="G36" i="22"/>
  <c r="D36" i="22"/>
  <c r="G14" i="22"/>
  <c r="F14" i="22"/>
  <c r="E14" i="22"/>
  <c r="D14" i="22"/>
  <c r="U15" i="20"/>
  <c r="X7" i="20"/>
  <c r="V7" i="20"/>
  <c r="W7" i="20"/>
  <c r="U17" i="20"/>
  <c r="X9" i="20"/>
  <c r="V9" i="20"/>
  <c r="W9" i="20"/>
  <c r="AJ6" i="20"/>
  <c r="AI6" i="20"/>
  <c r="AH6" i="20"/>
  <c r="AG14" i="20"/>
  <c r="G31" i="22"/>
  <c r="E31" i="22"/>
  <c r="F31" i="22"/>
  <c r="D31" i="22"/>
  <c r="E54" i="22"/>
  <c r="F54" i="22"/>
  <c r="G54" i="22"/>
  <c r="D54" i="22"/>
  <c r="C17" i="22"/>
  <c r="AG5" i="20"/>
  <c r="AF13" i="20"/>
  <c r="C42" i="22" s="1"/>
  <c r="L4" i="20"/>
  <c r="J4" i="20"/>
  <c r="K4" i="20"/>
  <c r="I12" i="20"/>
  <c r="E12" i="22"/>
  <c r="G12" i="22"/>
  <c r="F12" i="22"/>
  <c r="D12" i="22"/>
  <c r="AG16" i="20"/>
  <c r="AH8" i="20"/>
  <c r="AJ8" i="20"/>
  <c r="AI8" i="20"/>
  <c r="AF18" i="20"/>
  <c r="C47" i="22" s="1"/>
  <c r="AG10" i="20"/>
  <c r="F33" i="22"/>
  <c r="G33" i="22"/>
  <c r="D33" i="22"/>
  <c r="E33" i="22"/>
  <c r="X6" i="20"/>
  <c r="W6" i="20"/>
  <c r="U14" i="20"/>
  <c r="V6" i="20"/>
  <c r="L13" i="20"/>
  <c r="K13" i="20"/>
  <c r="C36" i="22"/>
  <c r="U12" i="20"/>
  <c r="X4" i="20"/>
  <c r="W4" i="20"/>
  <c r="V4" i="20"/>
  <c r="W8" i="20"/>
  <c r="V8" i="20"/>
  <c r="X8" i="20"/>
  <c r="U16" i="20"/>
  <c r="J7" i="20"/>
  <c r="L7" i="20"/>
  <c r="I15" i="20"/>
  <c r="K7" i="20"/>
  <c r="AJ12" i="20"/>
  <c r="AH12" i="20"/>
  <c r="AI12" i="20"/>
  <c r="C13" i="22"/>
  <c r="D32" i="22"/>
  <c r="F32" i="22"/>
  <c r="E32" i="22"/>
  <c r="G32" i="22"/>
  <c r="E15" i="22"/>
  <c r="D15" i="22"/>
  <c r="G15" i="22"/>
  <c r="F15" i="22"/>
  <c r="L18" i="20"/>
  <c r="K18" i="20"/>
  <c r="J18" i="20"/>
  <c r="C12" i="22"/>
  <c r="W18" i="20"/>
  <c r="X18" i="20"/>
  <c r="V18" i="20"/>
  <c r="M16" i="22" l="1"/>
  <c r="N16" i="22"/>
  <c r="P16" i="22"/>
  <c r="O16" i="22"/>
  <c r="H9" i="22"/>
  <c r="C18" i="22" s="1"/>
  <c r="L9" i="22"/>
  <c r="Q9" i="22" s="1"/>
  <c r="O12" i="22"/>
  <c r="P12" i="22"/>
  <c r="N12" i="22"/>
  <c r="M12" i="22"/>
  <c r="Q5" i="22"/>
  <c r="L14" i="22" s="1"/>
  <c r="Q8" i="22"/>
  <c r="L17" i="22"/>
  <c r="L16" i="22"/>
  <c r="X13" i="20"/>
  <c r="V13" i="20"/>
  <c r="X15" i="20"/>
  <c r="W15" i="20"/>
  <c r="V15" i="20"/>
  <c r="W12" i="20"/>
  <c r="X12" i="20"/>
  <c r="V12" i="20"/>
  <c r="E35" i="22"/>
  <c r="F35" i="22"/>
  <c r="G35" i="22"/>
  <c r="D35" i="22"/>
  <c r="E52" i="22"/>
  <c r="G52" i="22"/>
  <c r="F52" i="22"/>
  <c r="D52" i="22"/>
  <c r="K16" i="20"/>
  <c r="J16" i="20"/>
  <c r="L16" i="20"/>
  <c r="L12" i="20"/>
  <c r="K12" i="20"/>
  <c r="J12" i="20"/>
  <c r="L15" i="20"/>
  <c r="K15" i="20"/>
  <c r="J15" i="20"/>
  <c r="F34" i="22"/>
  <c r="G34" i="22"/>
  <c r="E34" i="22"/>
  <c r="D34" i="22"/>
  <c r="X17" i="20"/>
  <c r="V17" i="20"/>
  <c r="W17" i="20"/>
  <c r="C35" i="22"/>
  <c r="AJ14" i="20"/>
  <c r="AH14" i="20"/>
  <c r="AI14" i="20"/>
  <c r="E37" i="22"/>
  <c r="G37" i="22"/>
  <c r="F37" i="22"/>
  <c r="D37" i="22"/>
  <c r="X16" i="20"/>
  <c r="V16" i="20"/>
  <c r="W16" i="20"/>
  <c r="H42" i="22"/>
  <c r="C52" i="22"/>
  <c r="AG18" i="20"/>
  <c r="AI10" i="20"/>
  <c r="AH10" i="20"/>
  <c r="AJ10" i="20"/>
  <c r="X14" i="20"/>
  <c r="V14" i="20"/>
  <c r="W14" i="20"/>
  <c r="H47" i="22"/>
  <c r="C56" i="22" s="1"/>
  <c r="AJ16" i="20"/>
  <c r="AH16" i="20"/>
  <c r="AI16" i="20"/>
  <c r="AH5" i="20"/>
  <c r="AJ5" i="20"/>
  <c r="AG13" i="20"/>
  <c r="AI5" i="20"/>
  <c r="D55" i="22"/>
  <c r="F55" i="22"/>
  <c r="E55" i="22"/>
  <c r="G55" i="22"/>
  <c r="C34" i="22"/>
  <c r="F17" i="22"/>
  <c r="G17" i="22"/>
  <c r="E17" i="22"/>
  <c r="D17" i="22"/>
  <c r="AJ17" i="20"/>
  <c r="AI17" i="20"/>
  <c r="AH17" i="20"/>
  <c r="L18" i="22" l="1"/>
  <c r="N18" i="22"/>
  <c r="O18" i="22"/>
  <c r="P18" i="22"/>
  <c r="M18" i="22"/>
  <c r="P17" i="22"/>
  <c r="N17" i="22"/>
  <c r="O17" i="22"/>
  <c r="M17" i="22"/>
  <c r="F18" i="22"/>
  <c r="D18" i="22"/>
  <c r="G18" i="22"/>
  <c r="E18" i="22"/>
  <c r="O14" i="22"/>
  <c r="P14" i="22"/>
  <c r="N14" i="22"/>
  <c r="M14" i="22"/>
  <c r="D51" i="22"/>
  <c r="G51" i="22"/>
  <c r="E51" i="22"/>
  <c r="F51" i="22"/>
  <c r="AJ13" i="20"/>
  <c r="AH13" i="20"/>
  <c r="AI13" i="20"/>
  <c r="F56" i="22"/>
  <c r="G56" i="22"/>
  <c r="E56" i="22"/>
  <c r="D56" i="22"/>
  <c r="AH18" i="20"/>
  <c r="AJ18" i="20"/>
  <c r="AI18" i="20"/>
  <c r="C51"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tc={E876F274-5EED-1543-8039-9BF9AC40EC57}</author>
    <author>tc={87B769F1-F4D8-B04B-A80F-20DFB8351F63}</author>
  </authors>
  <commentList>
    <comment ref="C3" authorId="0" shapeId="0" xr:uid="{E876F274-5EED-1543-8039-9BF9AC40EC57}">
      <text>
        <t>[Threaded comment]
Your version of Excel allows you to read this threaded comment; however, any edits to it will get removed if the file is opened in a newer version of Excel. Learn more: https://go.microsoft.com/fwlink/?linkid=870924
Comment:
    World Bank indicator NY.GDP.PCAP.PP.KD: “GDP per capita based on purchasing power parity (PPP). PPP GDP is gross domestic product converted to international dollars using purchasing power parity rates. An international dollar has the same purchasing power over GDP as the U.S. dollar has in the United States. GDP at purchaser's prices is the sum of gross value added by all resident producers in the country plus any product taxes and minus any subsidies not included in the value of the products. It is calculated without making deductions for depreciation of fabricated assets or for depletion and degradation of natural resources. Data are in constant 2021 international dollars.”</t>
      </text>
    </comment>
    <comment ref="B16" authorId="1" shapeId="0" xr:uid="{87B769F1-F4D8-B04B-A80F-20DFB8351F63}">
      <text>
        <t>[Threaded comment]
Your version of Excel allows you to read this threaded comment; however, any edits to it will get removed if the file is opened in a newer version of Excel. Learn more: https://go.microsoft.com/fwlink/?linkid=870924
Comment:
    World Bank indicator code NY.GDP.DEFL.KD.ZG: “Inflation as measured by the annual growth rate of the GDP implicit deflator shows the rate of price change in the economy as a whole. The GDP implicit deflator is the ratio of GDP in current local currency to GDP in constant local currency.”</t>
      </text>
    </comment>
  </commentList>
</comments>
</file>

<file path=xl/sharedStrings.xml><?xml version="1.0" encoding="utf-8"?>
<sst xmlns="http://schemas.openxmlformats.org/spreadsheetml/2006/main" count="566" uniqueCount="146">
  <si>
    <t>Lower</t>
  </si>
  <si>
    <t>Central</t>
  </si>
  <si>
    <t>Upper</t>
  </si>
  <si>
    <t>% of wealth</t>
  </si>
  <si>
    <t>% of pre-tax income</t>
  </si>
  <si>
    <t>CO2</t>
  </si>
  <si>
    <t>P</t>
  </si>
  <si>
    <t>N</t>
  </si>
  <si>
    <t>Water</t>
  </si>
  <si>
    <t>Country Name</t>
  </si>
  <si>
    <t>2017</t>
  </si>
  <si>
    <t>2018</t>
  </si>
  <si>
    <t>2019</t>
  </si>
  <si>
    <t>2020</t>
  </si>
  <si>
    <t>2021</t>
  </si>
  <si>
    <t>2022</t>
  </si>
  <si>
    <t>2023</t>
  </si>
  <si>
    <t>World</t>
  </si>
  <si>
    <t>2019 to 2017</t>
  </si>
  <si>
    <t>2021 to 2017</t>
  </si>
  <si>
    <t>2023 to 2017</t>
  </si>
  <si>
    <t>European Union</t>
  </si>
  <si>
    <t>EU</t>
  </si>
  <si>
    <t>2017 €-&gt;$</t>
  </si>
  <si>
    <t>2017 $-&gt;€</t>
  </si>
  <si>
    <t>USA</t>
  </si>
  <si>
    <t>China</t>
  </si>
  <si>
    <t>India</t>
  </si>
  <si>
    <t>Germany</t>
  </si>
  <si>
    <t>Brazil</t>
  </si>
  <si>
    <t>Egypt</t>
  </si>
  <si>
    <t>United States</t>
  </si>
  <si>
    <t>Egypt, Arab Rep.</t>
  </si>
  <si>
    <t>World/EU</t>
  </si>
  <si>
    <t>Brazil/EU</t>
  </si>
  <si>
    <t>China/EU</t>
  </si>
  <si>
    <t>Egypt/EU</t>
  </si>
  <si>
    <t>Germany/EU</t>
  </si>
  <si>
    <t>India/EU</t>
  </si>
  <si>
    <t>USA/EU</t>
  </si>
  <si>
    <t>EU in €2021</t>
  </si>
  <si>
    <t>World €2017</t>
  </si>
  <si>
    <t>USA €2017</t>
  </si>
  <si>
    <t>China €2017</t>
  </si>
  <si>
    <t>India €2017</t>
  </si>
  <si>
    <t>Germany €2017</t>
  </si>
  <si>
    <t>Brazil €2017</t>
  </si>
  <si>
    <t>Egypt €2017</t>
  </si>
  <si>
    <t>EU/EU</t>
  </si>
  <si>
    <t>Total</t>
  </si>
  <si>
    <t>Pre-tax average national income top 10% in 2017</t>
  </si>
  <si>
    <t>In €2023</t>
  </si>
  <si>
    <t>In €2017</t>
  </si>
  <si>
    <t>In $2023</t>
  </si>
  <si>
    <t>In $2017</t>
  </si>
  <si>
    <t>Post-tax average national income top 10% in 2017</t>
  </si>
  <si>
    <t>Average net personal wealth top 10% in 2017</t>
  </si>
  <si>
    <t>% of 
wealth</t>
  </si>
  <si>
    <t>t CO2</t>
  </si>
  <si>
    <t>kg N</t>
  </si>
  <si>
    <t>kg P</t>
  </si>
  <si>
    <t>m3 freshwater</t>
  </si>
  <si>
    <t>MSA-loss ha</t>
  </si>
  <si>
    <t>MSA loss</t>
  </si>
  <si>
    <t>Per capita in top 10%</t>
  </si>
  <si>
    <t>Total top 10%</t>
  </si>
  <si>
    <t>Total bill per capita</t>
  </si>
  <si>
    <t>Total bill top 10%</t>
  </si>
  <si>
    <t>Per capita top 10%</t>
  </si>
  <si>
    <t>relative to world</t>
  </si>
  <si>
    <t>MSA loss:PDF</t>
  </si>
  <si>
    <t>€/MSA loss.ha.yr</t>
  </si>
  <si>
    <t>Yearly 1% price decrease</t>
  </si>
  <si>
    <t>PDF</t>
  </si>
  <si>
    <t>MSA_loss_pred_lwr</t>
  </si>
  <si>
    <t>MSA_loss_pred_upr</t>
  </si>
  <si>
    <t>NA</t>
  </si>
  <si>
    <t>MSA loss lwr/PDF</t>
  </si>
  <si>
    <t>MSA loss upr/PDF</t>
  </si>
  <si>
    <t>Average (all)</t>
  </si>
  <si>
    <t>Average (PDF&gt;0.05)</t>
  </si>
  <si>
    <t>MSA_loss_pred</t>
  </si>
  <si>
    <t>MSA loss ctr/PDF</t>
  </si>
  <si>
    <t>GDP per capita, PPP (constant 2021 international $) - indicator code NY.GDP.PCAP.PP.KD</t>
  </si>
  <si>
    <t>Inflation, GDP deflator (annual %) - indicator code NY.GDP.DEFL.KD.ZG</t>
  </si>
  <si>
    <t>8.2 GDP inflators/deflators</t>
  </si>
  <si>
    <t>8.3 Exchange rate $-€</t>
  </si>
  <si>
    <t>8.1 Adjusting environmental prices handbook from EU27 to world/countries (in 2021)</t>
  </si>
  <si>
    <t>Ratios</t>
  </si>
  <si>
    <t>Country name</t>
  </si>
  <si>
    <t>Inflation converted, base year 2017</t>
  </si>
  <si>
    <t>2.2 CO2 price</t>
  </si>
  <si>
    <t>2.3 Bill per capita in top 10%</t>
  </si>
  <si>
    <t>Environmental Prices Handbook (€2021/t CO2 eq.)</t>
  </si>
  <si>
    <t>3.2 N price</t>
  </si>
  <si>
    <t>3.3 Bill per capita in top 10%</t>
  </si>
  <si>
    <t>Environmental Prices Handbook (€2021/kg N-eq)</t>
  </si>
  <si>
    <t>2.1 Footprint per capita in top 10% (Tian et al., 2024)</t>
  </si>
  <si>
    <t>3.1 Footprint per capita in top 10% (Tian et al., 2024)</t>
  </si>
  <si>
    <t>4.1 Footprint per capita in top 10% (Tian et al., 2024)</t>
  </si>
  <si>
    <t>4.2 P price</t>
  </si>
  <si>
    <t>Environmental Prices Handbook (€2021/kg P-eq)</t>
  </si>
  <si>
    <t>4.3 Bill per capita in top 10%</t>
  </si>
  <si>
    <t>5.1 Footprint per capita in top 10% (Tian et al., 2024)</t>
  </si>
  <si>
    <t>5.2 Water price</t>
  </si>
  <si>
    <t>5.3 Bill per capita in top 10%</t>
  </si>
  <si>
    <t>Environmental Prices Handbook (€2021/m3)</t>
  </si>
  <si>
    <t>6.1 Footprint per capita in top 10% (Tian et al., 2024)</t>
  </si>
  <si>
    <t>6.2 MSA loss price</t>
  </si>
  <si>
    <t>6.3 Bill per capita in top 10%</t>
  </si>
  <si>
    <t>6.a Data Kuipers et al. (2025)</t>
  </si>
  <si>
    <t>6.b MSA loss:PDF ratio</t>
  </si>
  <si>
    <t>6c. MSA loss price</t>
  </si>
  <si>
    <t>Environmental Prices Handbook €/PDF.m2.yr</t>
  </si>
  <si>
    <t>9.1 Lower estimates</t>
  </si>
  <si>
    <t>9.2 Central estimates</t>
  </si>
  <si>
    <t>9.3 Upper estimates</t>
  </si>
  <si>
    <t>7.1 Lower estimates</t>
  </si>
  <si>
    <t>7.2 Central estimates</t>
  </si>
  <si>
    <t>7.3 Upper estimates</t>
  </si>
  <si>
    <t>7.4 World Inequality Database top 10% income and wealth</t>
  </si>
  <si>
    <t>7.5 World Bank population 2017</t>
  </si>
  <si>
    <t>Deflators</t>
  </si>
  <si>
    <t>GDP per capita in sheet 8: World Bank (https://data.worldbank.org/indicator/NY.GDP.PCAP.PP.KD)</t>
  </si>
  <si>
    <t>GDP deflators in sheet 8: (https://data.worldbank.org/indicator/NY.GDP.DEFL.KD.ZG)</t>
  </si>
  <si>
    <t>The 2017 exchange rate between € and $ in sheet 8: https://www.exchange-rates.org/exchange-rate-history/eur-usd-2017</t>
  </si>
  <si>
    <t>Top 10% income and wealth data in sheet 7: World Inequality Database (https://wid.world/world/)</t>
  </si>
  <si>
    <t>Population in sheet 7: World Bank (https://data.worldbank.org/indicator/SP.POP.TOTL)</t>
  </si>
  <si>
    <t>The data sources used are:</t>
  </si>
  <si>
    <t xml:space="preserve">This excel file contains the calculations for the paper "The environmental bill of the top 10% consumers". Please see the full methods and step-by-step explanation of the calculations in the Methods section of the paper. </t>
  </si>
  <si>
    <t>Consumption-based footprints of the planetary boundaries in sheets 2-6: Tian et al. (2024) (https://www.nature.com/articles/s41586-024-08154-w)</t>
  </si>
  <si>
    <t>CO2, P, N, water, and PDF price in sheets 2-6: CE Delft (2024) Environmental Prices Handbook (https://cedelft.eu/publications/environmental-prices-handbook-2024-eu27-version/)</t>
  </si>
  <si>
    <t xml:space="preserve">Sheets 2-6 contain the calculation of the environmental damage costs of the top 10% per planetary boundary. 
Sheet 7 sums all costs to the total bill. 
Sheet 8 contains the GDP series used in sheets 2-6 to convert the environmental prices for the EU27 in €2021 to other regions in $2017. 
Sheet 9 shows the contributions of each planetary boundary to the total bill. </t>
  </si>
  <si>
    <t>EU in €2017</t>
  </si>
  <si>
    <t>Lower MSA loss</t>
  </si>
  <si>
    <t>Upper CO2</t>
  </si>
  <si>
    <t>Upper N</t>
  </si>
  <si>
    <t>Upper P</t>
  </si>
  <si>
    <t>Upper Water</t>
  </si>
  <si>
    <t>income elasticity</t>
  </si>
  <si>
    <t>Country</t>
  </si>
  <si>
    <t>2024 to 2017</t>
  </si>
  <si>
    <t>Biodiversity financing gap 2030 in $2017</t>
  </si>
  <si>
    <t>Climate financing 2035 target in $2017</t>
  </si>
  <si>
    <t>Climate and biodiversity financing targets combined in $2017</t>
  </si>
  <si>
    <t>9.4 MSA loss importance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</si>
</sst>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quot;€&quot;\ #,##0;[Red]&quot;€&quot;\ \-#,##0"/>
    <numFmt numFmtId="165" formatCode="&quot;€&quot;\ #,##0.00;[Red]&quot;€&quot;\ \-#,##0.00"/>
    <numFmt numFmtId="166" formatCode="&quot;€&quot;\ #,##0"/>
    <numFmt numFmtId="167" formatCode="&quot;€&quot;\ #,##0.0000"/>
    <numFmt numFmtId="168" formatCode="[$$-45C]#,##0"/>
    <numFmt numFmtId="169" formatCode="0.000000"/>
    <numFmt numFmtId="170" formatCode="[$$-409]#,##0"/>
    <numFmt numFmtId="171" formatCode="[$$-409]#,##0.00"/>
    <numFmt numFmtId="172" formatCode="[$$-409]#,##0_ ;[Red]\-[$$-409]#,##0\ "/>
    <numFmt numFmtId="173" formatCode="[$$-409]#,##0.00_ ;[Red]\-[$$-409]#,##0.00\ "/>
    <numFmt numFmtId="174" formatCode="&quot;€&quot;\ #,##0.00"/>
    <numFmt numFmtId="175" formatCode="[$$-2C09]#,##0"/>
  </numFmts>
  <fonts count="24" x14ac:knownFonts="1">
    <font>
      <sz val="12"/>
      <color theme="1"/>
      <name val="Aptos Narrow"/>
      <family val="2"/>
      <scheme val="minor"/>
    </font>
    <font>
      <b/>
      <sz val="12"/>
      <color theme="1"/>
      <name val="Aptos Narrow"/>
      <family val="2"/>
      <scheme val="minor"/>
    </font>
    <font>
      <sz val="12"/>
      <color theme="1"/>
      <name val="Aptos Narrow"/>
      <family val="2"/>
      <scheme val="minor"/>
    </font>
    <font>
      <sz val="12"/>
      <color rgb="FF000000"/>
      <name val="Aptos Narrow"/>
      <family val="2"/>
      <scheme val="minor"/>
    </font>
    <font>
      <sz val="12"/>
      <color theme="9" tint="-0.249977111117893"/>
      <name val="Aptos Narrow"/>
      <family val="2"/>
      <scheme val="minor"/>
    </font>
    <font>
      <sz val="12"/>
      <color theme="0" tint="-0.14999847407452621"/>
      <name val="Aptos Narrow"/>
      <family val="2"/>
      <scheme val="minor"/>
    </font>
    <font>
      <u/>
      <sz val="12"/>
      <color theme="10"/>
      <name val="Aptos Narrow"/>
      <family val="2"/>
      <scheme val="minor"/>
    </font>
    <font>
      <sz val="12"/>
      <color theme="1"/>
      <name val="Aptos Narrow"/>
      <scheme val="minor"/>
    </font>
    <font>
      <b/>
      <sz val="12"/>
      <color theme="1"/>
      <name val="Aptos Narrow"/>
      <scheme val="minor"/>
    </font>
    <font>
      <b/>
      <sz val="12"/>
      <color rgb="FF000000"/>
      <name val="Aptos Narrow"/>
      <scheme val="minor"/>
    </font>
    <font>
      <b/>
      <sz val="12"/>
      <color theme="0" tint="-0.499984740745262"/>
      <name val="Aptos Narrow"/>
      <family val="2"/>
      <scheme val="minor"/>
    </font>
    <font>
      <sz val="12"/>
      <color theme="0" tint="-0.499984740745262"/>
      <name val="Aptos Narrow"/>
      <family val="2"/>
      <scheme val="minor"/>
    </font>
    <font>
      <b/>
      <u/>
      <sz val="12"/>
      <color theme="1"/>
      <name val="Aptos Narrow"/>
      <scheme val="minor"/>
    </font>
    <font>
      <sz val="12"/>
      <name val="Aptos Narrow"/>
      <scheme val="minor"/>
    </font>
    <font>
      <b/>
      <u/>
      <sz val="12"/>
      <name val="Aptos Narrow"/>
      <scheme val="minor"/>
    </font>
    <font>
      <sz val="12"/>
      <name val="Aptos Narrow"/>
      <family val="2"/>
      <scheme val="minor"/>
    </font>
    <font>
      <sz val="12"/>
      <color theme="0" tint="-4.9989318521683403E-2"/>
      <name val="Aptos Narrow"/>
      <family val="2"/>
      <scheme val="minor"/>
    </font>
    <font>
      <sz val="11"/>
      <color theme="1"/>
      <name val="Work Sans"/>
    </font>
    <font>
      <b/>
      <u/>
      <sz val="12"/>
      <color theme="1"/>
      <name val="Aptos Narrow"/>
      <family val="2"/>
      <scheme val="minor"/>
    </font>
    <font>
      <sz val="12"/>
      <color rgb="FF000000"/>
      <name val="Aptos Narrow"/>
      <scheme val="minor"/>
    </font>
    <font>
      <b/>
      <sz val="12"/>
      <color rgb="FF000000"/>
      <name val="Aptos Narrow"/>
    </font>
    <font>
      <sz val="12"/>
      <color theme="1"/>
      <name val="Aptos Narrow"/>
      <family val="2"/>
    </font>
    <font>
      <b/>
      <u/>
      <sz val="12"/>
      <color rgb="FF000000"/>
      <name val="Aptos Narrow"/>
    </font>
    <font>
      <sz val="12"/>
      <color rgb="FF000000"/>
      <name val="Aptos Narrow"/>
    </font>
  </fonts>
  <fills count="2">
    <fill>
      <patternFill patternType="none"/>
    </fill>
    <fill>
      <patternFill patternType="gray125"/>
    </fill>
  </fills>
  <borders count="49">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s>
  <cellStyleXfs count="3">
    <xf numFmtId="0" fontId="0" fillId="0" borderId="0"/>
    <xf numFmtId="0" fontId="6" fillId="0" borderId="0" applyNumberFormat="0" applyFill="0" applyBorder="0" applyAlignment="0" applyProtection="0"/>
    <xf numFmtId="9" fontId="2" fillId="0" borderId="0" applyFont="0" applyFill="0" applyBorder="0" applyAlignment="0" applyProtection="0"/>
  </cellStyleXfs>
  <cellXfs count="359">
    <xf numFmtId="0" fontId="0" fillId="0" borderId="0" xfId="0"/>
    <xf numFmtId="166" fontId="0" fillId="0" borderId="0" xfId="0" applyNumberFormat="1"/>
    <xf numFmtId="0" fontId="3" fillId="0" borderId="0" xfId="0" applyFont="1"/>
    <xf numFmtId="0" fontId="4" fillId="0" borderId="0" xfId="0" applyFont="1"/>
    <xf numFmtId="165" fontId="0" fillId="0" borderId="0" xfId="0" applyNumberFormat="1"/>
    <xf numFmtId="10" fontId="0" fillId="0" borderId="0" xfId="0" applyNumberFormat="1"/>
    <xf numFmtId="170" fontId="0" fillId="0" borderId="0" xfId="0" applyNumberFormat="1"/>
    <xf numFmtId="0" fontId="5" fillId="0" borderId="0" xfId="0" applyFont="1"/>
    <xf numFmtId="0" fontId="6" fillId="0" borderId="0" xfId="1"/>
    <xf numFmtId="174" fontId="0" fillId="0" borderId="0" xfId="0" applyNumberFormat="1"/>
    <xf numFmtId="0" fontId="7" fillId="0" borderId="0" xfId="0" applyFont="1"/>
    <xf numFmtId="0" fontId="8" fillId="0" borderId="0" xfId="0" applyFont="1"/>
    <xf numFmtId="0" fontId="0" fillId="0" borderId="3" xfId="0" applyBorder="1"/>
    <xf numFmtId="0" fontId="0" fillId="0" borderId="5" xfId="0" applyBorder="1"/>
    <xf numFmtId="0" fontId="0" fillId="0" borderId="6" xfId="0" applyBorder="1"/>
    <xf numFmtId="0" fontId="0" fillId="0" borderId="7" xfId="0" applyBorder="1"/>
    <xf numFmtId="165" fontId="0" fillId="0" borderId="3" xfId="0" applyNumberFormat="1" applyBorder="1"/>
    <xf numFmtId="0" fontId="8" fillId="0" borderId="6" xfId="0" applyFont="1" applyBorder="1"/>
    <xf numFmtId="0" fontId="0" fillId="0" borderId="0" xfId="0" applyAlignment="1">
      <alignment vertical="top" wrapText="1"/>
    </xf>
    <xf numFmtId="0" fontId="0" fillId="0" borderId="6" xfId="0" applyBorder="1" applyAlignment="1">
      <alignment vertical="top" wrapText="1"/>
    </xf>
    <xf numFmtId="0" fontId="8" fillId="0" borderId="6" xfId="0" applyFont="1" applyBorder="1" applyAlignment="1">
      <alignment vertical="top" wrapText="1"/>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2" xfId="0" applyBorder="1" applyAlignment="1">
      <alignment vertical="top" wrapText="1"/>
    </xf>
    <xf numFmtId="0" fontId="0" fillId="0" borderId="15" xfId="0" applyBorder="1"/>
    <xf numFmtId="0" fontId="0" fillId="0" borderId="16"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19" xfId="0" applyBorder="1"/>
    <xf numFmtId="9" fontId="0" fillId="0" borderId="13" xfId="0" applyNumberFormat="1" applyBorder="1" applyAlignment="1">
      <alignment horizontal="left"/>
    </xf>
    <xf numFmtId="166" fontId="0" fillId="0" borderId="3" xfId="0" applyNumberFormat="1" applyBorder="1" applyAlignment="1">
      <alignment horizontal="left"/>
    </xf>
    <xf numFmtId="0" fontId="0" fillId="0" borderId="3" xfId="0" applyBorder="1" applyAlignment="1">
      <alignment horizontal="left"/>
    </xf>
    <xf numFmtId="0" fontId="0" fillId="0" borderId="0" xfId="0" applyAlignment="1">
      <alignment horizontal="left"/>
    </xf>
    <xf numFmtId="0" fontId="8" fillId="0" borderId="0" xfId="0" applyFont="1" applyAlignment="1">
      <alignment horizontal="left"/>
    </xf>
    <xf numFmtId="170" fontId="0" fillId="0" borderId="3" xfId="0" applyNumberFormat="1" applyBorder="1" applyAlignment="1">
      <alignment horizontal="left"/>
    </xf>
    <xf numFmtId="170" fontId="0" fillId="0" borderId="0" xfId="0" applyNumberFormat="1" applyAlignment="1">
      <alignment horizontal="left"/>
    </xf>
    <xf numFmtId="170" fontId="0" fillId="0" borderId="17" xfId="0" applyNumberFormat="1" applyBorder="1" applyAlignment="1">
      <alignment horizontal="left"/>
    </xf>
    <xf numFmtId="170" fontId="0" fillId="0" borderId="16" xfId="0" applyNumberFormat="1" applyBorder="1" applyAlignment="1">
      <alignment horizontal="left"/>
    </xf>
    <xf numFmtId="170" fontId="8" fillId="0" borderId="16" xfId="0" applyNumberFormat="1" applyFont="1" applyBorder="1" applyAlignment="1">
      <alignment horizontal="left"/>
    </xf>
    <xf numFmtId="10" fontId="0" fillId="0" borderId="16" xfId="0" applyNumberFormat="1" applyBorder="1" applyAlignment="1">
      <alignment horizontal="left"/>
    </xf>
    <xf numFmtId="166" fontId="0" fillId="0" borderId="17" xfId="0" applyNumberFormat="1" applyBorder="1" applyAlignment="1">
      <alignment horizontal="left"/>
    </xf>
    <xf numFmtId="0" fontId="0" fillId="0" borderId="13" xfId="0" applyBorder="1" applyAlignment="1">
      <alignment horizontal="left"/>
    </xf>
    <xf numFmtId="166" fontId="0" fillId="0" borderId="16" xfId="0" applyNumberFormat="1" applyBorder="1" applyAlignment="1">
      <alignment horizontal="left"/>
    </xf>
    <xf numFmtId="0" fontId="0" fillId="0" borderId="24" xfId="0" applyBorder="1"/>
    <xf numFmtId="0" fontId="0" fillId="0" borderId="27" xfId="0" applyBorder="1"/>
    <xf numFmtId="10" fontId="0" fillId="0" borderId="2" xfId="0" applyNumberFormat="1" applyBorder="1" applyAlignment="1">
      <alignment horizontal="left"/>
    </xf>
    <xf numFmtId="170" fontId="8" fillId="0" borderId="13" xfId="0" applyNumberFormat="1" applyFont="1" applyBorder="1" applyAlignment="1">
      <alignment horizontal="left"/>
    </xf>
    <xf numFmtId="170" fontId="8" fillId="0" borderId="19" xfId="0" applyNumberFormat="1" applyFont="1" applyBorder="1" applyAlignment="1">
      <alignment horizontal="left"/>
    </xf>
    <xf numFmtId="0" fontId="8" fillId="0" borderId="8" xfId="0" applyFont="1" applyBorder="1"/>
    <xf numFmtId="0" fontId="8" fillId="0" borderId="27" xfId="0" applyFont="1" applyBorder="1"/>
    <xf numFmtId="0" fontId="8" fillId="0" borderId="2" xfId="0" applyFont="1" applyBorder="1"/>
    <xf numFmtId="0" fontId="8" fillId="0" borderId="12" xfId="0" applyFont="1" applyBorder="1"/>
    <xf numFmtId="0" fontId="8" fillId="0" borderId="15" xfId="0" applyFont="1" applyBorder="1"/>
    <xf numFmtId="0" fontId="8" fillId="0" borderId="16" xfId="0" applyFont="1" applyBorder="1"/>
    <xf numFmtId="0" fontId="0" fillId="0" borderId="17" xfId="0" applyBorder="1"/>
    <xf numFmtId="0" fontId="0" fillId="0" borderId="25" xfId="0" applyBorder="1"/>
    <xf numFmtId="0" fontId="1" fillId="0" borderId="0" xfId="0" applyFont="1"/>
    <xf numFmtId="165" fontId="0" fillId="0" borderId="16" xfId="0" applyNumberFormat="1" applyBorder="1"/>
    <xf numFmtId="0" fontId="7" fillId="0" borderId="12" xfId="0" applyFont="1" applyBorder="1"/>
    <xf numFmtId="0" fontId="7" fillId="0" borderId="15" xfId="0" applyFont="1" applyBorder="1"/>
    <xf numFmtId="0" fontId="7" fillId="0" borderId="27" xfId="0" applyFont="1" applyBorder="1"/>
    <xf numFmtId="0" fontId="7" fillId="0" borderId="14" xfId="0" applyFont="1" applyBorder="1"/>
    <xf numFmtId="165" fontId="0" fillId="0" borderId="13" xfId="0" applyNumberFormat="1" applyBorder="1"/>
    <xf numFmtId="165" fontId="0" fillId="0" borderId="19" xfId="0" applyNumberFormat="1" applyBorder="1"/>
    <xf numFmtId="165" fontId="0" fillId="0" borderId="2" xfId="0" applyNumberFormat="1" applyBorder="1"/>
    <xf numFmtId="165" fontId="0" fillId="0" borderId="1" xfId="0" applyNumberFormat="1" applyBorder="1"/>
    <xf numFmtId="165" fontId="0" fillId="0" borderId="17" xfId="0" applyNumberFormat="1" applyBorder="1"/>
    <xf numFmtId="0" fontId="8" fillId="0" borderId="3" xfId="0" applyFont="1" applyBorder="1"/>
    <xf numFmtId="165" fontId="0" fillId="0" borderId="1" xfId="0" applyNumberFormat="1" applyBorder="1" applyAlignment="1">
      <alignment horizontal="left"/>
    </xf>
    <xf numFmtId="165" fontId="0" fillId="0" borderId="2" xfId="0" applyNumberFormat="1" applyBorder="1" applyAlignment="1">
      <alignment horizontal="left"/>
    </xf>
    <xf numFmtId="165" fontId="0" fillId="0" borderId="3" xfId="0" applyNumberFormat="1" applyBorder="1" applyAlignment="1">
      <alignment horizontal="left"/>
    </xf>
    <xf numFmtId="165" fontId="0" fillId="0" borderId="0" xfId="0" applyNumberFormat="1" applyAlignment="1">
      <alignment horizontal="left"/>
    </xf>
    <xf numFmtId="165" fontId="0" fillId="0" borderId="13" xfId="0" applyNumberFormat="1" applyBorder="1" applyAlignment="1">
      <alignment horizontal="left"/>
    </xf>
    <xf numFmtId="165" fontId="0" fillId="0" borderId="17" xfId="0" applyNumberFormat="1" applyBorder="1" applyAlignment="1">
      <alignment horizontal="left"/>
    </xf>
    <xf numFmtId="165" fontId="0" fillId="0" borderId="16" xfId="0" applyNumberFormat="1" applyBorder="1" applyAlignment="1">
      <alignment horizontal="left"/>
    </xf>
    <xf numFmtId="165" fontId="0" fillId="0" borderId="19" xfId="0" applyNumberFormat="1" applyBorder="1" applyAlignment="1">
      <alignment horizontal="left"/>
    </xf>
    <xf numFmtId="0" fontId="7" fillId="0" borderId="28" xfId="0" applyFont="1" applyBorder="1" applyAlignment="1">
      <alignment horizontal="left"/>
    </xf>
    <xf numFmtId="0" fontId="7" fillId="0" borderId="14" xfId="0" applyFont="1" applyBorder="1" applyAlignment="1">
      <alignment horizontal="left"/>
    </xf>
    <xf numFmtId="0" fontId="1" fillId="0" borderId="0" xfId="0" applyFont="1" applyAlignment="1">
      <alignment wrapText="1"/>
    </xf>
    <xf numFmtId="0" fontId="7" fillId="0" borderId="0" xfId="0" applyFont="1" applyAlignment="1">
      <alignment horizontal="left"/>
    </xf>
    <xf numFmtId="0" fontId="0" fillId="0" borderId="30" xfId="0" applyBorder="1"/>
    <xf numFmtId="0" fontId="0" fillId="0" borderId="16" xfId="0" applyBorder="1" applyAlignment="1">
      <alignment horizontal="left"/>
    </xf>
    <xf numFmtId="164" fontId="7" fillId="0" borderId="12" xfId="0" applyNumberFormat="1" applyFont="1" applyBorder="1"/>
    <xf numFmtId="165" fontId="0" fillId="0" borderId="29" xfId="0" applyNumberFormat="1" applyBorder="1"/>
    <xf numFmtId="165" fontId="0" fillId="0" borderId="29" xfId="0" applyNumberFormat="1" applyBorder="1" applyAlignment="1">
      <alignment horizontal="left"/>
    </xf>
    <xf numFmtId="165" fontId="3" fillId="0" borderId="3" xfId="0" applyNumberFormat="1" applyFont="1" applyBorder="1" applyAlignment="1">
      <alignment horizontal="left"/>
    </xf>
    <xf numFmtId="165" fontId="3" fillId="0" borderId="13" xfId="0" applyNumberFormat="1" applyFont="1" applyBorder="1" applyAlignment="1">
      <alignment horizontal="left"/>
    </xf>
    <xf numFmtId="0" fontId="8" fillId="0" borderId="13" xfId="0" applyFont="1" applyBorder="1"/>
    <xf numFmtId="0" fontId="8" fillId="0" borderId="21" xfId="0" applyFont="1" applyBorder="1"/>
    <xf numFmtId="0" fontId="10" fillId="0" borderId="0" xfId="0" applyFont="1"/>
    <xf numFmtId="0" fontId="11" fillId="0" borderId="0" xfId="0" applyFont="1"/>
    <xf numFmtId="165" fontId="11" fillId="0" borderId="0" xfId="0" applyNumberFormat="1" applyFont="1"/>
    <xf numFmtId="0" fontId="0" fillId="0" borderId="32" xfId="0" applyBorder="1"/>
    <xf numFmtId="0" fontId="0" fillId="0" borderId="34" xfId="0" applyBorder="1"/>
    <xf numFmtId="0" fontId="3" fillId="0" borderId="0" xfId="0" applyFont="1" applyAlignment="1">
      <alignment horizontal="left"/>
    </xf>
    <xf numFmtId="0" fontId="0" fillId="0" borderId="10" xfId="0" applyBorder="1" applyAlignment="1">
      <alignment horizontal="left"/>
    </xf>
    <xf numFmtId="0" fontId="0" fillId="0" borderId="9" xfId="0" applyBorder="1" applyAlignment="1">
      <alignment horizontal="left"/>
    </xf>
    <xf numFmtId="0" fontId="0" fillId="0" borderId="17" xfId="0" applyBorder="1" applyAlignment="1">
      <alignment horizontal="left"/>
    </xf>
    <xf numFmtId="0" fontId="0" fillId="0" borderId="19" xfId="0" applyBorder="1" applyAlignment="1">
      <alignment horizontal="left"/>
    </xf>
    <xf numFmtId="0" fontId="0" fillId="0" borderId="11" xfId="0" applyBorder="1" applyAlignment="1">
      <alignment horizontal="left"/>
    </xf>
    <xf numFmtId="2" fontId="0" fillId="0" borderId="16" xfId="0" applyNumberFormat="1" applyBorder="1" applyAlignment="1">
      <alignment horizontal="left"/>
    </xf>
    <xf numFmtId="0" fontId="8" fillId="0" borderId="25" xfId="0" applyFont="1" applyBorder="1"/>
    <xf numFmtId="166" fontId="0" fillId="0" borderId="6" xfId="0" applyNumberFormat="1" applyBorder="1" applyAlignment="1">
      <alignment horizontal="left"/>
    </xf>
    <xf numFmtId="166" fontId="8" fillId="0" borderId="6" xfId="0" applyNumberFormat="1" applyFont="1" applyBorder="1" applyAlignment="1">
      <alignment horizontal="left"/>
    </xf>
    <xf numFmtId="10" fontId="0" fillId="0" borderId="6" xfId="0" applyNumberFormat="1" applyBorder="1" applyAlignment="1">
      <alignment horizontal="left"/>
    </xf>
    <xf numFmtId="170" fontId="8" fillId="0" borderId="4" xfId="0" applyNumberFormat="1" applyFont="1" applyBorder="1" applyAlignment="1">
      <alignment horizontal="left"/>
    </xf>
    <xf numFmtId="170" fontId="0" fillId="0" borderId="4" xfId="0" applyNumberFormat="1" applyBorder="1" applyAlignment="1">
      <alignment horizontal="left"/>
    </xf>
    <xf numFmtId="170" fontId="8" fillId="0" borderId="18" xfId="0" applyNumberFormat="1" applyFont="1" applyBorder="1" applyAlignment="1">
      <alignment horizontal="left"/>
    </xf>
    <xf numFmtId="170" fontId="0" fillId="0" borderId="18" xfId="0" applyNumberFormat="1" applyBorder="1" applyAlignment="1">
      <alignment horizontal="left"/>
    </xf>
    <xf numFmtId="0" fontId="0" fillId="0" borderId="1" xfId="0" applyBorder="1" applyAlignment="1">
      <alignment horizontal="left"/>
    </xf>
    <xf numFmtId="0" fontId="0" fillId="0" borderId="29" xfId="0" applyBorder="1" applyAlignment="1">
      <alignment horizontal="left"/>
    </xf>
    <xf numFmtId="175" fontId="7" fillId="0" borderId="0" xfId="0" applyNumberFormat="1" applyFont="1"/>
    <xf numFmtId="170" fontId="7" fillId="0" borderId="0" xfId="0" applyNumberFormat="1" applyFont="1"/>
    <xf numFmtId="9" fontId="0" fillId="0" borderId="0" xfId="0" applyNumberFormat="1"/>
    <xf numFmtId="165" fontId="0" fillId="0" borderId="0" xfId="0" applyNumberFormat="1" applyAlignment="1">
      <alignment horizontal="right"/>
    </xf>
    <xf numFmtId="0" fontId="0" fillId="0" borderId="0" xfId="0" applyAlignment="1">
      <alignment horizontal="right"/>
    </xf>
    <xf numFmtId="172" fontId="0" fillId="0" borderId="0" xfId="0" applyNumberFormat="1" applyAlignment="1">
      <alignment horizontal="right"/>
    </xf>
    <xf numFmtId="171" fontId="0" fillId="0" borderId="0" xfId="0" applyNumberFormat="1" applyAlignment="1">
      <alignment horizontal="left"/>
    </xf>
    <xf numFmtId="174" fontId="0" fillId="0" borderId="0" xfId="0" applyNumberFormat="1" applyAlignment="1">
      <alignment horizontal="left"/>
    </xf>
    <xf numFmtId="0" fontId="13" fillId="0" borderId="0" xfId="0" applyFont="1"/>
    <xf numFmtId="173" fontId="13" fillId="0" borderId="0" xfId="0" applyNumberFormat="1" applyFont="1"/>
    <xf numFmtId="0" fontId="14" fillId="0" borderId="0" xfId="0" applyFont="1"/>
    <xf numFmtId="169" fontId="13" fillId="0" borderId="0" xfId="0" applyNumberFormat="1" applyFont="1"/>
    <xf numFmtId="3" fontId="13" fillId="0" borderId="0" xfId="0" applyNumberFormat="1" applyFont="1"/>
    <xf numFmtId="172" fontId="0" fillId="0" borderId="0" xfId="0" applyNumberFormat="1" applyAlignment="1">
      <alignment horizontal="left"/>
    </xf>
    <xf numFmtId="0" fontId="7" fillId="0" borderId="6" xfId="0" applyFont="1" applyBorder="1"/>
    <xf numFmtId="0" fontId="8" fillId="0" borderId="35" xfId="0" applyFont="1" applyBorder="1" applyAlignment="1">
      <alignment vertical="top" wrapText="1"/>
    </xf>
    <xf numFmtId="165" fontId="13" fillId="0" borderId="0" xfId="0" applyNumberFormat="1" applyFont="1"/>
    <xf numFmtId="0" fontId="16" fillId="0" borderId="0" xfId="0" applyFont="1"/>
    <xf numFmtId="165" fontId="7" fillId="0" borderId="0" xfId="0" applyNumberFormat="1" applyFont="1"/>
    <xf numFmtId="0" fontId="9" fillId="0" borderId="9" xfId="0" applyFont="1" applyBorder="1"/>
    <xf numFmtId="164" fontId="0" fillId="0" borderId="3" xfId="0" applyNumberFormat="1" applyBorder="1" applyAlignment="1">
      <alignment horizontal="left"/>
    </xf>
    <xf numFmtId="164" fontId="0" fillId="0" borderId="13" xfId="0" applyNumberFormat="1" applyBorder="1" applyAlignment="1">
      <alignment horizontal="left"/>
    </xf>
    <xf numFmtId="164" fontId="0" fillId="0" borderId="17" xfId="0" applyNumberFormat="1" applyBorder="1" applyAlignment="1">
      <alignment horizontal="left"/>
    </xf>
    <xf numFmtId="164" fontId="0" fillId="0" borderId="16" xfId="0" applyNumberFormat="1" applyBorder="1" applyAlignment="1">
      <alignment horizontal="left"/>
    </xf>
    <xf numFmtId="164" fontId="0" fillId="0" borderId="19" xfId="0" applyNumberFormat="1" applyBorder="1" applyAlignment="1">
      <alignment horizontal="left"/>
    </xf>
    <xf numFmtId="0" fontId="7" fillId="0" borderId="3" xfId="0" applyFont="1" applyBorder="1" applyAlignment="1">
      <alignment horizontal="left"/>
    </xf>
    <xf numFmtId="0" fontId="7" fillId="0" borderId="17" xfId="0" applyFont="1" applyBorder="1" applyAlignment="1">
      <alignment horizontal="left"/>
    </xf>
    <xf numFmtId="0" fontId="0" fillId="0" borderId="37" xfId="0" applyBorder="1"/>
    <xf numFmtId="2" fontId="7" fillId="0" borderId="14" xfId="0" applyNumberFormat="1" applyFont="1" applyBorder="1" applyAlignment="1">
      <alignment horizontal="left"/>
    </xf>
    <xf numFmtId="2" fontId="7" fillId="0" borderId="26" xfId="0" applyNumberFormat="1" applyFont="1" applyBorder="1" applyAlignment="1">
      <alignment horizontal="left"/>
    </xf>
    <xf numFmtId="0" fontId="7" fillId="0" borderId="3" xfId="0" applyFont="1" applyBorder="1" applyAlignment="1">
      <alignment wrapText="1"/>
    </xf>
    <xf numFmtId="0" fontId="7" fillId="0" borderId="1" xfId="0" applyFont="1" applyBorder="1" applyAlignment="1">
      <alignment horizontal="left"/>
    </xf>
    <xf numFmtId="0" fontId="7" fillId="0" borderId="30" xfId="0" applyFont="1" applyBorder="1" applyAlignment="1">
      <alignment wrapText="1"/>
    </xf>
    <xf numFmtId="2" fontId="7" fillId="0" borderId="14" xfId="0" applyNumberFormat="1" applyFont="1" applyBorder="1"/>
    <xf numFmtId="2" fontId="7" fillId="0" borderId="26" xfId="0" applyNumberFormat="1" applyFont="1" applyBorder="1"/>
    <xf numFmtId="166" fontId="7" fillId="0" borderId="16" xfId="0" applyNumberFormat="1" applyFont="1" applyBorder="1" applyAlignment="1">
      <alignment horizontal="left"/>
    </xf>
    <xf numFmtId="172" fontId="0" fillId="0" borderId="0" xfId="0" applyNumberFormat="1"/>
    <xf numFmtId="175" fontId="7" fillId="0" borderId="13" xfId="0" applyNumberFormat="1" applyFont="1" applyBorder="1" applyAlignment="1">
      <alignment horizontal="left"/>
    </xf>
    <xf numFmtId="175" fontId="8" fillId="0" borderId="32" xfId="0" applyNumberFormat="1" applyFont="1" applyBorder="1" applyAlignment="1">
      <alignment vertical="top" wrapText="1"/>
    </xf>
    <xf numFmtId="170" fontId="8" fillId="0" borderId="32" xfId="0" applyNumberFormat="1" applyFont="1" applyBorder="1" applyAlignment="1">
      <alignment vertical="top" wrapText="1"/>
    </xf>
    <xf numFmtId="175" fontId="8" fillId="0" borderId="34" xfId="0" applyNumberFormat="1" applyFont="1" applyBorder="1" applyAlignment="1">
      <alignment vertical="top" wrapText="1"/>
    </xf>
    <xf numFmtId="9" fontId="7" fillId="0" borderId="16" xfId="0" applyNumberFormat="1" applyFont="1" applyBorder="1" applyAlignment="1">
      <alignment horizontal="left"/>
    </xf>
    <xf numFmtId="0" fontId="0" fillId="0" borderId="31" xfId="0" applyBorder="1" applyAlignment="1">
      <alignment vertical="top" wrapText="1"/>
    </xf>
    <xf numFmtId="165" fontId="0" fillId="0" borderId="28" xfId="0" applyNumberFormat="1" applyBorder="1" applyAlignment="1">
      <alignment horizontal="left"/>
    </xf>
    <xf numFmtId="165" fontId="0" fillId="0" borderId="14" xfId="0" applyNumberFormat="1" applyBorder="1" applyAlignment="1">
      <alignment horizontal="left"/>
    </xf>
    <xf numFmtId="165" fontId="0" fillId="0" borderId="26" xfId="0" applyNumberFormat="1" applyBorder="1" applyAlignment="1">
      <alignment horizontal="left"/>
    </xf>
    <xf numFmtId="164" fontId="0" fillId="0" borderId="0" xfId="0" applyNumberFormat="1" applyAlignment="1">
      <alignment horizontal="left"/>
    </xf>
    <xf numFmtId="167" fontId="0" fillId="0" borderId="0" xfId="0" applyNumberFormat="1" applyAlignment="1">
      <alignment horizontal="left"/>
    </xf>
    <xf numFmtId="168" fontId="0" fillId="0" borderId="0" xfId="0" applyNumberFormat="1" applyAlignment="1">
      <alignment horizontal="left"/>
    </xf>
    <xf numFmtId="168" fontId="8" fillId="0" borderId="0" xfId="0" applyNumberFormat="1" applyFont="1" applyAlignment="1">
      <alignment horizontal="left"/>
    </xf>
    <xf numFmtId="0" fontId="2" fillId="0" borderId="0" xfId="0" applyFont="1"/>
    <xf numFmtId="172" fontId="7" fillId="0" borderId="0" xfId="0" applyNumberFormat="1" applyFont="1" applyAlignment="1">
      <alignment horizontal="left"/>
    </xf>
    <xf numFmtId="0" fontId="15" fillId="0" borderId="0" xfId="0" applyFont="1"/>
    <xf numFmtId="166" fontId="13" fillId="0" borderId="0" xfId="0" applyNumberFormat="1" applyFont="1"/>
    <xf numFmtId="1" fontId="13" fillId="0" borderId="0" xfId="0" applyNumberFormat="1" applyFont="1"/>
    <xf numFmtId="168" fontId="13" fillId="0" borderId="0" xfId="0" applyNumberFormat="1" applyFont="1"/>
    <xf numFmtId="0" fontId="8" fillId="0" borderId="0" xfId="0" applyFont="1" applyAlignment="1">
      <alignment vertical="top" wrapText="1"/>
    </xf>
    <xf numFmtId="166" fontId="0" fillId="0" borderId="0" xfId="0" applyNumberFormat="1" applyAlignment="1">
      <alignment horizontal="left"/>
    </xf>
    <xf numFmtId="166" fontId="8" fillId="0" borderId="0" xfId="0" applyNumberFormat="1" applyFont="1" applyAlignment="1">
      <alignment horizontal="left"/>
    </xf>
    <xf numFmtId="10" fontId="0" fillId="0" borderId="0" xfId="0" applyNumberFormat="1" applyAlignment="1">
      <alignment horizontal="left"/>
    </xf>
    <xf numFmtId="170" fontId="8" fillId="0" borderId="0" xfId="0" applyNumberFormat="1" applyFont="1" applyAlignment="1">
      <alignment horizontal="left"/>
    </xf>
    <xf numFmtId="0" fontId="17" fillId="0" borderId="0" xfId="0" applyFont="1" applyAlignment="1">
      <alignment horizontal="justify" vertical="center"/>
    </xf>
    <xf numFmtId="0" fontId="7" fillId="0" borderId="9" xfId="0" applyFont="1" applyBorder="1" applyAlignment="1">
      <alignment horizontal="left"/>
    </xf>
    <xf numFmtId="0" fontId="7" fillId="0" borderId="9" xfId="0" applyFont="1" applyBorder="1"/>
    <xf numFmtId="2" fontId="7" fillId="0" borderId="16" xfId="0" applyNumberFormat="1" applyFont="1" applyBorder="1" applyAlignment="1">
      <alignment horizontal="left"/>
    </xf>
    <xf numFmtId="1" fontId="7" fillId="0" borderId="16" xfId="0" applyNumberFormat="1" applyFont="1" applyBorder="1" applyAlignment="1">
      <alignment horizontal="left"/>
    </xf>
    <xf numFmtId="0" fontId="18" fillId="0" borderId="8" xfId="0" applyFont="1" applyBorder="1"/>
    <xf numFmtId="174" fontId="7" fillId="0" borderId="19" xfId="0" applyNumberFormat="1" applyFont="1" applyBorder="1" applyAlignment="1">
      <alignment horizontal="left"/>
    </xf>
    <xf numFmtId="0" fontId="8" fillId="0" borderId="11" xfId="0" applyFont="1" applyBorder="1"/>
    <xf numFmtId="0" fontId="8" fillId="0" borderId="3" xfId="0" applyFont="1" applyBorder="1" applyAlignment="1">
      <alignment horizontal="left"/>
    </xf>
    <xf numFmtId="170" fontId="7" fillId="0" borderId="0" xfId="0" applyNumberFormat="1" applyFont="1" applyAlignment="1">
      <alignment horizontal="left"/>
    </xf>
    <xf numFmtId="170" fontId="7" fillId="0" borderId="4" xfId="0" applyNumberFormat="1" applyFont="1" applyBorder="1" applyAlignment="1">
      <alignment horizontal="left"/>
    </xf>
    <xf numFmtId="0" fontId="8" fillId="0" borderId="1" xfId="0" applyFont="1" applyBorder="1" applyAlignment="1">
      <alignment horizontal="left"/>
    </xf>
    <xf numFmtId="0" fontId="0" fillId="0" borderId="39" xfId="0" applyBorder="1" applyAlignment="1">
      <alignment horizontal="left"/>
    </xf>
    <xf numFmtId="0" fontId="8" fillId="0" borderId="29" xfId="0" applyFont="1" applyBorder="1" applyAlignment="1">
      <alignment horizontal="left"/>
    </xf>
    <xf numFmtId="170" fontId="7" fillId="0" borderId="18" xfId="0" applyNumberFormat="1" applyFont="1" applyBorder="1" applyAlignment="1">
      <alignment horizontal="left"/>
    </xf>
    <xf numFmtId="0" fontId="8" fillId="0" borderId="17" xfId="0" applyFont="1" applyBorder="1" applyAlignment="1">
      <alignment horizontal="left"/>
    </xf>
    <xf numFmtId="0" fontId="8" fillId="0" borderId="1" xfId="0" applyFont="1" applyBorder="1"/>
    <xf numFmtId="0" fontId="8" fillId="0" borderId="39" xfId="0" applyFont="1" applyBorder="1"/>
    <xf numFmtId="170" fontId="7" fillId="0" borderId="39" xfId="0" applyNumberFormat="1" applyFont="1" applyBorder="1" applyAlignment="1">
      <alignment horizontal="left"/>
    </xf>
    <xf numFmtId="0" fontId="0" fillId="0" borderId="1" xfId="0" applyBorder="1"/>
    <xf numFmtId="0" fontId="0" fillId="0" borderId="2" xfId="0" applyBorder="1"/>
    <xf numFmtId="0" fontId="7" fillId="0" borderId="2" xfId="0" applyFont="1" applyBorder="1"/>
    <xf numFmtId="2" fontId="0" fillId="0" borderId="0" xfId="0" applyNumberFormat="1" applyAlignment="1">
      <alignment horizontal="left"/>
    </xf>
    <xf numFmtId="2" fontId="0" fillId="0" borderId="4" xfId="0" applyNumberFormat="1" applyBorder="1" applyAlignment="1">
      <alignment horizontal="left"/>
    </xf>
    <xf numFmtId="2" fontId="7" fillId="0" borderId="6" xfId="0" applyNumberFormat="1" applyFont="1" applyBorder="1" applyAlignment="1">
      <alignment horizontal="left"/>
    </xf>
    <xf numFmtId="2" fontId="0" fillId="0" borderId="6" xfId="0" applyNumberFormat="1" applyBorder="1" applyAlignment="1">
      <alignment horizontal="left"/>
    </xf>
    <xf numFmtId="2" fontId="0" fillId="0" borderId="7" xfId="0" applyNumberFormat="1" applyBorder="1" applyAlignment="1">
      <alignment horizontal="left"/>
    </xf>
    <xf numFmtId="3" fontId="2" fillId="0" borderId="0" xfId="0" applyNumberFormat="1" applyFont="1"/>
    <xf numFmtId="0" fontId="7" fillId="0" borderId="2" xfId="0" applyFont="1" applyBorder="1" applyAlignment="1">
      <alignment horizontal="left"/>
    </xf>
    <xf numFmtId="0" fontId="0" fillId="0" borderId="2" xfId="0" applyBorder="1" applyAlignment="1">
      <alignment horizontal="left"/>
    </xf>
    <xf numFmtId="2" fontId="7" fillId="0" borderId="4" xfId="0" applyNumberFormat="1" applyFont="1" applyBorder="1" applyAlignment="1">
      <alignment horizontal="left"/>
    </xf>
    <xf numFmtId="2" fontId="7" fillId="0" borderId="2" xfId="0" applyNumberFormat="1" applyFont="1" applyBorder="1" applyAlignment="1">
      <alignment horizontal="left"/>
    </xf>
    <xf numFmtId="2" fontId="0" fillId="0" borderId="2" xfId="0" applyNumberFormat="1" applyBorder="1" applyAlignment="1">
      <alignment horizontal="left"/>
    </xf>
    <xf numFmtId="2" fontId="0" fillId="0" borderId="39" xfId="0" applyNumberFormat="1" applyBorder="1" applyAlignment="1">
      <alignment horizontal="left"/>
    </xf>
    <xf numFmtId="1" fontId="7" fillId="0" borderId="2" xfId="0" applyNumberFormat="1" applyFont="1" applyBorder="1" applyAlignment="1">
      <alignment horizontal="left"/>
    </xf>
    <xf numFmtId="0" fontId="19" fillId="0" borderId="1" xfId="0" applyFont="1" applyBorder="1" applyAlignment="1">
      <alignment horizontal="left"/>
    </xf>
    <xf numFmtId="0" fontId="0" fillId="0" borderId="29" xfId="0" applyBorder="1"/>
    <xf numFmtId="0" fontId="9" fillId="0" borderId="13" xfId="0" applyFont="1" applyBorder="1" applyAlignment="1">
      <alignment horizontal="left"/>
    </xf>
    <xf numFmtId="0" fontId="9" fillId="0" borderId="27" xfId="0" applyFont="1" applyBorder="1"/>
    <xf numFmtId="0" fontId="8" fillId="0" borderId="29" xfId="0" applyFont="1" applyBorder="1"/>
    <xf numFmtId="171" fontId="19" fillId="0" borderId="15" xfId="0" applyNumberFormat="1" applyFont="1" applyBorder="1" applyAlignment="1">
      <alignment horizontal="left"/>
    </xf>
    <xf numFmtId="0" fontId="12" fillId="0" borderId="8" xfId="0" applyFont="1" applyBorder="1"/>
    <xf numFmtId="0" fontId="8" fillId="0" borderId="34" xfId="0" applyFont="1" applyBorder="1"/>
    <xf numFmtId="0" fontId="8" fillId="0" borderId="32" xfId="0" applyFont="1" applyBorder="1"/>
    <xf numFmtId="0" fontId="8" fillId="0" borderId="33" xfId="0" applyFont="1" applyBorder="1"/>
    <xf numFmtId="0" fontId="0" fillId="0" borderId="40" xfId="0" applyBorder="1"/>
    <xf numFmtId="0" fontId="0" fillId="0" borderId="41" xfId="0" applyBorder="1"/>
    <xf numFmtId="165" fontId="3" fillId="0" borderId="0" xfId="0" applyNumberFormat="1" applyFont="1" applyAlignment="1">
      <alignment horizontal="left"/>
    </xf>
    <xf numFmtId="0" fontId="3" fillId="0" borderId="43" xfId="0" applyFont="1" applyBorder="1"/>
    <xf numFmtId="0" fontId="3" fillId="0" borderId="34" xfId="0" applyFont="1" applyBorder="1"/>
    <xf numFmtId="0" fontId="3" fillId="0" borderId="32" xfId="0" applyFont="1" applyBorder="1"/>
    <xf numFmtId="0" fontId="3" fillId="0" borderId="33" xfId="0" applyFont="1" applyBorder="1"/>
    <xf numFmtId="0" fontId="19" fillId="0" borderId="12" xfId="0" applyFont="1" applyBorder="1"/>
    <xf numFmtId="0" fontId="8" fillId="0" borderId="17" xfId="0" applyFont="1" applyBorder="1"/>
    <xf numFmtId="0" fontId="9" fillId="0" borderId="10" xfId="0" applyFont="1" applyBorder="1"/>
    <xf numFmtId="0" fontId="9" fillId="0" borderId="11" xfId="0" applyFont="1" applyBorder="1"/>
    <xf numFmtId="0" fontId="8" fillId="0" borderId="10" xfId="0" applyFont="1" applyBorder="1"/>
    <xf numFmtId="0" fontId="8" fillId="0" borderId="9" xfId="0" applyFont="1" applyBorder="1"/>
    <xf numFmtId="0" fontId="12" fillId="0" borderId="27" xfId="0" applyFont="1" applyBorder="1"/>
    <xf numFmtId="0" fontId="7" fillId="0" borderId="1" xfId="0" applyFont="1" applyBorder="1"/>
    <xf numFmtId="0" fontId="7" fillId="0" borderId="3" xfId="0" applyFont="1" applyBorder="1"/>
    <xf numFmtId="0" fontId="7" fillId="0" borderId="3" xfId="0" applyFont="1" applyBorder="1" applyAlignment="1">
      <alignment horizontal="right"/>
    </xf>
    <xf numFmtId="0" fontId="7" fillId="0" borderId="29" xfId="0" applyFont="1" applyBorder="1"/>
    <xf numFmtId="0" fontId="7" fillId="0" borderId="13" xfId="0" applyFont="1" applyBorder="1"/>
    <xf numFmtId="0" fontId="7" fillId="0" borderId="0" xfId="0" applyFont="1" applyAlignment="1">
      <alignment horizontal="right"/>
    </xf>
    <xf numFmtId="0" fontId="7" fillId="0" borderId="13" xfId="0" applyFont="1" applyBorder="1" applyAlignment="1">
      <alignment horizontal="right"/>
    </xf>
    <xf numFmtId="0" fontId="7" fillId="0" borderId="17" xfId="0" applyFont="1" applyBorder="1" applyAlignment="1">
      <alignment horizontal="right"/>
    </xf>
    <xf numFmtId="0" fontId="7" fillId="0" borderId="16" xfId="0" applyFont="1" applyBorder="1" applyAlignment="1">
      <alignment horizontal="right"/>
    </xf>
    <xf numFmtId="0" fontId="7" fillId="0" borderId="19" xfId="0" applyFont="1" applyBorder="1" applyAlignment="1">
      <alignment horizontal="right"/>
    </xf>
    <xf numFmtId="166" fontId="0" fillId="0" borderId="6" xfId="0" applyNumberFormat="1" applyBorder="1"/>
    <xf numFmtId="166" fontId="0" fillId="0" borderId="21" xfId="0" applyNumberFormat="1" applyBorder="1"/>
    <xf numFmtId="0" fontId="0" fillId="0" borderId="44" xfId="0" applyBorder="1"/>
    <xf numFmtId="0" fontId="0" fillId="0" borderId="45" xfId="0" applyBorder="1"/>
    <xf numFmtId="175" fontId="8" fillId="0" borderId="0" xfId="0" applyNumberFormat="1" applyFont="1" applyAlignment="1">
      <alignment vertical="top" wrapText="1"/>
    </xf>
    <xf numFmtId="170" fontId="8" fillId="0" borderId="0" xfId="0" applyNumberFormat="1" applyFont="1" applyAlignment="1">
      <alignment vertical="top" wrapText="1"/>
    </xf>
    <xf numFmtId="175" fontId="8" fillId="0" borderId="0" xfId="0" applyNumberFormat="1" applyFont="1" applyAlignment="1">
      <alignment horizontal="left"/>
    </xf>
    <xf numFmtId="175" fontId="7" fillId="0" borderId="0" xfId="0" applyNumberFormat="1" applyFont="1" applyAlignment="1">
      <alignment horizontal="left"/>
    </xf>
    <xf numFmtId="9" fontId="7" fillId="0" borderId="0" xfId="0" applyNumberFormat="1" applyFont="1"/>
    <xf numFmtId="9" fontId="7" fillId="0" borderId="0" xfId="0" applyNumberFormat="1" applyFont="1" applyAlignment="1">
      <alignment horizontal="left"/>
    </xf>
    <xf numFmtId="0" fontId="8" fillId="0" borderId="36" xfId="0" applyFont="1" applyBorder="1"/>
    <xf numFmtId="175" fontId="7" fillId="0" borderId="2" xfId="0" applyNumberFormat="1" applyFont="1" applyBorder="1" applyAlignment="1">
      <alignment horizontal="left"/>
    </xf>
    <xf numFmtId="170" fontId="7" fillId="0" borderId="2" xfId="0" applyNumberFormat="1" applyFont="1" applyBorder="1" applyAlignment="1">
      <alignment horizontal="left"/>
    </xf>
    <xf numFmtId="175" fontId="7" fillId="0" borderId="39" xfId="0" applyNumberFormat="1" applyFont="1" applyBorder="1" applyAlignment="1">
      <alignment horizontal="left"/>
    </xf>
    <xf numFmtId="0" fontId="8" fillId="0" borderId="42" xfId="0" applyFont="1" applyBorder="1"/>
    <xf numFmtId="175" fontId="7" fillId="0" borderId="4" xfId="0" applyNumberFormat="1" applyFont="1" applyBorder="1" applyAlignment="1">
      <alignment horizontal="left"/>
    </xf>
    <xf numFmtId="0" fontId="8" fillId="0" borderId="41" xfId="0" applyFont="1" applyBorder="1"/>
    <xf numFmtId="175" fontId="7" fillId="0" borderId="6" xfId="0" applyNumberFormat="1" applyFont="1" applyBorder="1" applyAlignment="1">
      <alignment horizontal="left"/>
    </xf>
    <xf numFmtId="170" fontId="7" fillId="0" borderId="6" xfId="0" applyNumberFormat="1" applyFont="1" applyBorder="1" applyAlignment="1">
      <alignment horizontal="left"/>
    </xf>
    <xf numFmtId="175" fontId="7" fillId="0" borderId="7" xfId="0" applyNumberFormat="1" applyFont="1" applyBorder="1" applyAlignment="1">
      <alignment horizontal="left"/>
    </xf>
    <xf numFmtId="175" fontId="8" fillId="0" borderId="46" xfId="0" applyNumberFormat="1" applyFont="1" applyBorder="1" applyAlignment="1">
      <alignment vertical="top" wrapText="1"/>
    </xf>
    <xf numFmtId="175" fontId="7" fillId="0" borderId="30" xfId="0" applyNumberFormat="1" applyFont="1" applyBorder="1" applyAlignment="1">
      <alignment horizontal="left"/>
    </xf>
    <xf numFmtId="175" fontId="8" fillId="0" borderId="2" xfId="0" applyNumberFormat="1" applyFont="1" applyBorder="1" applyAlignment="1">
      <alignment vertical="top" wrapText="1"/>
    </xf>
    <xf numFmtId="170" fontId="8" fillId="0" borderId="2" xfId="0" applyNumberFormat="1" applyFont="1" applyBorder="1" applyAlignment="1">
      <alignment vertical="top" wrapText="1"/>
    </xf>
    <xf numFmtId="9" fontId="7" fillId="0" borderId="1" xfId="0" applyNumberFormat="1" applyFont="1" applyBorder="1" applyAlignment="1">
      <alignment horizontal="left"/>
    </xf>
    <xf numFmtId="9" fontId="7" fillId="0" borderId="2" xfId="0" applyNumberFormat="1" applyFont="1" applyBorder="1" applyAlignment="1">
      <alignment horizontal="left"/>
    </xf>
    <xf numFmtId="175" fontId="8" fillId="0" borderId="38" xfId="0" applyNumberFormat="1" applyFont="1" applyBorder="1" applyAlignment="1">
      <alignment vertical="top" wrapText="1"/>
    </xf>
    <xf numFmtId="0" fontId="0" fillId="0" borderId="36" xfId="0" applyBorder="1" applyAlignment="1">
      <alignment vertical="top" wrapText="1"/>
    </xf>
    <xf numFmtId="0" fontId="8" fillId="0" borderId="47" xfId="0" applyFont="1" applyBorder="1"/>
    <xf numFmtId="175" fontId="7" fillId="0" borderId="14" xfId="0" applyNumberFormat="1" applyFont="1" applyBorder="1" applyAlignment="1">
      <alignment horizontal="left"/>
    </xf>
    <xf numFmtId="9" fontId="7" fillId="0" borderId="14" xfId="0" applyNumberFormat="1" applyFont="1" applyBorder="1" applyAlignment="1">
      <alignment horizontal="left"/>
    </xf>
    <xf numFmtId="9" fontId="7" fillId="0" borderId="26" xfId="0" applyNumberFormat="1" applyFont="1" applyBorder="1" applyAlignment="1">
      <alignment horizontal="left"/>
    </xf>
    <xf numFmtId="175" fontId="8" fillId="0" borderId="46" xfId="0" applyNumberFormat="1" applyFont="1" applyBorder="1" applyAlignment="1">
      <alignment horizontal="left"/>
    </xf>
    <xf numFmtId="175" fontId="7" fillId="0" borderId="14" xfId="0" applyNumberFormat="1" applyFont="1" applyBorder="1"/>
    <xf numFmtId="175" fontId="7" fillId="0" borderId="26" xfId="0" applyNumberFormat="1" applyFont="1" applyBorder="1"/>
    <xf numFmtId="0" fontId="0" fillId="0" borderId="1" xfId="0" applyBorder="1" applyAlignment="1">
      <alignment vertical="top" wrapText="1"/>
    </xf>
    <xf numFmtId="175" fontId="8" fillId="0" borderId="1" xfId="0" applyNumberFormat="1" applyFont="1" applyBorder="1" applyAlignment="1">
      <alignment vertical="top" wrapText="1"/>
    </xf>
    <xf numFmtId="175" fontId="8" fillId="0" borderId="39" xfId="0" applyNumberFormat="1" applyFont="1" applyBorder="1" applyAlignment="1">
      <alignment vertical="top" wrapText="1"/>
    </xf>
    <xf numFmtId="175" fontId="7" fillId="0" borderId="29" xfId="0" applyNumberFormat="1" applyFont="1" applyBorder="1"/>
    <xf numFmtId="175" fontId="7" fillId="0" borderId="28" xfId="0" applyNumberFormat="1" applyFont="1" applyBorder="1"/>
    <xf numFmtId="9" fontId="7" fillId="0" borderId="39" xfId="0" applyNumberFormat="1" applyFont="1" applyBorder="1" applyAlignment="1">
      <alignment horizontal="left"/>
    </xf>
    <xf numFmtId="0" fontId="0" fillId="0" borderId="46" xfId="0" applyBorder="1"/>
    <xf numFmtId="0" fontId="8" fillId="0" borderId="30" xfId="0" applyFont="1" applyBorder="1" applyAlignment="1">
      <alignment vertical="top" wrapText="1"/>
    </xf>
    <xf numFmtId="164" fontId="8" fillId="0" borderId="14" xfId="0" applyNumberFormat="1" applyFont="1" applyBorder="1" applyAlignment="1">
      <alignment horizontal="left"/>
    </xf>
    <xf numFmtId="164" fontId="8" fillId="0" borderId="30" xfId="0" applyNumberFormat="1" applyFont="1" applyBorder="1" applyAlignment="1">
      <alignment horizontal="left"/>
    </xf>
    <xf numFmtId="0" fontId="8" fillId="0" borderId="14" xfId="0" applyFont="1" applyBorder="1" applyAlignment="1">
      <alignment horizontal="left"/>
    </xf>
    <xf numFmtId="170" fontId="8" fillId="0" borderId="14" xfId="0" applyNumberFormat="1" applyFont="1" applyBorder="1" applyAlignment="1">
      <alignment horizontal="left"/>
    </xf>
    <xf numFmtId="170" fontId="8" fillId="0" borderId="26" xfId="0" applyNumberFormat="1" applyFont="1" applyBorder="1" applyAlignment="1">
      <alignment horizontal="left"/>
    </xf>
    <xf numFmtId="0" fontId="0" fillId="0" borderId="5" xfId="0" applyBorder="1" applyAlignment="1">
      <alignment vertical="top" wrapText="1"/>
    </xf>
    <xf numFmtId="166" fontId="0" fillId="0" borderId="5" xfId="0" applyNumberFormat="1" applyBorder="1" applyAlignment="1">
      <alignment horizontal="left"/>
    </xf>
    <xf numFmtId="166" fontId="8" fillId="0" borderId="14" xfId="0" applyNumberFormat="1" applyFont="1" applyBorder="1" applyAlignment="1">
      <alignment horizontal="left"/>
    </xf>
    <xf numFmtId="166" fontId="8" fillId="0" borderId="30" xfId="0" applyNumberFormat="1" applyFont="1" applyBorder="1" applyAlignment="1">
      <alignment horizontal="left"/>
    </xf>
    <xf numFmtId="0" fontId="0" fillId="0" borderId="0" xfId="0" applyAlignment="1">
      <alignment wrapText="1"/>
    </xf>
    <xf numFmtId="0" fontId="22" fillId="0" borderId="8" xfId="0" applyFont="1" applyBorder="1"/>
    <xf numFmtId="0" fontId="21" fillId="0" borderId="0" xfId="0" applyFont="1"/>
    <xf numFmtId="0" fontId="20" fillId="0" borderId="0" xfId="0" applyFont="1"/>
    <xf numFmtId="175" fontId="23" fillId="0" borderId="0" xfId="0" applyNumberFormat="1" applyFont="1"/>
    <xf numFmtId="170" fontId="23" fillId="0" borderId="0" xfId="0" applyNumberFormat="1" applyFont="1"/>
    <xf numFmtId="0" fontId="22" fillId="0" borderId="0" xfId="0" applyFont="1"/>
    <xf numFmtId="0" fontId="21" fillId="0" borderId="0" xfId="0" applyFont="1" applyAlignment="1">
      <alignment vertical="top" wrapText="1"/>
    </xf>
    <xf numFmtId="175" fontId="20" fillId="0" borderId="0" xfId="0" applyNumberFormat="1" applyFont="1" applyAlignment="1">
      <alignment vertical="top" wrapText="1"/>
    </xf>
    <xf numFmtId="170" fontId="20" fillId="0" borderId="0" xfId="0" applyNumberFormat="1" applyFont="1" applyAlignment="1">
      <alignment vertical="top" wrapText="1"/>
    </xf>
    <xf numFmtId="0" fontId="23" fillId="0" borderId="0" xfId="0" applyFont="1"/>
    <xf numFmtId="175" fontId="23" fillId="0" borderId="0" xfId="0" applyNumberFormat="1" applyFont="1" applyAlignment="1">
      <alignment horizontal="left"/>
    </xf>
    <xf numFmtId="170" fontId="23" fillId="0" borderId="0" xfId="0" applyNumberFormat="1" applyFont="1" applyAlignment="1">
      <alignment horizontal="left"/>
    </xf>
    <xf numFmtId="9" fontId="23" fillId="0" borderId="0" xfId="0" applyNumberFormat="1" applyFont="1"/>
    <xf numFmtId="9" fontId="23" fillId="0" borderId="0" xfId="0" applyNumberFormat="1" applyFont="1" applyAlignment="1">
      <alignment horizontal="left"/>
    </xf>
    <xf numFmtId="175" fontId="20" fillId="0" borderId="0" xfId="0" applyNumberFormat="1" applyFont="1" applyAlignment="1">
      <alignment horizontal="left"/>
    </xf>
    <xf numFmtId="9" fontId="23" fillId="0" borderId="0" xfId="2" applyFont="1" applyBorder="1"/>
    <xf numFmtId="175" fontId="20" fillId="0" borderId="13" xfId="0" applyNumberFormat="1" applyFont="1" applyBorder="1" applyAlignment="1">
      <alignment vertical="top" wrapText="1"/>
    </xf>
    <xf numFmtId="175" fontId="23" fillId="0" borderId="13" xfId="0" applyNumberFormat="1" applyFont="1" applyBorder="1"/>
    <xf numFmtId="9" fontId="23" fillId="0" borderId="13" xfId="0" applyNumberFormat="1" applyFont="1" applyBorder="1" applyAlignment="1">
      <alignment horizontal="left"/>
    </xf>
    <xf numFmtId="9" fontId="23" fillId="0" borderId="16" xfId="2" applyFont="1" applyBorder="1"/>
    <xf numFmtId="9" fontId="23" fillId="0" borderId="19" xfId="0" applyNumberFormat="1" applyFont="1" applyBorder="1" applyAlignment="1">
      <alignment horizontal="left"/>
    </xf>
    <xf numFmtId="175" fontId="8" fillId="0" borderId="9" xfId="0" applyNumberFormat="1" applyFont="1" applyBorder="1" applyAlignment="1">
      <alignment vertical="top" wrapText="1"/>
    </xf>
    <xf numFmtId="0" fontId="8" fillId="0" borderId="40" xfId="0" applyFont="1" applyBorder="1"/>
    <xf numFmtId="0" fontId="8" fillId="0" borderId="22" xfId="0" applyFont="1" applyBorder="1"/>
    <xf numFmtId="0" fontId="0" fillId="0" borderId="40" xfId="0" applyBorder="1" applyAlignment="1">
      <alignment vertical="top" wrapText="1"/>
    </xf>
    <xf numFmtId="0" fontId="8" fillId="0" borderId="23" xfId="0" applyFont="1" applyBorder="1"/>
    <xf numFmtId="170" fontId="8" fillId="0" borderId="35" xfId="0" applyNumberFormat="1" applyFont="1" applyBorder="1" applyAlignment="1">
      <alignment vertical="top" wrapText="1"/>
    </xf>
    <xf numFmtId="175" fontId="8" fillId="0" borderId="35" xfId="0" applyNumberFormat="1" applyFont="1" applyBorder="1" applyAlignment="1">
      <alignment vertical="top" wrapText="1"/>
    </xf>
    <xf numFmtId="175" fontId="8" fillId="0" borderId="48" xfId="0" applyNumberFormat="1" applyFont="1" applyBorder="1" applyAlignment="1">
      <alignment vertical="top" wrapText="1"/>
    </xf>
    <xf numFmtId="9" fontId="23" fillId="0" borderId="4" xfId="2" applyFont="1" applyBorder="1"/>
    <xf numFmtId="9" fontId="23" fillId="0" borderId="18" xfId="2" applyFont="1" applyBorder="1"/>
    <xf numFmtId="175" fontId="20" fillId="0" borderId="30" xfId="0" applyNumberFormat="1" applyFont="1" applyBorder="1" applyAlignment="1">
      <alignment horizontal="left" vertical="top" wrapText="1"/>
    </xf>
    <xf numFmtId="166" fontId="7" fillId="0" borderId="0" xfId="0" applyNumberFormat="1" applyFont="1" applyAlignment="1">
      <alignment horizontal="left"/>
    </xf>
    <xf numFmtId="9" fontId="0" fillId="0" borderId="0" xfId="0" applyNumberFormat="1" applyAlignment="1">
      <alignment horizontal="left"/>
    </xf>
    <xf numFmtId="2" fontId="7" fillId="0" borderId="0" xfId="0" applyNumberFormat="1" applyFont="1" applyAlignment="1">
      <alignment horizontal="left"/>
    </xf>
    <xf numFmtId="0" fontId="0" fillId="0" borderId="39" xfId="0" applyBorder="1"/>
    <xf numFmtId="0" fontId="8" fillId="0" borderId="7" xfId="0" applyFont="1" applyBorder="1"/>
    <xf numFmtId="0" fontId="0" fillId="0" borderId="4" xfId="0" applyBorder="1" applyAlignment="1">
      <alignment horizontal="left"/>
    </xf>
    <xf numFmtId="0" fontId="0" fillId="0" borderId="4" xfId="0" applyBorder="1"/>
    <xf numFmtId="0" fontId="0" fillId="0" borderId="7" xfId="0" applyBorder="1" applyAlignment="1">
      <alignment horizontal="left"/>
    </xf>
    <xf numFmtId="0" fontId="9" fillId="0" borderId="0" xfId="0" applyFont="1" applyAlignment="1">
      <alignment horizontal="left"/>
    </xf>
    <xf numFmtId="1" fontId="7" fillId="0" borderId="0" xfId="0" applyNumberFormat="1" applyFont="1" applyAlignment="1">
      <alignment horizontal="left"/>
    </xf>
    <xf numFmtId="0" fontId="0" fillId="0" borderId="18" xfId="0" applyBorder="1" applyAlignment="1">
      <alignment horizontal="left"/>
    </xf>
    <xf numFmtId="0" fontId="8" fillId="0" borderId="7" xfId="0" applyFont="1" applyBorder="1" applyAlignment="1">
      <alignment horizontal="left"/>
    </xf>
    <xf numFmtId="170" fontId="8" fillId="0" borderId="9" xfId="0" applyNumberFormat="1" applyFont="1" applyBorder="1" applyAlignment="1">
      <alignment vertical="top" wrapText="1"/>
    </xf>
    <xf numFmtId="175" fontId="7" fillId="0" borderId="1" xfId="0" applyNumberFormat="1" applyFont="1" applyBorder="1" applyAlignment="1">
      <alignment horizontal="left"/>
    </xf>
    <xf numFmtId="175" fontId="7" fillId="0" borderId="3" xfId="0" applyNumberFormat="1" applyFont="1" applyBorder="1" applyAlignment="1">
      <alignment horizontal="left"/>
    </xf>
    <xf numFmtId="175" fontId="7" fillId="0" borderId="5" xfId="0" applyNumberFormat="1" applyFont="1" applyBorder="1" applyAlignment="1">
      <alignment horizontal="left"/>
    </xf>
    <xf numFmtId="175" fontId="20" fillId="0" borderId="28" xfId="0" applyNumberFormat="1" applyFont="1" applyBorder="1" applyAlignment="1">
      <alignment horizontal="left" vertical="top" wrapText="1"/>
    </xf>
    <xf numFmtId="175" fontId="20" fillId="0" borderId="14" xfId="0" applyNumberFormat="1" applyFont="1" applyBorder="1" applyAlignment="1">
      <alignment horizontal="left" vertical="top" wrapText="1"/>
    </xf>
    <xf numFmtId="1" fontId="0" fillId="0" borderId="0" xfId="0" applyNumberFormat="1"/>
    <xf numFmtId="1" fontId="7" fillId="0" borderId="0" xfId="0" applyNumberFormat="1" applyFont="1"/>
    <xf numFmtId="3" fontId="0" fillId="0" borderId="0" xfId="0" applyNumberFormat="1"/>
    <xf numFmtId="3" fontId="7" fillId="0" borderId="0" xfId="0" applyNumberFormat="1" applyFont="1"/>
    <xf numFmtId="0" fontId="7" fillId="0" borderId="0" xfId="0" applyFont="1" applyAlignment="1">
      <alignment vertical="top" wrapText="1"/>
    </xf>
    <xf numFmtId="9" fontId="7" fillId="0" borderId="0" xfId="2" applyFont="1" applyBorder="1" applyAlignment="1">
      <alignment horizontal="left"/>
    </xf>
    <xf numFmtId="10" fontId="7" fillId="0" borderId="0" xfId="0" applyNumberFormat="1" applyFont="1" applyAlignment="1">
      <alignment horizontal="left"/>
    </xf>
    <xf numFmtId="0" fontId="18" fillId="0" borderId="8" xfId="0" applyFont="1" applyBorder="1" applyAlignment="1">
      <alignment horizontal="left"/>
    </xf>
    <xf numFmtId="0" fontId="18" fillId="0" borderId="9" xfId="0" applyFont="1" applyBorder="1" applyAlignment="1">
      <alignment horizontal="left"/>
    </xf>
    <xf numFmtId="0" fontId="18" fillId="0" borderId="11" xfId="0" applyFont="1" applyBorder="1" applyAlignment="1">
      <alignment horizontal="left"/>
    </xf>
  </cellXfs>
  <cellStyles count="3">
    <cellStyle name="Hyperlink" xfId="1" builtinId="8"/>
    <cellStyle name="Normal" xfId="0" builtinId="0"/>
    <cellStyle name="Percent" xfId="2" builtinId="5"/>
  </cellStyles>
  <dxfs count="0"/>
  <tableStyles count="0" defaultTableStyle="TableStyleMedium2" defaultPivotStyle="PivotStyleLight16"/>
  <colors>
    <mruColors>
      <color rgb="FF3F3AC2"/>
      <color rgb="FFF29CBD"/>
      <color rgb="FF779CAB"/>
      <color rgb="FF4A314D"/>
      <color rgb="FFF05D5E"/>
      <color rgb="FFF6A03F"/>
      <color rgb="FFFFD339"/>
      <color rgb="FFC69969"/>
      <color rgb="FFAC3F83"/>
      <color rgb="FF2B7F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Schrijver, I.M. (Inge)" id="{442A117B-C29E-1049-AB13-363779ED59EC}" userId="S::schrijverim@vuw.leidenuniv.nl::43e19847-98b6-4495-ace3-e8e608195ec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3" dT="2025-05-22T11:37:34.71" personId="{442A117B-C29E-1049-AB13-363779ED59EC}" id="{E876F274-5EED-1543-8039-9BF9AC40EC57}">
    <text>World Bank indicator NY.GDP.PCAP.PP.KD: “GDP per capita based on purchasing power parity (PPP). PPP GDP is gross domestic product converted to international dollars using purchasing power parity rates. An international dollar has the same purchasing power over GDP as the U.S. dollar has in the United States. GDP at purchaser's prices is the sum of gross value added by all resident producers in the country plus any product taxes and minus any subsidies not included in the value of the products. It is calculated without making deductions for depreciation of fabricated assets or for depletion and degradation of natural resources. Data are in constant 2021 international dollars.”</text>
  </threadedComment>
  <threadedComment ref="B16" dT="2025-05-22T11:38:06.09" personId="{442A117B-C29E-1049-AB13-363779ED59EC}" id="{87B769F1-F4D8-B04B-A80F-20DFB8351F63}">
    <text>World Bank indicator code NY.GDP.DEFL.KD.ZG: “Inflation as measured by the annual growth rate of the GDP implicit deflator shows the rate of price change in the economy as a whole. The GDP implicit deflator is the ratio of GDP in current local currency to GDP in constant local currency.”</text>
  </threadedComment>
</ThreadedComments>
</file>

<file path=xl/worksheets/_rels/sheet8.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CC618-6478-6E41-8688-F6E268556048}">
  <dimension ref="A1:C12"/>
  <sheetViews>
    <sheetView workbookViewId="0">
      <selection activeCell="A15" sqref="A15"/>
    </sheetView>
  </sheetViews>
  <sheetFormatPr defaultColWidth="11" defaultRowHeight="15.75" x14ac:dyDescent="0.25"/>
  <cols>
    <col min="1" max="1" width="145" customWidth="1"/>
    <col min="2" max="2" width="19.625" bestFit="1" customWidth="1"/>
  </cols>
  <sheetData>
    <row r="1" spans="1:3" ht="31.5" x14ac:dyDescent="0.25">
      <c r="A1" s="298" t="s">
        <v>129</v>
      </c>
    </row>
    <row r="3" spans="1:3" ht="63" x14ac:dyDescent="0.25">
      <c r="A3" s="298" t="s">
        <v>132</v>
      </c>
    </row>
    <row r="5" spans="1:3" x14ac:dyDescent="0.25">
      <c r="A5" t="s">
        <v>128</v>
      </c>
    </row>
    <row r="6" spans="1:3" x14ac:dyDescent="0.25">
      <c r="A6" t="s">
        <v>130</v>
      </c>
    </row>
    <row r="7" spans="1:3" x14ac:dyDescent="0.25">
      <c r="A7" t="s">
        <v>131</v>
      </c>
    </row>
    <row r="8" spans="1:3" x14ac:dyDescent="0.25">
      <c r="A8" t="s">
        <v>126</v>
      </c>
      <c r="C8" s="8"/>
    </row>
    <row r="9" spans="1:3" x14ac:dyDescent="0.25">
      <c r="A9" t="s">
        <v>127</v>
      </c>
      <c r="C9" s="8"/>
    </row>
    <row r="10" spans="1:3" x14ac:dyDescent="0.25">
      <c r="A10" t="s">
        <v>123</v>
      </c>
      <c r="C10" s="8"/>
    </row>
    <row r="11" spans="1:3" x14ac:dyDescent="0.25">
      <c r="A11" t="s">
        <v>124</v>
      </c>
    </row>
    <row r="12" spans="1:3" x14ac:dyDescent="0.25">
      <c r="A12" t="s">
        <v>125</v>
      </c>
    </row>
  </sheetData>
  <pageMargins left="0.7" right="0.7" top="0.75" bottom="0.75" header="0.3" footer="0.3"/>
  <headerFooter>
    <oddFooter>&amp;L_x000D_&amp;1#&amp;"Aptos"&amp;10&amp;K000000 Classified as Internal | Intern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77B77-439A-2948-879D-F28F52120B71}">
  <dimension ref="B1:AF48"/>
  <sheetViews>
    <sheetView workbookViewId="0">
      <selection activeCell="L22" sqref="L22"/>
    </sheetView>
  </sheetViews>
  <sheetFormatPr defaultColWidth="11" defaultRowHeight="15.75" x14ac:dyDescent="0.25"/>
  <cols>
    <col min="1" max="1" width="3.625" customWidth="1"/>
    <col min="2" max="2" width="16" customWidth="1"/>
    <col min="3" max="3" width="12.125" bestFit="1" customWidth="1"/>
    <col min="4" max="4" width="22.5" customWidth="1"/>
    <col min="5" max="5" width="4.625" customWidth="1"/>
    <col min="6" max="6" width="42.5" bestFit="1" customWidth="1"/>
    <col min="7" max="7" width="14.375" bestFit="1" customWidth="1"/>
    <col min="8" max="8" width="7.125" bestFit="1" customWidth="1"/>
    <col min="9" max="10" width="8.125" bestFit="1" customWidth="1"/>
    <col min="11" max="11" width="9.5" customWidth="1"/>
    <col min="12" max="12" width="8.375" customWidth="1"/>
    <col min="13" max="13" width="8" customWidth="1"/>
    <col min="14" max="15" width="8" bestFit="1" customWidth="1"/>
    <col min="16" max="16" width="7" bestFit="1" customWidth="1"/>
    <col min="17" max="17" width="8.625" customWidth="1"/>
    <col min="18" max="20" width="8" bestFit="1" customWidth="1"/>
    <col min="21" max="21" width="7" bestFit="1" customWidth="1"/>
    <col min="22" max="22" width="8" customWidth="1"/>
    <col min="23" max="25" width="8" bestFit="1" customWidth="1"/>
    <col min="26" max="26" width="7" bestFit="1" customWidth="1"/>
    <col min="27" max="27" width="8.125" customWidth="1"/>
    <col min="28" max="31" width="8" bestFit="1" customWidth="1"/>
    <col min="33" max="33" width="11.125" bestFit="1" customWidth="1"/>
  </cols>
  <sheetData>
    <row r="1" spans="2:31" ht="16.5" thickBot="1" x14ac:dyDescent="0.3">
      <c r="K1" s="11"/>
      <c r="L1" s="61"/>
    </row>
    <row r="2" spans="2:31" x14ac:dyDescent="0.25">
      <c r="B2" s="3"/>
      <c r="F2" s="218" t="s">
        <v>91</v>
      </c>
      <c r="G2" s="22"/>
      <c r="H2" s="98" t="s">
        <v>0</v>
      </c>
      <c r="I2" s="21" t="s">
        <v>1</v>
      </c>
      <c r="J2" s="23" t="s">
        <v>2</v>
      </c>
    </row>
    <row r="3" spans="2:31" x14ac:dyDescent="0.25">
      <c r="F3" s="63" t="s">
        <v>93</v>
      </c>
      <c r="G3" s="114" t="s">
        <v>40</v>
      </c>
      <c r="H3" s="73">
        <f>0.05*1000</f>
        <v>50</v>
      </c>
      <c r="I3" s="74">
        <f>0.13*1000</f>
        <v>130</v>
      </c>
      <c r="J3" s="89">
        <f>0.16*1000</f>
        <v>160</v>
      </c>
      <c r="K3" s="163"/>
      <c r="L3" s="164"/>
      <c r="M3" s="164"/>
      <c r="N3" s="164"/>
      <c r="O3" s="164"/>
      <c r="P3" s="164"/>
      <c r="Q3" s="164"/>
      <c r="R3" s="164"/>
      <c r="S3" s="164"/>
      <c r="T3" s="164"/>
      <c r="U3" s="164"/>
      <c r="V3" s="164"/>
      <c r="W3" s="164"/>
      <c r="X3" s="164"/>
      <c r="Y3" s="164"/>
      <c r="Z3" s="164"/>
      <c r="AA3" s="164"/>
      <c r="AB3" s="164"/>
      <c r="AC3" s="164"/>
      <c r="AD3" s="165"/>
      <c r="AE3" s="164"/>
    </row>
    <row r="4" spans="2:31" x14ac:dyDescent="0.25">
      <c r="F4" s="63"/>
      <c r="G4" s="36" t="s">
        <v>133</v>
      </c>
      <c r="H4" s="75">
        <f>H3*'8.Currency conversions'!$N29</f>
        <v>45.695107162355889</v>
      </c>
      <c r="I4" s="76">
        <f>I3*'8.Currency conversions'!$N29</f>
        <v>118.80727862212532</v>
      </c>
      <c r="J4" s="77">
        <f>J3*'8.Currency conversions'!$N29</f>
        <v>146.22434291953886</v>
      </c>
      <c r="K4" s="163"/>
      <c r="L4" s="164"/>
      <c r="M4" s="164"/>
      <c r="N4" s="164"/>
      <c r="O4" s="164"/>
      <c r="P4" s="164"/>
      <c r="Q4" s="164"/>
      <c r="R4" s="164"/>
      <c r="S4" s="164"/>
      <c r="T4" s="164"/>
      <c r="U4" s="164"/>
      <c r="V4" s="164"/>
      <c r="W4" s="164"/>
      <c r="X4" s="164"/>
      <c r="Y4" s="164"/>
      <c r="Z4" s="164"/>
      <c r="AA4" s="164"/>
      <c r="AB4" s="164"/>
      <c r="AC4" s="164"/>
      <c r="AD4" s="165"/>
      <c r="AE4" s="164"/>
    </row>
    <row r="5" spans="2:31" x14ac:dyDescent="0.25">
      <c r="F5" s="24"/>
      <c r="G5" s="36" t="s">
        <v>41</v>
      </c>
      <c r="H5" s="75">
        <f>H$4</f>
        <v>45.695107162355889</v>
      </c>
      <c r="I5" s="76">
        <f t="shared" ref="I5:J5" si="0">I$4</f>
        <v>118.80727862212532</v>
      </c>
      <c r="J5" s="77">
        <f t="shared" si="0"/>
        <v>146.22434291953886</v>
      </c>
      <c r="K5" s="37"/>
      <c r="L5" s="164"/>
      <c r="M5" s="164"/>
      <c r="N5" s="164"/>
      <c r="O5" s="164"/>
      <c r="P5" s="164"/>
      <c r="Q5" s="164"/>
      <c r="R5" s="164"/>
      <c r="S5" s="164"/>
      <c r="T5" s="164"/>
      <c r="U5" s="164"/>
      <c r="V5" s="164"/>
      <c r="W5" s="164"/>
      <c r="X5" s="164"/>
      <c r="Y5" s="164"/>
      <c r="Z5" s="164"/>
      <c r="AA5" s="164"/>
      <c r="AB5" s="164"/>
      <c r="AC5" s="164"/>
      <c r="AD5" s="164"/>
      <c r="AE5" s="164"/>
    </row>
    <row r="6" spans="2:31" x14ac:dyDescent="0.25">
      <c r="F6" s="24"/>
      <c r="G6" s="36" t="s">
        <v>46</v>
      </c>
      <c r="H6" s="75">
        <f t="shared" ref="H6:J11" si="1">H$4</f>
        <v>45.695107162355889</v>
      </c>
      <c r="I6" s="76">
        <f t="shared" si="1"/>
        <v>118.80727862212532</v>
      </c>
      <c r="J6" s="77">
        <f t="shared" si="1"/>
        <v>146.22434291953886</v>
      </c>
      <c r="K6" s="37"/>
      <c r="L6" s="164"/>
      <c r="M6" s="164"/>
      <c r="N6" s="164"/>
      <c r="O6" s="164"/>
      <c r="P6" s="164"/>
      <c r="Q6" s="164"/>
      <c r="R6" s="164"/>
      <c r="S6" s="164"/>
      <c r="T6" s="164"/>
      <c r="U6" s="164"/>
      <c r="V6" s="164"/>
      <c r="W6" s="164"/>
      <c r="X6" s="164"/>
      <c r="Y6" s="164"/>
      <c r="Z6" s="164"/>
      <c r="AA6" s="164"/>
      <c r="AB6" s="164"/>
      <c r="AC6" s="164"/>
      <c r="AD6" s="164"/>
      <c r="AE6" s="164"/>
    </row>
    <row r="7" spans="2:31" x14ac:dyDescent="0.25">
      <c r="F7" s="24"/>
      <c r="G7" s="36" t="s">
        <v>43</v>
      </c>
      <c r="H7" s="75">
        <f t="shared" si="1"/>
        <v>45.695107162355889</v>
      </c>
      <c r="I7" s="76">
        <f t="shared" si="1"/>
        <v>118.80727862212532</v>
      </c>
      <c r="J7" s="77">
        <f t="shared" si="1"/>
        <v>146.22434291953886</v>
      </c>
      <c r="K7" s="37"/>
      <c r="L7" s="164"/>
      <c r="M7" s="164"/>
      <c r="N7" s="164"/>
      <c r="O7" s="164"/>
      <c r="P7" s="164"/>
      <c r="Q7" s="164"/>
      <c r="R7" s="164"/>
      <c r="S7" s="164"/>
      <c r="T7" s="164"/>
      <c r="U7" s="164"/>
      <c r="V7" s="164"/>
      <c r="W7" s="164"/>
      <c r="X7" s="164"/>
      <c r="Y7" s="164"/>
      <c r="Z7" s="164"/>
      <c r="AA7" s="164"/>
      <c r="AB7" s="164"/>
      <c r="AC7" s="164"/>
      <c r="AD7" s="164"/>
      <c r="AE7" s="164"/>
    </row>
    <row r="8" spans="2:31" x14ac:dyDescent="0.25">
      <c r="F8" s="24"/>
      <c r="G8" s="36" t="s">
        <v>47</v>
      </c>
      <c r="H8" s="75">
        <f t="shared" si="1"/>
        <v>45.695107162355889</v>
      </c>
      <c r="I8" s="76">
        <f t="shared" si="1"/>
        <v>118.80727862212532</v>
      </c>
      <c r="J8" s="77">
        <f t="shared" si="1"/>
        <v>146.22434291953886</v>
      </c>
      <c r="K8" s="37"/>
      <c r="L8" s="164"/>
      <c r="M8" s="164"/>
      <c r="N8" s="164"/>
      <c r="O8" s="164"/>
      <c r="P8" s="164"/>
      <c r="Q8" s="164"/>
      <c r="R8" s="164"/>
      <c r="S8" s="164"/>
      <c r="T8" s="164"/>
      <c r="U8" s="164"/>
      <c r="V8" s="164"/>
      <c r="W8" s="164"/>
      <c r="X8" s="164"/>
      <c r="Y8" s="164"/>
      <c r="Z8" s="164"/>
      <c r="AA8" s="164"/>
      <c r="AB8" s="164"/>
      <c r="AC8" s="164"/>
      <c r="AD8" s="164"/>
      <c r="AE8" s="164"/>
    </row>
    <row r="9" spans="2:31" x14ac:dyDescent="0.25">
      <c r="F9" s="24"/>
      <c r="G9" s="36" t="s">
        <v>45</v>
      </c>
      <c r="H9" s="75">
        <f t="shared" si="1"/>
        <v>45.695107162355889</v>
      </c>
      <c r="I9" s="76">
        <f t="shared" si="1"/>
        <v>118.80727862212532</v>
      </c>
      <c r="J9" s="77">
        <f t="shared" si="1"/>
        <v>146.22434291953886</v>
      </c>
      <c r="K9" s="37"/>
      <c r="L9" s="164"/>
      <c r="M9" s="164"/>
      <c r="N9" s="164"/>
      <c r="O9" s="164"/>
      <c r="P9" s="164"/>
      <c r="Q9" s="164"/>
      <c r="R9" s="164"/>
      <c r="S9" s="164"/>
      <c r="T9" s="164"/>
      <c r="U9" s="164"/>
      <c r="V9" s="164"/>
      <c r="W9" s="164"/>
      <c r="X9" s="164"/>
      <c r="Y9" s="164"/>
      <c r="Z9" s="164"/>
      <c r="AA9" s="164"/>
      <c r="AB9" s="164"/>
      <c r="AC9" s="164"/>
      <c r="AD9" s="164"/>
      <c r="AE9" s="164"/>
    </row>
    <row r="10" spans="2:31" x14ac:dyDescent="0.25">
      <c r="F10" s="24"/>
      <c r="G10" s="36" t="s">
        <v>44</v>
      </c>
      <c r="H10" s="75">
        <f t="shared" si="1"/>
        <v>45.695107162355889</v>
      </c>
      <c r="I10" s="76">
        <f t="shared" si="1"/>
        <v>118.80727862212532</v>
      </c>
      <c r="J10" s="77">
        <f t="shared" si="1"/>
        <v>146.22434291953886</v>
      </c>
      <c r="K10" s="37"/>
      <c r="L10" s="164"/>
      <c r="M10" s="164"/>
      <c r="N10" s="164"/>
      <c r="O10" s="164"/>
      <c r="P10" s="164"/>
      <c r="Q10" s="164"/>
      <c r="R10" s="164"/>
      <c r="S10" s="164"/>
      <c r="T10" s="164"/>
      <c r="U10" s="164"/>
      <c r="V10" s="164"/>
      <c r="W10" s="164"/>
      <c r="X10" s="164"/>
      <c r="Y10" s="164"/>
      <c r="Z10" s="164"/>
      <c r="AA10" s="164"/>
      <c r="AB10" s="164"/>
      <c r="AC10" s="164"/>
      <c r="AD10" s="164"/>
      <c r="AE10" s="164"/>
    </row>
    <row r="11" spans="2:31" ht="16.5" thickBot="1" x14ac:dyDescent="0.3">
      <c r="F11" s="27"/>
      <c r="G11" s="102" t="s">
        <v>42</v>
      </c>
      <c r="H11" s="78">
        <f t="shared" si="1"/>
        <v>45.695107162355889</v>
      </c>
      <c r="I11" s="79">
        <f t="shared" si="1"/>
        <v>118.80727862212532</v>
      </c>
      <c r="J11" s="80">
        <f t="shared" si="1"/>
        <v>146.22434291953886</v>
      </c>
      <c r="K11" s="37"/>
      <c r="L11" s="164"/>
      <c r="M11" s="164"/>
      <c r="N11" s="164"/>
      <c r="O11" s="164"/>
      <c r="P11" s="164"/>
      <c r="Q11" s="164"/>
      <c r="R11" s="164"/>
      <c r="S11" s="164"/>
      <c r="T11" s="164"/>
      <c r="U11" s="164"/>
      <c r="V11" s="164"/>
      <c r="W11" s="164"/>
      <c r="X11" s="164"/>
      <c r="Y11" s="164"/>
      <c r="Z11" s="164"/>
      <c r="AA11" s="164"/>
      <c r="AB11" s="164"/>
      <c r="AC11" s="164"/>
      <c r="AD11" s="164"/>
      <c r="AE11" s="164"/>
    </row>
    <row r="12" spans="2:31" ht="16.5" thickBot="1" x14ac:dyDescent="0.3">
      <c r="B12" s="356" t="s">
        <v>97</v>
      </c>
      <c r="C12" s="357"/>
      <c r="D12" s="358"/>
      <c r="N12" s="166"/>
    </row>
    <row r="13" spans="2:31" x14ac:dyDescent="0.25">
      <c r="B13" s="24"/>
      <c r="C13" s="146" t="s">
        <v>58</v>
      </c>
      <c r="D13" s="148" t="s">
        <v>69</v>
      </c>
      <c r="E13" s="61"/>
      <c r="F13" s="218" t="s">
        <v>92</v>
      </c>
      <c r="G13" s="98"/>
      <c r="H13" s="219" t="s">
        <v>0</v>
      </c>
      <c r="I13" s="220" t="s">
        <v>1</v>
      </c>
      <c r="J13" s="221" t="s">
        <v>2</v>
      </c>
      <c r="AD13" s="10"/>
    </row>
    <row r="14" spans="2:31" x14ac:dyDescent="0.25">
      <c r="B14" s="65" t="s">
        <v>17</v>
      </c>
      <c r="C14" s="147">
        <v>16.267784915842121</v>
      </c>
      <c r="D14" s="82">
        <f>C14/C$14</f>
        <v>1</v>
      </c>
      <c r="E14" s="10"/>
      <c r="F14" s="24"/>
      <c r="G14" s="185" t="s">
        <v>17</v>
      </c>
      <c r="H14" s="136">
        <f t="shared" ref="H14:J20" si="2">$C14*H5</f>
        <v>743.35817502356235</v>
      </c>
      <c r="I14" s="162">
        <f t="shared" si="2"/>
        <v>1932.7312550612623</v>
      </c>
      <c r="J14" s="137">
        <f t="shared" si="2"/>
        <v>2378.7461600754</v>
      </c>
      <c r="K14" s="38"/>
      <c r="L14" s="129"/>
      <c r="M14" s="129"/>
      <c r="N14" s="129"/>
      <c r="O14" s="129"/>
      <c r="P14" s="129"/>
      <c r="Q14" s="129"/>
      <c r="R14" s="129"/>
      <c r="S14" s="129"/>
      <c r="T14" s="129"/>
      <c r="U14" s="129"/>
      <c r="V14" s="129"/>
      <c r="W14" s="129"/>
      <c r="X14" s="129"/>
      <c r="Y14" s="129"/>
      <c r="Z14" s="129"/>
      <c r="AA14" s="129"/>
      <c r="AB14" s="129"/>
      <c r="AC14" s="129"/>
      <c r="AD14" s="167"/>
      <c r="AE14" s="129"/>
    </row>
    <row r="15" spans="2:31" x14ac:dyDescent="0.25">
      <c r="B15" s="63" t="s">
        <v>29</v>
      </c>
      <c r="C15" s="141">
        <v>7.859220520240588</v>
      </c>
      <c r="D15" s="144">
        <f>C15/C$14</f>
        <v>0.48311559077640698</v>
      </c>
      <c r="E15" s="10"/>
      <c r="F15" s="24"/>
      <c r="G15" s="185" t="s">
        <v>29</v>
      </c>
      <c r="H15" s="136">
        <f t="shared" si="2"/>
        <v>359.12792388498008</v>
      </c>
      <c r="I15" s="162">
        <f t="shared" si="2"/>
        <v>933.73260210094827</v>
      </c>
      <c r="J15" s="137">
        <f t="shared" si="2"/>
        <v>1149.2093564319364</v>
      </c>
      <c r="K15" s="38"/>
      <c r="L15" s="129"/>
      <c r="M15" s="129"/>
      <c r="N15" s="129"/>
      <c r="O15" s="129"/>
      <c r="P15" s="129"/>
      <c r="Q15" s="129"/>
      <c r="R15" s="129"/>
      <c r="S15" s="129"/>
      <c r="T15" s="129"/>
      <c r="U15" s="129"/>
      <c r="V15" s="129"/>
      <c r="W15" s="129"/>
      <c r="X15" s="129"/>
      <c r="Y15" s="129"/>
      <c r="Z15" s="129"/>
      <c r="AA15" s="129"/>
      <c r="AB15" s="129"/>
      <c r="AC15" s="129"/>
      <c r="AD15" s="167"/>
      <c r="AE15" s="129"/>
    </row>
    <row r="16" spans="2:31" x14ac:dyDescent="0.25">
      <c r="B16" s="63" t="s">
        <v>26</v>
      </c>
      <c r="C16" s="141">
        <v>18.463398448415301</v>
      </c>
      <c r="D16" s="144">
        <f t="shared" ref="D16:D20" si="3">C16/C$14</f>
        <v>1.1349669634760795</v>
      </c>
      <c r="E16" s="10"/>
      <c r="F16" s="24"/>
      <c r="G16" s="185" t="s">
        <v>26</v>
      </c>
      <c r="H16" s="136">
        <f t="shared" si="2"/>
        <v>843.68697068161259</v>
      </c>
      <c r="I16" s="162">
        <f t="shared" si="2"/>
        <v>2193.5861237721929</v>
      </c>
      <c r="J16" s="137">
        <f t="shared" si="2"/>
        <v>2699.7983061811606</v>
      </c>
      <c r="K16" s="38"/>
      <c r="L16" s="129"/>
      <c r="M16" s="129"/>
      <c r="N16" s="129"/>
      <c r="O16" s="129"/>
      <c r="P16" s="129"/>
      <c r="Q16" s="129"/>
      <c r="R16" s="129"/>
      <c r="S16" s="129"/>
      <c r="T16" s="129"/>
      <c r="U16" s="129"/>
      <c r="V16" s="129"/>
      <c r="W16" s="129"/>
      <c r="X16" s="129"/>
      <c r="Y16" s="129"/>
      <c r="Z16" s="129"/>
      <c r="AA16" s="129"/>
      <c r="AB16" s="129"/>
      <c r="AC16" s="129"/>
      <c r="AD16" s="167"/>
      <c r="AE16" s="129"/>
    </row>
    <row r="17" spans="2:32" x14ac:dyDescent="0.25">
      <c r="B17" s="63" t="s">
        <v>30</v>
      </c>
      <c r="C17" s="141">
        <v>5.1541356547027712</v>
      </c>
      <c r="D17" s="144">
        <f t="shared" si="3"/>
        <v>0.31683082124373918</v>
      </c>
      <c r="E17" s="10"/>
      <c r="F17" s="24"/>
      <c r="G17" s="185" t="s">
        <v>30</v>
      </c>
      <c r="H17" s="136">
        <f t="shared" si="2"/>
        <v>235.51878107096246</v>
      </c>
      <c r="I17" s="162">
        <f t="shared" si="2"/>
        <v>612.34883078450241</v>
      </c>
      <c r="J17" s="137">
        <f t="shared" si="2"/>
        <v>753.6600994270799</v>
      </c>
      <c r="K17" s="38"/>
      <c r="L17" s="129"/>
      <c r="M17" s="129"/>
      <c r="N17" s="129"/>
      <c r="O17" s="129"/>
      <c r="P17" s="129"/>
      <c r="Q17" s="129"/>
      <c r="R17" s="129"/>
      <c r="S17" s="129"/>
      <c r="T17" s="129"/>
      <c r="U17" s="129"/>
      <c r="V17" s="129"/>
      <c r="W17" s="129"/>
      <c r="X17" s="129"/>
      <c r="Y17" s="129"/>
      <c r="Z17" s="129"/>
      <c r="AA17" s="129"/>
      <c r="AB17" s="129"/>
      <c r="AC17" s="129"/>
      <c r="AD17" s="167"/>
      <c r="AE17" s="129"/>
    </row>
    <row r="18" spans="2:32" x14ac:dyDescent="0.25">
      <c r="B18" s="63" t="s">
        <v>28</v>
      </c>
      <c r="C18" s="141">
        <v>16.714211459518221</v>
      </c>
      <c r="D18" s="144">
        <f t="shared" si="3"/>
        <v>1.0274423682133487</v>
      </c>
      <c r="E18" s="10"/>
      <c r="F18" s="24"/>
      <c r="G18" s="185" t="s">
        <v>28</v>
      </c>
      <c r="H18" s="136">
        <f t="shared" si="2"/>
        <v>763.75768377696193</v>
      </c>
      <c r="I18" s="162">
        <f t="shared" si="2"/>
        <v>1985.7699778201013</v>
      </c>
      <c r="J18" s="137">
        <f t="shared" si="2"/>
        <v>2444.0245880862785</v>
      </c>
      <c r="K18" s="38"/>
      <c r="L18" s="129"/>
      <c r="M18" s="129"/>
      <c r="N18" s="129"/>
      <c r="O18" s="129"/>
      <c r="P18" s="129"/>
      <c r="Q18" s="129"/>
      <c r="R18" s="129"/>
      <c r="S18" s="129"/>
      <c r="T18" s="129"/>
      <c r="U18" s="129"/>
      <c r="V18" s="129"/>
      <c r="W18" s="129"/>
      <c r="X18" s="129"/>
      <c r="Y18" s="129"/>
      <c r="Z18" s="129"/>
      <c r="AA18" s="129"/>
      <c r="AB18" s="129"/>
      <c r="AC18" s="129"/>
      <c r="AD18" s="167"/>
      <c r="AE18" s="129"/>
    </row>
    <row r="19" spans="2:32" x14ac:dyDescent="0.25">
      <c r="B19" s="63" t="s">
        <v>27</v>
      </c>
      <c r="C19" s="141">
        <v>4.6084362922405102</v>
      </c>
      <c r="D19" s="144">
        <f t="shared" si="3"/>
        <v>0.28328603531957558</v>
      </c>
      <c r="E19" s="10"/>
      <c r="F19" s="24"/>
      <c r="G19" s="185" t="s">
        <v>27</v>
      </c>
      <c r="H19" s="136">
        <f t="shared" si="2"/>
        <v>210.58299022482015</v>
      </c>
      <c r="I19" s="162">
        <f t="shared" si="2"/>
        <v>547.51577458453244</v>
      </c>
      <c r="J19" s="137">
        <f t="shared" si="2"/>
        <v>673.86556871942457</v>
      </c>
      <c r="K19" s="38"/>
      <c r="L19" s="129"/>
      <c r="M19" s="129"/>
      <c r="N19" s="129"/>
      <c r="O19" s="129"/>
      <c r="P19" s="129"/>
      <c r="Q19" s="129"/>
      <c r="R19" s="129"/>
      <c r="S19" s="129"/>
      <c r="T19" s="129"/>
      <c r="U19" s="129"/>
      <c r="V19" s="129"/>
      <c r="W19" s="129"/>
      <c r="X19" s="129"/>
      <c r="Y19" s="129"/>
      <c r="Z19" s="129"/>
      <c r="AA19" s="129"/>
      <c r="AB19" s="129"/>
      <c r="AC19" s="129"/>
      <c r="AD19" s="167"/>
      <c r="AE19" s="129"/>
    </row>
    <row r="20" spans="2:32" ht="16.5" thickBot="1" x14ac:dyDescent="0.3">
      <c r="B20" s="64" t="s">
        <v>25</v>
      </c>
      <c r="C20" s="142">
        <v>67.156682372243793</v>
      </c>
      <c r="D20" s="145">
        <f t="shared" si="3"/>
        <v>4.1282007796183944</v>
      </c>
      <c r="E20" s="10"/>
      <c r="F20" s="27"/>
      <c r="G20" s="192" t="s">
        <v>25</v>
      </c>
      <c r="H20" s="138">
        <f t="shared" si="2"/>
        <v>3068.7317976679769</v>
      </c>
      <c r="I20" s="139">
        <f t="shared" si="2"/>
        <v>7978.7026739367402</v>
      </c>
      <c r="J20" s="140">
        <f t="shared" si="2"/>
        <v>9819.9417525375266</v>
      </c>
      <c r="K20" s="38"/>
      <c r="L20" s="129"/>
      <c r="M20" s="129"/>
      <c r="N20" s="129"/>
      <c r="O20" s="129"/>
      <c r="P20" s="129"/>
      <c r="Q20" s="129"/>
      <c r="R20" s="129"/>
      <c r="S20" s="129"/>
      <c r="T20" s="129"/>
      <c r="U20" s="129"/>
      <c r="V20" s="129"/>
      <c r="W20" s="129"/>
      <c r="X20" s="129"/>
      <c r="Y20" s="129"/>
      <c r="Z20" s="129"/>
      <c r="AA20" s="129"/>
      <c r="AB20" s="129"/>
      <c r="AC20" s="129"/>
      <c r="AD20" s="167"/>
      <c r="AE20" s="129"/>
    </row>
    <row r="22" spans="2:32" s="7" customFormat="1" x14ac:dyDescent="0.25">
      <c r="F22" s="124"/>
      <c r="G22" s="124"/>
      <c r="H22" s="124"/>
      <c r="I22" s="124"/>
      <c r="J22" s="124"/>
      <c r="M22" s="168"/>
      <c r="O22" s="124"/>
      <c r="P22" s="124"/>
      <c r="Q22" s="124"/>
      <c r="R22" s="124"/>
      <c r="S22" s="124"/>
      <c r="T22" s="124"/>
      <c r="U22" s="124"/>
      <c r="V22" s="124"/>
      <c r="W22" s="124"/>
      <c r="X22" s="124"/>
      <c r="Y22" s="124"/>
      <c r="Z22" s="124"/>
      <c r="AA22" s="124"/>
      <c r="AB22" s="124"/>
      <c r="AC22" s="124"/>
      <c r="AD22" s="124"/>
      <c r="AE22" s="124"/>
      <c r="AF22" s="124"/>
    </row>
    <row r="23" spans="2:32" s="7" customFormat="1" x14ac:dyDescent="0.25">
      <c r="B23" s="124"/>
      <c r="C23" s="124"/>
      <c r="D23" s="124"/>
      <c r="E23" s="124"/>
      <c r="F23" s="124"/>
      <c r="G23" s="124"/>
      <c r="H23" s="124"/>
      <c r="I23" s="124"/>
      <c r="J23" s="124"/>
      <c r="K23" s="124"/>
      <c r="L23" s="124"/>
      <c r="M23" s="124"/>
      <c r="O23" s="124"/>
      <c r="P23" s="124"/>
      <c r="Q23" s="124"/>
      <c r="R23" s="124"/>
      <c r="S23" s="124"/>
      <c r="T23" s="124"/>
      <c r="U23" s="124"/>
      <c r="V23" s="124"/>
      <c r="W23" s="124"/>
      <c r="X23" s="124"/>
      <c r="Y23" s="124"/>
      <c r="Z23" s="124"/>
      <c r="AA23" s="124"/>
      <c r="AB23" s="124"/>
      <c r="AC23" s="124"/>
      <c r="AD23" s="124"/>
      <c r="AE23" s="124"/>
      <c r="AF23" s="124"/>
    </row>
    <row r="24" spans="2:32" s="7" customFormat="1" x14ac:dyDescent="0.25">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c r="AA24" s="169"/>
      <c r="AB24" s="169"/>
      <c r="AC24" s="169"/>
      <c r="AD24" s="169"/>
      <c r="AE24" s="169"/>
      <c r="AF24" s="124"/>
    </row>
    <row r="25" spans="2:32" s="7" customFormat="1" x14ac:dyDescent="0.25">
      <c r="B25" s="126"/>
      <c r="C25" s="124"/>
      <c r="D25" s="124"/>
      <c r="E25" s="124"/>
      <c r="F25" s="124"/>
      <c r="G25" s="124"/>
      <c r="H25" s="124"/>
      <c r="I25" s="124"/>
      <c r="J25" s="124"/>
      <c r="K25" s="124"/>
      <c r="L25" s="170"/>
      <c r="M25" s="124"/>
      <c r="N25" s="124"/>
      <c r="O25" s="124"/>
      <c r="P25" s="124"/>
      <c r="Q25" s="124"/>
      <c r="R25" s="124"/>
      <c r="S25" s="124"/>
      <c r="T25" s="124"/>
      <c r="U25" s="124"/>
      <c r="V25" s="124"/>
      <c r="W25" s="124"/>
      <c r="X25" s="124"/>
      <c r="Y25" s="124"/>
      <c r="Z25" s="124"/>
      <c r="AA25" s="169"/>
      <c r="AB25" s="169"/>
      <c r="AC25" s="169"/>
      <c r="AD25" s="169"/>
      <c r="AE25" s="169"/>
      <c r="AF25" s="124"/>
    </row>
    <row r="26" spans="2:32" s="7" customFormat="1" x14ac:dyDescent="0.25">
      <c r="B26" s="124"/>
      <c r="C26" s="124"/>
      <c r="D26" s="124"/>
      <c r="E26" s="124"/>
      <c r="F26" s="124"/>
      <c r="G26" s="124"/>
      <c r="H26" s="125"/>
      <c r="I26" s="125"/>
      <c r="J26" s="125"/>
      <c r="K26" s="171"/>
      <c r="L26" s="170"/>
      <c r="M26" s="124"/>
      <c r="N26" s="124"/>
      <c r="O26" s="124"/>
      <c r="P26" s="124"/>
      <c r="Q26" s="124"/>
      <c r="R26" s="124"/>
      <c r="S26" s="124"/>
      <c r="T26" s="124"/>
      <c r="U26" s="124"/>
      <c r="V26" s="124"/>
      <c r="W26" s="124"/>
      <c r="X26" s="124"/>
      <c r="Y26" s="124"/>
      <c r="Z26" s="124"/>
      <c r="AA26" s="124"/>
      <c r="AB26" s="124"/>
      <c r="AC26" s="124"/>
      <c r="AD26" s="124"/>
      <c r="AE26" s="124"/>
      <c r="AF26" s="124"/>
    </row>
    <row r="27" spans="2:32" s="7" customFormat="1" x14ac:dyDescent="0.25">
      <c r="B27" s="124"/>
      <c r="C27" s="124"/>
      <c r="D27" s="124"/>
      <c r="E27" s="124"/>
      <c r="F27" s="124"/>
      <c r="G27" s="124"/>
      <c r="H27" s="125"/>
      <c r="I27" s="125"/>
      <c r="J27" s="125"/>
      <c r="K27" s="171"/>
      <c r="L27" s="170"/>
      <c r="M27" s="124"/>
      <c r="N27" s="124"/>
      <c r="O27" s="124"/>
      <c r="P27" s="124"/>
      <c r="Q27" s="124"/>
      <c r="R27" s="124"/>
      <c r="S27" s="124"/>
      <c r="T27" s="124"/>
      <c r="U27" s="124"/>
      <c r="V27" s="124"/>
      <c r="W27" s="124"/>
      <c r="X27" s="124"/>
      <c r="Y27" s="124"/>
      <c r="Z27" s="124"/>
      <c r="AA27" s="124"/>
      <c r="AB27" s="124"/>
      <c r="AC27" s="124"/>
      <c r="AD27" s="124"/>
      <c r="AE27" s="124"/>
      <c r="AF27" s="124"/>
    </row>
    <row r="28" spans="2:32" s="7" customFormat="1" x14ac:dyDescent="0.25">
      <c r="B28" s="127"/>
      <c r="C28" s="127"/>
      <c r="D28" s="127"/>
      <c r="E28" s="127"/>
      <c r="F28" s="127"/>
      <c r="G28" s="127"/>
      <c r="H28" s="125"/>
      <c r="I28" s="125"/>
      <c r="J28" s="125"/>
      <c r="K28" s="171"/>
      <c r="L28" s="170"/>
      <c r="M28" s="124"/>
      <c r="N28" s="124"/>
      <c r="O28" s="124"/>
      <c r="P28" s="124"/>
      <c r="Q28" s="124"/>
      <c r="R28" s="124"/>
      <c r="S28" s="124"/>
      <c r="T28" s="124"/>
      <c r="U28" s="124"/>
      <c r="V28" s="124"/>
      <c r="W28" s="124"/>
      <c r="X28" s="124"/>
      <c r="Y28" s="124"/>
      <c r="Z28" s="124"/>
      <c r="AA28" s="124"/>
      <c r="AB28" s="124"/>
      <c r="AC28" s="124"/>
      <c r="AD28" s="124"/>
      <c r="AE28" s="124"/>
      <c r="AF28" s="124"/>
    </row>
    <row r="29" spans="2:32" s="7" customFormat="1" x14ac:dyDescent="0.25">
      <c r="B29" s="124"/>
      <c r="C29" s="124"/>
      <c r="D29" s="124"/>
      <c r="E29" s="124"/>
      <c r="F29" s="124"/>
      <c r="G29" s="124"/>
      <c r="H29" s="125"/>
      <c r="I29" s="125"/>
      <c r="J29" s="125"/>
      <c r="K29" s="171"/>
      <c r="L29" s="170"/>
      <c r="M29" s="124"/>
      <c r="N29" s="124"/>
      <c r="O29" s="124"/>
      <c r="P29" s="124"/>
      <c r="Q29" s="124"/>
      <c r="R29" s="124"/>
      <c r="S29" s="124"/>
      <c r="T29" s="124"/>
      <c r="U29" s="124"/>
      <c r="V29" s="124"/>
      <c r="W29" s="124"/>
      <c r="X29" s="124"/>
      <c r="Y29" s="124"/>
      <c r="Z29" s="124"/>
      <c r="AA29" s="124"/>
      <c r="AB29" s="124"/>
      <c r="AC29" s="124"/>
      <c r="AD29" s="124"/>
      <c r="AE29" s="124"/>
      <c r="AF29" s="124"/>
    </row>
    <row r="30" spans="2:32" s="7" customFormat="1" x14ac:dyDescent="0.25">
      <c r="B30" s="124"/>
      <c r="C30" s="124"/>
      <c r="D30" s="124"/>
      <c r="E30" s="124"/>
      <c r="F30" s="124"/>
      <c r="G30" s="124"/>
      <c r="H30" s="125"/>
      <c r="I30" s="125"/>
      <c r="J30" s="125"/>
      <c r="K30" s="171"/>
      <c r="L30" s="170"/>
      <c r="M30" s="124"/>
      <c r="N30" s="124"/>
      <c r="O30" s="124"/>
      <c r="P30" s="124"/>
      <c r="Q30" s="124"/>
      <c r="R30" s="124"/>
      <c r="S30" s="124"/>
      <c r="T30" s="124"/>
      <c r="U30" s="124"/>
      <c r="V30" s="124"/>
      <c r="W30" s="124"/>
      <c r="X30" s="124"/>
      <c r="Y30" s="124"/>
      <c r="Z30" s="124"/>
      <c r="AA30" s="124"/>
      <c r="AB30" s="124"/>
      <c r="AC30" s="124"/>
      <c r="AD30" s="124"/>
      <c r="AE30" s="124"/>
      <c r="AF30" s="124"/>
    </row>
    <row r="31" spans="2:32" s="7" customFormat="1" x14ac:dyDescent="0.25">
      <c r="B31" s="124"/>
      <c r="C31" s="124"/>
      <c r="D31" s="124"/>
      <c r="E31" s="124"/>
      <c r="F31" s="124"/>
      <c r="G31" s="124"/>
      <c r="H31" s="125"/>
      <c r="I31" s="125"/>
      <c r="J31" s="125"/>
      <c r="K31" s="171"/>
      <c r="L31" s="170"/>
      <c r="M31" s="124"/>
      <c r="N31" s="124"/>
      <c r="O31" s="124"/>
      <c r="P31" s="124"/>
      <c r="Q31" s="124"/>
      <c r="R31" s="124"/>
      <c r="S31" s="124"/>
      <c r="T31" s="124"/>
      <c r="U31" s="124"/>
      <c r="V31" s="124"/>
      <c r="W31" s="124"/>
      <c r="X31" s="124"/>
      <c r="Y31" s="124"/>
      <c r="Z31" s="124"/>
      <c r="AA31" s="124"/>
      <c r="AB31" s="124"/>
      <c r="AC31" s="124"/>
      <c r="AD31" s="124"/>
      <c r="AE31" s="124"/>
      <c r="AF31" s="124"/>
    </row>
    <row r="32" spans="2:32" s="7" customFormat="1" x14ac:dyDescent="0.25">
      <c r="B32" s="124"/>
      <c r="C32" s="124"/>
      <c r="D32" s="124"/>
      <c r="E32" s="124"/>
      <c r="F32" s="124"/>
      <c r="G32" s="124"/>
      <c r="H32" s="125"/>
      <c r="I32" s="125"/>
      <c r="J32" s="125"/>
      <c r="K32" s="171"/>
      <c r="L32" s="170"/>
      <c r="M32" s="124"/>
      <c r="N32" s="124"/>
      <c r="O32" s="124"/>
      <c r="P32" s="124"/>
      <c r="Q32" s="124"/>
      <c r="R32" s="124"/>
      <c r="S32" s="124"/>
      <c r="T32" s="124"/>
      <c r="U32" s="124"/>
      <c r="V32" s="124"/>
      <c r="W32" s="124"/>
      <c r="X32" s="124"/>
      <c r="Y32" s="124"/>
      <c r="Z32" s="124"/>
      <c r="AA32" s="124"/>
      <c r="AB32" s="124"/>
      <c r="AC32" s="124"/>
      <c r="AD32" s="124"/>
      <c r="AE32" s="124"/>
      <c r="AF32" s="124"/>
    </row>
    <row r="33" spans="2:14" s="7" customFormat="1" x14ac:dyDescent="0.25">
      <c r="B33" s="124"/>
      <c r="C33" s="124"/>
      <c r="D33" s="124"/>
      <c r="E33" s="124"/>
      <c r="F33" s="124"/>
      <c r="G33" s="124"/>
      <c r="H33" s="132"/>
      <c r="I33" s="132"/>
      <c r="J33" s="132"/>
      <c r="M33" s="124"/>
      <c r="N33" s="124"/>
    </row>
    <row r="34" spans="2:14" ht="15" customHeight="1" x14ac:dyDescent="0.25">
      <c r="B34" s="124"/>
      <c r="C34" s="124"/>
      <c r="D34" s="124"/>
      <c r="E34" s="124"/>
      <c r="F34" s="124"/>
      <c r="G34" s="124"/>
      <c r="H34" s="124"/>
      <c r="I34" s="124"/>
      <c r="J34" s="124"/>
      <c r="M34" s="124"/>
      <c r="N34" s="124"/>
    </row>
    <row r="35" spans="2:14" x14ac:dyDescent="0.25">
      <c r="B35" s="124"/>
      <c r="C35" s="124"/>
      <c r="D35" s="124"/>
      <c r="E35" s="124"/>
      <c r="F35" s="124"/>
      <c r="G35" s="124"/>
      <c r="H35" s="124"/>
      <c r="I35" s="124"/>
      <c r="J35" s="124"/>
      <c r="M35" s="124"/>
      <c r="N35" s="124"/>
    </row>
    <row r="36" spans="2:14" x14ac:dyDescent="0.25">
      <c r="B36" s="124"/>
      <c r="C36" s="124"/>
      <c r="D36" s="124"/>
      <c r="E36" s="124"/>
      <c r="F36" s="124"/>
      <c r="G36" s="124"/>
      <c r="H36" s="124"/>
      <c r="I36" s="124"/>
      <c r="J36" s="124"/>
      <c r="M36" s="124"/>
      <c r="N36" s="124"/>
    </row>
    <row r="37" spans="2:14" x14ac:dyDescent="0.25">
      <c r="B37" s="124"/>
      <c r="C37" s="124"/>
      <c r="D37" s="124"/>
      <c r="E37" s="124"/>
      <c r="F37" s="124"/>
      <c r="G37" s="124"/>
      <c r="H37" s="124"/>
      <c r="I37" s="124"/>
      <c r="J37" s="124"/>
      <c r="M37" s="124"/>
      <c r="N37" s="124"/>
    </row>
    <row r="38" spans="2:14" x14ac:dyDescent="0.25">
      <c r="B38" s="124"/>
      <c r="C38" s="124"/>
      <c r="D38" s="124"/>
      <c r="E38" s="124"/>
      <c r="F38" s="124"/>
      <c r="G38" s="124"/>
      <c r="H38" s="124"/>
      <c r="I38" s="124"/>
      <c r="J38" s="124"/>
      <c r="M38" s="124"/>
      <c r="N38" s="124"/>
    </row>
    <row r="39" spans="2:14" x14ac:dyDescent="0.25">
      <c r="B39" s="128"/>
      <c r="C39" s="128"/>
      <c r="D39" s="128"/>
      <c r="E39" s="124"/>
      <c r="F39" s="128"/>
      <c r="G39" s="128"/>
      <c r="H39" s="128"/>
      <c r="I39" s="124"/>
      <c r="J39" s="124"/>
      <c r="M39" s="124"/>
      <c r="N39" s="124"/>
    </row>
    <row r="40" spans="2:14" x14ac:dyDescent="0.25">
      <c r="B40" s="124"/>
      <c r="C40" s="124"/>
      <c r="D40" s="124"/>
      <c r="E40" s="124"/>
      <c r="F40" s="124"/>
      <c r="G40" s="124"/>
      <c r="H40" s="124"/>
      <c r="I40" s="124"/>
      <c r="J40" s="124"/>
      <c r="M40" s="124"/>
      <c r="N40" s="124"/>
    </row>
    <row r="41" spans="2:14" x14ac:dyDescent="0.25">
      <c r="B41" s="124"/>
      <c r="C41" s="124"/>
      <c r="D41" s="124"/>
      <c r="E41" s="124"/>
      <c r="F41" s="124"/>
      <c r="G41" s="124"/>
      <c r="H41" s="124"/>
      <c r="I41" s="124"/>
      <c r="J41" s="124"/>
      <c r="M41" s="124"/>
      <c r="N41" s="124"/>
    </row>
    <row r="42" spans="2:14" x14ac:dyDescent="0.25">
      <c r="B42" s="124"/>
      <c r="C42" s="124"/>
      <c r="D42" s="124"/>
      <c r="E42" s="124"/>
      <c r="F42" s="124"/>
      <c r="G42" s="124"/>
      <c r="H42" s="124"/>
      <c r="I42" s="124"/>
      <c r="J42" s="124"/>
      <c r="M42" s="124"/>
      <c r="N42" s="124"/>
    </row>
    <row r="43" spans="2:14" x14ac:dyDescent="0.25">
      <c r="B43" s="124"/>
      <c r="C43" s="124"/>
      <c r="D43" s="124"/>
      <c r="E43" s="124"/>
      <c r="F43" s="124"/>
      <c r="G43" s="124"/>
      <c r="H43" s="124"/>
      <c r="I43" s="124"/>
      <c r="J43" s="124"/>
      <c r="M43" s="124"/>
      <c r="N43" s="124"/>
    </row>
    <row r="44" spans="2:14" x14ac:dyDescent="0.25">
      <c r="B44" s="124"/>
      <c r="C44" s="124"/>
      <c r="D44" s="124"/>
      <c r="E44" s="124"/>
      <c r="F44" s="124"/>
      <c r="G44" s="124"/>
      <c r="H44" s="124"/>
      <c r="I44" s="124"/>
      <c r="J44" s="124"/>
      <c r="M44" s="124"/>
      <c r="N44" s="124"/>
    </row>
    <row r="45" spans="2:14" x14ac:dyDescent="0.25">
      <c r="B45" s="124"/>
      <c r="C45" s="124"/>
      <c r="D45" s="124"/>
      <c r="E45" s="124"/>
      <c r="F45" s="124"/>
      <c r="G45" s="124"/>
      <c r="H45" s="124"/>
      <c r="I45" s="124"/>
      <c r="J45" s="124"/>
    </row>
    <row r="46" spans="2:14" x14ac:dyDescent="0.25">
      <c r="B46" s="124"/>
      <c r="C46" s="124"/>
      <c r="D46" s="124"/>
      <c r="E46" s="124"/>
      <c r="F46" s="124"/>
      <c r="G46" s="124"/>
      <c r="H46" s="124"/>
      <c r="I46" s="124"/>
      <c r="J46" s="124"/>
    </row>
    <row r="47" spans="2:14" x14ac:dyDescent="0.25">
      <c r="B47" s="124"/>
      <c r="C47" s="124"/>
      <c r="D47" s="124"/>
      <c r="E47" s="124"/>
      <c r="F47" s="124"/>
      <c r="G47" s="124"/>
      <c r="H47" s="124"/>
      <c r="I47" s="124"/>
      <c r="J47" s="124"/>
    </row>
    <row r="48" spans="2:14" x14ac:dyDescent="0.25">
      <c r="B48" s="124"/>
      <c r="C48" s="124"/>
      <c r="D48" s="124"/>
      <c r="E48" s="124"/>
      <c r="F48" s="124"/>
      <c r="G48" s="124"/>
      <c r="H48" s="124"/>
      <c r="I48" s="124"/>
      <c r="J48" s="124"/>
    </row>
  </sheetData>
  <mergeCells count="1">
    <mergeCell ref="B12:D12"/>
  </mergeCells>
  <pageMargins left="0.7" right="0.7" top="0.75" bottom="0.75" header="0.3" footer="0.3"/>
  <pageSetup paperSize="9" orientation="portrait" horizontalDpi="0" verticalDpi="0"/>
  <headerFooter>
    <oddFooter>&amp;L_x000D_&amp;1#&amp;"Aptos"&amp;10&amp;K000000 Classified as Internal | Intern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600B-15B1-A64F-B1BC-800DC990A6EB}">
  <dimension ref="B1:M30"/>
  <sheetViews>
    <sheetView workbookViewId="0">
      <selection activeCell="F25" sqref="F25"/>
    </sheetView>
  </sheetViews>
  <sheetFormatPr defaultColWidth="11" defaultRowHeight="15.75" x14ac:dyDescent="0.25"/>
  <cols>
    <col min="1" max="1" width="3.625" customWidth="1"/>
    <col min="2" max="2" width="16.875" customWidth="1"/>
    <col min="3" max="3" width="12.125" bestFit="1" customWidth="1"/>
    <col min="4" max="4" width="14.125" bestFit="1" customWidth="1"/>
    <col min="5" max="5" width="3.625" customWidth="1"/>
    <col min="6" max="6" width="40.875" bestFit="1" customWidth="1"/>
    <col min="7" max="7" width="13.875" bestFit="1" customWidth="1"/>
    <col min="8" max="10" width="9.625" bestFit="1" customWidth="1"/>
  </cols>
  <sheetData>
    <row r="1" spans="2:13" ht="16.5" thickBot="1" x14ac:dyDescent="0.3"/>
    <row r="2" spans="2:13" x14ac:dyDescent="0.25">
      <c r="F2" s="218" t="s">
        <v>94</v>
      </c>
      <c r="G2" s="225"/>
      <c r="H2" s="226" t="s">
        <v>0</v>
      </c>
      <c r="I2" s="227" t="s">
        <v>1</v>
      </c>
      <c r="J2" s="228" t="s">
        <v>2</v>
      </c>
      <c r="M2" s="2"/>
    </row>
    <row r="3" spans="2:13" x14ac:dyDescent="0.25">
      <c r="F3" s="229" t="s">
        <v>96</v>
      </c>
      <c r="G3" s="12" t="s">
        <v>40</v>
      </c>
      <c r="H3" s="90">
        <v>7.64</v>
      </c>
      <c r="I3" s="224">
        <v>14.25</v>
      </c>
      <c r="J3" s="91">
        <v>27.6</v>
      </c>
    </row>
    <row r="4" spans="2:13" x14ac:dyDescent="0.25">
      <c r="F4" s="24"/>
      <c r="G4" s="12" t="s">
        <v>41</v>
      </c>
      <c r="H4" s="75">
        <f>H$3*'8.Currency conversions'!$F5*'8.Currency conversions'!$N30</f>
        <v>2.959466008335693</v>
      </c>
      <c r="I4" s="76">
        <f>I$3*'8.Currency conversions'!$F5*'8.Currency conversions'!$N30</f>
        <v>5.5199464160711553</v>
      </c>
      <c r="J4" s="77">
        <f>J$3*'8.Currency conversions'!$F5*'8.Currency conversions'!$N30</f>
        <v>10.69126463744308</v>
      </c>
      <c r="L4" s="4"/>
    </row>
    <row r="5" spans="2:13" x14ac:dyDescent="0.25">
      <c r="F5" s="24"/>
      <c r="G5" s="12" t="s">
        <v>46</v>
      </c>
      <c r="H5" s="75">
        <f>H$3*'8.Currency conversions'!$F6*'8.Currency conversions'!$N31</f>
        <v>2.353600252296109</v>
      </c>
      <c r="I5" s="76">
        <f>I$3*'8.Currency conversions'!$F6*'8.Currency conversions'!$N31</f>
        <v>4.3898957585365901</v>
      </c>
      <c r="J5" s="77">
        <f>J$3*'8.Currency conversions'!$F6*'8.Currency conversions'!$N31</f>
        <v>8.5025349428498185</v>
      </c>
    </row>
    <row r="6" spans="2:13" x14ac:dyDescent="0.25">
      <c r="F6" s="24"/>
      <c r="G6" s="12" t="s">
        <v>43</v>
      </c>
      <c r="H6" s="75">
        <f>H$3*'8.Currency conversions'!$F7*'8.Currency conversions'!$N32</f>
        <v>3.1053163446353174</v>
      </c>
      <c r="I6" s="76">
        <f>I$3*'8.Currency conversions'!$F7*'8.Currency conversions'!$N32</f>
        <v>5.7919840197713706</v>
      </c>
      <c r="J6" s="77">
        <f>J$3*'8.Currency conversions'!$F7*'8.Currency conversions'!$N32</f>
        <v>11.218158522504551</v>
      </c>
    </row>
    <row r="7" spans="2:13" x14ac:dyDescent="0.25">
      <c r="F7" s="24"/>
      <c r="G7" s="12" t="s">
        <v>47</v>
      </c>
      <c r="H7" s="75">
        <f>H$3*'8.Currency conversions'!$F8*'8.Currency conversions'!$N33</f>
        <v>1.7740660358328999</v>
      </c>
      <c r="I7" s="76">
        <f>I$3*'8.Currency conversions'!$F8*'8.Currency conversions'!$N33</f>
        <v>3.3089582474631967</v>
      </c>
      <c r="J7" s="77">
        <f>J$3*'8.Currency conversions'!$F8*'8.Currency conversions'!$N33</f>
        <v>6.4089296582445083</v>
      </c>
    </row>
    <row r="8" spans="2:13" x14ac:dyDescent="0.25">
      <c r="F8" s="24"/>
      <c r="G8" s="12" t="s">
        <v>45</v>
      </c>
      <c r="H8" s="75">
        <f>H$3*'8.Currency conversions'!$F9*'8.Currency conversions'!$N34</f>
        <v>8.144192081761183</v>
      </c>
      <c r="I8" s="76">
        <f>I$3*'8.Currency conversions'!$F9*'8.Currency conversions'!$N34</f>
        <v>15.190410623703778</v>
      </c>
      <c r="J8" s="77">
        <f>J$3*'8.Currency conversions'!$F9*'8.Currency conversions'!$N34</f>
        <v>29.421426892226265</v>
      </c>
    </row>
    <row r="9" spans="2:13" x14ac:dyDescent="0.25">
      <c r="F9" s="24"/>
      <c r="G9" s="12" t="s">
        <v>44</v>
      </c>
      <c r="H9" s="75">
        <f>H$3*'8.Currency conversions'!$F10*'8.Currency conversions'!$N35</f>
        <v>1.2839271427707888</v>
      </c>
      <c r="I9" s="76">
        <f>I$3*'8.Currency conversions'!$F10*'8.Currency conversions'!$N35</f>
        <v>2.3947593958748357</v>
      </c>
      <c r="J9" s="77">
        <f>J$3*'8.Currency conversions'!$F10*'8.Currency conversions'!$N35</f>
        <v>4.6382708299049442</v>
      </c>
    </row>
    <row r="10" spans="2:13" ht="16.5" thickBot="1" x14ac:dyDescent="0.3">
      <c r="F10" s="27"/>
      <c r="G10" s="59" t="s">
        <v>42</v>
      </c>
      <c r="H10" s="78">
        <f>H$3*'8.Currency conversions'!$F11*'8.Currency conversions'!$N36</f>
        <v>8.993082080344287</v>
      </c>
      <c r="I10" s="79">
        <f>I$3*'8.Currency conversions'!$F11*'8.Currency conversions'!$N36</f>
        <v>16.77374602682017</v>
      </c>
      <c r="J10" s="80">
        <f>J$3*'8.Currency conversions'!$F11*'8.Currency conversions'!$N36</f>
        <v>32.488097567735913</v>
      </c>
    </row>
    <row r="11" spans="2:13" ht="16.5" thickBot="1" x14ac:dyDescent="0.3">
      <c r="B11" s="218" t="s">
        <v>98</v>
      </c>
      <c r="C11" s="21"/>
      <c r="D11" s="143"/>
    </row>
    <row r="12" spans="2:13" x14ac:dyDescent="0.25">
      <c r="B12" s="24"/>
      <c r="C12" s="223" t="s">
        <v>59</v>
      </c>
      <c r="D12" s="85" t="s">
        <v>69</v>
      </c>
      <c r="F12" s="218" t="s">
        <v>95</v>
      </c>
      <c r="G12" s="22"/>
      <c r="H12" s="231" t="s">
        <v>0</v>
      </c>
      <c r="I12" s="135" t="s">
        <v>1</v>
      </c>
      <c r="J12" s="232" t="s">
        <v>2</v>
      </c>
    </row>
    <row r="13" spans="2:13" x14ac:dyDescent="0.25">
      <c r="B13" s="222" t="s">
        <v>17</v>
      </c>
      <c r="C13" s="141">
        <v>47.547067753366214</v>
      </c>
      <c r="D13" s="82">
        <f>C13/C$13</f>
        <v>1</v>
      </c>
      <c r="E13" s="10"/>
      <c r="F13" s="24"/>
      <c r="G13" s="193" t="s">
        <v>17</v>
      </c>
      <c r="H13" s="73">
        <f>$C13*H4</f>
        <v>140.71393081212145</v>
      </c>
      <c r="I13" s="74">
        <f t="shared" ref="H13:J19" si="0">$C13*I4</f>
        <v>262.45726623988622</v>
      </c>
      <c r="J13" s="89">
        <f t="shared" si="0"/>
        <v>508.33828408567439</v>
      </c>
    </row>
    <row r="14" spans="2:13" x14ac:dyDescent="0.25">
      <c r="B14" s="24" t="s">
        <v>29</v>
      </c>
      <c r="C14" s="141">
        <v>58.303621360000001</v>
      </c>
      <c r="D14" s="144">
        <f t="shared" ref="D14:D19" si="1">C14/C$13</f>
        <v>1.2262295892236645</v>
      </c>
      <c r="E14" s="10"/>
      <c r="F14" s="87"/>
      <c r="G14" s="72" t="s">
        <v>29</v>
      </c>
      <c r="H14" s="75">
        <f t="shared" si="0"/>
        <v>137.22341794267282</v>
      </c>
      <c r="I14" s="76">
        <f t="shared" si="0"/>
        <v>255.94682011558734</v>
      </c>
      <c r="J14" s="77">
        <f t="shared" si="0"/>
        <v>495.72857790808507</v>
      </c>
    </row>
    <row r="15" spans="2:13" x14ac:dyDescent="0.25">
      <c r="B15" s="24" t="s">
        <v>26</v>
      </c>
      <c r="C15" s="141">
        <v>82.99287957763427</v>
      </c>
      <c r="D15" s="144">
        <f t="shared" si="1"/>
        <v>1.7454889123369459</v>
      </c>
      <c r="E15" s="10"/>
      <c r="F15" s="63"/>
      <c r="G15" s="72" t="s">
        <v>26</v>
      </c>
      <c r="H15" s="75">
        <f t="shared" si="0"/>
        <v>257.71914544077833</v>
      </c>
      <c r="I15" s="76">
        <f t="shared" si="0"/>
        <v>480.6934322684674</v>
      </c>
      <c r="J15" s="77">
        <f t="shared" si="0"/>
        <v>931.02727934103177</v>
      </c>
    </row>
    <row r="16" spans="2:13" x14ac:dyDescent="0.25">
      <c r="B16" s="24" t="s">
        <v>30</v>
      </c>
      <c r="C16" s="141">
        <v>48.835070553094759</v>
      </c>
      <c r="D16" s="144">
        <f t="shared" si="1"/>
        <v>1.0270890059174544</v>
      </c>
      <c r="E16" s="10"/>
      <c r="F16" s="63"/>
      <c r="G16" s="72" t="s">
        <v>30</v>
      </c>
      <c r="H16" s="75">
        <f t="shared" si="0"/>
        <v>86.636640025748804</v>
      </c>
      <c r="I16" s="76">
        <f t="shared" si="0"/>
        <v>161.59320947211</v>
      </c>
      <c r="J16" s="77">
        <f t="shared" si="0"/>
        <v>312.98053203019202</v>
      </c>
    </row>
    <row r="17" spans="2:10" x14ac:dyDescent="0.25">
      <c r="B17" s="24" t="s">
        <v>28</v>
      </c>
      <c r="C17" s="141">
        <v>44.247979373454605</v>
      </c>
      <c r="D17" s="144">
        <f t="shared" si="1"/>
        <v>0.93061426212391318</v>
      </c>
      <c r="E17" s="10"/>
      <c r="F17" s="63"/>
      <c r="G17" s="72" t="s">
        <v>28</v>
      </c>
      <c r="H17" s="75">
        <f t="shared" si="0"/>
        <v>360.36404324722116</v>
      </c>
      <c r="I17" s="76">
        <f t="shared" si="0"/>
        <v>672.14497595195053</v>
      </c>
      <c r="J17" s="77">
        <f t="shared" si="0"/>
        <v>1301.8386902648303</v>
      </c>
    </row>
    <row r="18" spans="2:10" x14ac:dyDescent="0.25">
      <c r="B18" s="24" t="s">
        <v>27</v>
      </c>
      <c r="C18" s="141">
        <v>26.130143310571402</v>
      </c>
      <c r="D18" s="144">
        <f t="shared" si="1"/>
        <v>0.54956371749594279</v>
      </c>
      <c r="E18" s="10"/>
      <c r="F18" s="63"/>
      <c r="G18" s="72" t="s">
        <v>27</v>
      </c>
      <c r="H18" s="75">
        <f t="shared" si="0"/>
        <v>33.549200240933182</v>
      </c>
      <c r="I18" s="76">
        <f t="shared" si="0"/>
        <v>62.575406208546852</v>
      </c>
      <c r="J18" s="77">
        <f t="shared" si="0"/>
        <v>121.19868149865914</v>
      </c>
    </row>
    <row r="19" spans="2:10" ht="16.5" thickBot="1" x14ac:dyDescent="0.3">
      <c r="B19" s="27" t="s">
        <v>25</v>
      </c>
      <c r="C19" s="142">
        <v>131.92036453065825</v>
      </c>
      <c r="D19" s="145">
        <f t="shared" si="1"/>
        <v>2.7745215586153282</v>
      </c>
      <c r="E19" s="10"/>
      <c r="F19" s="64"/>
      <c r="G19" s="230" t="s">
        <v>25</v>
      </c>
      <c r="H19" s="78">
        <f t="shared" si="0"/>
        <v>1186.3706662931488</v>
      </c>
      <c r="I19" s="79">
        <f t="shared" si="0"/>
        <v>2212.7986904027971</v>
      </c>
      <c r="J19" s="80">
        <f t="shared" si="0"/>
        <v>4285.8416740433131</v>
      </c>
    </row>
    <row r="23" spans="2:10" x14ac:dyDescent="0.25">
      <c r="C23" s="83"/>
      <c r="D23" s="83"/>
      <c r="E23" s="83"/>
      <c r="F23" s="83"/>
      <c r="G23" s="83"/>
    </row>
    <row r="24" spans="2:10" x14ac:dyDescent="0.25">
      <c r="B24" s="10"/>
      <c r="C24" s="84"/>
      <c r="D24" s="84"/>
      <c r="E24" s="84"/>
      <c r="F24" s="84"/>
      <c r="G24" s="84"/>
    </row>
    <row r="25" spans="2:10" x14ac:dyDescent="0.25">
      <c r="B25" s="10"/>
      <c r="C25" s="84"/>
      <c r="D25" s="84"/>
      <c r="E25" s="84"/>
      <c r="F25" s="84"/>
      <c r="G25" s="84"/>
    </row>
    <row r="26" spans="2:10" x14ac:dyDescent="0.25">
      <c r="B26" s="10"/>
      <c r="C26" s="84"/>
      <c r="D26" s="84"/>
      <c r="E26" s="84"/>
      <c r="F26" s="84"/>
      <c r="G26" s="84"/>
    </row>
    <row r="27" spans="2:10" x14ac:dyDescent="0.25">
      <c r="B27" s="10"/>
      <c r="C27" s="84"/>
      <c r="D27" s="84"/>
      <c r="E27" s="84"/>
      <c r="F27" s="84"/>
      <c r="G27" s="84"/>
    </row>
    <row r="28" spans="2:10" x14ac:dyDescent="0.25">
      <c r="B28" s="10"/>
      <c r="C28" s="84"/>
      <c r="D28" s="84"/>
      <c r="E28" s="84"/>
      <c r="F28" s="84"/>
      <c r="G28" s="84"/>
    </row>
    <row r="29" spans="2:10" x14ac:dyDescent="0.25">
      <c r="B29" s="10"/>
      <c r="C29" s="84"/>
      <c r="D29" s="84"/>
      <c r="E29" s="84"/>
      <c r="F29" s="84"/>
      <c r="G29" s="84"/>
    </row>
    <row r="30" spans="2:10" x14ac:dyDescent="0.25">
      <c r="B30" s="10"/>
      <c r="C30" s="84"/>
      <c r="D30" s="84"/>
      <c r="E30" s="84"/>
      <c r="F30" s="84"/>
      <c r="G30" s="84"/>
    </row>
  </sheetData>
  <pageMargins left="0.7" right="0.7" top="0.75" bottom="0.75" header="0.3" footer="0.3"/>
  <headerFooter>
    <oddFooter>&amp;L_x000D_&amp;1#&amp;"Aptos"&amp;10&amp;K000000 Classified as Internal | Intern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3296D-32FC-644D-BBA0-D3F4346891D5}">
  <dimension ref="B1:J19"/>
  <sheetViews>
    <sheetView workbookViewId="0">
      <selection activeCell="J5" sqref="J5"/>
    </sheetView>
  </sheetViews>
  <sheetFormatPr defaultColWidth="11" defaultRowHeight="15.75" x14ac:dyDescent="0.25"/>
  <cols>
    <col min="1" max="1" width="3.125" customWidth="1"/>
    <col min="2" max="2" width="26.125" bestFit="1" customWidth="1"/>
    <col min="4" max="4" width="14.125" bestFit="1" customWidth="1"/>
    <col min="5" max="5" width="4.125" customWidth="1"/>
    <col min="6" max="6" width="40.625" bestFit="1" customWidth="1"/>
    <col min="7" max="7" width="13.875" bestFit="1" customWidth="1"/>
    <col min="8" max="8" width="7.125" bestFit="1" customWidth="1"/>
    <col min="9" max="9" width="7.375" bestFit="1" customWidth="1"/>
    <col min="10" max="10" width="8.125" bestFit="1" customWidth="1"/>
  </cols>
  <sheetData>
    <row r="1" spans="2:10" ht="16.5" thickBot="1" x14ac:dyDescent="0.3"/>
    <row r="2" spans="2:10" x14ac:dyDescent="0.25">
      <c r="F2" s="218" t="s">
        <v>100</v>
      </c>
      <c r="G2" s="22"/>
      <c r="H2" s="22" t="s">
        <v>0</v>
      </c>
      <c r="I2" s="21" t="s">
        <v>1</v>
      </c>
      <c r="J2" s="23" t="s">
        <v>2</v>
      </c>
    </row>
    <row r="3" spans="2:10" x14ac:dyDescent="0.25">
      <c r="F3" s="63" t="s">
        <v>101</v>
      </c>
      <c r="G3" s="196" t="s">
        <v>40</v>
      </c>
      <c r="H3" s="73">
        <v>2.56</v>
      </c>
      <c r="I3" s="74">
        <v>3.74</v>
      </c>
      <c r="J3" s="89">
        <v>10.130000000000001</v>
      </c>
    </row>
    <row r="4" spans="2:10" x14ac:dyDescent="0.25">
      <c r="F4" s="24"/>
      <c r="G4" s="12" t="s">
        <v>41</v>
      </c>
      <c r="H4" s="75">
        <f>H$3*'8.Currency conversions'!$F5*'8.Currency conversions'!$N30</f>
        <v>0.99165353158892344</v>
      </c>
      <c r="I4" s="76">
        <f>I$3*'8.Currency conversions'!$F5*'8.Currency conversions'!$N30</f>
        <v>1.4487438313056928</v>
      </c>
      <c r="J4" s="77">
        <f>J$3*'8.Currency conversions'!$F5*'8.Currency conversions'!$N30</f>
        <v>3.9240040136702321</v>
      </c>
    </row>
    <row r="5" spans="2:10" x14ac:dyDescent="0.25">
      <c r="F5" s="24"/>
      <c r="G5" s="12" t="s">
        <v>46</v>
      </c>
      <c r="H5" s="75">
        <f>H$3*'8.Currency conversions'!$F6*'8.Currency conversions'!$N31</f>
        <v>0.78864092223534543</v>
      </c>
      <c r="I5" s="76">
        <f>I$3*'8.Currency conversions'!$F6*'8.Currency conversions'!$N31</f>
        <v>1.1521550973282</v>
      </c>
      <c r="J5" s="77">
        <f>J$3*'8.Currency conversions'!$F6*'8.Currency conversions'!$N31</f>
        <v>3.1206767743140822</v>
      </c>
    </row>
    <row r="6" spans="2:10" x14ac:dyDescent="0.25">
      <c r="F6" s="24"/>
      <c r="G6" s="12" t="s">
        <v>43</v>
      </c>
      <c r="H6" s="75">
        <f>H$3*'8.Currency conversions'!$F7*'8.Currency conversions'!$N32</f>
        <v>1.04052484846419</v>
      </c>
      <c r="I6" s="76">
        <f>I$3*'8.Currency conversions'!$F7*'8.Currency conversions'!$N32</f>
        <v>1.5201417708031528</v>
      </c>
      <c r="J6" s="77">
        <f>J$3*'8.Currency conversions'!$F7*'8.Currency conversions'!$N32</f>
        <v>4.1173893417743157</v>
      </c>
    </row>
    <row r="7" spans="2:10" x14ac:dyDescent="0.25">
      <c r="F7" s="24"/>
      <c r="G7" s="12" t="s">
        <v>47</v>
      </c>
      <c r="H7" s="75">
        <f>H$3*'8.Currency conversions'!$F8*'8.Currency conversions'!$N33</f>
        <v>0.59445144656180937</v>
      </c>
      <c r="I7" s="76">
        <f>I$3*'8.Currency conversions'!$F8*'8.Currency conversions'!$N33</f>
        <v>0.86845641021139341</v>
      </c>
      <c r="J7" s="77">
        <f>J$3*'8.Currency conversions'!$F8*'8.Currency conversions'!$N33</f>
        <v>2.352262950652785</v>
      </c>
    </row>
    <row r="8" spans="2:10" x14ac:dyDescent="0.25">
      <c r="F8" s="24"/>
      <c r="G8" s="12" t="s">
        <v>45</v>
      </c>
      <c r="H8" s="75">
        <f>H$3*'8.Currency conversions'!$F9*'8.Currency conversions'!$N34</f>
        <v>2.7289439436267839</v>
      </c>
      <c r="I8" s="76">
        <f>I$3*'8.Currency conversions'!$F9*'8.Currency conversions'!$N34</f>
        <v>3.9868165426422553</v>
      </c>
      <c r="J8" s="77">
        <f>J$3*'8.Currency conversions'!$F9*'8.Currency conversions'!$N34</f>
        <v>10.798516464429424</v>
      </c>
    </row>
    <row r="9" spans="2:10" x14ac:dyDescent="0.25">
      <c r="F9" s="24"/>
      <c r="G9" s="12" t="s">
        <v>44</v>
      </c>
      <c r="H9" s="75">
        <f>H$3*'8.Currency conversions'!$F10*'8.Currency conversions'!$N35</f>
        <v>0.43021642480277744</v>
      </c>
      <c r="I9" s="76">
        <f>I$3*'8.Currency conversions'!$F10*'8.Currency conversions'!$N35</f>
        <v>0.62851930811030765</v>
      </c>
      <c r="J9" s="77">
        <f>J$3*'8.Currency conversions'!$F10*'8.Currency conversions'!$N35</f>
        <v>1.7023798372078656</v>
      </c>
    </row>
    <row r="10" spans="2:10" ht="16.5" thickBot="1" x14ac:dyDescent="0.3">
      <c r="F10" s="27"/>
      <c r="G10" s="59" t="s">
        <v>42</v>
      </c>
      <c r="H10" s="78">
        <f>H$3*'8.Currency conversions'!$F11*'8.Currency conversions'!$N36</f>
        <v>3.0133887599059395</v>
      </c>
      <c r="I10" s="79">
        <f>I$3*'8.Currency conversions'!$F11*'8.Currency conversions'!$N36</f>
        <v>4.4023726414250834</v>
      </c>
      <c r="J10" s="80">
        <f>J$3*'8.Currency conversions'!$F11*'8.Currency conversions'!$N36</f>
        <v>11.924073491346549</v>
      </c>
    </row>
    <row r="11" spans="2:10" ht="16.5" thickBot="1" x14ac:dyDescent="0.3">
      <c r="B11" s="218" t="s">
        <v>99</v>
      </c>
      <c r="C11" s="23"/>
      <c r="D11" s="48"/>
    </row>
    <row r="12" spans="2:10" x14ac:dyDescent="0.25">
      <c r="B12" s="24"/>
      <c r="C12" s="12" t="s">
        <v>60</v>
      </c>
      <c r="D12" s="85" t="s">
        <v>69</v>
      </c>
      <c r="F12" s="218" t="s">
        <v>102</v>
      </c>
      <c r="G12" s="22"/>
      <c r="H12" s="233" t="s">
        <v>0</v>
      </c>
      <c r="I12" s="234" t="s">
        <v>1</v>
      </c>
      <c r="J12" s="184" t="s">
        <v>2</v>
      </c>
    </row>
    <row r="13" spans="2:10" x14ac:dyDescent="0.25">
      <c r="B13" s="49" t="s">
        <v>17</v>
      </c>
      <c r="C13" s="147">
        <v>6.3103780124020199</v>
      </c>
      <c r="D13" s="81">
        <f>C13/C$13</f>
        <v>1</v>
      </c>
      <c r="F13" s="24"/>
      <c r="G13" s="193" t="s">
        <v>17</v>
      </c>
      <c r="H13" s="73">
        <f t="shared" ref="H13:J19" si="0">$C13*H4</f>
        <v>6.257708641659554</v>
      </c>
      <c r="I13" s="74">
        <f t="shared" si="0"/>
        <v>9.1421212186745056</v>
      </c>
      <c r="J13" s="89">
        <f t="shared" si="0"/>
        <v>24.761948648441908</v>
      </c>
    </row>
    <row r="14" spans="2:10" x14ac:dyDescent="0.25">
      <c r="B14" s="24" t="s">
        <v>29</v>
      </c>
      <c r="C14" s="141">
        <v>11.222835586862551</v>
      </c>
      <c r="D14" s="144">
        <f t="shared" ref="D14:D19" si="1">C14/C$13</f>
        <v>1.7784727895549042</v>
      </c>
      <c r="F14" s="24"/>
      <c r="G14" s="72" t="s">
        <v>29</v>
      </c>
      <c r="H14" s="75">
        <f t="shared" si="0"/>
        <v>8.8507874073189363</v>
      </c>
      <c r="I14" s="76">
        <f t="shared" si="0"/>
        <v>12.930447227880009</v>
      </c>
      <c r="J14" s="77">
        <f t="shared" si="0"/>
        <v>35.022842357867518</v>
      </c>
    </row>
    <row r="15" spans="2:10" x14ac:dyDescent="0.25">
      <c r="B15" s="24" t="s">
        <v>26</v>
      </c>
      <c r="C15" s="141">
        <v>12.12463206</v>
      </c>
      <c r="D15" s="144">
        <f t="shared" si="1"/>
        <v>1.9213796758563451</v>
      </c>
      <c r="F15" s="24"/>
      <c r="G15" s="72" t="s">
        <v>26</v>
      </c>
      <c r="H15" s="75">
        <f t="shared" si="0"/>
        <v>12.615980936915561</v>
      </c>
      <c r="I15" s="76">
        <f t="shared" si="0"/>
        <v>18.431159650025077</v>
      </c>
      <c r="J15" s="77">
        <f t="shared" si="0"/>
        <v>49.921830816779163</v>
      </c>
    </row>
    <row r="16" spans="2:10" x14ac:dyDescent="0.25">
      <c r="B16" s="24" t="s">
        <v>30</v>
      </c>
      <c r="C16" s="141">
        <v>4.7070128819999999</v>
      </c>
      <c r="D16" s="144">
        <f t="shared" si="1"/>
        <v>0.74591615157588542</v>
      </c>
      <c r="F16" s="24"/>
      <c r="G16" s="72" t="s">
        <v>30</v>
      </c>
      <c r="H16" s="75">
        <f t="shared" si="0"/>
        <v>2.7980906166899713</v>
      </c>
      <c r="I16" s="76">
        <f t="shared" si="0"/>
        <v>4.0878355103205051</v>
      </c>
      <c r="J16" s="77">
        <f t="shared" si="0"/>
        <v>11.07213201057399</v>
      </c>
    </row>
    <row r="17" spans="2:10" x14ac:dyDescent="0.25">
      <c r="B17" s="24" t="s">
        <v>28</v>
      </c>
      <c r="C17" s="141">
        <v>4.6999147629859532</v>
      </c>
      <c r="D17" s="144">
        <f t="shared" si="1"/>
        <v>0.74479131895887007</v>
      </c>
      <c r="F17" s="24"/>
      <c r="G17" s="72" t="s">
        <v>28</v>
      </c>
      <c r="H17" s="75">
        <f t="shared" si="0"/>
        <v>12.825803928012629</v>
      </c>
      <c r="I17" s="76">
        <f t="shared" si="0"/>
        <v>18.737697926080951</v>
      </c>
      <c r="J17" s="77">
        <f t="shared" si="0"/>
        <v>50.752106949518733</v>
      </c>
    </row>
    <row r="18" spans="2:10" x14ac:dyDescent="0.25">
      <c r="B18" s="24" t="s">
        <v>27</v>
      </c>
      <c r="C18" s="141">
        <v>3.969155926884754</v>
      </c>
      <c r="D18" s="144">
        <f t="shared" si="1"/>
        <v>0.62898861511687965</v>
      </c>
      <c r="F18" s="24"/>
      <c r="G18" s="72" t="s">
        <v>27</v>
      </c>
      <c r="H18" s="75">
        <f t="shared" si="0"/>
        <v>1.7075960723491133</v>
      </c>
      <c r="I18" s="76">
        <f t="shared" si="0"/>
        <v>2.4946911369475324</v>
      </c>
      <c r="J18" s="77">
        <f t="shared" si="0"/>
        <v>6.7570110206627021</v>
      </c>
    </row>
    <row r="19" spans="2:10" ht="16.5" thickBot="1" x14ac:dyDescent="0.3">
      <c r="B19" s="27" t="s">
        <v>25</v>
      </c>
      <c r="C19" s="142">
        <v>16.812863304659118</v>
      </c>
      <c r="D19" s="145">
        <f t="shared" si="1"/>
        <v>2.6643195180409438</v>
      </c>
      <c r="F19" s="27"/>
      <c r="G19" s="230" t="s">
        <v>25</v>
      </c>
      <c r="H19" s="78">
        <f t="shared" si="0"/>
        <v>50.663693304094814</v>
      </c>
      <c r="I19" s="79">
        <f t="shared" si="0"/>
        <v>74.01648943645101</v>
      </c>
      <c r="J19" s="80">
        <f t="shared" si="0"/>
        <v>200.47781764471893</v>
      </c>
    </row>
  </sheetData>
  <pageMargins left="0.7" right="0.7" top="0.75" bottom="0.75" header="0.3" footer="0.3"/>
  <headerFooter>
    <oddFooter>&amp;L_x000D_&amp;1#&amp;"Aptos"&amp;10&amp;K000000 Classified as Internal | Intern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914EF-C7D0-FC4A-9298-13AFDCFAE6FC}">
  <dimension ref="B1:N20"/>
  <sheetViews>
    <sheetView workbookViewId="0">
      <selection activeCell="F25" sqref="F25"/>
    </sheetView>
  </sheetViews>
  <sheetFormatPr defaultColWidth="11" defaultRowHeight="15.75" x14ac:dyDescent="0.25"/>
  <cols>
    <col min="1" max="1" width="3.625" customWidth="1"/>
    <col min="2" max="2" width="23" bestFit="1" customWidth="1"/>
    <col min="3" max="3" width="12.625" bestFit="1" customWidth="1"/>
    <col min="4" max="4" width="14.125" bestFit="1" customWidth="1"/>
    <col min="5" max="5" width="4" customWidth="1"/>
    <col min="6" max="6" width="36.375" customWidth="1"/>
    <col min="7" max="7" width="13.875" bestFit="1" customWidth="1"/>
    <col min="8" max="8" width="6.125" bestFit="1" customWidth="1"/>
    <col min="9" max="9" width="8.125" bestFit="1" customWidth="1"/>
    <col min="10" max="10" width="9.625" bestFit="1" customWidth="1"/>
  </cols>
  <sheetData>
    <row r="1" spans="2:14" ht="16.5" thickBot="1" x14ac:dyDescent="0.3"/>
    <row r="2" spans="2:14" x14ac:dyDescent="0.25">
      <c r="F2" s="218" t="s">
        <v>104</v>
      </c>
      <c r="G2" s="100"/>
      <c r="H2" s="100" t="s">
        <v>0</v>
      </c>
      <c r="I2" s="101" t="s">
        <v>1</v>
      </c>
      <c r="J2" s="104" t="s">
        <v>2</v>
      </c>
      <c r="L2" s="10"/>
      <c r="M2" s="10"/>
      <c r="N2" s="10"/>
    </row>
    <row r="3" spans="2:14" x14ac:dyDescent="0.25">
      <c r="F3" s="49" t="s">
        <v>106</v>
      </c>
      <c r="G3" s="114" t="s">
        <v>40</v>
      </c>
      <c r="H3" s="73">
        <v>0</v>
      </c>
      <c r="I3" s="74">
        <v>0.40699999999999997</v>
      </c>
      <c r="J3" s="89">
        <v>0.81100000000000005</v>
      </c>
      <c r="L3" s="134"/>
      <c r="M3" s="134"/>
      <c r="N3" s="134"/>
    </row>
    <row r="4" spans="2:14" x14ac:dyDescent="0.25">
      <c r="F4" s="24"/>
      <c r="G4" s="36" t="s">
        <v>41</v>
      </c>
      <c r="H4" s="75">
        <f>H$3*'8.Currency conversions'!$F5*'8.Currency conversions'!$N30</f>
        <v>0</v>
      </c>
      <c r="I4" s="76">
        <f>I$3*'8.Currency conversions'!$F5*'8.Currency conversions'!$N30</f>
        <v>0.15765741693620772</v>
      </c>
      <c r="J4" s="77">
        <f>J$3*'8.Currency conversions'!$F5*'8.Currency conversions'!$N30</f>
        <v>0.31415273989008474</v>
      </c>
    </row>
    <row r="5" spans="2:14" x14ac:dyDescent="0.25">
      <c r="F5" s="24"/>
      <c r="G5" s="36" t="s">
        <v>46</v>
      </c>
      <c r="H5" s="75">
        <f>H$3*'8.Currency conversions'!$F6*'8.Currency conversions'!$N31</f>
        <v>0</v>
      </c>
      <c r="I5" s="76">
        <f>I$3*'8.Currency conversions'!$F6*'8.Currency conversions'!$N31</f>
        <v>0.12538158412101</v>
      </c>
      <c r="J5" s="77">
        <f>J$3*'8.Currency conversions'!$F6*'8.Currency conversions'!$N31</f>
        <v>0.24983897966127547</v>
      </c>
      <c r="L5" s="4"/>
      <c r="M5" s="4"/>
      <c r="N5" s="4"/>
    </row>
    <row r="6" spans="2:14" x14ac:dyDescent="0.25">
      <c r="F6" s="24"/>
      <c r="G6" s="36" t="s">
        <v>43</v>
      </c>
      <c r="H6" s="75">
        <f>H$3*'8.Currency conversions'!$F7*'8.Currency conversions'!$N32</f>
        <v>0</v>
      </c>
      <c r="I6" s="76">
        <f>I$3*'8.Currency conversions'!$F7*'8.Currency conversions'!$N32</f>
        <v>0.16542719270504896</v>
      </c>
      <c r="J6" s="77">
        <f>J$3*'8.Currency conversions'!$F7*'8.Currency conversions'!$N32</f>
        <v>0.329635020353304</v>
      </c>
    </row>
    <row r="7" spans="2:14" x14ac:dyDescent="0.25">
      <c r="F7" s="24"/>
      <c r="G7" s="36" t="s">
        <v>47</v>
      </c>
      <c r="H7" s="75">
        <f>H$3*'8.Currency conversions'!$F8*'8.Currency conversions'!$N33</f>
        <v>0</v>
      </c>
      <c r="I7" s="76">
        <f>I$3*'8.Currency conversions'!$F8*'8.Currency conversions'!$N33</f>
        <v>9.4508491699475158E-2</v>
      </c>
      <c r="J7" s="77">
        <f>J$3*'8.Currency conversions'!$F8*'8.Currency conversions'!$N33</f>
        <v>0.1883203606100107</v>
      </c>
    </row>
    <row r="8" spans="2:14" x14ac:dyDescent="0.25">
      <c r="F8" s="24"/>
      <c r="G8" s="36" t="s">
        <v>45</v>
      </c>
      <c r="H8" s="75">
        <f>H$3*'8.Currency conversions'!$F9*'8.Currency conversions'!$N34</f>
        <v>0</v>
      </c>
      <c r="I8" s="76">
        <f>I$3*'8.Currency conversions'!$F9*'8.Currency conversions'!$N34</f>
        <v>0.43385944728753945</v>
      </c>
      <c r="J8" s="77">
        <f>J$3*'8.Currency conversions'!$F9*'8.Currency conversions'!$N34</f>
        <v>0.86452091339114145</v>
      </c>
      <c r="K8" s="4"/>
      <c r="L8" s="4"/>
      <c r="M8" s="4"/>
    </row>
    <row r="9" spans="2:14" x14ac:dyDescent="0.25">
      <c r="F9" s="24"/>
      <c r="G9" s="36" t="s">
        <v>44</v>
      </c>
      <c r="H9" s="75">
        <f>H$3*'8.Currency conversions'!$F10*'8.Currency conversions'!$N35</f>
        <v>0</v>
      </c>
      <c r="I9" s="76">
        <f>I$3*'8.Currency conversions'!$F10*'8.Currency conversions'!$N35</f>
        <v>6.8397689412004067E-2</v>
      </c>
      <c r="J9" s="77">
        <f>J$3*'8.Currency conversions'!$F10*'8.Currency conversions'!$N35</f>
        <v>0.13629121895119239</v>
      </c>
    </row>
    <row r="10" spans="2:14" ht="16.5" thickBot="1" x14ac:dyDescent="0.3">
      <c r="F10" s="27"/>
      <c r="G10" s="102" t="s">
        <v>42</v>
      </c>
      <c r="H10" s="78">
        <f>H$3*'8.Currency conversions'!$F11*'8.Currency conversions'!$N36</f>
        <v>0</v>
      </c>
      <c r="I10" s="79">
        <f>I$3*'8.Currency conversions'!$F11*'8.Currency conversions'!$N36</f>
        <v>0.47908172862567083</v>
      </c>
      <c r="J10" s="80">
        <f>J$3*'8.Currency conversions'!$F11*'8.Currency conversions'!$N36</f>
        <v>0.95463214229832694</v>
      </c>
    </row>
    <row r="11" spans="2:14" ht="16.5" thickBot="1" x14ac:dyDescent="0.3">
      <c r="B11" s="218" t="s">
        <v>103</v>
      </c>
      <c r="C11" s="21"/>
      <c r="D11" s="143"/>
    </row>
    <row r="12" spans="2:14" x14ac:dyDescent="0.25">
      <c r="B12" s="24"/>
      <c r="C12" s="13" t="s">
        <v>61</v>
      </c>
      <c r="D12" s="85" t="s">
        <v>69</v>
      </c>
      <c r="F12" s="218" t="s">
        <v>105</v>
      </c>
      <c r="G12" s="22"/>
      <c r="H12" s="233" t="s">
        <v>0</v>
      </c>
      <c r="I12" s="234" t="s">
        <v>1</v>
      </c>
      <c r="J12" s="184" t="s">
        <v>2</v>
      </c>
    </row>
    <row r="13" spans="2:14" x14ac:dyDescent="0.25">
      <c r="B13" s="222" t="s">
        <v>17</v>
      </c>
      <c r="C13" s="141">
        <v>394.33646550082744</v>
      </c>
      <c r="D13" s="82">
        <f>C13/C$13</f>
        <v>1</v>
      </c>
      <c r="F13" s="235"/>
      <c r="G13" s="193" t="s">
        <v>17</v>
      </c>
      <c r="H13" s="70">
        <f t="shared" ref="H13:J19" si="0">$C13*H4</f>
        <v>0</v>
      </c>
      <c r="I13" s="69">
        <f t="shared" si="0"/>
        <v>62.170068554614446</v>
      </c>
      <c r="J13" s="88">
        <f t="shared" si="0"/>
        <v>123.88188107565682</v>
      </c>
    </row>
    <row r="14" spans="2:14" x14ac:dyDescent="0.25">
      <c r="B14" s="24" t="s">
        <v>29</v>
      </c>
      <c r="C14" s="141">
        <v>355.04444486811354</v>
      </c>
      <c r="D14" s="144">
        <f t="shared" ref="D14:D19" si="1">C14/C$13</f>
        <v>0.90035914993859112</v>
      </c>
      <c r="F14" s="24"/>
      <c r="G14" s="72" t="s">
        <v>29</v>
      </c>
      <c r="H14" s="16">
        <f t="shared" si="0"/>
        <v>0</v>
      </c>
      <c r="I14" s="4">
        <f t="shared" si="0"/>
        <v>44.516034930928676</v>
      </c>
      <c r="J14" s="67">
        <f t="shared" si="0"/>
        <v>88.703941840253464</v>
      </c>
    </row>
    <row r="15" spans="2:14" x14ac:dyDescent="0.25">
      <c r="B15" s="24" t="s">
        <v>26</v>
      </c>
      <c r="C15" s="141">
        <v>523.73679219628241</v>
      </c>
      <c r="D15" s="144">
        <f t="shared" si="1"/>
        <v>1.3281469963248516</v>
      </c>
      <c r="F15" s="24"/>
      <c r="G15" s="72" t="s">
        <v>26</v>
      </c>
      <c r="H15" s="16">
        <f t="shared" si="0"/>
        <v>0</v>
      </c>
      <c r="I15" s="4">
        <f t="shared" si="0"/>
        <v>86.640307249378594</v>
      </c>
      <c r="J15" s="67">
        <f t="shared" si="0"/>
        <v>172.64198815539569</v>
      </c>
    </row>
    <row r="16" spans="2:14" x14ac:dyDescent="0.25">
      <c r="B16" s="24" t="s">
        <v>30</v>
      </c>
      <c r="C16" s="141">
        <v>432.03931540000002</v>
      </c>
      <c r="D16" s="144">
        <f t="shared" si="1"/>
        <v>1.0956108633049901</v>
      </c>
      <c r="F16" s="24"/>
      <c r="G16" s="72" t="s">
        <v>30</v>
      </c>
      <c r="H16" s="16">
        <f t="shared" si="0"/>
        <v>0</v>
      </c>
      <c r="I16" s="4">
        <f t="shared" si="0"/>
        <v>40.831384053327831</v>
      </c>
      <c r="J16" s="67">
        <f t="shared" si="0"/>
        <v>81.361799673830149</v>
      </c>
    </row>
    <row r="17" spans="2:10" x14ac:dyDescent="0.25">
      <c r="B17" s="24" t="s">
        <v>28</v>
      </c>
      <c r="C17" s="141">
        <v>311.99175810000003</v>
      </c>
      <c r="D17" s="144">
        <f t="shared" si="1"/>
        <v>0.79118160605247234</v>
      </c>
      <c r="F17" s="24"/>
      <c r="G17" s="72" t="s">
        <v>28</v>
      </c>
      <c r="H17" s="16">
        <f t="shared" si="0"/>
        <v>0</v>
      </c>
      <c r="I17" s="4">
        <f t="shared" si="0"/>
        <v>135.36057172753371</v>
      </c>
      <c r="J17" s="67">
        <f t="shared" si="0"/>
        <v>269.72339968312008</v>
      </c>
    </row>
    <row r="18" spans="2:10" x14ac:dyDescent="0.25">
      <c r="B18" s="24" t="s">
        <v>27</v>
      </c>
      <c r="C18" s="141">
        <v>621.90660212923365</v>
      </c>
      <c r="D18" s="144">
        <f t="shared" si="1"/>
        <v>1.5770963543515575</v>
      </c>
      <c r="F18" s="24"/>
      <c r="G18" s="72" t="s">
        <v>27</v>
      </c>
      <c r="H18" s="16">
        <f t="shared" si="0"/>
        <v>0</v>
      </c>
      <c r="I18" s="4">
        <f t="shared" si="0"/>
        <v>42.536974615710108</v>
      </c>
      <c r="J18" s="67">
        <f t="shared" si="0"/>
        <v>84.760408877987473</v>
      </c>
    </row>
    <row r="19" spans="2:10" ht="16.5" thickBot="1" x14ac:dyDescent="0.3">
      <c r="B19" s="27" t="s">
        <v>25</v>
      </c>
      <c r="C19" s="142">
        <v>1310.8481730034696</v>
      </c>
      <c r="D19" s="145">
        <f t="shared" si="1"/>
        <v>3.3241870526445618</v>
      </c>
      <c r="F19" s="27"/>
      <c r="G19" s="230" t="s">
        <v>25</v>
      </c>
      <c r="H19" s="71">
        <f t="shared" si="0"/>
        <v>0</v>
      </c>
      <c r="I19" s="62">
        <f t="shared" si="0"/>
        <v>628.0034086883046</v>
      </c>
      <c r="J19" s="68">
        <f t="shared" si="0"/>
        <v>1251.37779962215</v>
      </c>
    </row>
    <row r="20" spans="2:10" x14ac:dyDescent="0.25">
      <c r="E20" s="4"/>
      <c r="F20" s="4"/>
      <c r="G20" s="4"/>
    </row>
  </sheetData>
  <pageMargins left="0.7" right="0.7" top="0.75" bottom="0.75" header="0.3" footer="0.3"/>
  <headerFooter>
    <oddFooter>&amp;L_x000D_&amp;1#&amp;"Aptos"&amp;10&amp;K000000 Classified as Internal | Intern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9A4CE-A1FD-2041-85FE-B9C699B7C19D}">
  <dimension ref="B1:Y109"/>
  <sheetViews>
    <sheetView workbookViewId="0">
      <selection activeCell="H4" sqref="H4"/>
    </sheetView>
  </sheetViews>
  <sheetFormatPr defaultColWidth="11" defaultRowHeight="15.75" x14ac:dyDescent="0.25"/>
  <cols>
    <col min="1" max="1" width="3.625" customWidth="1"/>
    <col min="2" max="2" width="26.125" bestFit="1" customWidth="1"/>
    <col min="3" max="3" width="12.625" bestFit="1" customWidth="1"/>
    <col min="4" max="4" width="14.125" bestFit="1" customWidth="1"/>
    <col min="5" max="5" width="4" customWidth="1"/>
    <col min="6" max="6" width="24.125" bestFit="1" customWidth="1"/>
    <col min="7" max="7" width="13.875" bestFit="1" customWidth="1"/>
    <col min="8" max="9" width="10.625" bestFit="1" customWidth="1"/>
    <col min="10" max="10" width="11.625" bestFit="1" customWidth="1"/>
    <col min="12" max="12" width="37.875" bestFit="1" customWidth="1"/>
    <col min="13" max="13" width="6.875" customWidth="1"/>
    <col min="14" max="16" width="6.625" customWidth="1"/>
    <col min="18" max="18" width="16.625" bestFit="1" customWidth="1"/>
    <col min="20" max="20" width="16.875" bestFit="1" customWidth="1"/>
    <col min="22" max="22" width="16.625" customWidth="1"/>
  </cols>
  <sheetData>
    <row r="1" spans="2:25" ht="16.5" thickBot="1" x14ac:dyDescent="0.3"/>
    <row r="2" spans="2:25" x14ac:dyDescent="0.25">
      <c r="F2" s="218" t="s">
        <v>108</v>
      </c>
      <c r="G2" s="22"/>
      <c r="H2" s="98" t="s">
        <v>0</v>
      </c>
      <c r="I2" s="21" t="s">
        <v>1</v>
      </c>
      <c r="J2" s="23" t="s">
        <v>2</v>
      </c>
      <c r="K2" s="94"/>
      <c r="L2" s="218" t="s">
        <v>112</v>
      </c>
      <c r="M2" s="21"/>
      <c r="N2" s="21"/>
      <c r="O2" s="23"/>
      <c r="V2" s="53" t="s">
        <v>111</v>
      </c>
      <c r="W2" s="21"/>
      <c r="X2" s="21"/>
      <c r="Y2" s="23"/>
    </row>
    <row r="3" spans="2:25" x14ac:dyDescent="0.25">
      <c r="F3" s="49"/>
      <c r="G3" s="114" t="s">
        <v>40</v>
      </c>
      <c r="H3" s="73">
        <f>M5</f>
        <v>1212.1778537126795</v>
      </c>
      <c r="I3" s="73">
        <f>N5</f>
        <v>2179.5422636195385</v>
      </c>
      <c r="J3" s="159">
        <f>O5</f>
        <v>3873.5512531689642</v>
      </c>
      <c r="K3" s="95"/>
      <c r="L3" s="49" t="s">
        <v>113</v>
      </c>
      <c r="M3" s="69">
        <v>0.22900000000000001</v>
      </c>
      <c r="N3" s="69">
        <v>0.32500000000000001</v>
      </c>
      <c r="O3" s="88">
        <v>0.42099999999999999</v>
      </c>
      <c r="V3" s="49" t="s">
        <v>79</v>
      </c>
      <c r="W3" s="197">
        <f>AVERAGE(W8:W107)</f>
        <v>1.2164992297086508</v>
      </c>
      <c r="X3" s="197">
        <f>AVERAGE(X8:X99)</f>
        <v>1.9118634471417852</v>
      </c>
      <c r="Y3" s="213">
        <f>AVERAGE(Y8:Y107)</f>
        <v>2.6992748337315602</v>
      </c>
    </row>
    <row r="4" spans="2:25" ht="16.5" thickBot="1" x14ac:dyDescent="0.3">
      <c r="F4" s="24"/>
      <c r="G4" s="36" t="s">
        <v>41</v>
      </c>
      <c r="H4" s="75">
        <f>H$3*'8.Currency conversions'!$F5*'8.Currency conversions'!$N30*$M$7^4</f>
        <v>451.05252797448145</v>
      </c>
      <c r="I4" s="75">
        <f>I$3*'8.Currency conversions'!$F5*'8.Currency conversions'!$N30*$M$7^4</f>
        <v>811.00974153404741</v>
      </c>
      <c r="J4" s="160">
        <f>J$3*'8.Currency conversions'!$F5*'8.Currency conversions'!$N30*$M$7^4</f>
        <v>1441.3520917159999</v>
      </c>
      <c r="K4" s="96"/>
      <c r="L4" s="24" t="s">
        <v>70</v>
      </c>
      <c r="M4">
        <f>Y4</f>
        <v>1.889161720770717</v>
      </c>
      <c r="N4">
        <f>X4</f>
        <v>1.4911387837016594</v>
      </c>
      <c r="O4" s="25">
        <f>W4</f>
        <v>1.0868579566504473</v>
      </c>
      <c r="V4" s="106" t="s">
        <v>80</v>
      </c>
      <c r="W4" s="17">
        <f>AVERAGE(W13:W104)</f>
        <v>1.0868579566504473</v>
      </c>
      <c r="X4" s="17">
        <f>AVERAGE(X13:X104)</f>
        <v>1.4911387837016594</v>
      </c>
      <c r="Y4" s="93">
        <f>AVERAGE(Y13:Y104)</f>
        <v>1.889161720770717</v>
      </c>
    </row>
    <row r="5" spans="2:25" x14ac:dyDescent="0.25">
      <c r="F5" s="24"/>
      <c r="G5" s="36" t="s">
        <v>46</v>
      </c>
      <c r="H5" s="75">
        <f>H$3*'8.Currency conversions'!$F6*'8.Currency conversions'!$N31*$M$7^4</f>
        <v>358.71246388687024</v>
      </c>
      <c r="I5" s="75">
        <f>I$3*'8.Currency conversions'!$F6*'8.Currency conversions'!$N31*$M$7^4</f>
        <v>644.97876539645699</v>
      </c>
      <c r="J5" s="160">
        <f>J$3*'8.Currency conversions'!$F6*'8.Currency conversions'!$N31*$M$7^4</f>
        <v>1146.2766043452743</v>
      </c>
      <c r="L5" s="60" t="s">
        <v>71</v>
      </c>
      <c r="M5" s="246">
        <f>(M3/M4)*10000</f>
        <v>1212.1778537126795</v>
      </c>
      <c r="N5" s="246">
        <f>(N3/N4)*10000</f>
        <v>2179.5422636195385</v>
      </c>
      <c r="O5" s="247">
        <f>(O3/O4)*10000</f>
        <v>3873.5512531689642</v>
      </c>
      <c r="Q5" s="218" t="s">
        <v>110</v>
      </c>
      <c r="R5" s="21"/>
      <c r="S5" s="21"/>
      <c r="T5" s="23"/>
      <c r="V5" s="24"/>
      <c r="Y5" s="25"/>
    </row>
    <row r="6" spans="2:25" x14ac:dyDescent="0.25">
      <c r="F6" s="24"/>
      <c r="G6" s="36" t="s">
        <v>43</v>
      </c>
      <c r="H6" s="75">
        <f>H$3*'8.Currency conversions'!$F7*'8.Currency conversions'!$N32*$M$7^4</f>
        <v>473.28159318711755</v>
      </c>
      <c r="I6" s="75">
        <f>I$3*'8.Currency conversions'!$F7*'8.Currency conversions'!$N32*$M$7^4</f>
        <v>850.97845319076032</v>
      </c>
      <c r="J6" s="160">
        <f>J$3*'8.Currency conversions'!$F7*'8.Currency conversions'!$N32*$M$7^4</f>
        <v>1512.3857466763309</v>
      </c>
      <c r="K6" s="4"/>
      <c r="L6" s="24"/>
      <c r="O6" s="25"/>
      <c r="Q6" s="56" t="s">
        <v>73</v>
      </c>
      <c r="R6" s="11" t="s">
        <v>74</v>
      </c>
      <c r="S6" s="11" t="s">
        <v>81</v>
      </c>
      <c r="T6" s="92" t="s">
        <v>75</v>
      </c>
      <c r="V6" s="56" t="s">
        <v>73</v>
      </c>
      <c r="W6" s="11" t="s">
        <v>77</v>
      </c>
      <c r="X6" s="11" t="s">
        <v>82</v>
      </c>
      <c r="Y6" s="92" t="s">
        <v>78</v>
      </c>
    </row>
    <row r="7" spans="2:25" ht="16.5" thickBot="1" x14ac:dyDescent="0.3">
      <c r="F7" s="24"/>
      <c r="G7" s="36" t="s">
        <v>47</v>
      </c>
      <c r="H7" s="75">
        <f>H$3*'8.Currency conversions'!$F8*'8.Currency conversions'!$N33*$M$7^4</f>
        <v>270.3855925367094</v>
      </c>
      <c r="I7" s="75">
        <f>I$3*'8.Currency conversions'!$F8*'8.Currency conversions'!$N33*$M$7^4</f>
        <v>486.16366369225437</v>
      </c>
      <c r="J7" s="160">
        <f>J$3*'8.Currency conversions'!$F8*'8.Currency conversions'!$N33*$M$7^4</f>
        <v>864.02539660459422</v>
      </c>
      <c r="L7" s="248" t="s">
        <v>72</v>
      </c>
      <c r="M7" s="249">
        <v>0.99</v>
      </c>
      <c r="N7" s="28"/>
      <c r="O7" s="33"/>
      <c r="Q7" s="49">
        <v>0</v>
      </c>
      <c r="R7" s="196">
        <v>6.9732222166563496E-2</v>
      </c>
      <c r="S7" s="197">
        <v>0.187152226</v>
      </c>
      <c r="T7" s="213">
        <v>0.36834714305698302</v>
      </c>
      <c r="V7" s="49">
        <v>0</v>
      </c>
      <c r="W7" s="236" t="e">
        <f t="shared" ref="W7:W38" si="0">R7/$Q7</f>
        <v>#DIV/0!</v>
      </c>
      <c r="X7" s="198" t="e">
        <f t="shared" ref="X7:X38" si="1">S7/$Q7</f>
        <v>#DIV/0!</v>
      </c>
      <c r="Y7" s="239" t="e">
        <f t="shared" ref="Y7:Y38" si="2">T7/$Q7</f>
        <v>#DIV/0!</v>
      </c>
    </row>
    <row r="8" spans="2:25" x14ac:dyDescent="0.25">
      <c r="F8" s="24"/>
      <c r="G8" s="36" t="s">
        <v>45</v>
      </c>
      <c r="H8" s="75">
        <f>H$3*'8.Currency conversions'!$F9*'8.Currency conversions'!$N34*$M$7^4</f>
        <v>1241.2571783022338</v>
      </c>
      <c r="I8" s="75">
        <f>I$3*'8.Currency conversions'!$F9*'8.Currency conversions'!$N34*$M$7^4</f>
        <v>2231.8280043186642</v>
      </c>
      <c r="J8" s="160">
        <f>J$3*'8.Currency conversions'!$F9*'8.Currency conversions'!$N34*$M$7^4</f>
        <v>3966.4751206197493</v>
      </c>
      <c r="Q8" s="24">
        <v>0.01</v>
      </c>
      <c r="R8" s="12">
        <v>7.3620277708002502E-2</v>
      </c>
      <c r="S8">
        <v>0.19383092900000001</v>
      </c>
      <c r="T8" s="25">
        <v>0.37657869284508599</v>
      </c>
      <c r="V8" s="24">
        <v>0.01</v>
      </c>
      <c r="W8" s="237">
        <f t="shared" si="0"/>
        <v>7.3620277708002497</v>
      </c>
      <c r="X8" s="10">
        <f t="shared" si="1"/>
        <v>19.383092900000001</v>
      </c>
      <c r="Y8" s="240">
        <f t="shared" si="2"/>
        <v>37.6578692845086</v>
      </c>
    </row>
    <row r="9" spans="2:25" x14ac:dyDescent="0.25">
      <c r="F9" s="24"/>
      <c r="G9" s="36" t="s">
        <v>44</v>
      </c>
      <c r="H9" s="75">
        <f>H$3*'8.Currency conversions'!$F10*'8.Currency conversions'!$N35*$M$7^4</f>
        <v>195.68347190022118</v>
      </c>
      <c r="I9" s="75">
        <f>I$3*'8.Currency conversions'!$F10*'8.Currency conversions'!$N35*$M$7^4</f>
        <v>351.846386231233</v>
      </c>
      <c r="J9" s="160">
        <f>J$3*'8.Currency conversions'!$F10*'8.Currency conversions'!$N35*$M$7^4</f>
        <v>625.31249476466735</v>
      </c>
      <c r="K9" s="4"/>
      <c r="L9" s="4"/>
      <c r="Q9" s="24">
        <v>0.02</v>
      </c>
      <c r="R9" s="12">
        <v>7.77070107924408E-2</v>
      </c>
      <c r="S9">
        <v>0.200689123</v>
      </c>
      <c r="T9" s="25">
        <v>0.38484418268789</v>
      </c>
      <c r="V9" s="24">
        <v>0.02</v>
      </c>
      <c r="W9" s="237">
        <f t="shared" si="0"/>
        <v>3.8853505396220398</v>
      </c>
      <c r="X9" s="10">
        <f t="shared" si="1"/>
        <v>10.03445615</v>
      </c>
      <c r="Y9" s="240">
        <f t="shared" si="2"/>
        <v>19.2422091343945</v>
      </c>
    </row>
    <row r="10" spans="2:25" ht="16.5" thickBot="1" x14ac:dyDescent="0.3">
      <c r="F10" s="27"/>
      <c r="G10" s="102" t="s">
        <v>42</v>
      </c>
      <c r="H10" s="78">
        <f>H$3*'8.Currency conversions'!$F11*'8.Currency conversions'!$N36*$M$7^4</f>
        <v>1370.6365929515982</v>
      </c>
      <c r="I10" s="78">
        <f>I$3*'8.Currency conversions'!$F11*'8.Currency conversions'!$N36*$M$7^4</f>
        <v>2464.457153091651</v>
      </c>
      <c r="J10" s="161">
        <f>J$3*'8.Currency conversions'!$F11*'8.Currency conversions'!$N36*$M$7^4</f>
        <v>4379.910980889229</v>
      </c>
      <c r="M10" s="4"/>
      <c r="Q10" s="24">
        <v>0.03</v>
      </c>
      <c r="R10" s="12">
        <v>8.2296212047794498E-2</v>
      </c>
      <c r="S10">
        <v>0.20772744900000001</v>
      </c>
      <c r="T10" s="25">
        <v>0.39212733127643701</v>
      </c>
      <c r="V10" s="24">
        <v>0.03</v>
      </c>
      <c r="W10" s="237">
        <f t="shared" si="0"/>
        <v>2.7432070682598169</v>
      </c>
      <c r="X10" s="10">
        <f t="shared" si="1"/>
        <v>6.9242483000000004</v>
      </c>
      <c r="Y10" s="240">
        <f t="shared" si="2"/>
        <v>13.0709110425479</v>
      </c>
    </row>
    <row r="11" spans="2:25" ht="16.5" thickBot="1" x14ac:dyDescent="0.3">
      <c r="B11" s="218" t="s">
        <v>107</v>
      </c>
      <c r="C11" s="21"/>
      <c r="D11" s="143"/>
      <c r="L11" s="152"/>
      <c r="Q11" s="24">
        <v>0.04</v>
      </c>
      <c r="R11" s="12">
        <v>8.7191818524731707E-2</v>
      </c>
      <c r="S11">
        <v>0.21494623700000001</v>
      </c>
      <c r="T11" s="25">
        <v>0.39806324968274698</v>
      </c>
      <c r="V11" s="24">
        <v>0.04</v>
      </c>
      <c r="W11" s="237">
        <f t="shared" si="0"/>
        <v>2.1797954631182925</v>
      </c>
      <c r="X11" s="10">
        <f t="shared" si="1"/>
        <v>5.3736559250000004</v>
      </c>
      <c r="Y11" s="240">
        <f t="shared" si="2"/>
        <v>9.9515812420686736</v>
      </c>
    </row>
    <row r="12" spans="2:25" x14ac:dyDescent="0.25">
      <c r="B12" s="60"/>
      <c r="C12" s="13" t="s">
        <v>62</v>
      </c>
      <c r="D12" s="85" t="s">
        <v>69</v>
      </c>
      <c r="F12" s="218" t="s">
        <v>109</v>
      </c>
      <c r="G12" s="22"/>
      <c r="H12" s="219" t="s">
        <v>0</v>
      </c>
      <c r="I12" s="220" t="s">
        <v>1</v>
      </c>
      <c r="J12" s="221" t="s">
        <v>2</v>
      </c>
      <c r="Q12" s="24">
        <v>0.05</v>
      </c>
      <c r="R12" s="12">
        <v>9.1955621404879104E-2</v>
      </c>
      <c r="S12">
        <v>0.22234548400000001</v>
      </c>
      <c r="T12" s="25">
        <v>0.40521049287678601</v>
      </c>
      <c r="V12" s="24">
        <v>0.05</v>
      </c>
      <c r="W12" s="237">
        <f t="shared" si="0"/>
        <v>1.8391124280975819</v>
      </c>
      <c r="X12" s="10">
        <f t="shared" si="1"/>
        <v>4.4469096800000001</v>
      </c>
      <c r="Y12" s="240">
        <f t="shared" si="2"/>
        <v>8.1042098575357198</v>
      </c>
    </row>
    <row r="13" spans="2:25" x14ac:dyDescent="0.25">
      <c r="B13" s="24" t="s">
        <v>17</v>
      </c>
      <c r="C13" s="141">
        <v>2.4700083589527622</v>
      </c>
      <c r="D13" s="66">
        <f t="shared" ref="D13:D19" si="3">C13/C$13</f>
        <v>1</v>
      </c>
      <c r="F13" s="49"/>
      <c r="G13" s="193" t="s">
        <v>17</v>
      </c>
      <c r="H13" s="70">
        <f t="shared" ref="H13:J19" si="4">$C13*H4</f>
        <v>1114.1035144237437</v>
      </c>
      <c r="I13" s="69">
        <f t="shared" si="4"/>
        <v>2003.2008407812161</v>
      </c>
      <c r="J13" s="88">
        <f t="shared" si="4"/>
        <v>3560.1517147325681</v>
      </c>
      <c r="L13" s="11"/>
      <c r="Q13" s="24">
        <v>0.06</v>
      </c>
      <c r="R13" s="12">
        <v>9.69520543730895E-2</v>
      </c>
      <c r="S13">
        <v>0.22992484099999999</v>
      </c>
      <c r="T13" s="25">
        <v>0.41312121349516101</v>
      </c>
      <c r="V13" s="24">
        <v>0.06</v>
      </c>
      <c r="W13" s="237">
        <f t="shared" si="0"/>
        <v>1.6158675728848251</v>
      </c>
      <c r="X13" s="10">
        <f t="shared" si="1"/>
        <v>3.8320806833333334</v>
      </c>
      <c r="Y13" s="240">
        <f t="shared" si="2"/>
        <v>6.8853535582526835</v>
      </c>
    </row>
    <row r="14" spans="2:25" x14ac:dyDescent="0.25">
      <c r="B14" s="24" t="s">
        <v>29</v>
      </c>
      <c r="C14" s="141">
        <v>2.2010071882780755</v>
      </c>
      <c r="D14" s="149">
        <f t="shared" si="3"/>
        <v>0.89109301201363622</v>
      </c>
      <c r="F14" s="24"/>
      <c r="G14" s="72" t="s">
        <v>29</v>
      </c>
      <c r="H14" s="16">
        <f t="shared" si="4"/>
        <v>789.52871153994101</v>
      </c>
      <c r="I14" s="4">
        <f t="shared" si="4"/>
        <v>1419.6028989243202</v>
      </c>
      <c r="J14" s="67">
        <f t="shared" si="4"/>
        <v>2522.9630459189325</v>
      </c>
      <c r="K14" s="6"/>
      <c r="Q14" s="24">
        <v>7.0000000000000007E-2</v>
      </c>
      <c r="R14" s="12">
        <v>0.102071186883924</v>
      </c>
      <c r="S14">
        <v>0.237683598</v>
      </c>
      <c r="T14" s="25">
        <v>0.42107703853373901</v>
      </c>
      <c r="V14" s="24">
        <v>7.0000000000000007E-2</v>
      </c>
      <c r="W14" s="237">
        <f t="shared" si="0"/>
        <v>1.4581598126274855</v>
      </c>
      <c r="X14" s="10">
        <f t="shared" si="1"/>
        <v>3.3954799714285708</v>
      </c>
      <c r="Y14" s="240">
        <f t="shared" si="2"/>
        <v>6.0153862647676997</v>
      </c>
    </row>
    <row r="15" spans="2:25" x14ac:dyDescent="0.25">
      <c r="B15" s="24" t="s">
        <v>26</v>
      </c>
      <c r="C15" s="141">
        <v>1.847074151360085</v>
      </c>
      <c r="D15" s="149">
        <f t="shared" si="3"/>
        <v>0.7478007694448493</v>
      </c>
      <c r="F15" s="24"/>
      <c r="G15" s="72" t="s">
        <v>26</v>
      </c>
      <c r="H15" s="16">
        <f t="shared" si="4"/>
        <v>874.18619709044413</v>
      </c>
      <c r="I15" s="4">
        <f t="shared" si="4"/>
        <v>1571.8203042530415</v>
      </c>
      <c r="J15" s="67">
        <f t="shared" si="4"/>
        <v>2793.4886195712725</v>
      </c>
      <c r="K15" s="6"/>
      <c r="Q15" s="24">
        <v>0.08</v>
      </c>
      <c r="R15" s="12">
        <v>0.107404646008255</v>
      </c>
      <c r="S15">
        <v>0.24562066399999999</v>
      </c>
      <c r="T15" s="25">
        <v>0.42907406047305502</v>
      </c>
      <c r="V15" s="24">
        <v>0.08</v>
      </c>
      <c r="W15" s="237">
        <f t="shared" si="0"/>
        <v>1.3425580751031874</v>
      </c>
      <c r="X15" s="10">
        <f t="shared" si="1"/>
        <v>3.0702582999999999</v>
      </c>
      <c r="Y15" s="240">
        <f t="shared" si="2"/>
        <v>5.3634257559131875</v>
      </c>
    </row>
    <row r="16" spans="2:25" x14ac:dyDescent="0.25">
      <c r="B16" s="24" t="s">
        <v>30</v>
      </c>
      <c r="C16" s="141">
        <v>1.5654897339129767</v>
      </c>
      <c r="D16" s="149">
        <f t="shared" si="3"/>
        <v>0.6337993668072911</v>
      </c>
      <c r="F16" s="24"/>
      <c r="G16" s="72" t="s">
        <v>30</v>
      </c>
      <c r="H16" s="16">
        <f t="shared" si="4"/>
        <v>423.28586931419574</v>
      </c>
      <c r="I16" s="4">
        <f t="shared" si="4"/>
        <v>761.08422451174522</v>
      </c>
      <c r="J16" s="67">
        <f t="shared" si="4"/>
        <v>1352.6228882245805</v>
      </c>
      <c r="K16" s="6"/>
      <c r="Q16" s="24">
        <v>0.09</v>
      </c>
      <c r="R16" s="12">
        <v>0.112981725308339</v>
      </c>
      <c r="S16">
        <v>0.25373455499999997</v>
      </c>
      <c r="T16" s="25">
        <v>0.43610108303372203</v>
      </c>
      <c r="V16" s="24">
        <v>0.09</v>
      </c>
      <c r="W16" s="237">
        <f t="shared" si="0"/>
        <v>1.2553525034259889</v>
      </c>
      <c r="X16" s="10">
        <f t="shared" si="1"/>
        <v>2.8192728333333332</v>
      </c>
      <c r="Y16" s="240">
        <f t="shared" si="2"/>
        <v>4.8455675892635783</v>
      </c>
    </row>
    <row r="17" spans="2:25" x14ac:dyDescent="0.25">
      <c r="B17" s="24" t="s">
        <v>28</v>
      </c>
      <c r="C17" s="141">
        <v>2.423605454963413</v>
      </c>
      <c r="D17" s="149">
        <f t="shared" si="3"/>
        <v>0.98121346277183319</v>
      </c>
      <c r="F17" s="24"/>
      <c r="G17" s="72" t="s">
        <v>28</v>
      </c>
      <c r="H17" s="16">
        <f t="shared" si="4"/>
        <v>3008.3176683457878</v>
      </c>
      <c r="I17" s="4">
        <f t="shared" si="4"/>
        <v>5409.0705258068219</v>
      </c>
      <c r="J17" s="67">
        <f t="shared" si="4"/>
        <v>9613.1707393106863</v>
      </c>
      <c r="K17" s="6"/>
      <c r="Q17" s="24">
        <v>0.1</v>
      </c>
      <c r="R17" s="12">
        <v>0.118813351450563</v>
      </c>
      <c r="S17">
        <v>0.262023385</v>
      </c>
      <c r="T17" s="25">
        <v>0.44191732408995199</v>
      </c>
      <c r="V17" s="24">
        <v>0.1</v>
      </c>
      <c r="W17" s="237">
        <f t="shared" si="0"/>
        <v>1.18813351450563</v>
      </c>
      <c r="X17" s="10">
        <f t="shared" si="1"/>
        <v>2.62023385</v>
      </c>
      <c r="Y17" s="240">
        <f t="shared" si="2"/>
        <v>4.4191732408995197</v>
      </c>
    </row>
    <row r="18" spans="2:25" x14ac:dyDescent="0.25">
      <c r="B18" s="24" t="s">
        <v>27</v>
      </c>
      <c r="C18" s="141">
        <v>0.60323058803565299</v>
      </c>
      <c r="D18" s="149">
        <f t="shared" si="3"/>
        <v>0.24422208364161635</v>
      </c>
      <c r="F18" s="24"/>
      <c r="G18" s="72" t="s">
        <v>27</v>
      </c>
      <c r="H18" s="16">
        <f t="shared" si="4"/>
        <v>118.0422558232286</v>
      </c>
      <c r="I18" s="4">
        <f t="shared" si="4"/>
        <v>212.24450246448617</v>
      </c>
      <c r="J18" s="67">
        <f t="shared" si="4"/>
        <v>377.20762392293148</v>
      </c>
      <c r="K18" s="6"/>
      <c r="Q18" s="24">
        <v>0.11</v>
      </c>
      <c r="R18" s="12">
        <v>0.12556944801761499</v>
      </c>
      <c r="S18">
        <v>0.27048484499999997</v>
      </c>
      <c r="T18" s="25">
        <v>0.44773984053337801</v>
      </c>
      <c r="V18" s="24">
        <v>0.11</v>
      </c>
      <c r="W18" s="237">
        <f t="shared" si="0"/>
        <v>1.1415404365237727</v>
      </c>
      <c r="X18" s="10">
        <f t="shared" si="1"/>
        <v>2.4589531363636361</v>
      </c>
      <c r="Y18" s="240">
        <f t="shared" si="2"/>
        <v>4.0703621866670732</v>
      </c>
    </row>
    <row r="19" spans="2:25" ht="16.5" thickBot="1" x14ac:dyDescent="0.3">
      <c r="B19" s="27" t="s">
        <v>25</v>
      </c>
      <c r="C19" s="142">
        <v>9.1432999527298513</v>
      </c>
      <c r="D19" s="150">
        <f t="shared" si="3"/>
        <v>3.7017283441933131</v>
      </c>
      <c r="F19" s="27"/>
      <c r="G19" s="230" t="s">
        <v>25</v>
      </c>
      <c r="H19" s="71">
        <f t="shared" si="4"/>
        <v>12532.141495544152</v>
      </c>
      <c r="I19" s="62">
        <f t="shared" si="4"/>
        <v>22533.270971367638</v>
      </c>
      <c r="J19" s="68">
        <f t="shared" si="4"/>
        <v>40046.839864525442</v>
      </c>
      <c r="K19" s="6"/>
      <c r="Q19" s="24">
        <v>0.12</v>
      </c>
      <c r="R19" s="12">
        <v>0.13229359902017501</v>
      </c>
      <c r="S19">
        <v>0.27911620399999998</v>
      </c>
      <c r="T19" s="25">
        <v>0.45600547752116699</v>
      </c>
      <c r="V19" s="24">
        <v>0.12</v>
      </c>
      <c r="W19" s="237">
        <f t="shared" si="0"/>
        <v>1.1024466585014585</v>
      </c>
      <c r="X19" s="10">
        <f t="shared" si="1"/>
        <v>2.3259683666666664</v>
      </c>
      <c r="Y19" s="240">
        <f t="shared" si="2"/>
        <v>3.8000456460097252</v>
      </c>
    </row>
    <row r="20" spans="2:25" x14ac:dyDescent="0.25">
      <c r="K20" s="6"/>
      <c r="Q20" s="24">
        <v>0.13</v>
      </c>
      <c r="R20" s="12">
        <v>0.13915357535765299</v>
      </c>
      <c r="S20">
        <v>0.28791429200000002</v>
      </c>
      <c r="T20" s="25">
        <v>0.46432783784284398</v>
      </c>
      <c r="V20" s="24">
        <v>0.13</v>
      </c>
      <c r="W20" s="237">
        <f t="shared" si="0"/>
        <v>1.0704121181357922</v>
      </c>
      <c r="X20" s="10">
        <f t="shared" si="1"/>
        <v>2.214725323076923</v>
      </c>
      <c r="Y20" s="240">
        <f t="shared" si="2"/>
        <v>3.5717525987911074</v>
      </c>
    </row>
    <row r="21" spans="2:25" x14ac:dyDescent="0.25">
      <c r="E21" s="4"/>
      <c r="F21" s="4"/>
      <c r="G21" s="4"/>
      <c r="Q21" s="24">
        <v>0.14000000000000001</v>
      </c>
      <c r="R21" s="12">
        <v>0.14646307370983799</v>
      </c>
      <c r="S21">
        <v>0.29687549699999999</v>
      </c>
      <c r="T21" s="25">
        <v>0.47267011253723801</v>
      </c>
      <c r="V21" s="24">
        <v>0.14000000000000001</v>
      </c>
      <c r="W21" s="237">
        <f t="shared" si="0"/>
        <v>1.0461648122131284</v>
      </c>
      <c r="X21" s="10">
        <f t="shared" si="1"/>
        <v>2.1205392642857142</v>
      </c>
      <c r="Y21" s="240">
        <f t="shared" si="2"/>
        <v>3.3762150895516996</v>
      </c>
    </row>
    <row r="22" spans="2:25" x14ac:dyDescent="0.25">
      <c r="Q22" s="24">
        <v>0.15</v>
      </c>
      <c r="R22" s="12">
        <v>0.15441969360385099</v>
      </c>
      <c r="S22">
        <v>0.305995762</v>
      </c>
      <c r="T22" s="25">
        <v>0.48102767666935597</v>
      </c>
      <c r="V22" s="24">
        <v>0.15</v>
      </c>
      <c r="W22" s="237">
        <f t="shared" si="0"/>
        <v>1.0294646240256733</v>
      </c>
      <c r="X22" s="10">
        <f t="shared" si="1"/>
        <v>2.0399717466666667</v>
      </c>
      <c r="Y22" s="240">
        <f t="shared" si="2"/>
        <v>3.2068511777957065</v>
      </c>
    </row>
    <row r="23" spans="2:25" x14ac:dyDescent="0.25">
      <c r="Q23" s="24">
        <v>0.16</v>
      </c>
      <c r="R23" s="12">
        <v>0.16256938269354199</v>
      </c>
      <c r="S23">
        <v>0.31527058000000002</v>
      </c>
      <c r="T23" s="25">
        <v>0.48830648364090001</v>
      </c>
      <c r="V23" s="24">
        <v>0.16</v>
      </c>
      <c r="W23" s="237">
        <f t="shared" si="0"/>
        <v>1.0160586418346373</v>
      </c>
      <c r="X23" s="10">
        <f t="shared" si="1"/>
        <v>1.970441125</v>
      </c>
      <c r="Y23" s="240">
        <f t="shared" si="2"/>
        <v>3.0519155227556252</v>
      </c>
    </row>
    <row r="24" spans="2:25" x14ac:dyDescent="0.25">
      <c r="G24" s="38"/>
      <c r="H24" s="11"/>
      <c r="I24" s="11"/>
      <c r="J24" s="11"/>
      <c r="K24" s="11"/>
      <c r="L24" s="11"/>
      <c r="M24" s="11"/>
      <c r="Q24" s="24">
        <v>0.17</v>
      </c>
      <c r="R24" s="12">
        <v>0.170783168443675</v>
      </c>
      <c r="S24">
        <v>0.32469499400000001</v>
      </c>
      <c r="T24" s="25">
        <v>0.49550971416220502</v>
      </c>
      <c r="V24" s="24">
        <v>0.17</v>
      </c>
      <c r="W24" s="237">
        <f t="shared" si="0"/>
        <v>1.0046068731980882</v>
      </c>
      <c r="X24" s="10">
        <f t="shared" si="1"/>
        <v>1.9099705529411763</v>
      </c>
      <c r="Y24" s="240">
        <f t="shared" si="2"/>
        <v>2.9147630244835585</v>
      </c>
    </row>
    <row r="25" spans="2:25" x14ac:dyDescent="0.25">
      <c r="G25" s="37"/>
      <c r="H25" s="76"/>
      <c r="I25" s="76"/>
      <c r="J25" s="76"/>
      <c r="K25" s="76"/>
      <c r="L25" s="76"/>
      <c r="M25" s="76"/>
      <c r="Q25" s="24">
        <v>0.18</v>
      </c>
      <c r="R25" s="12">
        <v>0.18</v>
      </c>
      <c r="S25">
        <v>0.33426360399999999</v>
      </c>
      <c r="T25" s="25">
        <v>0.50283844315408399</v>
      </c>
      <c r="V25" s="24">
        <v>0.18</v>
      </c>
      <c r="W25" s="237">
        <f t="shared" si="0"/>
        <v>1</v>
      </c>
      <c r="X25" s="10">
        <f t="shared" si="1"/>
        <v>1.8570200222222222</v>
      </c>
      <c r="Y25" s="240">
        <f t="shared" si="2"/>
        <v>2.7935469064115779</v>
      </c>
    </row>
    <row r="26" spans="2:25" x14ac:dyDescent="0.25">
      <c r="G26" s="37"/>
      <c r="H26" s="76"/>
      <c r="I26" s="76"/>
      <c r="J26" s="76"/>
      <c r="K26" s="76"/>
      <c r="L26" s="76"/>
      <c r="M26" s="76"/>
      <c r="Q26" s="24">
        <v>0.19</v>
      </c>
      <c r="R26" s="12">
        <v>0.19</v>
      </c>
      <c r="S26">
        <v>0.34397056799999998</v>
      </c>
      <c r="T26" s="25">
        <v>0.510730169179201</v>
      </c>
      <c r="V26" s="24">
        <v>0.19</v>
      </c>
      <c r="W26" s="237">
        <f t="shared" si="0"/>
        <v>1</v>
      </c>
      <c r="X26" s="10">
        <f t="shared" si="1"/>
        <v>1.8103714105263156</v>
      </c>
      <c r="Y26" s="240">
        <f t="shared" si="2"/>
        <v>2.6880535219957946</v>
      </c>
    </row>
    <row r="27" spans="2:25" x14ac:dyDescent="0.25">
      <c r="G27" s="37"/>
      <c r="H27" s="76"/>
      <c r="I27" s="76"/>
      <c r="J27" s="76"/>
      <c r="K27" s="76"/>
      <c r="L27" s="76"/>
      <c r="M27" s="76"/>
      <c r="Q27" s="24">
        <v>0.2</v>
      </c>
      <c r="R27" s="12">
        <v>0.2</v>
      </c>
      <c r="S27">
        <v>0.353809608</v>
      </c>
      <c r="T27" s="25">
        <v>0.51911239954710797</v>
      </c>
      <c r="V27" s="24">
        <v>0.2</v>
      </c>
      <c r="W27" s="237">
        <f t="shared" si="0"/>
        <v>1</v>
      </c>
      <c r="X27" s="10">
        <f t="shared" si="1"/>
        <v>1.7690480399999999</v>
      </c>
      <c r="Y27" s="240">
        <f t="shared" si="2"/>
        <v>2.5955619977355395</v>
      </c>
    </row>
    <row r="28" spans="2:25" x14ac:dyDescent="0.25">
      <c r="G28" s="37"/>
      <c r="H28" s="76"/>
      <c r="I28" s="76"/>
      <c r="J28" s="76"/>
      <c r="K28" s="76"/>
      <c r="L28" s="76"/>
      <c r="M28" s="76"/>
      <c r="Q28" s="24">
        <v>0.21</v>
      </c>
      <c r="R28" s="12">
        <v>0.21</v>
      </c>
      <c r="S28">
        <v>0.36377402800000003</v>
      </c>
      <c r="T28" s="25">
        <v>0.52687811082309099</v>
      </c>
      <c r="V28" s="24">
        <v>0.21</v>
      </c>
      <c r="W28" s="237">
        <f t="shared" si="0"/>
        <v>1</v>
      </c>
      <c r="X28" s="10">
        <f t="shared" si="1"/>
        <v>1.7322572761904764</v>
      </c>
      <c r="Y28" s="240">
        <f t="shared" si="2"/>
        <v>2.5089433848718619</v>
      </c>
    </row>
    <row r="29" spans="2:25" x14ac:dyDescent="0.25">
      <c r="G29" s="37"/>
      <c r="H29" s="76"/>
      <c r="I29" s="76"/>
      <c r="J29" s="76"/>
      <c r="K29" s="76"/>
      <c r="L29" s="76"/>
      <c r="M29" s="76"/>
      <c r="Q29" s="24">
        <v>0.22</v>
      </c>
      <c r="R29" s="12">
        <v>0.22</v>
      </c>
      <c r="S29">
        <v>0.37385671700000001</v>
      </c>
      <c r="T29" s="25">
        <v>0.53538988064051396</v>
      </c>
      <c r="V29" s="24">
        <v>0.22</v>
      </c>
      <c r="W29" s="237">
        <f t="shared" si="0"/>
        <v>1</v>
      </c>
      <c r="X29" s="10">
        <f t="shared" si="1"/>
        <v>1.6993487136363636</v>
      </c>
      <c r="Y29" s="240">
        <f t="shared" si="2"/>
        <v>2.4335903665477909</v>
      </c>
    </row>
    <row r="30" spans="2:25" x14ac:dyDescent="0.25">
      <c r="G30" s="37"/>
      <c r="H30" s="76"/>
      <c r="I30" s="76"/>
      <c r="J30" s="76"/>
      <c r="K30" s="76"/>
      <c r="L30" s="76"/>
      <c r="M30" s="76"/>
      <c r="Q30" s="24">
        <v>0.23</v>
      </c>
      <c r="R30" s="12">
        <v>0.23</v>
      </c>
      <c r="S30">
        <v>0.38405017400000002</v>
      </c>
      <c r="T30" s="25">
        <v>0.54463559552953</v>
      </c>
      <c r="V30" s="24">
        <v>0.23</v>
      </c>
      <c r="W30" s="237">
        <f t="shared" si="0"/>
        <v>1</v>
      </c>
      <c r="X30" s="10">
        <f t="shared" si="1"/>
        <v>1.6697833652173912</v>
      </c>
      <c r="Y30" s="240">
        <f t="shared" si="2"/>
        <v>2.3679808501283914</v>
      </c>
    </row>
    <row r="31" spans="2:25" x14ac:dyDescent="0.25">
      <c r="G31" s="37"/>
      <c r="H31" s="76"/>
      <c r="I31" s="76"/>
      <c r="J31" s="76"/>
      <c r="K31" s="76"/>
      <c r="L31" s="76"/>
      <c r="M31" s="76"/>
      <c r="Q31" s="24">
        <v>0.24</v>
      </c>
      <c r="R31" s="12">
        <v>0.24</v>
      </c>
      <c r="S31">
        <v>0.39434652100000001</v>
      </c>
      <c r="T31" s="25">
        <v>0.55251610079953495</v>
      </c>
      <c r="V31" s="24">
        <v>0.24</v>
      </c>
      <c r="W31" s="237">
        <f t="shared" si="0"/>
        <v>1</v>
      </c>
      <c r="X31" s="10">
        <f t="shared" si="1"/>
        <v>1.6431105041666667</v>
      </c>
      <c r="Y31" s="240">
        <f t="shared" si="2"/>
        <v>2.3021504199980622</v>
      </c>
    </row>
    <row r="32" spans="2:25" x14ac:dyDescent="0.25">
      <c r="Q32" s="24">
        <v>0.25</v>
      </c>
      <c r="R32" s="12">
        <v>0.25</v>
      </c>
      <c r="S32">
        <v>0.40473752400000002</v>
      </c>
      <c r="T32" s="25">
        <v>0.55966645996745201</v>
      </c>
      <c r="V32" s="24">
        <v>0.25</v>
      </c>
      <c r="W32" s="237">
        <f t="shared" si="0"/>
        <v>1</v>
      </c>
      <c r="X32" s="10">
        <f t="shared" si="1"/>
        <v>1.6189500960000001</v>
      </c>
      <c r="Y32" s="240">
        <f t="shared" si="2"/>
        <v>2.238665839869808</v>
      </c>
    </row>
    <row r="33" spans="7:25" x14ac:dyDescent="0.25">
      <c r="H33" s="11"/>
      <c r="I33" s="11"/>
      <c r="J33" s="11"/>
      <c r="Q33" s="24">
        <v>0.26</v>
      </c>
      <c r="R33" s="12">
        <v>0.26</v>
      </c>
      <c r="S33">
        <v>0.41521462100000001</v>
      </c>
      <c r="T33" s="25">
        <v>0.56960231585274002</v>
      </c>
      <c r="V33" s="24">
        <v>0.26</v>
      </c>
      <c r="W33" s="237">
        <f t="shared" si="0"/>
        <v>1</v>
      </c>
      <c r="X33" s="10">
        <f t="shared" si="1"/>
        <v>1.5969793115384614</v>
      </c>
      <c r="Y33" s="240">
        <f t="shared" si="2"/>
        <v>2.1907781378951539</v>
      </c>
    </row>
    <row r="34" spans="7:25" x14ac:dyDescent="0.25">
      <c r="G34" s="11"/>
      <c r="H34" s="129"/>
      <c r="I34" s="129"/>
      <c r="J34" s="129"/>
      <c r="K34" s="129"/>
      <c r="L34" s="129"/>
      <c r="M34" s="129"/>
      <c r="Q34" s="24">
        <v>0.27</v>
      </c>
      <c r="R34" s="12">
        <v>0.27</v>
      </c>
      <c r="S34">
        <v>0.42576894100000001</v>
      </c>
      <c r="T34" s="25">
        <v>0.57881130592330698</v>
      </c>
      <c r="V34" s="24">
        <v>0.27</v>
      </c>
      <c r="W34" s="237">
        <f t="shared" si="0"/>
        <v>1</v>
      </c>
      <c r="X34" s="10">
        <f t="shared" si="1"/>
        <v>1.5769220037037037</v>
      </c>
      <c r="Y34" s="240">
        <f t="shared" si="2"/>
        <v>2.1437455774937293</v>
      </c>
    </row>
    <row r="35" spans="7:25" x14ac:dyDescent="0.25">
      <c r="G35" s="11"/>
      <c r="H35" s="129"/>
      <c r="I35" s="129"/>
      <c r="J35" s="129"/>
      <c r="K35" s="129"/>
      <c r="L35" s="129"/>
      <c r="M35" s="129"/>
      <c r="Q35" s="24">
        <v>0.28000000000000003</v>
      </c>
      <c r="R35" s="12">
        <v>0.28029653701668</v>
      </c>
      <c r="S35">
        <v>0.43639134000000002</v>
      </c>
      <c r="T35" s="25">
        <v>0.58759449176513101</v>
      </c>
      <c r="V35" s="24">
        <v>0.28000000000000003</v>
      </c>
      <c r="W35" s="237">
        <f t="shared" si="0"/>
        <v>1.001059060773857</v>
      </c>
      <c r="X35" s="10">
        <f t="shared" si="1"/>
        <v>1.5585404999999999</v>
      </c>
      <c r="Y35" s="240">
        <f t="shared" si="2"/>
        <v>2.098551756304039</v>
      </c>
    </row>
    <row r="36" spans="7:25" x14ac:dyDescent="0.25">
      <c r="G36" s="11"/>
      <c r="H36" s="129"/>
      <c r="I36" s="129"/>
      <c r="J36" s="129"/>
      <c r="K36" s="129"/>
      <c r="L36" s="129"/>
      <c r="M36" s="129"/>
      <c r="Q36" s="24">
        <v>0.28999999999999998</v>
      </c>
      <c r="R36" s="12">
        <v>0.29164350434136599</v>
      </c>
      <c r="S36">
        <v>0.447072425</v>
      </c>
      <c r="T36" s="25">
        <v>0.59473489002094004</v>
      </c>
      <c r="V36" s="24">
        <v>0.28999999999999998</v>
      </c>
      <c r="W36" s="237">
        <f t="shared" si="0"/>
        <v>1.0056672563495379</v>
      </c>
      <c r="X36" s="10">
        <f t="shared" si="1"/>
        <v>1.541629051724138</v>
      </c>
      <c r="Y36" s="240">
        <f t="shared" si="2"/>
        <v>2.0508099655894485</v>
      </c>
    </row>
    <row r="37" spans="7:25" x14ac:dyDescent="0.25">
      <c r="G37" s="11"/>
      <c r="H37" s="129"/>
      <c r="I37" s="129"/>
      <c r="J37" s="129"/>
      <c r="K37" s="129"/>
      <c r="L37" s="129"/>
      <c r="M37" s="129"/>
      <c r="Q37" s="24">
        <v>0.3</v>
      </c>
      <c r="R37" s="12">
        <v>0.30432378378373998</v>
      </c>
      <c r="S37">
        <v>0.45780258699999998</v>
      </c>
      <c r="T37" s="25">
        <v>0.60182922125175298</v>
      </c>
      <c r="V37" s="24">
        <v>0.3</v>
      </c>
      <c r="W37" s="237">
        <f t="shared" si="0"/>
        <v>1.0144126126124666</v>
      </c>
      <c r="X37" s="10">
        <f t="shared" si="1"/>
        <v>1.5260086233333334</v>
      </c>
      <c r="Y37" s="240">
        <f t="shared" si="2"/>
        <v>2.0060974041725101</v>
      </c>
    </row>
    <row r="38" spans="7:25" x14ac:dyDescent="0.25">
      <c r="G38" s="11"/>
      <c r="H38" s="129"/>
      <c r="I38" s="129"/>
      <c r="J38" s="129"/>
      <c r="K38" s="129"/>
      <c r="L38" s="129"/>
      <c r="M38" s="129"/>
      <c r="Q38" s="24">
        <v>0.31</v>
      </c>
      <c r="R38" s="12">
        <v>0.31649086492453798</v>
      </c>
      <c r="S38">
        <v>0.468572039</v>
      </c>
      <c r="T38" s="25">
        <v>0.60885886413599</v>
      </c>
      <c r="V38" s="24">
        <v>0.31</v>
      </c>
      <c r="W38" s="237">
        <f t="shared" si="0"/>
        <v>1.0209382739501225</v>
      </c>
      <c r="X38" s="10">
        <f t="shared" si="1"/>
        <v>1.5115227064516128</v>
      </c>
      <c r="Y38" s="240">
        <f t="shared" si="2"/>
        <v>1.9640608520515805</v>
      </c>
    </row>
    <row r="39" spans="7:25" x14ac:dyDescent="0.25">
      <c r="G39" s="11"/>
      <c r="H39" s="129"/>
      <c r="I39" s="129"/>
      <c r="J39" s="129"/>
      <c r="K39" s="129"/>
      <c r="L39" s="129"/>
      <c r="M39" s="129"/>
      <c r="Q39" s="24">
        <v>0.32</v>
      </c>
      <c r="R39" s="12">
        <v>0.32918373169730702</v>
      </c>
      <c r="S39">
        <v>0.47937084800000002</v>
      </c>
      <c r="T39" s="25">
        <v>0.61710755433906395</v>
      </c>
      <c r="V39" s="24">
        <v>0.32</v>
      </c>
      <c r="W39" s="237">
        <f t="shared" ref="W39:W70" si="5">R39/$Q39</f>
        <v>1.0286991615540844</v>
      </c>
      <c r="X39" s="10">
        <f t="shared" ref="X39:X70" si="6">S39/$Q39</f>
        <v>1.4980339</v>
      </c>
      <c r="Y39" s="240">
        <f t="shared" ref="Y39:Y70" si="7">T39/$Q39</f>
        <v>1.9284611073095748</v>
      </c>
    </row>
    <row r="40" spans="7:25" x14ac:dyDescent="0.25">
      <c r="G40" s="11"/>
      <c r="H40" s="129"/>
      <c r="I40" s="129"/>
      <c r="J40" s="129"/>
      <c r="K40" s="129"/>
      <c r="L40" s="129"/>
      <c r="M40" s="129"/>
      <c r="Q40" s="24">
        <v>0.33</v>
      </c>
      <c r="R40" s="12">
        <v>0.34214774540579601</v>
      </c>
      <c r="S40">
        <v>0.490188968</v>
      </c>
      <c r="T40" s="25">
        <v>0.62676902371052001</v>
      </c>
      <c r="V40" s="24">
        <v>0.33</v>
      </c>
      <c r="W40" s="237">
        <f t="shared" si="5"/>
        <v>1.0368113497145333</v>
      </c>
      <c r="X40" s="10">
        <f t="shared" si="6"/>
        <v>1.4854211151515151</v>
      </c>
      <c r="Y40" s="240">
        <f t="shared" si="7"/>
        <v>1.8993000718500606</v>
      </c>
    </row>
    <row r="41" spans="7:25" x14ac:dyDescent="0.25">
      <c r="Q41" s="24">
        <v>0.34</v>
      </c>
      <c r="R41" s="12">
        <v>0.35444670204200801</v>
      </c>
      <c r="S41">
        <v>0.50101628600000003</v>
      </c>
      <c r="T41" s="25">
        <v>0.63374918761370103</v>
      </c>
      <c r="V41" s="24">
        <v>0.34</v>
      </c>
      <c r="W41" s="237">
        <f t="shared" si="5"/>
        <v>1.0424903001235528</v>
      </c>
      <c r="X41" s="10">
        <f t="shared" si="6"/>
        <v>1.473577311764706</v>
      </c>
      <c r="Y41" s="240">
        <f t="shared" si="7"/>
        <v>1.8639681988638264</v>
      </c>
    </row>
    <row r="42" spans="7:25" x14ac:dyDescent="0.25">
      <c r="Q42" s="24">
        <v>0.35</v>
      </c>
      <c r="R42" s="12">
        <v>0.367404978642278</v>
      </c>
      <c r="S42">
        <v>0.51184264999999995</v>
      </c>
      <c r="T42" s="25">
        <v>0.64243743868152903</v>
      </c>
      <c r="V42" s="24">
        <v>0.35</v>
      </c>
      <c r="W42" s="237">
        <f t="shared" si="5"/>
        <v>1.0497285104065086</v>
      </c>
      <c r="X42" s="10">
        <f t="shared" si="6"/>
        <v>1.4624075714285714</v>
      </c>
      <c r="Y42" s="240">
        <f t="shared" si="7"/>
        <v>1.8355355390900832</v>
      </c>
    </row>
    <row r="43" spans="7:25" x14ac:dyDescent="0.25">
      <c r="H43" s="6"/>
      <c r="I43" s="6"/>
      <c r="J43" s="6"/>
      <c r="Q43" s="24">
        <v>0.36</v>
      </c>
      <c r="R43" s="12">
        <v>0.38058498394810403</v>
      </c>
      <c r="S43">
        <v>0.522657916</v>
      </c>
      <c r="T43" s="25">
        <v>0.65115724334599001</v>
      </c>
      <c r="V43" s="24">
        <v>0.36</v>
      </c>
      <c r="W43" s="237">
        <f t="shared" si="5"/>
        <v>1.0571805109669556</v>
      </c>
      <c r="X43" s="10">
        <f t="shared" si="6"/>
        <v>1.4518275444444444</v>
      </c>
      <c r="Y43" s="240">
        <f t="shared" si="7"/>
        <v>1.808770120405528</v>
      </c>
    </row>
    <row r="44" spans="7:25" x14ac:dyDescent="0.25">
      <c r="H44" s="6"/>
      <c r="I44" s="6"/>
      <c r="J44" s="6"/>
      <c r="Q44" s="24">
        <v>0.37</v>
      </c>
      <c r="R44" s="12">
        <v>0.39648721303433998</v>
      </c>
      <c r="S44">
        <v>0.53345197600000005</v>
      </c>
      <c r="T44" s="25">
        <v>0.65977701441903802</v>
      </c>
      <c r="V44" s="24">
        <v>0.37</v>
      </c>
      <c r="W44" s="237">
        <f t="shared" si="5"/>
        <v>1.071587062254973</v>
      </c>
      <c r="X44" s="10">
        <f t="shared" si="6"/>
        <v>1.4417620972972975</v>
      </c>
      <c r="Y44" s="240">
        <f t="shared" si="7"/>
        <v>1.7831811200514542</v>
      </c>
    </row>
    <row r="45" spans="7:25" x14ac:dyDescent="0.25">
      <c r="H45" s="6"/>
      <c r="I45" s="6"/>
      <c r="J45" s="6"/>
      <c r="Q45" s="24">
        <v>0.38</v>
      </c>
      <c r="R45" s="12">
        <v>0.41057129226859801</v>
      </c>
      <c r="S45">
        <v>0.54421480700000002</v>
      </c>
      <c r="T45" s="25">
        <v>0.66761772954193899</v>
      </c>
      <c r="V45" s="24">
        <v>0.38</v>
      </c>
      <c r="W45" s="237">
        <f t="shared" si="5"/>
        <v>1.0804507691278895</v>
      </c>
      <c r="X45" s="10">
        <f t="shared" si="6"/>
        <v>1.4321442289473685</v>
      </c>
      <c r="Y45" s="240">
        <f t="shared" si="7"/>
        <v>1.7568887619524709</v>
      </c>
    </row>
    <row r="46" spans="7:25" x14ac:dyDescent="0.25">
      <c r="H46" s="6"/>
      <c r="I46" s="6"/>
      <c r="J46" s="6"/>
      <c r="Q46" s="24">
        <v>0.39</v>
      </c>
      <c r="R46" s="12">
        <v>0.42495481020401599</v>
      </c>
      <c r="S46">
        <v>0.55493649899999997</v>
      </c>
      <c r="T46" s="25">
        <v>0.67502751653617299</v>
      </c>
      <c r="V46" s="24">
        <v>0.39</v>
      </c>
      <c r="W46" s="237">
        <f t="shared" si="5"/>
        <v>1.0896277184718359</v>
      </c>
      <c r="X46" s="10">
        <f t="shared" si="6"/>
        <v>1.4229140999999998</v>
      </c>
      <c r="Y46" s="240">
        <f t="shared" si="7"/>
        <v>1.7308397859901872</v>
      </c>
    </row>
    <row r="47" spans="7:25" x14ac:dyDescent="0.25">
      <c r="H47" s="6"/>
      <c r="I47" s="6"/>
      <c r="J47" s="6"/>
      <c r="Q47" s="24">
        <v>0.4</v>
      </c>
      <c r="R47" s="12">
        <v>0.44013959920489898</v>
      </c>
      <c r="S47">
        <v>0.56560729399999998</v>
      </c>
      <c r="T47" s="25">
        <v>0.68218515959619996</v>
      </c>
      <c r="V47" s="24">
        <v>0.4</v>
      </c>
      <c r="W47" s="237">
        <f t="shared" si="5"/>
        <v>1.1003489980122474</v>
      </c>
      <c r="X47" s="10">
        <f t="shared" si="6"/>
        <v>1.4140182349999999</v>
      </c>
      <c r="Y47" s="240">
        <f t="shared" si="7"/>
        <v>1.7054628989904999</v>
      </c>
    </row>
    <row r="48" spans="7:25" x14ac:dyDescent="0.25">
      <c r="H48" s="6"/>
      <c r="I48" s="6"/>
      <c r="J48" s="6"/>
      <c r="Q48" s="24">
        <v>0.41</v>
      </c>
      <c r="R48" s="12">
        <v>0.455441788951719</v>
      </c>
      <c r="S48">
        <v>0.57621762300000001</v>
      </c>
      <c r="T48" s="25">
        <v>0.68992857616884495</v>
      </c>
      <c r="V48" s="24">
        <v>0.41</v>
      </c>
      <c r="W48" s="237">
        <f t="shared" si="5"/>
        <v>1.1108336315895586</v>
      </c>
      <c r="X48" s="10">
        <f t="shared" si="6"/>
        <v>1.4054088365853659</v>
      </c>
      <c r="Y48" s="240">
        <f t="shared" si="7"/>
        <v>1.682752624802061</v>
      </c>
    </row>
    <row r="49" spans="8:25" x14ac:dyDescent="0.25">
      <c r="H49" s="6"/>
      <c r="I49" s="6"/>
      <c r="J49" s="6"/>
      <c r="Q49" s="24">
        <v>0.42</v>
      </c>
      <c r="R49" s="12">
        <v>0.47081945420695898</v>
      </c>
      <c r="S49">
        <v>0.58675813799999998</v>
      </c>
      <c r="T49" s="25">
        <v>0.698185356811444</v>
      </c>
      <c r="V49" s="24">
        <v>0.42</v>
      </c>
      <c r="W49" s="237">
        <f t="shared" si="5"/>
        <v>1.1209987004927595</v>
      </c>
      <c r="X49" s="10">
        <f t="shared" si="6"/>
        <v>1.3970431857142858</v>
      </c>
      <c r="Y49" s="240">
        <f t="shared" si="7"/>
        <v>1.6623460876462952</v>
      </c>
    </row>
    <row r="50" spans="8:25" x14ac:dyDescent="0.25">
      <c r="Q50" s="24">
        <v>0.43</v>
      </c>
      <c r="R50" s="12">
        <v>0.483924935921697</v>
      </c>
      <c r="S50">
        <v>0.59721974200000005</v>
      </c>
      <c r="T50" s="25">
        <v>0.70631586204143504</v>
      </c>
      <c r="V50" s="24">
        <v>0.43</v>
      </c>
      <c r="W50" s="237">
        <f t="shared" si="5"/>
        <v>1.1254068277248768</v>
      </c>
      <c r="X50" s="10">
        <f t="shared" si="6"/>
        <v>1.3888831209302328</v>
      </c>
      <c r="Y50" s="240">
        <f t="shared" si="7"/>
        <v>1.6425950280033372</v>
      </c>
    </row>
    <row r="51" spans="8:25" x14ac:dyDescent="0.25">
      <c r="Q51" s="24">
        <v>0.44</v>
      </c>
      <c r="R51" s="12">
        <v>0.497229020622797</v>
      </c>
      <c r="S51">
        <v>0.60759362100000003</v>
      </c>
      <c r="T51" s="25">
        <v>0.71431696246155396</v>
      </c>
      <c r="V51" s="24">
        <v>0.44</v>
      </c>
      <c r="W51" s="237">
        <f t="shared" si="5"/>
        <v>1.1300659559609023</v>
      </c>
      <c r="X51" s="10">
        <f t="shared" si="6"/>
        <v>1.3808945931818182</v>
      </c>
      <c r="Y51" s="240">
        <f t="shared" si="7"/>
        <v>1.6234476419580772</v>
      </c>
    </row>
    <row r="52" spans="8:25" x14ac:dyDescent="0.25">
      <c r="Q52" s="24">
        <v>0.45</v>
      </c>
      <c r="R52" s="12">
        <v>0.51065628690683496</v>
      </c>
      <c r="S52">
        <v>0.61787127200000003</v>
      </c>
      <c r="T52" s="25">
        <v>0.72216728193263702</v>
      </c>
      <c r="V52" s="24">
        <v>0.45</v>
      </c>
      <c r="W52" s="237">
        <f t="shared" si="5"/>
        <v>1.1347917486818555</v>
      </c>
      <c r="X52" s="10">
        <f t="shared" si="6"/>
        <v>1.3730472711111112</v>
      </c>
      <c r="Y52" s="240">
        <f t="shared" si="7"/>
        <v>1.6048161820725266</v>
      </c>
    </row>
    <row r="53" spans="8:25" x14ac:dyDescent="0.25">
      <c r="Q53" s="24">
        <v>0.46</v>
      </c>
      <c r="R53" s="12">
        <v>0.52435395791348505</v>
      </c>
      <c r="S53">
        <v>0.62804452700000002</v>
      </c>
      <c r="T53" s="25">
        <v>0.72925168829020504</v>
      </c>
      <c r="V53" s="24">
        <v>0.46</v>
      </c>
      <c r="W53" s="237">
        <f t="shared" si="5"/>
        <v>1.1398999085075761</v>
      </c>
      <c r="X53" s="10">
        <f t="shared" si="6"/>
        <v>1.3653141891304348</v>
      </c>
      <c r="Y53" s="240">
        <f t="shared" si="7"/>
        <v>1.5853297571526195</v>
      </c>
    </row>
    <row r="54" spans="8:25" x14ac:dyDescent="0.25">
      <c r="Q54" s="24">
        <v>0.47</v>
      </c>
      <c r="R54" s="12">
        <v>0.53726231340619901</v>
      </c>
      <c r="S54">
        <v>0.63810557700000003</v>
      </c>
      <c r="T54" s="25">
        <v>0.73550802653569503</v>
      </c>
      <c r="V54" s="24">
        <v>0.47</v>
      </c>
      <c r="W54" s="237">
        <f t="shared" si="5"/>
        <v>1.1431113051195725</v>
      </c>
      <c r="X54" s="10">
        <f t="shared" si="6"/>
        <v>1.3576714404255321</v>
      </c>
      <c r="Y54" s="240">
        <f t="shared" si="7"/>
        <v>1.5649106947567981</v>
      </c>
    </row>
    <row r="55" spans="8:25" x14ac:dyDescent="0.25">
      <c r="Q55" s="24">
        <v>0.48</v>
      </c>
      <c r="R55" s="12">
        <v>0.54981908079626596</v>
      </c>
      <c r="S55">
        <v>0.64804699099999996</v>
      </c>
      <c r="T55" s="25">
        <v>0.74233410746286899</v>
      </c>
      <c r="V55" s="24">
        <v>0.48</v>
      </c>
      <c r="W55" s="237">
        <f t="shared" si="5"/>
        <v>1.1454564183255542</v>
      </c>
      <c r="X55" s="10">
        <f t="shared" si="6"/>
        <v>1.3500978979166667</v>
      </c>
      <c r="Y55" s="240">
        <f t="shared" si="7"/>
        <v>1.5465293905476438</v>
      </c>
    </row>
    <row r="56" spans="8:25" x14ac:dyDescent="0.25">
      <c r="Q56" s="24">
        <v>0.49</v>
      </c>
      <c r="R56" s="12">
        <v>0.56320545525850896</v>
      </c>
      <c r="S56">
        <v>0.657861739</v>
      </c>
      <c r="T56" s="25">
        <v>0.74845254270954797</v>
      </c>
      <c r="V56" s="24">
        <v>0.49</v>
      </c>
      <c r="W56" s="237">
        <f t="shared" si="5"/>
        <v>1.1493988882826713</v>
      </c>
      <c r="X56" s="10">
        <f t="shared" si="6"/>
        <v>1.3425749775510205</v>
      </c>
      <c r="Y56" s="240">
        <f t="shared" si="7"/>
        <v>1.5274541687949958</v>
      </c>
    </row>
    <row r="57" spans="8:25" x14ac:dyDescent="0.25">
      <c r="Q57" s="24">
        <v>0.5</v>
      </c>
      <c r="R57" s="12">
        <v>0.57538633665480599</v>
      </c>
      <c r="S57">
        <v>0.66754319799999995</v>
      </c>
      <c r="T57" s="25">
        <v>0.755383525366215</v>
      </c>
      <c r="V57" s="24">
        <v>0.5</v>
      </c>
      <c r="W57" s="237">
        <f t="shared" si="5"/>
        <v>1.150772673309612</v>
      </c>
      <c r="X57" s="10">
        <f t="shared" si="6"/>
        <v>1.3350863959999999</v>
      </c>
      <c r="Y57" s="240">
        <f t="shared" si="7"/>
        <v>1.51076705073243</v>
      </c>
    </row>
    <row r="58" spans="8:25" x14ac:dyDescent="0.25">
      <c r="Q58" s="24">
        <v>0.51</v>
      </c>
      <c r="R58" s="12">
        <v>0.58796592155977001</v>
      </c>
      <c r="S58">
        <v>0.67708517400000001</v>
      </c>
      <c r="T58" s="25">
        <v>0.76218421609831399</v>
      </c>
      <c r="V58" s="24">
        <v>0.51</v>
      </c>
      <c r="W58" s="237">
        <f t="shared" si="5"/>
        <v>1.1528743559995491</v>
      </c>
      <c r="X58" s="10">
        <f t="shared" si="6"/>
        <v>1.3276179882352941</v>
      </c>
      <c r="Y58" s="240">
        <f t="shared" si="7"/>
        <v>1.4944788550947332</v>
      </c>
    </row>
    <row r="59" spans="8:25" x14ac:dyDescent="0.25">
      <c r="Q59" s="24">
        <v>0.52</v>
      </c>
      <c r="R59" s="12">
        <v>0.60149781209313202</v>
      </c>
      <c r="S59">
        <v>0.686481907</v>
      </c>
      <c r="T59" s="25">
        <v>0.76884672435171297</v>
      </c>
      <c r="V59" s="24">
        <v>0.52</v>
      </c>
      <c r="W59" s="237">
        <f t="shared" si="5"/>
        <v>1.1567265617175615</v>
      </c>
      <c r="X59" s="10">
        <f t="shared" si="6"/>
        <v>1.3201575134615384</v>
      </c>
      <c r="Y59" s="240">
        <f t="shared" si="7"/>
        <v>1.4785513929840635</v>
      </c>
    </row>
    <row r="60" spans="8:25" x14ac:dyDescent="0.25">
      <c r="Q60" s="24">
        <v>0.53</v>
      </c>
      <c r="R60" s="12">
        <v>0.61331434514071803</v>
      </c>
      <c r="S60">
        <v>0.695728079</v>
      </c>
      <c r="T60" s="25">
        <v>0.77660847648916498</v>
      </c>
      <c r="V60" s="24">
        <v>0.53</v>
      </c>
      <c r="W60" s="237">
        <f t="shared" si="5"/>
        <v>1.1571968776239963</v>
      </c>
      <c r="X60" s="10">
        <f t="shared" si="6"/>
        <v>1.3126944886792453</v>
      </c>
      <c r="Y60" s="240">
        <f t="shared" si="7"/>
        <v>1.4652990122437075</v>
      </c>
    </row>
    <row r="61" spans="8:25" x14ac:dyDescent="0.25">
      <c r="Q61" s="24">
        <v>0.54</v>
      </c>
      <c r="R61" s="12">
        <v>0.62478532829011801</v>
      </c>
      <c r="S61">
        <v>0.70481881700000004</v>
      </c>
      <c r="T61" s="25">
        <v>0.78347628389061097</v>
      </c>
      <c r="V61" s="24">
        <v>0.54</v>
      </c>
      <c r="W61" s="237">
        <f t="shared" si="5"/>
        <v>1.1570098672039222</v>
      </c>
      <c r="X61" s="10">
        <f t="shared" si="6"/>
        <v>1.3052200314814815</v>
      </c>
      <c r="Y61" s="240">
        <f t="shared" si="7"/>
        <v>1.450882007204835</v>
      </c>
    </row>
    <row r="62" spans="8:25" x14ac:dyDescent="0.25">
      <c r="Q62" s="24">
        <v>0.55000000000000004</v>
      </c>
      <c r="R62" s="12">
        <v>0.63603166711450998</v>
      </c>
      <c r="S62">
        <v>0.71374970100000001</v>
      </c>
      <c r="T62" s="25">
        <v>0.78969299722696595</v>
      </c>
      <c r="V62" s="24">
        <v>0.55000000000000004</v>
      </c>
      <c r="W62" s="237">
        <f t="shared" si="5"/>
        <v>1.1564212129354725</v>
      </c>
      <c r="X62" s="10">
        <f t="shared" si="6"/>
        <v>1.2977267290909089</v>
      </c>
      <c r="Y62" s="240">
        <f t="shared" si="7"/>
        <v>1.4358054495035744</v>
      </c>
    </row>
    <row r="63" spans="8:25" x14ac:dyDescent="0.25">
      <c r="Q63" s="24">
        <v>0.56000000000000005</v>
      </c>
      <c r="R63" s="12">
        <v>0.64779065769946098</v>
      </c>
      <c r="S63">
        <v>0.72251675400000004</v>
      </c>
      <c r="T63" s="25">
        <v>0.79579171706253704</v>
      </c>
      <c r="V63" s="24">
        <v>0.56000000000000005</v>
      </c>
      <c r="W63" s="237">
        <f t="shared" si="5"/>
        <v>1.1567690316061803</v>
      </c>
      <c r="X63" s="10">
        <f t="shared" si="6"/>
        <v>1.2902084892857142</v>
      </c>
      <c r="Y63" s="240">
        <f t="shared" si="7"/>
        <v>1.4210566376116731</v>
      </c>
    </row>
    <row r="64" spans="8:25" x14ac:dyDescent="0.25">
      <c r="Q64" s="24">
        <v>0.56999999999999995</v>
      </c>
      <c r="R64" s="12">
        <v>0.659386462452345</v>
      </c>
      <c r="S64">
        <v>0.731116451</v>
      </c>
      <c r="T64" s="25">
        <v>0.80248289999149602</v>
      </c>
      <c r="V64" s="24">
        <v>0.56999999999999995</v>
      </c>
      <c r="W64" s="237">
        <f t="shared" si="5"/>
        <v>1.1568183551795528</v>
      </c>
      <c r="X64" s="10">
        <f t="shared" si="6"/>
        <v>1.2826604403508772</v>
      </c>
      <c r="Y64" s="240">
        <f t="shared" si="7"/>
        <v>1.4078647368271862</v>
      </c>
    </row>
    <row r="65" spans="17:25" x14ac:dyDescent="0.25">
      <c r="Q65" s="24">
        <v>0.57999999999999996</v>
      </c>
      <c r="R65" s="12">
        <v>0.67035185768311201</v>
      </c>
      <c r="S65">
        <v>0.739545703</v>
      </c>
      <c r="T65" s="25">
        <v>0.807818137919602</v>
      </c>
      <c r="V65" s="24">
        <v>0.57999999999999996</v>
      </c>
      <c r="W65" s="237">
        <f t="shared" si="5"/>
        <v>1.1557790649708828</v>
      </c>
      <c r="X65" s="10">
        <f t="shared" si="6"/>
        <v>1.2750787982758622</v>
      </c>
      <c r="Y65" s="240">
        <f t="shared" si="7"/>
        <v>1.392789892964831</v>
      </c>
    </row>
    <row r="66" spans="17:25" x14ac:dyDescent="0.25">
      <c r="Q66" s="24">
        <v>0.59</v>
      </c>
      <c r="R66" s="12">
        <v>0.68192418779771902</v>
      </c>
      <c r="S66">
        <v>0.74780185899999996</v>
      </c>
      <c r="T66" s="25">
        <v>0.81465444795769404</v>
      </c>
      <c r="V66" s="24">
        <v>0.59</v>
      </c>
      <c r="W66" s="237">
        <f t="shared" si="5"/>
        <v>1.1558037081317272</v>
      </c>
      <c r="X66" s="10">
        <f t="shared" si="6"/>
        <v>1.2674607779661018</v>
      </c>
      <c r="Y66" s="240">
        <f t="shared" si="7"/>
        <v>1.3807702507757527</v>
      </c>
    </row>
    <row r="67" spans="17:25" x14ac:dyDescent="0.25">
      <c r="Q67" s="24">
        <v>0.6</v>
      </c>
      <c r="R67" s="12">
        <v>0.69182914903939996</v>
      </c>
      <c r="S67">
        <v>0.75588269100000005</v>
      </c>
      <c r="T67" s="25">
        <v>0.82116431882561303</v>
      </c>
      <c r="V67" s="24">
        <v>0.6</v>
      </c>
      <c r="W67" s="237">
        <f t="shared" si="5"/>
        <v>1.1530485817323333</v>
      </c>
      <c r="X67" s="10">
        <f t="shared" si="6"/>
        <v>1.2598044850000001</v>
      </c>
      <c r="Y67" s="240">
        <f t="shared" si="7"/>
        <v>1.3686071980426884</v>
      </c>
    </row>
    <row r="68" spans="17:25" x14ac:dyDescent="0.25">
      <c r="Q68" s="24">
        <v>0.61</v>
      </c>
      <c r="R68" s="12">
        <v>0.70112072746119602</v>
      </c>
      <c r="S68">
        <v>0.76378638799999998</v>
      </c>
      <c r="T68" s="25">
        <v>0.82777458699421302</v>
      </c>
      <c r="V68" s="24">
        <v>0.61</v>
      </c>
      <c r="W68" s="237">
        <f t="shared" si="5"/>
        <v>1.1493782417396656</v>
      </c>
      <c r="X68" s="10">
        <f t="shared" si="6"/>
        <v>1.2521088327868852</v>
      </c>
      <c r="Y68" s="240">
        <f t="shared" si="7"/>
        <v>1.3570075196626443</v>
      </c>
    </row>
    <row r="69" spans="17:25" x14ac:dyDescent="0.25">
      <c r="Q69" s="24">
        <v>0.62</v>
      </c>
      <c r="R69" s="12">
        <v>0.70943657632135804</v>
      </c>
      <c r="S69">
        <v>0.77151154200000005</v>
      </c>
      <c r="T69" s="25">
        <v>0.83394196502361195</v>
      </c>
      <c r="V69" s="24">
        <v>0.62</v>
      </c>
      <c r="W69" s="237">
        <f t="shared" si="5"/>
        <v>1.1442525424538033</v>
      </c>
      <c r="X69" s="10">
        <f t="shared" si="6"/>
        <v>1.2443734548387098</v>
      </c>
      <c r="Y69" s="240">
        <f t="shared" si="7"/>
        <v>1.3450676855219548</v>
      </c>
    </row>
    <row r="70" spans="17:25" x14ac:dyDescent="0.25">
      <c r="Q70" s="24">
        <v>0.63</v>
      </c>
      <c r="R70" s="12">
        <v>0.71938479331781202</v>
      </c>
      <c r="S70">
        <v>0.77905713499999996</v>
      </c>
      <c r="T70" s="25">
        <v>0.83993804068052702</v>
      </c>
      <c r="V70" s="24">
        <v>0.63</v>
      </c>
      <c r="W70" s="237">
        <f t="shared" si="5"/>
        <v>1.1418806243139874</v>
      </c>
      <c r="X70" s="10">
        <f t="shared" si="6"/>
        <v>1.2365986269841269</v>
      </c>
      <c r="Y70" s="240">
        <f t="shared" si="7"/>
        <v>1.3332349852071856</v>
      </c>
    </row>
    <row r="71" spans="17:25" x14ac:dyDescent="0.25">
      <c r="Q71" s="24">
        <v>0.64</v>
      </c>
      <c r="R71" s="12">
        <v>0.72799268793441996</v>
      </c>
      <c r="S71">
        <v>0.78642252499999998</v>
      </c>
      <c r="T71" s="25">
        <v>0.84596368272174505</v>
      </c>
      <c r="V71" s="24">
        <v>0.64</v>
      </c>
      <c r="W71" s="237">
        <f t="shared" ref="W71:W99" si="8">R71/$Q71</f>
        <v>1.1374885748975312</v>
      </c>
      <c r="X71" s="10">
        <f t="shared" ref="X71:X99" si="9">S71/$Q71</f>
        <v>1.2287851953125</v>
      </c>
      <c r="Y71" s="240">
        <f t="shared" ref="Y71:Y99" si="10">T71/$Q71</f>
        <v>1.3218182542527266</v>
      </c>
    </row>
    <row r="72" spans="17:25" x14ac:dyDescent="0.25">
      <c r="Q72" s="24">
        <v>0.65</v>
      </c>
      <c r="R72" s="12">
        <v>0.73787772019155295</v>
      </c>
      <c r="S72">
        <v>0.79360742900000003</v>
      </c>
      <c r="T72" s="25">
        <v>0.85154448576953001</v>
      </c>
      <c r="V72" s="24">
        <v>0.65</v>
      </c>
      <c r="W72" s="237">
        <f t="shared" si="8"/>
        <v>1.1351964926023892</v>
      </c>
      <c r="X72" s="10">
        <f t="shared" si="9"/>
        <v>1.2209345061538461</v>
      </c>
      <c r="Y72" s="240">
        <f t="shared" si="10"/>
        <v>1.3100684396454307</v>
      </c>
    </row>
    <row r="73" spans="17:25" x14ac:dyDescent="0.25">
      <c r="Q73" s="24">
        <v>0.66</v>
      </c>
      <c r="R73" s="12">
        <v>0.74603527001395298</v>
      </c>
      <c r="S73">
        <v>0.80061190900000001</v>
      </c>
      <c r="T73" s="25">
        <v>0.85695217533963097</v>
      </c>
      <c r="V73" s="24">
        <v>0.66</v>
      </c>
      <c r="W73" s="237">
        <f t="shared" si="8"/>
        <v>1.1303564697181105</v>
      </c>
      <c r="X73" s="10">
        <f t="shared" si="9"/>
        <v>1.2130483469696969</v>
      </c>
      <c r="Y73" s="240">
        <f t="shared" si="10"/>
        <v>1.2984123868782287</v>
      </c>
    </row>
    <row r="74" spans="17:25" x14ac:dyDescent="0.25">
      <c r="Q74" s="24">
        <v>0.67</v>
      </c>
      <c r="R74" s="12">
        <v>0.75327473227135799</v>
      </c>
      <c r="S74">
        <v>0.80743635400000002</v>
      </c>
      <c r="T74" s="25">
        <v>0.86253762738707895</v>
      </c>
      <c r="V74" s="24">
        <v>0.67</v>
      </c>
      <c r="W74" s="237">
        <f t="shared" si="8"/>
        <v>1.1242906451811312</v>
      </c>
      <c r="X74" s="10">
        <f t="shared" si="9"/>
        <v>1.2051288865671641</v>
      </c>
      <c r="Y74" s="240">
        <f t="shared" si="10"/>
        <v>1.2873695931150431</v>
      </c>
    </row>
    <row r="75" spans="17:25" x14ac:dyDescent="0.25">
      <c r="Q75" s="24">
        <v>0.68</v>
      </c>
      <c r="R75" s="12">
        <v>0.76134432356351101</v>
      </c>
      <c r="S75">
        <v>0.81408146100000001</v>
      </c>
      <c r="T75" s="25">
        <v>0.86884139707618302</v>
      </c>
      <c r="V75" s="24">
        <v>0.68</v>
      </c>
      <c r="W75" s="237">
        <f t="shared" si="8"/>
        <v>1.1196240052404574</v>
      </c>
      <c r="X75" s="10">
        <f t="shared" si="9"/>
        <v>1.197178619117647</v>
      </c>
      <c r="Y75" s="240">
        <f t="shared" si="10"/>
        <v>1.2777079368767397</v>
      </c>
    </row>
    <row r="76" spans="17:25" x14ac:dyDescent="0.25">
      <c r="Q76" s="24">
        <v>0.69</v>
      </c>
      <c r="R76" s="12">
        <v>0.76837096295247898</v>
      </c>
      <c r="S76">
        <v>0.82054821899999997</v>
      </c>
      <c r="T76" s="25">
        <v>0.87443635754134996</v>
      </c>
      <c r="V76" s="24">
        <v>0.69</v>
      </c>
      <c r="W76" s="237">
        <f t="shared" si="8"/>
        <v>1.1135811057282305</v>
      </c>
      <c r="X76" s="10">
        <f t="shared" si="9"/>
        <v>1.1892003173913044</v>
      </c>
      <c r="Y76" s="240">
        <f t="shared" si="10"/>
        <v>1.2672990689005073</v>
      </c>
    </row>
    <row r="77" spans="17:25" x14ac:dyDescent="0.25">
      <c r="Q77" s="24">
        <v>0.7</v>
      </c>
      <c r="R77" s="12">
        <v>0.77628591937033298</v>
      </c>
      <c r="S77">
        <v>0.82683788999999996</v>
      </c>
      <c r="T77" s="25">
        <v>0.88026090678019597</v>
      </c>
      <c r="V77" s="24">
        <v>0.7</v>
      </c>
      <c r="W77" s="237">
        <f t="shared" si="8"/>
        <v>1.1089798848147614</v>
      </c>
      <c r="X77" s="10">
        <f t="shared" si="9"/>
        <v>1.1811969857142857</v>
      </c>
      <c r="Y77" s="240">
        <f t="shared" si="10"/>
        <v>1.2575155811145657</v>
      </c>
    </row>
    <row r="78" spans="17:25" x14ac:dyDescent="0.25">
      <c r="Q78" s="24">
        <v>0.71</v>
      </c>
      <c r="R78" s="12">
        <v>0.78340430804935102</v>
      </c>
      <c r="S78">
        <v>0.83295199200000003</v>
      </c>
      <c r="T78" s="25">
        <v>0.88539985201188298</v>
      </c>
      <c r="V78" s="24">
        <v>0.71</v>
      </c>
      <c r="W78" s="237">
        <f t="shared" si="8"/>
        <v>1.1033863493652831</v>
      </c>
      <c r="X78" s="10">
        <f t="shared" si="9"/>
        <v>1.1731718197183099</v>
      </c>
      <c r="Y78" s="240">
        <f t="shared" si="10"/>
        <v>1.2470420450871591</v>
      </c>
    </row>
    <row r="79" spans="17:25" x14ac:dyDescent="0.25">
      <c r="Q79" s="24">
        <v>0.72</v>
      </c>
      <c r="R79" s="12">
        <v>0.79056938594286996</v>
      </c>
      <c r="S79">
        <v>0.83889227700000002</v>
      </c>
      <c r="T79" s="25">
        <v>0.89064294139439903</v>
      </c>
      <c r="V79" s="24">
        <v>0.72</v>
      </c>
      <c r="W79" s="237">
        <f t="shared" si="8"/>
        <v>1.0980130360317639</v>
      </c>
      <c r="X79" s="10">
        <f t="shared" si="9"/>
        <v>1.1651281625000001</v>
      </c>
      <c r="Y79" s="240">
        <f t="shared" si="10"/>
        <v>1.2370040852699986</v>
      </c>
    </row>
    <row r="80" spans="17:25" x14ac:dyDescent="0.25">
      <c r="Q80" s="24">
        <v>0.73</v>
      </c>
      <c r="R80" s="12">
        <v>0.79778784803496405</v>
      </c>
      <c r="S80">
        <v>0.84466071799999998</v>
      </c>
      <c r="T80" s="25">
        <v>0.89569269379847505</v>
      </c>
      <c r="V80" s="24">
        <v>0.73</v>
      </c>
      <c r="W80" s="237">
        <f t="shared" si="8"/>
        <v>1.0928600658013206</v>
      </c>
      <c r="X80" s="10">
        <f t="shared" si="9"/>
        <v>1.1570694767123288</v>
      </c>
      <c r="Y80" s="240">
        <f t="shared" si="10"/>
        <v>1.2269762928746233</v>
      </c>
    </row>
    <row r="81" spans="17:25" x14ac:dyDescent="0.25">
      <c r="Q81" s="24">
        <v>0.74</v>
      </c>
      <c r="R81" s="12">
        <v>0.80457516512328897</v>
      </c>
      <c r="S81">
        <v>0.85025948799999995</v>
      </c>
      <c r="T81" s="25">
        <v>0.90075656481306998</v>
      </c>
      <c r="V81" s="24">
        <v>0.74</v>
      </c>
      <c r="W81" s="237">
        <f t="shared" si="8"/>
        <v>1.0872637366530933</v>
      </c>
      <c r="X81" s="10">
        <f t="shared" si="9"/>
        <v>1.148999308108108</v>
      </c>
      <c r="Y81" s="240">
        <f t="shared" si="10"/>
        <v>1.2172386010987433</v>
      </c>
    </row>
    <row r="82" spans="17:25" x14ac:dyDescent="0.25">
      <c r="Q82" s="24">
        <v>0.75</v>
      </c>
      <c r="R82" s="12">
        <v>0.81105814924962005</v>
      </c>
      <c r="S82">
        <v>0.85569094099999998</v>
      </c>
      <c r="T82" s="25">
        <v>0.90585052034853597</v>
      </c>
      <c r="V82" s="24">
        <v>0.75</v>
      </c>
      <c r="W82" s="237">
        <f t="shared" si="8"/>
        <v>1.0814108656661601</v>
      </c>
      <c r="X82" s="10">
        <f t="shared" si="9"/>
        <v>1.1409212546666667</v>
      </c>
      <c r="Y82" s="240">
        <f t="shared" si="10"/>
        <v>1.2078006937980479</v>
      </c>
    </row>
    <row r="83" spans="17:25" x14ac:dyDescent="0.25">
      <c r="Q83" s="24">
        <v>0.76</v>
      </c>
      <c r="R83" s="12">
        <v>0.81668394638887998</v>
      </c>
      <c r="S83">
        <v>0.86095759999999999</v>
      </c>
      <c r="T83" s="25">
        <v>0.91050037038899301</v>
      </c>
      <c r="V83" s="24">
        <v>0.76</v>
      </c>
      <c r="W83" s="237">
        <f t="shared" si="8"/>
        <v>1.0745841399853684</v>
      </c>
      <c r="X83" s="10">
        <f t="shared" si="9"/>
        <v>1.1328389473684211</v>
      </c>
      <c r="Y83" s="240">
        <f t="shared" si="10"/>
        <v>1.1980268031434118</v>
      </c>
    </row>
    <row r="84" spans="17:25" x14ac:dyDescent="0.25">
      <c r="Q84" s="24">
        <v>0.77</v>
      </c>
      <c r="R84" s="12">
        <v>0.82267721627692503</v>
      </c>
      <c r="S84">
        <v>0.86606213399999998</v>
      </c>
      <c r="T84" s="25">
        <v>0.91503859399404097</v>
      </c>
      <c r="V84" s="24">
        <v>0.77</v>
      </c>
      <c r="W84" s="237">
        <f t="shared" si="8"/>
        <v>1.0684119691908116</v>
      </c>
      <c r="X84" s="10">
        <f t="shared" si="9"/>
        <v>1.1247560181818181</v>
      </c>
      <c r="Y84" s="240">
        <f t="shared" si="10"/>
        <v>1.1883618103818714</v>
      </c>
    </row>
    <row r="85" spans="17:25" x14ac:dyDescent="0.25">
      <c r="Q85" s="24">
        <v>0.78</v>
      </c>
      <c r="R85" s="12">
        <v>0.82828589076737402</v>
      </c>
      <c r="S85">
        <v>0.87100734700000004</v>
      </c>
      <c r="T85" s="25">
        <v>0.91913981360862096</v>
      </c>
      <c r="V85" s="24">
        <v>0.78</v>
      </c>
      <c r="W85" s="237">
        <f t="shared" si="8"/>
        <v>1.0619049881633</v>
      </c>
      <c r="X85" s="10">
        <f t="shared" si="9"/>
        <v>1.1166760858974358</v>
      </c>
      <c r="Y85" s="240">
        <f t="shared" si="10"/>
        <v>1.1783843764213089</v>
      </c>
    </row>
    <row r="86" spans="17:25" x14ac:dyDescent="0.25">
      <c r="Q86" s="24">
        <v>0.79</v>
      </c>
      <c r="R86" s="12">
        <v>0.83321689167019397</v>
      </c>
      <c r="S86">
        <v>0.87579615899999996</v>
      </c>
      <c r="T86" s="25">
        <v>0.92326480911854603</v>
      </c>
      <c r="V86" s="24">
        <v>0.79</v>
      </c>
      <c r="W86" s="237">
        <f t="shared" si="8"/>
        <v>1.0547049261648025</v>
      </c>
      <c r="X86" s="10">
        <f t="shared" si="9"/>
        <v>1.1086027329113923</v>
      </c>
      <c r="Y86" s="240">
        <f t="shared" si="10"/>
        <v>1.1686896317956279</v>
      </c>
    </row>
    <row r="87" spans="17:25" x14ac:dyDescent="0.25">
      <c r="Q87" s="24">
        <v>0.8</v>
      </c>
      <c r="R87" s="12">
        <v>0.83837073133066298</v>
      </c>
      <c r="S87">
        <v>0.88043159299999996</v>
      </c>
      <c r="T87" s="25">
        <v>0.92651616865822395</v>
      </c>
      <c r="V87" s="24">
        <v>0.8</v>
      </c>
      <c r="W87" s="237">
        <f t="shared" si="8"/>
        <v>1.0479634141633287</v>
      </c>
      <c r="X87" s="10">
        <f t="shared" si="9"/>
        <v>1.1005394912499999</v>
      </c>
      <c r="Y87" s="240">
        <f t="shared" si="10"/>
        <v>1.1581452108227799</v>
      </c>
    </row>
    <row r="88" spans="17:25" x14ac:dyDescent="0.25">
      <c r="Q88" s="24">
        <v>0.81</v>
      </c>
      <c r="R88" s="12">
        <v>0.84385374832078497</v>
      </c>
      <c r="S88">
        <v>0.88491676100000005</v>
      </c>
      <c r="T88" s="25">
        <v>0.92983953492107496</v>
      </c>
      <c r="V88" s="24">
        <v>0.81</v>
      </c>
      <c r="W88" s="237">
        <f t="shared" si="8"/>
        <v>1.0417947510133148</v>
      </c>
      <c r="X88" s="10">
        <f t="shared" si="9"/>
        <v>1.0924898283950617</v>
      </c>
      <c r="Y88" s="240">
        <f t="shared" si="10"/>
        <v>1.1479500431124381</v>
      </c>
    </row>
    <row r="89" spans="17:25" x14ac:dyDescent="0.25">
      <c r="Q89" s="24">
        <v>0.82</v>
      </c>
      <c r="R89" s="12">
        <v>0.84771347670353003</v>
      </c>
      <c r="S89">
        <v>0.88925484700000001</v>
      </c>
      <c r="T89" s="25">
        <v>0.93354104102735103</v>
      </c>
      <c r="V89" s="24">
        <v>0.82</v>
      </c>
      <c r="W89" s="237">
        <f t="shared" si="8"/>
        <v>1.033796922809183</v>
      </c>
      <c r="X89" s="10">
        <f t="shared" si="9"/>
        <v>1.084457130487805</v>
      </c>
      <c r="Y89" s="240">
        <f t="shared" si="10"/>
        <v>1.1384646841796964</v>
      </c>
    </row>
    <row r="90" spans="17:25" x14ac:dyDescent="0.25">
      <c r="Q90" s="24">
        <v>0.83</v>
      </c>
      <c r="R90" s="12">
        <v>0.85151569638250102</v>
      </c>
      <c r="S90">
        <v>0.89344909699999997</v>
      </c>
      <c r="T90" s="25">
        <v>0.93702288703188696</v>
      </c>
      <c r="V90" s="24">
        <v>0.83</v>
      </c>
      <c r="W90" s="237">
        <f t="shared" si="8"/>
        <v>1.0259225257620495</v>
      </c>
      <c r="X90" s="10">
        <f t="shared" si="9"/>
        <v>1.0764446951807229</v>
      </c>
      <c r="Y90" s="240">
        <f t="shared" si="10"/>
        <v>1.1289432373878157</v>
      </c>
    </row>
    <row r="91" spans="17:25" x14ac:dyDescent="0.25">
      <c r="Q91" s="24">
        <v>0.84</v>
      </c>
      <c r="R91" s="12">
        <v>0.85558628904919898</v>
      </c>
      <c r="S91">
        <v>0.89750280800000004</v>
      </c>
      <c r="T91" s="25">
        <v>0.94040570654801103</v>
      </c>
      <c r="V91" s="24">
        <v>0.84</v>
      </c>
      <c r="W91" s="237">
        <f t="shared" si="8"/>
        <v>1.0185551060109512</v>
      </c>
      <c r="X91" s="10">
        <f t="shared" si="9"/>
        <v>1.0684557238095238</v>
      </c>
      <c r="Y91" s="240">
        <f t="shared" si="10"/>
        <v>1.1195306030333465</v>
      </c>
    </row>
    <row r="92" spans="17:25" x14ac:dyDescent="0.25">
      <c r="Q92" s="24">
        <v>0.85</v>
      </c>
      <c r="R92" s="12">
        <v>0.859738438266622</v>
      </c>
      <c r="S92">
        <v>0.90141931200000003</v>
      </c>
      <c r="T92" s="25">
        <v>0.94410005715834699</v>
      </c>
      <c r="V92" s="24">
        <v>0.85</v>
      </c>
      <c r="W92" s="237">
        <f t="shared" si="8"/>
        <v>1.0114569861960259</v>
      </c>
      <c r="X92" s="10">
        <f t="shared" si="9"/>
        <v>1.0604933082352941</v>
      </c>
      <c r="Y92" s="240">
        <f t="shared" si="10"/>
        <v>1.1107059495980554</v>
      </c>
    </row>
    <row r="93" spans="17:25" x14ac:dyDescent="0.25">
      <c r="Q93" s="24">
        <v>0.86</v>
      </c>
      <c r="R93" s="12">
        <v>0.86423355621076703</v>
      </c>
      <c r="S93">
        <v>0.90520197099999999</v>
      </c>
      <c r="T93" s="25">
        <v>0.94692525800759597</v>
      </c>
      <c r="V93" s="24">
        <v>0.86</v>
      </c>
      <c r="W93" s="237">
        <f t="shared" si="8"/>
        <v>1.0049227397799616</v>
      </c>
      <c r="X93" s="10">
        <f t="shared" si="9"/>
        <v>1.0525604313953489</v>
      </c>
      <c r="Y93" s="240">
        <f t="shared" si="10"/>
        <v>1.1010758814041814</v>
      </c>
    </row>
    <row r="94" spans="17:25" x14ac:dyDescent="0.25">
      <c r="Q94" s="24">
        <v>0.87</v>
      </c>
      <c r="R94" s="12">
        <v>0.87</v>
      </c>
      <c r="S94">
        <v>0.90885415999999997</v>
      </c>
      <c r="T94" s="25">
        <v>0.94966860750725901</v>
      </c>
      <c r="V94" s="24">
        <v>0.87</v>
      </c>
      <c r="W94" s="237">
        <f t="shared" si="8"/>
        <v>1</v>
      </c>
      <c r="X94" s="10">
        <f t="shared" si="9"/>
        <v>1.0446599540229884</v>
      </c>
      <c r="Y94" s="240">
        <f t="shared" si="10"/>
        <v>1.0915731120773091</v>
      </c>
    </row>
    <row r="95" spans="17:25" x14ac:dyDescent="0.25">
      <c r="Q95" s="24">
        <v>0.88</v>
      </c>
      <c r="R95" s="12">
        <v>0.88</v>
      </c>
      <c r="S95">
        <v>0.91237926499999999</v>
      </c>
      <c r="T95" s="25">
        <v>0.95245187324571101</v>
      </c>
      <c r="V95" s="24">
        <v>0.88</v>
      </c>
      <c r="W95" s="237">
        <f t="shared" si="8"/>
        <v>1</v>
      </c>
      <c r="X95" s="10">
        <f t="shared" si="9"/>
        <v>1.0367946193181818</v>
      </c>
      <c r="Y95" s="240">
        <f t="shared" si="10"/>
        <v>1.0823316741428535</v>
      </c>
    </row>
    <row r="96" spans="17:25" x14ac:dyDescent="0.25">
      <c r="Q96" s="24">
        <v>0.89</v>
      </c>
      <c r="R96" s="12">
        <v>0.89</v>
      </c>
      <c r="S96">
        <v>0.91578066899999999</v>
      </c>
      <c r="T96" s="25">
        <v>0.95512217968519497</v>
      </c>
      <c r="V96" s="24">
        <v>0.89</v>
      </c>
      <c r="W96" s="237">
        <f t="shared" si="8"/>
        <v>1</v>
      </c>
      <c r="X96" s="10">
        <f t="shared" si="9"/>
        <v>1.0289670438202247</v>
      </c>
      <c r="Y96" s="240">
        <f t="shared" si="10"/>
        <v>1.0731709884103313</v>
      </c>
    </row>
    <row r="97" spans="17:25" x14ac:dyDescent="0.25">
      <c r="Q97" s="24">
        <v>0.9</v>
      </c>
      <c r="R97" s="12">
        <v>0.9</v>
      </c>
      <c r="S97">
        <v>0.91906174500000004</v>
      </c>
      <c r="T97" s="25">
        <v>0.95770564294638905</v>
      </c>
      <c r="V97" s="24">
        <v>0.9</v>
      </c>
      <c r="W97" s="237">
        <f t="shared" si="8"/>
        <v>1</v>
      </c>
      <c r="X97" s="10">
        <f t="shared" si="9"/>
        <v>1.0211797166666667</v>
      </c>
      <c r="Y97" s="240">
        <f t="shared" si="10"/>
        <v>1.0641173810515434</v>
      </c>
    </row>
    <row r="98" spans="17:25" x14ac:dyDescent="0.25">
      <c r="Q98" s="24">
        <v>0.91</v>
      </c>
      <c r="R98" s="12">
        <v>0.91</v>
      </c>
      <c r="S98">
        <v>0.92222585000000001</v>
      </c>
      <c r="T98" s="25">
        <v>0.96014659056402196</v>
      </c>
      <c r="V98" s="24">
        <v>0.91</v>
      </c>
      <c r="W98" s="237">
        <f t="shared" si="8"/>
        <v>1</v>
      </c>
      <c r="X98" s="10">
        <f t="shared" si="9"/>
        <v>1.0134350000000001</v>
      </c>
      <c r="Y98" s="240">
        <f t="shared" si="10"/>
        <v>1.0551061434769471</v>
      </c>
    </row>
    <row r="99" spans="17:25" x14ac:dyDescent="0.25">
      <c r="Q99" s="24">
        <v>0.92</v>
      </c>
      <c r="R99" s="12">
        <v>0.92</v>
      </c>
      <c r="S99">
        <v>0.92527631899999996</v>
      </c>
      <c r="T99" s="25">
        <v>0.962452186152425</v>
      </c>
      <c r="V99" s="24">
        <v>0.92</v>
      </c>
      <c r="W99" s="237">
        <f t="shared" si="8"/>
        <v>1</v>
      </c>
      <c r="X99" s="10">
        <f t="shared" si="9"/>
        <v>1.0057351293478261</v>
      </c>
      <c r="Y99" s="240">
        <f t="shared" si="10"/>
        <v>1.0461436806004618</v>
      </c>
    </row>
    <row r="100" spans="17:25" x14ac:dyDescent="0.25">
      <c r="Q100" s="24">
        <v>0.93</v>
      </c>
      <c r="R100" s="12">
        <v>0.93</v>
      </c>
      <c r="S100" t="s">
        <v>76</v>
      </c>
      <c r="T100" s="25">
        <v>0.96462858948730301</v>
      </c>
      <c r="V100" s="24">
        <v>0.93</v>
      </c>
      <c r="W100" s="237">
        <f>R100/$Q100</f>
        <v>1</v>
      </c>
      <c r="X100" s="241" t="s">
        <v>76</v>
      </c>
      <c r="Y100" s="240">
        <f>T100/$Q100</f>
        <v>1.0372350424594656</v>
      </c>
    </row>
    <row r="101" spans="17:25" x14ac:dyDescent="0.25">
      <c r="Q101" s="24">
        <v>0.94</v>
      </c>
      <c r="R101" s="12">
        <v>0.94</v>
      </c>
      <c r="S101" t="s">
        <v>76</v>
      </c>
      <c r="T101" s="25">
        <v>0.96667757641119501</v>
      </c>
      <c r="V101" s="24">
        <v>0.94</v>
      </c>
      <c r="W101" s="237">
        <f>R101/$Q101</f>
        <v>1</v>
      </c>
      <c r="X101" s="241" t="s">
        <v>76</v>
      </c>
      <c r="Y101" s="240">
        <f>T101/$Q101</f>
        <v>1.0283804004374415</v>
      </c>
    </row>
    <row r="102" spans="17:25" x14ac:dyDescent="0.25">
      <c r="Q102" s="24">
        <v>0.95</v>
      </c>
      <c r="R102" s="12">
        <v>0.95</v>
      </c>
      <c r="S102" t="s">
        <v>76</v>
      </c>
      <c r="T102" s="25">
        <v>0.96861173227859598</v>
      </c>
      <c r="V102" s="24">
        <v>0.95</v>
      </c>
      <c r="W102" s="237">
        <f>R102/$Q102</f>
        <v>1</v>
      </c>
      <c r="X102" s="241" t="s">
        <v>76</v>
      </c>
      <c r="Y102" s="240">
        <f>T102/$Q102</f>
        <v>1.0195912971353642</v>
      </c>
    </row>
    <row r="103" spans="17:25" x14ac:dyDescent="0.25">
      <c r="Q103" s="24">
        <v>0.96</v>
      </c>
      <c r="R103" s="12">
        <v>0.96</v>
      </c>
      <c r="S103" t="s">
        <v>76</v>
      </c>
      <c r="T103" s="25">
        <v>0.97028353461615102</v>
      </c>
      <c r="V103" s="24">
        <v>0.96</v>
      </c>
      <c r="W103" s="237">
        <f>R103/$Q103</f>
        <v>1</v>
      </c>
      <c r="X103" s="241" t="s">
        <v>76</v>
      </c>
      <c r="Y103" s="240">
        <f>T103/$Q103</f>
        <v>1.0107120152251574</v>
      </c>
    </row>
    <row r="104" spans="17:25" x14ac:dyDescent="0.25">
      <c r="Q104" s="24">
        <v>0.97</v>
      </c>
      <c r="R104" s="12">
        <v>0.97</v>
      </c>
      <c r="S104" t="s">
        <v>76</v>
      </c>
      <c r="T104" s="25">
        <v>0.97180892861900803</v>
      </c>
      <c r="V104" s="24">
        <v>0.97</v>
      </c>
      <c r="W104" s="237">
        <f>R104/$Q104</f>
        <v>1</v>
      </c>
      <c r="X104" s="241" t="s">
        <v>76</v>
      </c>
      <c r="Y104" s="240">
        <f>T104/$Q104</f>
        <v>1.0018648748649568</v>
      </c>
    </row>
    <row r="105" spans="17:25" x14ac:dyDescent="0.25">
      <c r="Q105" s="24">
        <v>0.98</v>
      </c>
      <c r="R105" s="12" t="s">
        <v>76</v>
      </c>
      <c r="S105" t="s">
        <v>76</v>
      </c>
      <c r="T105" s="25" t="s">
        <v>76</v>
      </c>
      <c r="V105" s="24">
        <v>0.98</v>
      </c>
      <c r="W105" s="238" t="s">
        <v>76</v>
      </c>
      <c r="X105" s="241" t="s">
        <v>76</v>
      </c>
      <c r="Y105" s="242" t="s">
        <v>76</v>
      </c>
    </row>
    <row r="106" spans="17:25" x14ac:dyDescent="0.25">
      <c r="Q106" s="24">
        <v>0.99</v>
      </c>
      <c r="R106" s="12" t="s">
        <v>76</v>
      </c>
      <c r="S106" t="s">
        <v>76</v>
      </c>
      <c r="T106" s="25" t="s">
        <v>76</v>
      </c>
      <c r="V106" s="24">
        <v>0.99</v>
      </c>
      <c r="W106" s="238" t="s">
        <v>76</v>
      </c>
      <c r="X106" s="241" t="s">
        <v>76</v>
      </c>
      <c r="Y106" s="242" t="s">
        <v>76</v>
      </c>
    </row>
    <row r="107" spans="17:25" ht="16.5" thickBot="1" x14ac:dyDescent="0.3">
      <c r="Q107" s="27">
        <v>1</v>
      </c>
      <c r="R107" s="59" t="s">
        <v>76</v>
      </c>
      <c r="S107" s="28" t="s">
        <v>76</v>
      </c>
      <c r="T107" s="33" t="s">
        <v>76</v>
      </c>
      <c r="V107" s="27">
        <v>1</v>
      </c>
      <c r="W107" s="243" t="s">
        <v>76</v>
      </c>
      <c r="X107" s="244" t="s">
        <v>76</v>
      </c>
      <c r="Y107" s="245" t="s">
        <v>76</v>
      </c>
    </row>
    <row r="109" spans="17:25" x14ac:dyDescent="0.25">
      <c r="W109" s="11"/>
    </row>
  </sheetData>
  <pageMargins left="0.7" right="0.7" top="0.75" bottom="0.75" header="0.3" footer="0.3"/>
  <headerFooter>
    <oddFooter>&amp;L_x000D_&amp;1#&amp;"Aptos"&amp;10&amp;K000000 Classified as Internal | Intern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D425F-A64A-2F4D-B354-AFE177B148A5}">
  <dimension ref="B1:AP63"/>
  <sheetViews>
    <sheetView zoomScaleNormal="100" workbookViewId="0">
      <selection activeCell="G33" sqref="G33"/>
    </sheetView>
  </sheetViews>
  <sheetFormatPr defaultColWidth="11" defaultRowHeight="15.75" x14ac:dyDescent="0.25"/>
  <cols>
    <col min="1" max="1" width="2.875" customWidth="1"/>
    <col min="2" max="2" width="9.625" customWidth="1"/>
    <col min="3" max="3" width="10.625" customWidth="1"/>
    <col min="4" max="4" width="10.875" customWidth="1"/>
    <col min="5" max="5" width="10.125" customWidth="1"/>
    <col min="6" max="6" width="8.625" bestFit="1" customWidth="1"/>
    <col min="7" max="7" width="9.125" customWidth="1"/>
    <col min="8" max="8" width="9.375" customWidth="1"/>
    <col min="9" max="9" width="11" customWidth="1"/>
    <col min="10" max="10" width="11.875" customWidth="1"/>
    <col min="11" max="11" width="11.125" customWidth="1"/>
    <col min="12" max="12" width="18" bestFit="1" customWidth="1"/>
    <col min="13" max="13" width="10.875" customWidth="1"/>
    <col min="14" max="14" width="10.125" bestFit="1" customWidth="1"/>
    <col min="15" max="15" width="8.625" bestFit="1" customWidth="1"/>
    <col min="16" max="16" width="9.625" customWidth="1"/>
    <col min="17" max="17" width="4.5" bestFit="1" customWidth="1"/>
    <col min="18" max="18" width="7.125" bestFit="1" customWidth="1"/>
    <col min="19" max="19" width="6.125" bestFit="1" customWidth="1"/>
    <col min="20" max="20" width="8.125" bestFit="1" customWidth="1"/>
    <col min="21" max="21" width="9.375" bestFit="1" customWidth="1"/>
    <col min="22" max="22" width="10" customWidth="1"/>
    <col min="23" max="23" width="6.625" bestFit="1" customWidth="1"/>
    <col min="24" max="24" width="18" bestFit="1" customWidth="1"/>
    <col min="25" max="25" width="8.875" customWidth="1"/>
    <col min="26" max="26" width="8" customWidth="1"/>
    <col min="27" max="27" width="9.625" customWidth="1"/>
    <col min="28" max="28" width="8.875" customWidth="1"/>
    <col min="29" max="29" width="5.625" bestFit="1" customWidth="1"/>
    <col min="30" max="31" width="7.125" bestFit="1" customWidth="1"/>
    <col min="32" max="32" width="8.125" bestFit="1" customWidth="1"/>
    <col min="33" max="33" width="9" customWidth="1"/>
    <col min="34" max="34" width="9.875" customWidth="1"/>
    <col min="35" max="35" width="6.625" bestFit="1" customWidth="1"/>
    <col min="36" max="36" width="18" bestFit="1" customWidth="1"/>
    <col min="37" max="37" width="7.125" bestFit="1" customWidth="1"/>
    <col min="38" max="39" width="9.125" bestFit="1" customWidth="1"/>
    <col min="40" max="40" width="10.375" customWidth="1"/>
    <col min="41" max="41" width="10.625" bestFit="1" customWidth="1"/>
    <col min="42" max="42" width="19" bestFit="1" customWidth="1"/>
    <col min="43" max="43" width="3.625" customWidth="1"/>
    <col min="44" max="44" width="12" customWidth="1"/>
  </cols>
  <sheetData>
    <row r="1" spans="2:42" ht="16.5" thickBot="1" x14ac:dyDescent="0.3"/>
    <row r="2" spans="2:42" x14ac:dyDescent="0.25">
      <c r="B2" s="53" t="s">
        <v>117</v>
      </c>
      <c r="C2" s="21"/>
      <c r="D2" s="98" t="s">
        <v>64</v>
      </c>
      <c r="E2" s="97"/>
      <c r="F2" s="97"/>
      <c r="G2" s="97"/>
      <c r="H2" s="97"/>
      <c r="I2" s="97"/>
      <c r="J2" s="97"/>
      <c r="K2" s="97"/>
      <c r="L2" s="287" t="s">
        <v>65</v>
      </c>
      <c r="N2" s="218" t="s">
        <v>118</v>
      </c>
      <c r="O2" s="21"/>
      <c r="P2" s="98" t="s">
        <v>64</v>
      </c>
      <c r="Q2" s="97"/>
      <c r="R2" s="97"/>
      <c r="S2" s="97"/>
      <c r="T2" s="97"/>
      <c r="U2" s="97"/>
      <c r="V2" s="97"/>
      <c r="W2" s="97"/>
      <c r="X2" s="287" t="s">
        <v>65</v>
      </c>
      <c r="Z2" s="218" t="s">
        <v>119</v>
      </c>
      <c r="AA2" s="21"/>
      <c r="AB2" s="98" t="s">
        <v>64</v>
      </c>
      <c r="AC2" s="97"/>
      <c r="AD2" s="97"/>
      <c r="AE2" s="97"/>
      <c r="AF2" s="97"/>
      <c r="AG2" s="97"/>
      <c r="AH2" s="97"/>
      <c r="AI2" s="97"/>
      <c r="AJ2" s="287" t="s">
        <v>65</v>
      </c>
    </row>
    <row r="3" spans="2:42" ht="33" customHeight="1" x14ac:dyDescent="0.25">
      <c r="B3" s="26"/>
      <c r="C3" s="18" t="s">
        <v>140</v>
      </c>
      <c r="D3" s="294" t="s">
        <v>5</v>
      </c>
      <c r="E3" s="19" t="s">
        <v>6</v>
      </c>
      <c r="F3" s="19" t="s">
        <v>7</v>
      </c>
      <c r="G3" s="19" t="s">
        <v>8</v>
      </c>
      <c r="H3" s="19" t="s">
        <v>63</v>
      </c>
      <c r="I3" s="20" t="s">
        <v>66</v>
      </c>
      <c r="J3" s="19" t="s">
        <v>4</v>
      </c>
      <c r="K3" s="19" t="s">
        <v>3</v>
      </c>
      <c r="L3" s="288" t="s">
        <v>67</v>
      </c>
      <c r="N3" s="26"/>
      <c r="O3" s="18" t="s">
        <v>140</v>
      </c>
      <c r="P3" s="294" t="s">
        <v>5</v>
      </c>
      <c r="Q3" s="19" t="s">
        <v>6</v>
      </c>
      <c r="R3" s="19" t="s">
        <v>7</v>
      </c>
      <c r="S3" s="19" t="s">
        <v>8</v>
      </c>
      <c r="T3" s="19" t="s">
        <v>63</v>
      </c>
      <c r="U3" s="20" t="s">
        <v>66</v>
      </c>
      <c r="V3" s="19" t="s">
        <v>4</v>
      </c>
      <c r="W3" s="19" t="s">
        <v>57</v>
      </c>
      <c r="X3" s="288" t="s">
        <v>67</v>
      </c>
      <c r="Z3" s="26"/>
      <c r="AA3" s="18" t="s">
        <v>140</v>
      </c>
      <c r="AB3" s="294" t="s">
        <v>5</v>
      </c>
      <c r="AC3" s="19" t="s">
        <v>6</v>
      </c>
      <c r="AD3" s="19" t="s">
        <v>7</v>
      </c>
      <c r="AE3" s="19" t="s">
        <v>8</v>
      </c>
      <c r="AF3" s="19" t="s">
        <v>63</v>
      </c>
      <c r="AG3" s="131" t="s">
        <v>66</v>
      </c>
      <c r="AH3" s="19" t="s">
        <v>4</v>
      </c>
      <c r="AI3" s="19" t="s">
        <v>57</v>
      </c>
      <c r="AJ3" s="288" t="s">
        <v>67</v>
      </c>
    </row>
    <row r="4" spans="2:42" s="18" customFormat="1" ht="35.1" customHeight="1" x14ac:dyDescent="0.25">
      <c r="B4" s="54" t="s">
        <v>52</v>
      </c>
      <c r="C4" s="55" t="s">
        <v>17</v>
      </c>
      <c r="D4" s="35">
        <f>'2.CO2'!H14</f>
        <v>743.35817502356235</v>
      </c>
      <c r="E4" s="173">
        <f>'4.P'!H13</f>
        <v>6.257708641659554</v>
      </c>
      <c r="F4" s="173">
        <f>'3.N'!H13</f>
        <v>140.71393081212145</v>
      </c>
      <c r="G4" s="173">
        <f>'5.Water'!H13</f>
        <v>0</v>
      </c>
      <c r="H4" s="173">
        <f>'6.MSA loss'!H13</f>
        <v>1114.1035144237437</v>
      </c>
      <c r="I4" s="174">
        <f t="shared" ref="I4:I10" si="0">SUM(D4:H4)</f>
        <v>2004.433328901087</v>
      </c>
      <c r="J4" s="175">
        <f t="shared" ref="J4:J10" si="1">I4/$D24</f>
        <v>2.6502881284975095E-2</v>
      </c>
      <c r="K4" s="175">
        <f t="shared" ref="K4:K10" si="2">I4/$L24</f>
        <v>4.1248998974806684E-3</v>
      </c>
      <c r="L4" s="289">
        <f t="shared" ref="L4:L10" si="3">I4*$D35</f>
        <v>1526198297266.4026</v>
      </c>
      <c r="N4" s="54" t="s">
        <v>52</v>
      </c>
      <c r="O4" s="55" t="s">
        <v>17</v>
      </c>
      <c r="P4" s="35">
        <f>'2.CO2'!I14</f>
        <v>1932.7312550612623</v>
      </c>
      <c r="Q4" s="173">
        <f>'4.P'!I13</f>
        <v>9.1421212186745056</v>
      </c>
      <c r="R4" s="173">
        <f>'3.N'!I13</f>
        <v>262.45726623988622</v>
      </c>
      <c r="S4" s="173">
        <f>'5.Water'!I13</f>
        <v>62.170068554614446</v>
      </c>
      <c r="T4" s="173">
        <f>'6.MSA loss'!I13</f>
        <v>2003.2008407812161</v>
      </c>
      <c r="U4" s="174">
        <f>SUM(P4:T4)</f>
        <v>4269.7015518556536</v>
      </c>
      <c r="V4" s="175">
        <f t="shared" ref="V4:V10" si="4">U4/$D24</f>
        <v>5.6454555868487265E-2</v>
      </c>
      <c r="W4" s="175">
        <f t="shared" ref="W4:W10" si="5">U4/$L24</f>
        <v>8.7865688719006227E-3</v>
      </c>
      <c r="X4" s="296">
        <f t="shared" ref="X4:X10" si="6">U4*$D35</f>
        <v>3250999244684.4717</v>
      </c>
      <c r="Z4" s="54" t="s">
        <v>52</v>
      </c>
      <c r="AA4" s="55" t="s">
        <v>17</v>
      </c>
      <c r="AB4" s="35">
        <f>'2.CO2'!J14</f>
        <v>2378.7461600754</v>
      </c>
      <c r="AC4" s="173">
        <f>'4.P'!J13</f>
        <v>24.761948648441908</v>
      </c>
      <c r="AD4" s="173">
        <f>'3.N'!J13</f>
        <v>508.33828408567439</v>
      </c>
      <c r="AE4" s="173">
        <f>'5.Water'!J13</f>
        <v>123.88188107565682</v>
      </c>
      <c r="AF4" s="173">
        <f>'6.MSA loss'!J13</f>
        <v>3560.1517147325681</v>
      </c>
      <c r="AG4" s="174">
        <f>SUM(AB4:AF4)</f>
        <v>6595.8799886177412</v>
      </c>
      <c r="AH4" s="50">
        <f t="shared" ref="AH4:AH10" si="7">AG4/$D24</f>
        <v>8.7211593315561581E-2</v>
      </c>
      <c r="AI4" s="50">
        <f t="shared" ref="AI4:AI10" si="8">AG4/$L24</f>
        <v>1.3573584262720427E-2</v>
      </c>
      <c r="AJ4" s="296">
        <f t="shared" ref="AJ4:AJ10" si="9">AG4*$D35</f>
        <v>5022177920540.2012</v>
      </c>
      <c r="AM4" s="172"/>
      <c r="AP4" s="172"/>
    </row>
    <row r="5" spans="2:42" x14ac:dyDescent="0.25">
      <c r="B5" s="56"/>
      <c r="C5" s="11" t="s">
        <v>29</v>
      </c>
      <c r="D5" s="35">
        <f>'2.CO2'!H15</f>
        <v>359.12792388498008</v>
      </c>
      <c r="E5" s="173">
        <f>'4.P'!H14</f>
        <v>8.8507874073189363</v>
      </c>
      <c r="F5" s="173">
        <f>'3.N'!H14</f>
        <v>137.22341794267282</v>
      </c>
      <c r="G5" s="173">
        <f>'5.Water'!H14</f>
        <v>0</v>
      </c>
      <c r="H5" s="173">
        <f>'6.MSA loss'!H14</f>
        <v>789.52871153994101</v>
      </c>
      <c r="I5" s="174">
        <f t="shared" si="0"/>
        <v>1294.7308407749128</v>
      </c>
      <c r="J5" s="175">
        <f t="shared" si="1"/>
        <v>2.1156889502263646E-2</v>
      </c>
      <c r="K5" s="175">
        <f t="shared" si="2"/>
        <v>4.9103337750093911E-3</v>
      </c>
      <c r="L5" s="289">
        <f t="shared" si="3"/>
        <v>26503586345.437115</v>
      </c>
      <c r="M5" s="37"/>
      <c r="N5" s="56"/>
      <c r="O5" s="11" t="s">
        <v>29</v>
      </c>
      <c r="P5" s="35">
        <f>'2.CO2'!I15</f>
        <v>933.73260210094827</v>
      </c>
      <c r="Q5" s="173">
        <f>'4.P'!I14</f>
        <v>12.930447227880009</v>
      </c>
      <c r="R5" s="173">
        <f>'3.N'!I14</f>
        <v>255.94682011558734</v>
      </c>
      <c r="S5" s="173">
        <f>'5.Water'!I14</f>
        <v>44.516034930928676</v>
      </c>
      <c r="T5" s="173">
        <f>'6.MSA loss'!I14</f>
        <v>1419.6028989243202</v>
      </c>
      <c r="U5" s="174">
        <f t="shared" ref="U5:U10" si="10">SUM(P5:T5)</f>
        <v>2666.7288032996648</v>
      </c>
      <c r="V5" s="175">
        <f t="shared" si="4"/>
        <v>4.3576382709897353E-2</v>
      </c>
      <c r="W5" s="175">
        <f t="shared" si="5"/>
        <v>1.0113707111352564E-2</v>
      </c>
      <c r="X5" s="296">
        <f t="shared" si="6"/>
        <v>54588857291.616875</v>
      </c>
      <c r="Y5" s="123"/>
      <c r="Z5" s="56"/>
      <c r="AA5" s="11" t="s">
        <v>29</v>
      </c>
      <c r="AB5" s="35">
        <f>'2.CO2'!J15</f>
        <v>1149.2093564319364</v>
      </c>
      <c r="AC5" s="173">
        <f>'4.P'!J14</f>
        <v>35.022842357867518</v>
      </c>
      <c r="AD5" s="173">
        <f>'3.N'!J14</f>
        <v>495.72857790808507</v>
      </c>
      <c r="AE5" s="173">
        <f>'5.Water'!J14</f>
        <v>88.703941840253464</v>
      </c>
      <c r="AF5" s="173">
        <f>'6.MSA loss'!J14</f>
        <v>2522.9630459189325</v>
      </c>
      <c r="AG5" s="174">
        <f t="shared" ref="AG5:AG10" si="11">SUM(AB5:AF5)</f>
        <v>4291.6277644570746</v>
      </c>
      <c r="AH5" s="175">
        <f t="shared" si="7"/>
        <v>7.0128471136998355E-2</v>
      </c>
      <c r="AI5" s="175">
        <f t="shared" si="8"/>
        <v>1.627622058417097E-2</v>
      </c>
      <c r="AJ5" s="296">
        <f t="shared" si="9"/>
        <v>87851098804.201172</v>
      </c>
      <c r="AK5" s="173"/>
      <c r="AL5" s="173"/>
      <c r="AM5" s="174"/>
      <c r="AN5" s="175"/>
      <c r="AO5" s="175"/>
      <c r="AP5" s="174"/>
    </row>
    <row r="6" spans="2:42" x14ac:dyDescent="0.25">
      <c r="B6" s="56"/>
      <c r="C6" s="11" t="s">
        <v>26</v>
      </c>
      <c r="D6" s="35">
        <f>'2.CO2'!H16</f>
        <v>843.68697068161259</v>
      </c>
      <c r="E6" s="173">
        <f>'4.P'!H15</f>
        <v>12.615980936915561</v>
      </c>
      <c r="F6" s="173">
        <f>'3.N'!H15</f>
        <v>257.71914544077833</v>
      </c>
      <c r="G6" s="173">
        <f>'5.Water'!H15</f>
        <v>0</v>
      </c>
      <c r="H6" s="173">
        <f>'6.MSA loss'!H15</f>
        <v>874.18619709044413</v>
      </c>
      <c r="I6" s="174">
        <f t="shared" si="0"/>
        <v>1988.2082941497506</v>
      </c>
      <c r="J6" s="175">
        <f t="shared" si="1"/>
        <v>3.8579786488943064E-2</v>
      </c>
      <c r="K6" s="175">
        <f t="shared" si="2"/>
        <v>4.6006132774960937E-3</v>
      </c>
      <c r="L6" s="289">
        <f t="shared" si="3"/>
        <v>277596624341.62939</v>
      </c>
      <c r="M6" s="37"/>
      <c r="N6" s="56"/>
      <c r="O6" s="11" t="s">
        <v>26</v>
      </c>
      <c r="P6" s="35">
        <f>'2.CO2'!I16</f>
        <v>2193.5861237721929</v>
      </c>
      <c r="Q6" s="173">
        <f>'4.P'!I15</f>
        <v>18.431159650025077</v>
      </c>
      <c r="R6" s="173">
        <f>'3.N'!I15</f>
        <v>480.6934322684674</v>
      </c>
      <c r="S6" s="173">
        <f>'5.Water'!I15</f>
        <v>86.640307249378594</v>
      </c>
      <c r="T6" s="173">
        <f>'6.MSA loss'!I15</f>
        <v>1571.8203042530415</v>
      </c>
      <c r="U6" s="174">
        <f t="shared" si="10"/>
        <v>4351.1713271931058</v>
      </c>
      <c r="V6" s="175">
        <f t="shared" si="4"/>
        <v>8.4431425657898088E-2</v>
      </c>
      <c r="W6" s="175">
        <f t="shared" si="5"/>
        <v>1.0068390037124125E-2</v>
      </c>
      <c r="X6" s="296">
        <f t="shared" si="6"/>
        <v>607517067459.69226</v>
      </c>
      <c r="Y6" s="123"/>
      <c r="Z6" s="56"/>
      <c r="AA6" s="11" t="s">
        <v>26</v>
      </c>
      <c r="AB6" s="35">
        <f>'2.CO2'!J16</f>
        <v>2699.7983061811606</v>
      </c>
      <c r="AC6" s="173">
        <f>'4.P'!J15</f>
        <v>49.921830816779163</v>
      </c>
      <c r="AD6" s="173">
        <f>'3.N'!J15</f>
        <v>931.02727934103177</v>
      </c>
      <c r="AE6" s="173">
        <f>'5.Water'!J15</f>
        <v>172.64198815539569</v>
      </c>
      <c r="AF6" s="173">
        <f>'6.MSA loss'!J15</f>
        <v>2793.4886195712725</v>
      </c>
      <c r="AG6" s="174">
        <f t="shared" si="11"/>
        <v>6646.8780240656397</v>
      </c>
      <c r="AH6" s="175">
        <f t="shared" si="7"/>
        <v>0.12897800282850325</v>
      </c>
      <c r="AI6" s="175">
        <f t="shared" si="8"/>
        <v>1.5380539041806319E-2</v>
      </c>
      <c r="AJ6" s="296">
        <f t="shared" si="9"/>
        <v>928047080037.08069</v>
      </c>
      <c r="AK6" s="173"/>
      <c r="AL6" s="173"/>
      <c r="AM6" s="174"/>
      <c r="AN6" s="175"/>
      <c r="AO6" s="175"/>
      <c r="AP6" s="174"/>
    </row>
    <row r="7" spans="2:42" x14ac:dyDescent="0.25">
      <c r="B7" s="56"/>
      <c r="C7" s="11" t="s">
        <v>30</v>
      </c>
      <c r="D7" s="35">
        <f>'2.CO2'!H17</f>
        <v>235.51878107096246</v>
      </c>
      <c r="E7" s="173">
        <f>'4.P'!H16</f>
        <v>2.7980906166899713</v>
      </c>
      <c r="F7" s="173">
        <f>'3.N'!H16</f>
        <v>86.636640025748804</v>
      </c>
      <c r="G7" s="173">
        <f>'5.Water'!H16</f>
        <v>0</v>
      </c>
      <c r="H7" s="173">
        <f>'6.MSA loss'!H16</f>
        <v>423.28586931419574</v>
      </c>
      <c r="I7" s="174">
        <f t="shared" si="0"/>
        <v>748.23938102759689</v>
      </c>
      <c r="J7" s="175">
        <f t="shared" si="1"/>
        <v>1.8087890821331904E-2</v>
      </c>
      <c r="K7" s="175">
        <f t="shared" si="2"/>
        <v>4.7576589826903081E-3</v>
      </c>
      <c r="L7" s="289">
        <f t="shared" si="3"/>
        <v>7758947350.4682417</v>
      </c>
      <c r="M7" s="37"/>
      <c r="N7" s="56"/>
      <c r="O7" s="11" t="s">
        <v>30</v>
      </c>
      <c r="P7" s="35">
        <f>'2.CO2'!I17</f>
        <v>612.34883078450241</v>
      </c>
      <c r="Q7" s="173">
        <f>'4.P'!I16</f>
        <v>4.0878355103205051</v>
      </c>
      <c r="R7" s="173">
        <f>'3.N'!I16</f>
        <v>161.59320947211</v>
      </c>
      <c r="S7" s="173">
        <f>'5.Water'!I16</f>
        <v>40.831384053327831</v>
      </c>
      <c r="T7" s="173">
        <f>'6.MSA loss'!I16</f>
        <v>761.08422451174522</v>
      </c>
      <c r="U7" s="174">
        <f t="shared" si="10"/>
        <v>1579.9454843320059</v>
      </c>
      <c r="V7" s="175">
        <f t="shared" si="4"/>
        <v>3.8193500835262316E-2</v>
      </c>
      <c r="W7" s="175">
        <f t="shared" si="5"/>
        <v>1.0046038762848701E-2</v>
      </c>
      <c r="X7" s="296">
        <f t="shared" si="6"/>
        <v>16383411700.018431</v>
      </c>
      <c r="Y7" s="123"/>
      <c r="Z7" s="56"/>
      <c r="AA7" s="11" t="s">
        <v>30</v>
      </c>
      <c r="AB7" s="35">
        <f>'2.CO2'!J17</f>
        <v>753.6600994270799</v>
      </c>
      <c r="AC7" s="173">
        <f>'4.P'!J16</f>
        <v>11.07213201057399</v>
      </c>
      <c r="AD7" s="173">
        <f>'3.N'!J16</f>
        <v>312.98053203019202</v>
      </c>
      <c r="AE7" s="173">
        <f>'5.Water'!J16</f>
        <v>81.361799673830149</v>
      </c>
      <c r="AF7" s="173">
        <f>'6.MSA loss'!J16</f>
        <v>1352.6228882245805</v>
      </c>
      <c r="AG7" s="174">
        <f t="shared" si="11"/>
        <v>2511.6974513662562</v>
      </c>
      <c r="AH7" s="175">
        <f t="shared" si="7"/>
        <v>6.0717613144255E-2</v>
      </c>
      <c r="AI7" s="175">
        <f t="shared" si="8"/>
        <v>1.5970557343402227E-2</v>
      </c>
      <c r="AJ7" s="296">
        <f t="shared" si="9"/>
        <v>26045312208.363007</v>
      </c>
      <c r="AK7" s="173"/>
      <c r="AL7" s="173"/>
      <c r="AM7" s="174"/>
      <c r="AN7" s="175"/>
      <c r="AO7" s="175"/>
      <c r="AP7" s="174"/>
    </row>
    <row r="8" spans="2:42" x14ac:dyDescent="0.25">
      <c r="B8" s="56"/>
      <c r="C8" s="11" t="s">
        <v>28</v>
      </c>
      <c r="D8" s="35">
        <f>'2.CO2'!H18</f>
        <v>763.75768377696193</v>
      </c>
      <c r="E8" s="173">
        <f>'4.P'!H17</f>
        <v>12.825803928012629</v>
      </c>
      <c r="F8" s="173">
        <f>'3.N'!H17</f>
        <v>360.36404324722116</v>
      </c>
      <c r="G8" s="173">
        <f>'5.Water'!H17</f>
        <v>0</v>
      </c>
      <c r="H8" s="173">
        <f>'6.MSA loss'!H17</f>
        <v>3008.3176683457878</v>
      </c>
      <c r="I8" s="174">
        <f t="shared" si="0"/>
        <v>4145.2651992979836</v>
      </c>
      <c r="J8" s="175">
        <f t="shared" si="1"/>
        <v>2.831943810411252E-2</v>
      </c>
      <c r="K8" s="175">
        <f t="shared" si="2"/>
        <v>3.6770738244994152E-3</v>
      </c>
      <c r="L8" s="289">
        <f t="shared" si="3"/>
        <v>34263519386.890385</v>
      </c>
      <c r="M8" s="37"/>
      <c r="N8" s="56"/>
      <c r="O8" s="11" t="s">
        <v>28</v>
      </c>
      <c r="P8" s="35">
        <f>'2.CO2'!I18</f>
        <v>1985.7699778201013</v>
      </c>
      <c r="Q8" s="173">
        <f>'4.P'!I17</f>
        <v>18.737697926080951</v>
      </c>
      <c r="R8" s="173">
        <f>'3.N'!I17</f>
        <v>672.14497595195053</v>
      </c>
      <c r="S8" s="173">
        <f>'5.Water'!I17</f>
        <v>135.36057172753371</v>
      </c>
      <c r="T8" s="173">
        <f>'6.MSA loss'!I17</f>
        <v>5409.0705258068219</v>
      </c>
      <c r="U8" s="174">
        <f t="shared" si="10"/>
        <v>8221.0837492324881</v>
      </c>
      <c r="V8" s="175">
        <f t="shared" si="4"/>
        <v>5.6164433683167751E-2</v>
      </c>
      <c r="W8" s="175">
        <f t="shared" si="5"/>
        <v>7.2925447251094531E-3</v>
      </c>
      <c r="X8" s="296">
        <f t="shared" si="6"/>
        <v>67953013590.247726</v>
      </c>
      <c r="Y8" s="123"/>
      <c r="Z8" s="56"/>
      <c r="AA8" s="11" t="s">
        <v>28</v>
      </c>
      <c r="AB8" s="35">
        <f>'2.CO2'!J18</f>
        <v>2444.0245880862785</v>
      </c>
      <c r="AC8" s="173">
        <f>'4.P'!J17</f>
        <v>50.752106949518733</v>
      </c>
      <c r="AD8" s="173">
        <f>'3.N'!J17</f>
        <v>1301.8386902648303</v>
      </c>
      <c r="AE8" s="173">
        <f>'5.Water'!J17</f>
        <v>269.72339968312008</v>
      </c>
      <c r="AF8" s="173">
        <f>'6.MSA loss'!J17</f>
        <v>9613.1707393106863</v>
      </c>
      <c r="AG8" s="174">
        <f t="shared" si="11"/>
        <v>13679.509524294434</v>
      </c>
      <c r="AH8" s="175">
        <f t="shared" si="7"/>
        <v>9.3455063703398497E-2</v>
      </c>
      <c r="AI8" s="175">
        <f t="shared" si="8"/>
        <v>1.2134462811279747E-2</v>
      </c>
      <c r="AJ8" s="296">
        <f t="shared" si="9"/>
        <v>113070724610.86241</v>
      </c>
      <c r="AK8" s="173"/>
      <c r="AL8" s="173"/>
      <c r="AM8" s="174"/>
      <c r="AN8" s="175"/>
      <c r="AO8" s="175"/>
      <c r="AP8" s="174"/>
    </row>
    <row r="9" spans="2:42" x14ac:dyDescent="0.25">
      <c r="B9" s="56"/>
      <c r="C9" s="11" t="s">
        <v>27</v>
      </c>
      <c r="D9" s="35">
        <f>'2.CO2'!H19</f>
        <v>210.58299022482015</v>
      </c>
      <c r="E9" s="173">
        <f>'4.P'!H18</f>
        <v>1.7075960723491133</v>
      </c>
      <c r="F9" s="173">
        <f>'3.N'!H18</f>
        <v>33.549200240933182</v>
      </c>
      <c r="G9" s="173">
        <f>'5.Water'!H18</f>
        <v>0</v>
      </c>
      <c r="H9" s="173">
        <f>'6.MSA loss'!H18</f>
        <v>118.0422558232286</v>
      </c>
      <c r="I9" s="174">
        <f t="shared" si="0"/>
        <v>363.88204236133106</v>
      </c>
      <c r="J9" s="175">
        <f t="shared" si="1"/>
        <v>1.0639481046654957E-2</v>
      </c>
      <c r="K9" s="175">
        <f t="shared" si="2"/>
        <v>2.0733207339170712E-3</v>
      </c>
      <c r="L9" s="289">
        <f t="shared" si="3"/>
        <v>49475491162.369728</v>
      </c>
      <c r="M9" s="37"/>
      <c r="N9" s="56"/>
      <c r="O9" s="11" t="s">
        <v>27</v>
      </c>
      <c r="P9" s="35">
        <f>'2.CO2'!I19</f>
        <v>547.51577458453244</v>
      </c>
      <c r="Q9" s="173">
        <f>'4.P'!I18</f>
        <v>2.4946911369475324</v>
      </c>
      <c r="R9" s="173">
        <f>'3.N'!I18</f>
        <v>62.575406208546852</v>
      </c>
      <c r="S9" s="173">
        <f>'5.Water'!I18</f>
        <v>42.536974615710108</v>
      </c>
      <c r="T9" s="173">
        <f>'6.MSA loss'!I18</f>
        <v>212.24450246448617</v>
      </c>
      <c r="U9" s="174">
        <f t="shared" si="10"/>
        <v>867.36734901022305</v>
      </c>
      <c r="V9" s="175">
        <f t="shared" si="4"/>
        <v>2.5360796620785095E-2</v>
      </c>
      <c r="W9" s="175">
        <f t="shared" si="5"/>
        <v>4.942070504374757E-3</v>
      </c>
      <c r="X9" s="296">
        <f t="shared" si="6"/>
        <v>117932243460.01324</v>
      </c>
      <c r="Y9" s="123"/>
      <c r="Z9" s="56"/>
      <c r="AA9" s="11" t="s">
        <v>27</v>
      </c>
      <c r="AB9" s="35">
        <f>'2.CO2'!J19</f>
        <v>673.86556871942457</v>
      </c>
      <c r="AC9" s="173">
        <f>'4.P'!J18</f>
        <v>6.7570110206627021</v>
      </c>
      <c r="AD9" s="173">
        <f>'3.N'!J18</f>
        <v>121.19868149865914</v>
      </c>
      <c r="AE9" s="173">
        <f>'5.Water'!J18</f>
        <v>84.760408877987473</v>
      </c>
      <c r="AF9" s="173">
        <f>'6.MSA loss'!J18</f>
        <v>377.20762392293148</v>
      </c>
      <c r="AG9" s="174">
        <f t="shared" si="11"/>
        <v>1263.7892940396655</v>
      </c>
      <c r="AH9" s="175">
        <f t="shared" si="7"/>
        <v>3.695170598044701E-2</v>
      </c>
      <c r="AI9" s="175">
        <f t="shared" si="8"/>
        <v>7.2007965263451634E-3</v>
      </c>
      <c r="AJ9" s="296">
        <f t="shared" si="9"/>
        <v>171832046568.18069</v>
      </c>
      <c r="AK9" s="173"/>
      <c r="AL9" s="173"/>
      <c r="AM9" s="174"/>
      <c r="AN9" s="175"/>
      <c r="AO9" s="175"/>
      <c r="AP9" s="174"/>
    </row>
    <row r="10" spans="2:42" x14ac:dyDescent="0.25">
      <c r="B10" s="106"/>
      <c r="C10" s="17" t="s">
        <v>25</v>
      </c>
      <c r="D10" s="295">
        <f>'2.CO2'!H20</f>
        <v>3068.7317976679769</v>
      </c>
      <c r="E10" s="107">
        <f>'4.P'!H19</f>
        <v>50.663693304094814</v>
      </c>
      <c r="F10" s="107">
        <f>'3.N'!H19</f>
        <v>1186.3706662931488</v>
      </c>
      <c r="G10" s="107">
        <f>'5.Water'!H19</f>
        <v>0</v>
      </c>
      <c r="H10" s="107">
        <f>'6.MSA loss'!H19</f>
        <v>12532.141495544152</v>
      </c>
      <c r="I10" s="108">
        <f t="shared" si="0"/>
        <v>16837.907652809372</v>
      </c>
      <c r="J10" s="109">
        <f t="shared" si="1"/>
        <v>7.9873503296098491E-2</v>
      </c>
      <c r="K10" s="109">
        <f t="shared" si="2"/>
        <v>1.0450900549799818E-2</v>
      </c>
      <c r="L10" s="290">
        <f t="shared" si="3"/>
        <v>547437636714.88684</v>
      </c>
      <c r="M10" s="37"/>
      <c r="N10" s="106"/>
      <c r="O10" s="17" t="s">
        <v>25</v>
      </c>
      <c r="P10" s="295">
        <f>'2.CO2'!I20</f>
        <v>7978.7026739367402</v>
      </c>
      <c r="Q10" s="107">
        <f>'4.P'!I19</f>
        <v>74.01648943645101</v>
      </c>
      <c r="R10" s="107">
        <f>'3.N'!I19</f>
        <v>2212.7986904027971</v>
      </c>
      <c r="S10" s="107">
        <f>'5.Water'!I19</f>
        <v>628.0034086883046</v>
      </c>
      <c r="T10" s="107">
        <f>'6.MSA loss'!I19</f>
        <v>22533.270971367638</v>
      </c>
      <c r="U10" s="108">
        <f t="shared" si="10"/>
        <v>33426.792233831933</v>
      </c>
      <c r="V10" s="109">
        <f t="shared" si="4"/>
        <v>0.15856572293419749</v>
      </c>
      <c r="W10" s="109">
        <f t="shared" si="5"/>
        <v>2.0747238228041458E-2</v>
      </c>
      <c r="X10" s="297">
        <f t="shared" si="6"/>
        <v>1086778982327.7312</v>
      </c>
      <c r="Y10" s="123"/>
      <c r="Z10" s="106"/>
      <c r="AA10" s="17" t="s">
        <v>25</v>
      </c>
      <c r="AB10" s="295">
        <f>'2.CO2'!J20</f>
        <v>9819.9417525375266</v>
      </c>
      <c r="AC10" s="107">
        <f>'4.P'!J19</f>
        <v>200.47781764471893</v>
      </c>
      <c r="AD10" s="107">
        <f>'3.N'!J19</f>
        <v>4285.8416740433131</v>
      </c>
      <c r="AE10" s="107">
        <f>'5.Water'!J19</f>
        <v>1251.37779962215</v>
      </c>
      <c r="AF10" s="107">
        <f>'6.MSA loss'!J19</f>
        <v>40046.839864525442</v>
      </c>
      <c r="AG10" s="108">
        <f t="shared" si="11"/>
        <v>55604.478908373152</v>
      </c>
      <c r="AH10" s="109">
        <f t="shared" si="7"/>
        <v>0.26376938399616151</v>
      </c>
      <c r="AI10" s="109">
        <f t="shared" si="8"/>
        <v>3.4512416339205376E-2</v>
      </c>
      <c r="AJ10" s="297">
        <f t="shared" si="9"/>
        <v>1807824650902.1396</v>
      </c>
      <c r="AK10" s="173"/>
      <c r="AL10" s="173"/>
      <c r="AM10" s="174"/>
      <c r="AN10" s="175"/>
      <c r="AO10" s="175"/>
      <c r="AP10" s="174"/>
    </row>
    <row r="11" spans="2:42" x14ac:dyDescent="0.25">
      <c r="B11" s="24"/>
      <c r="D11" s="36"/>
      <c r="E11" s="37"/>
      <c r="F11" s="37"/>
      <c r="G11" s="37"/>
      <c r="H11" s="37"/>
      <c r="I11" s="37"/>
      <c r="J11" s="175"/>
      <c r="K11" s="175"/>
      <c r="L11" s="291"/>
      <c r="M11" s="37"/>
      <c r="N11" s="24"/>
      <c r="P11" s="36"/>
      <c r="Q11" s="37"/>
      <c r="R11" s="37"/>
      <c r="S11" s="37"/>
      <c r="T11" s="37"/>
      <c r="U11" s="38"/>
      <c r="V11" s="175"/>
      <c r="W11" s="175"/>
      <c r="X11" s="291"/>
      <c r="Y11" s="123"/>
      <c r="Z11" s="24"/>
      <c r="AB11" s="36"/>
      <c r="AC11" s="37"/>
      <c r="AD11" s="37"/>
      <c r="AE11" s="37"/>
      <c r="AF11" s="37"/>
      <c r="AG11" s="38"/>
      <c r="AH11" s="175"/>
      <c r="AI11" s="175"/>
      <c r="AJ11" s="291"/>
      <c r="AK11" s="173"/>
      <c r="AL11" s="173"/>
      <c r="AM11" s="174"/>
      <c r="AN11" s="175"/>
      <c r="AO11" s="175"/>
      <c r="AP11" s="174"/>
    </row>
    <row r="12" spans="2:42" x14ac:dyDescent="0.25">
      <c r="B12" s="56" t="s">
        <v>54</v>
      </c>
      <c r="C12" s="11" t="s">
        <v>17</v>
      </c>
      <c r="D12" s="39">
        <f>D4*'8.Currency conversions'!$B$41</f>
        <v>840.06907359412787</v>
      </c>
      <c r="E12" s="40">
        <f>E4*'8.Currency conversions'!$B$41</f>
        <v>7.0718365359394628</v>
      </c>
      <c r="F12" s="40">
        <f>F4*'8.Currency conversions'!$B$41</f>
        <v>159.02081321077847</v>
      </c>
      <c r="G12" s="40">
        <f>G4*'8.Currency conversions'!$B$41</f>
        <v>0</v>
      </c>
      <c r="H12" s="40">
        <f>H4*'8.Currency conversions'!$B$41</f>
        <v>1259.0483816502729</v>
      </c>
      <c r="I12" s="176">
        <f>I4*'8.Currency conversions'!$B$41</f>
        <v>2265.2101049911184</v>
      </c>
      <c r="J12" s="175">
        <f t="shared" ref="J12:J18" si="12">I12/$F24</f>
        <v>2.0020722120993477E-2</v>
      </c>
      <c r="K12" s="175">
        <f t="shared" ref="K12:K18" si="13">I12/$N24</f>
        <v>3.1160079326445901E-3</v>
      </c>
      <c r="L12" s="292">
        <f t="shared" ref="L12:L18" si="14">I12*$D35</f>
        <v>1724756695740.7615</v>
      </c>
      <c r="M12" s="37"/>
      <c r="N12" s="56" t="s">
        <v>54</v>
      </c>
      <c r="O12" s="11" t="s">
        <v>17</v>
      </c>
      <c r="P12" s="39">
        <f>P4*'8.Currency conversions'!$B$41</f>
        <v>2184.1795913447327</v>
      </c>
      <c r="Q12" s="40">
        <f>Q4*'8.Currency conversions'!$B$41</f>
        <v>10.331511189224059</v>
      </c>
      <c r="R12" s="40">
        <f>R4*'8.Currency conversions'!$B$41</f>
        <v>296.60295657769547</v>
      </c>
      <c r="S12" s="40">
        <f>S4*'8.Currency conversions'!$B$41</f>
        <v>70.258394473569794</v>
      </c>
      <c r="T12" s="40">
        <f>T4*'8.Currency conversions'!$B$41</f>
        <v>2263.8172701668527</v>
      </c>
      <c r="U12" s="176">
        <f>U4*'8.Currency conversions'!$B$41</f>
        <v>4825.1897237520743</v>
      </c>
      <c r="V12" s="175">
        <f t="shared" ref="V12:V18" si="15">U12/$F24</f>
        <v>4.264672068496371E-2</v>
      </c>
      <c r="W12" s="175">
        <f t="shared" ref="W12:W18" si="16">U12/$N24</f>
        <v>6.6374988450731689E-3</v>
      </c>
      <c r="X12" s="292">
        <f t="shared" ref="X12:X18" si="17">U12*$D35</f>
        <v>3673954246417.9214</v>
      </c>
      <c r="Y12" s="37"/>
      <c r="Z12" s="56" t="s">
        <v>54</v>
      </c>
      <c r="AA12" s="11" t="s">
        <v>17</v>
      </c>
      <c r="AB12" s="39">
        <f>AB4*'8.Currency conversions'!$B$41</f>
        <v>2688.2210355012098</v>
      </c>
      <c r="AC12" s="40">
        <f>AC4*'8.Currency conversions'!$B$41</f>
        <v>27.983478167604204</v>
      </c>
      <c r="AD12" s="40">
        <f>AD4*'8.Currency conversions'!$B$41</f>
        <v>574.47309484522066</v>
      </c>
      <c r="AE12" s="40">
        <f>AE4*'8.Currency conversions'!$B$41</f>
        <v>139.99891380359978</v>
      </c>
      <c r="AF12" s="40">
        <f>AF4*'8.Currency conversions'!$B$41</f>
        <v>4023.3274528192755</v>
      </c>
      <c r="AG12" s="176">
        <f>AG4*'8.Currency conversions'!$B$41</f>
        <v>7454.0039751369104</v>
      </c>
      <c r="AH12" s="175">
        <f t="shared" ref="AH12:AH18" si="18">AG12/$F24</f>
        <v>6.5881103896798118E-2</v>
      </c>
      <c r="AI12" s="175">
        <f t="shared" ref="AI12:AI18" si="19">AG12/$N24</f>
        <v>1.0253678219655473E-2</v>
      </c>
      <c r="AJ12" s="292">
        <f t="shared" ref="AJ12:AJ18" si="20">AG12*$D35</f>
        <v>5675563268002.4824</v>
      </c>
      <c r="AK12" s="37"/>
      <c r="AL12" s="37"/>
      <c r="AM12" s="38"/>
      <c r="AN12" s="175"/>
      <c r="AO12" s="175"/>
      <c r="AP12" s="38"/>
    </row>
    <row r="13" spans="2:42" x14ac:dyDescent="0.25">
      <c r="B13" s="56"/>
      <c r="C13" s="11" t="s">
        <v>29</v>
      </c>
      <c r="D13" s="39">
        <f>D5*'8.Currency conversions'!$B$41</f>
        <v>405.85046678241605</v>
      </c>
      <c r="E13" s="40">
        <f>E5*'8.Currency conversions'!$B$41</f>
        <v>10.002274849011132</v>
      </c>
      <c r="F13" s="40">
        <f>F5*'8.Currency conversions'!$B$41</f>
        <v>155.07618461701458</v>
      </c>
      <c r="G13" s="40">
        <f>G5*'8.Currency conversions'!$B$41</f>
        <v>0</v>
      </c>
      <c r="H13" s="40">
        <f>H5*'8.Currency conversions'!$B$41</f>
        <v>892.24639691128743</v>
      </c>
      <c r="I13" s="176">
        <f>I5*'8.Currency conversions'!$B$41</f>
        <v>1463.1753231597293</v>
      </c>
      <c r="J13" s="175">
        <f>I13/$F25</f>
        <v>1.598220667721701E-2</v>
      </c>
      <c r="K13" s="175">
        <f t="shared" si="13"/>
        <v>3.709337132521424E-3</v>
      </c>
      <c r="L13" s="292">
        <f t="shared" si="14"/>
        <v>29951702928.978485</v>
      </c>
      <c r="M13" s="122"/>
      <c r="N13" s="56"/>
      <c r="O13" s="11" t="s">
        <v>29</v>
      </c>
      <c r="P13" s="39">
        <f>P5*'8.Currency conversions'!$B$41</f>
        <v>1055.2112136342816</v>
      </c>
      <c r="Q13" s="40">
        <f>Q5*'8.Currency conversions'!$B$41</f>
        <v>14.6126984122272</v>
      </c>
      <c r="R13" s="40">
        <f>R5*'8.Currency conversions'!$B$41</f>
        <v>289.24550141262529</v>
      </c>
      <c r="S13" s="40">
        <f>S5*'8.Currency conversions'!$B$41</f>
        <v>50.307571075442503</v>
      </c>
      <c r="T13" s="40">
        <f>T5*'8.Currency conversions'!$B$41</f>
        <v>1604.2932360743744</v>
      </c>
      <c r="U13" s="176">
        <f>U5*'8.Currency conversions'!$B$41</f>
        <v>3013.6702206089517</v>
      </c>
      <c r="V13" s="175">
        <f t="shared" si="15"/>
        <v>3.2918201640206618E-2</v>
      </c>
      <c r="W13" s="175">
        <f t="shared" si="16"/>
        <v>7.6400405867550827E-3</v>
      </c>
      <c r="X13" s="292">
        <f t="shared" si="17"/>
        <v>61690867625.256241</v>
      </c>
      <c r="Y13" s="122"/>
      <c r="Z13" s="56"/>
      <c r="AA13" s="11" t="s">
        <v>29</v>
      </c>
      <c r="AB13" s="39">
        <f>AB5*'8.Currency conversions'!$B$41</f>
        <v>1298.7214937037315</v>
      </c>
      <c r="AC13" s="40">
        <f>AC5*'8.Currency conversions'!$B$41</f>
        <v>39.579314148626082</v>
      </c>
      <c r="AD13" s="40">
        <f>AD5*'8.Currency conversions'!$B$41</f>
        <v>560.22286589392695</v>
      </c>
      <c r="AE13" s="40">
        <f>AE5*'8.Currency conversions'!$B$41</f>
        <v>100.24432467367045</v>
      </c>
      <c r="AF13" s="40">
        <f>AF5*'8.Currency conversions'!$B$41</f>
        <v>2851.2005381929857</v>
      </c>
      <c r="AG13" s="176">
        <f>AG5*'8.Currency conversions'!$B$41</f>
        <v>4849.9685366129406</v>
      </c>
      <c r="AH13" s="175">
        <f t="shared" si="18"/>
        <v>5.2976016136438035E-2</v>
      </c>
      <c r="AI13" s="175">
        <f t="shared" si="19"/>
        <v>1.2295292368360326E-2</v>
      </c>
      <c r="AJ13" s="292">
        <f t="shared" si="20"/>
        <v>99280526758.627762</v>
      </c>
      <c r="AK13" s="40"/>
      <c r="AL13" s="40"/>
      <c r="AM13" s="176"/>
      <c r="AN13" s="175"/>
      <c r="AO13" s="175"/>
      <c r="AP13" s="176"/>
    </row>
    <row r="14" spans="2:42" x14ac:dyDescent="0.25">
      <c r="B14" s="56"/>
      <c r="C14" s="11" t="s">
        <v>26</v>
      </c>
      <c r="D14" s="39">
        <f>D6*'8.Currency conversions'!$B$41</f>
        <v>953.45064556729051</v>
      </c>
      <c r="E14" s="40">
        <f>E6*'8.Currency conversions'!$B$41</f>
        <v>14.257320056808277</v>
      </c>
      <c r="F14" s="40">
        <f>F6*'8.Currency conversions'!$B$41</f>
        <v>291.24840626262363</v>
      </c>
      <c r="G14" s="40">
        <f>G6*'8.Currency conversions'!$B$41</f>
        <v>0</v>
      </c>
      <c r="H14" s="40">
        <f>H6*'8.Currency conversions'!$B$41</f>
        <v>987.917821331911</v>
      </c>
      <c r="I14" s="176">
        <f>I6*'8.Currency conversions'!$B$41</f>
        <v>2246.8741932186335</v>
      </c>
      <c r="J14" s="175">
        <f t="shared" si="12"/>
        <v>2.9143611121654363E-2</v>
      </c>
      <c r="K14" s="175">
        <f t="shared" si="13"/>
        <v>3.475372472781877E-3</v>
      </c>
      <c r="L14" s="292">
        <f t="shared" si="14"/>
        <v>313711945168.47546</v>
      </c>
      <c r="M14" s="122"/>
      <c r="N14" s="56"/>
      <c r="O14" s="11" t="s">
        <v>26</v>
      </c>
      <c r="P14" s="39">
        <f>P6*'8.Currency conversions'!$B$41</f>
        <v>2478.9716784749553</v>
      </c>
      <c r="Q14" s="40">
        <f>Q6*'8.Currency conversions'!$B$41</f>
        <v>20.829053520493339</v>
      </c>
      <c r="R14" s="40">
        <f>R6*'8.Currency conversions'!$B$41</f>
        <v>543.23164780659511</v>
      </c>
      <c r="S14" s="40">
        <f>S6*'8.Currency conversions'!$B$41</f>
        <v>97.912211222522757</v>
      </c>
      <c r="T14" s="40">
        <f>T6*'8.Currency conversions'!$B$41</f>
        <v>1776.3141258363623</v>
      </c>
      <c r="U14" s="176">
        <f>U6*'8.Currency conversions'!$B$41</f>
        <v>4917.2587168609289</v>
      </c>
      <c r="V14" s="175">
        <f t="shared" si="15"/>
        <v>6.3780462769690766E-2</v>
      </c>
      <c r="W14" s="175">
        <f t="shared" si="16"/>
        <v>7.6058132839404236E-3</v>
      </c>
      <c r="X14" s="292">
        <f t="shared" si="17"/>
        <v>686555037936.19812</v>
      </c>
      <c r="Y14" s="122"/>
      <c r="Z14" s="56"/>
      <c r="AA14" s="11" t="s">
        <v>26</v>
      </c>
      <c r="AB14" s="39">
        <f>AB6*'8.Currency conversions'!$B$41</f>
        <v>3051.0420658153298</v>
      </c>
      <c r="AC14" s="40">
        <f>AC6*'8.Currency conversions'!$B$41</f>
        <v>56.416661006042141</v>
      </c>
      <c r="AD14" s="40">
        <f>AD6*'8.Currency conversions'!$B$41</f>
        <v>1052.1539283833001</v>
      </c>
      <c r="AE14" s="40">
        <f>AE6*'8.Currency conversions'!$B$41</f>
        <v>195.10271081441269</v>
      </c>
      <c r="AF14" s="40">
        <f>AF6*'8.Currency conversions'!$B$41</f>
        <v>3156.9214889774953</v>
      </c>
      <c r="AG14" s="176">
        <f>AG6*'8.Currency conversions'!$B$41</f>
        <v>7511.63685499658</v>
      </c>
      <c r="AH14" s="175">
        <f t="shared" si="18"/>
        <v>9.7431455686226465E-2</v>
      </c>
      <c r="AI14" s="175">
        <f t="shared" si="19"/>
        <v>1.161869054804205E-2</v>
      </c>
      <c r="AJ14" s="292">
        <f t="shared" si="20"/>
        <v>1048786005149.905</v>
      </c>
      <c r="AK14" s="40"/>
      <c r="AL14" s="40"/>
      <c r="AM14" s="176"/>
      <c r="AN14" s="175"/>
      <c r="AO14" s="175"/>
      <c r="AP14" s="176"/>
    </row>
    <row r="15" spans="2:42" x14ac:dyDescent="0.25">
      <c r="B15" s="56"/>
      <c r="C15" s="11" t="s">
        <v>30</v>
      </c>
      <c r="D15" s="39">
        <f>D7*'8.Currency conversions'!$B$41</f>
        <v>266.15977448829472</v>
      </c>
      <c r="E15" s="40">
        <f>E7*'8.Currency conversions'!$B$41</f>
        <v>3.162122205921337</v>
      </c>
      <c r="F15" s="40">
        <f>F7*'8.Currency conversions'!$B$41</f>
        <v>97.908066893098734</v>
      </c>
      <c r="G15" s="40">
        <f>G7*'8.Currency conversions'!$B$41</f>
        <v>0</v>
      </c>
      <c r="H15" s="40">
        <f>H7*'8.Currency conversions'!$B$41</f>
        <v>478.35536091197264</v>
      </c>
      <c r="I15" s="176">
        <f>I7*'8.Currency conversions'!$B$41</f>
        <v>845.58532449928737</v>
      </c>
      <c r="J15" s="175">
        <f t="shared" si="12"/>
        <v>1.3663794525419519E-2</v>
      </c>
      <c r="K15" s="175">
        <f t="shared" si="13"/>
        <v>3.594007875429934E-3</v>
      </c>
      <c r="L15" s="292">
        <f t="shared" si="14"/>
        <v>8768386400.7641602</v>
      </c>
      <c r="M15" s="122"/>
      <c r="N15" s="56"/>
      <c r="O15" s="11" t="s">
        <v>30</v>
      </c>
      <c r="P15" s="39">
        <f>P7*'8.Currency conversions'!$B$41</f>
        <v>692.01541366956621</v>
      </c>
      <c r="Q15" s="40">
        <f>Q7*'8.Currency conversions'!$B$41</f>
        <v>4.6196629102132034</v>
      </c>
      <c r="R15" s="40">
        <f>R7*'8.Currency conversions'!$B$41</f>
        <v>182.61648602443154</v>
      </c>
      <c r="S15" s="40">
        <f>S7*'8.Currency conversions'!$B$41</f>
        <v>46.143547118665786</v>
      </c>
      <c r="T15" s="40">
        <f>T7*'8.Currency conversions'!$B$41</f>
        <v>860.10128212072334</v>
      </c>
      <c r="U15" s="176">
        <f>U7*'8.Currency conversions'!$B$41</f>
        <v>1785.4963918436001</v>
      </c>
      <c r="V15" s="175">
        <f t="shared" si="15"/>
        <v>2.8851796639771801E-2</v>
      </c>
      <c r="W15" s="175">
        <f t="shared" si="16"/>
        <v>7.5889303041505639E-3</v>
      </c>
      <c r="X15" s="292">
        <f t="shared" si="17"/>
        <v>18514893562.19083</v>
      </c>
      <c r="Y15" s="122"/>
      <c r="Z15" s="56"/>
      <c r="AA15" s="11" t="s">
        <v>30</v>
      </c>
      <c r="AB15" s="39">
        <f>AB7*'8.Currency conversions'!$B$41</f>
        <v>851.71127836254311</v>
      </c>
      <c r="AC15" s="40">
        <f>AC7*'8.Currency conversions'!$B$41</f>
        <v>12.512616385149666</v>
      </c>
      <c r="AD15" s="40">
        <f>AD7*'8.Currency conversions'!$B$41</f>
        <v>353.69929924732003</v>
      </c>
      <c r="AE15" s="40">
        <f>AE7*'8.Currency conversions'!$B$41</f>
        <v>91.946969811395462</v>
      </c>
      <c r="AF15" s="40">
        <f>AF7*'8.Currency conversions'!$B$41</f>
        <v>1528.5991259825985</v>
      </c>
      <c r="AG15" s="176">
        <f>AG7*'8.Currency conversions'!$B$41</f>
        <v>2838.4692897890063</v>
      </c>
      <c r="AH15" s="175">
        <f t="shared" si="18"/>
        <v>4.5866762370026376E-2</v>
      </c>
      <c r="AI15" s="175">
        <f t="shared" si="19"/>
        <v>1.2064401647117633E-2</v>
      </c>
      <c r="AJ15" s="292">
        <f t="shared" si="20"/>
        <v>29433807326.671036</v>
      </c>
      <c r="AK15" s="40"/>
      <c r="AL15" s="40"/>
      <c r="AM15" s="176"/>
      <c r="AN15" s="175"/>
      <c r="AO15" s="175"/>
      <c r="AP15" s="176"/>
    </row>
    <row r="16" spans="2:42" x14ac:dyDescent="0.25">
      <c r="B16" s="56"/>
      <c r="C16" s="11" t="s">
        <v>28</v>
      </c>
      <c r="D16" s="39">
        <f>D8*'8.Currency conversions'!$B$41</f>
        <v>863.12255843634478</v>
      </c>
      <c r="E16" s="40">
        <f>E8*'8.Currency conversions'!$B$41</f>
        <v>14.494441019047073</v>
      </c>
      <c r="F16" s="40">
        <f>F8*'8.Currency conversions'!$B$41</f>
        <v>407.24740527368465</v>
      </c>
      <c r="G16" s="40">
        <f>G8*'8.Currency conversions'!$B$41</f>
        <v>0</v>
      </c>
      <c r="H16" s="40">
        <f>H8*'8.Currency conversions'!$B$41</f>
        <v>3399.699796997575</v>
      </c>
      <c r="I16" s="176">
        <f>I8*'8.Currency conversions'!$B$41</f>
        <v>4684.5642017266518</v>
      </c>
      <c r="J16" s="175">
        <f t="shared" si="12"/>
        <v>2.1392973726155892E-2</v>
      </c>
      <c r="K16" s="175">
        <f t="shared" si="13"/>
        <v>2.7703074193778598E-3</v>
      </c>
      <c r="L16" s="292">
        <f t="shared" si="14"/>
        <v>38721203259.124825</v>
      </c>
      <c r="M16" s="122"/>
      <c r="N16" s="56"/>
      <c r="O16" s="11" t="s">
        <v>28</v>
      </c>
      <c r="P16" s="39">
        <f>P8*'8.Currency conversions'!$B$41</f>
        <v>2244.1186519344965</v>
      </c>
      <c r="Q16" s="40">
        <f>Q8*'8.Currency conversions'!$B$41</f>
        <v>21.175472426264086</v>
      </c>
      <c r="R16" s="40">
        <f>R8*'8.Currency conversions'!$B$41</f>
        <v>759.59103732329936</v>
      </c>
      <c r="S16" s="40">
        <f>S8*'8.Currency conversions'!$B$41</f>
        <v>152.97098210928587</v>
      </c>
      <c r="T16" s="40">
        <f>T8*'8.Currency conversions'!$B$41</f>
        <v>6112.7906012142903</v>
      </c>
      <c r="U16" s="176">
        <f>U8*'8.Currency conversions'!$B$41</f>
        <v>9290.6467450076361</v>
      </c>
      <c r="V16" s="175">
        <f t="shared" si="15"/>
        <v>4.2427545691803417E-2</v>
      </c>
      <c r="W16" s="175">
        <f t="shared" si="16"/>
        <v>5.4942031958974628E-3</v>
      </c>
      <c r="X16" s="292">
        <f t="shared" si="17"/>
        <v>76793700658.338974</v>
      </c>
      <c r="Y16" s="122"/>
      <c r="Z16" s="56"/>
      <c r="AA16" s="11" t="s">
        <v>28</v>
      </c>
      <c r="AB16" s="39">
        <f>AB8*'8.Currency conversions'!$B$41</f>
        <v>2761.9921869963036</v>
      </c>
      <c r="AC16" s="40">
        <f>AC8*'8.Currency conversions'!$B$41</f>
        <v>57.354956063651123</v>
      </c>
      <c r="AD16" s="40">
        <f>AD8*'8.Currency conversions'!$B$41</f>
        <v>1471.2079038682848</v>
      </c>
      <c r="AE16" s="40">
        <f>AE8*'8.Currency conversions'!$B$41</f>
        <v>304.81441398189401</v>
      </c>
      <c r="AF16" s="40">
        <f>AF8*'8.Currency conversions'!$B$41</f>
        <v>10863.844252495008</v>
      </c>
      <c r="AG16" s="176">
        <f>AG8*'8.Currency conversions'!$B$41</f>
        <v>15459.213713405141</v>
      </c>
      <c r="AH16" s="175">
        <f t="shared" si="18"/>
        <v>7.0597506738408616E-2</v>
      </c>
      <c r="AI16" s="175">
        <f t="shared" si="19"/>
        <v>9.1421042820181622E-3</v>
      </c>
      <c r="AJ16" s="292">
        <f t="shared" si="20"/>
        <v>127781225882.73561</v>
      </c>
      <c r="AK16" s="40"/>
      <c r="AL16" s="40"/>
      <c r="AM16" s="176"/>
      <c r="AN16" s="175"/>
      <c r="AO16" s="175"/>
      <c r="AP16" s="176"/>
    </row>
    <row r="17" spans="2:42" x14ac:dyDescent="0.25">
      <c r="B17" s="56"/>
      <c r="C17" s="11" t="s">
        <v>27</v>
      </c>
      <c r="D17" s="39">
        <f>D9*'8.Currency conversions'!$B$41</f>
        <v>237.97983725306926</v>
      </c>
      <c r="E17" s="40">
        <f>E9*'8.Currency conversions'!$B$41</f>
        <v>1.929754321361733</v>
      </c>
      <c r="F17" s="40">
        <f>F9*'8.Currency conversions'!$B$41</f>
        <v>37.913951192278596</v>
      </c>
      <c r="G17" s="40">
        <f>G9*'8.Currency conversions'!$B$41</f>
        <v>0</v>
      </c>
      <c r="H17" s="40">
        <f>H9*'8.Currency conversions'!$B$41</f>
        <v>133.39955330583066</v>
      </c>
      <c r="I17" s="176">
        <f>I9*'8.Currency conversions'!$B$41</f>
        <v>411.22309607254027</v>
      </c>
      <c r="J17" s="175">
        <f t="shared" si="12"/>
        <v>8.0371820240815964E-3</v>
      </c>
      <c r="K17" s="175">
        <f t="shared" si="13"/>
        <v>1.5662140811608229E-3</v>
      </c>
      <c r="L17" s="292">
        <f t="shared" si="14"/>
        <v>55912252562.594032</v>
      </c>
      <c r="M17" s="122"/>
      <c r="N17" s="56"/>
      <c r="O17" s="11" t="s">
        <v>27</v>
      </c>
      <c r="P17" s="39">
        <f>P9*'8.Currency conversions'!$B$41</f>
        <v>618.74757685798022</v>
      </c>
      <c r="Q17" s="40">
        <f>Q9*'8.Currency conversions'!$B$41</f>
        <v>2.8192504538644068</v>
      </c>
      <c r="R17" s="40">
        <f>R9*'8.Currency conversions'!$B$41</f>
        <v>70.716466556278803</v>
      </c>
      <c r="S17" s="40">
        <f>S9*'8.Currency conversions'!$B$41</f>
        <v>48.071035013213994</v>
      </c>
      <c r="T17" s="40">
        <f>T9*'8.Currency conversions'!$B$41</f>
        <v>239.85751223511585</v>
      </c>
      <c r="U17" s="176">
        <f>U9*'8.Currency conversions'!$B$41</f>
        <v>980.21184111645312</v>
      </c>
      <c r="V17" s="175">
        <f t="shared" si="15"/>
        <v>1.915782713678944E-2</v>
      </c>
      <c r="W17" s="175">
        <f t="shared" si="16"/>
        <v>3.7333058447824854E-3</v>
      </c>
      <c r="X17" s="292">
        <f t="shared" si="17"/>
        <v>133275228334.16098</v>
      </c>
      <c r="Y17" s="122"/>
      <c r="Z17" s="56"/>
      <c r="AA17" s="11" t="s">
        <v>27</v>
      </c>
      <c r="AB17" s="39">
        <f>AB9*'8.Currency conversions'!$B$41</f>
        <v>761.5354792098218</v>
      </c>
      <c r="AC17" s="40">
        <f>AC9*'8.Currency conversions'!$B$41</f>
        <v>7.6360981544509201</v>
      </c>
      <c r="AD17" s="40">
        <f>AD9*'8.Currency conversions'!$B$41</f>
        <v>136.96662996163471</v>
      </c>
      <c r="AE17" s="40">
        <f>AE9*'8.Currency conversions'!$B$41</f>
        <v>95.787738073013657</v>
      </c>
      <c r="AF17" s="40">
        <f>AF9*'8.Currency conversions'!$B$41</f>
        <v>426.2823357953049</v>
      </c>
      <c r="AG17" s="176">
        <f>AG9*'8.Currency conversions'!$B$41</f>
        <v>1428.2082811942262</v>
      </c>
      <c r="AH17" s="175">
        <f t="shared" si="18"/>
        <v>2.791372866429136E-2</v>
      </c>
      <c r="AI17" s="175">
        <f t="shared" si="19"/>
        <v>5.4395775485390164E-3</v>
      </c>
      <c r="AJ17" s="292">
        <f t="shared" si="20"/>
        <v>194187395826.70105</v>
      </c>
      <c r="AK17" s="40"/>
      <c r="AL17" s="40"/>
      <c r="AM17" s="176"/>
      <c r="AN17" s="175"/>
      <c r="AO17" s="175"/>
      <c r="AP17" s="176"/>
    </row>
    <row r="18" spans="2:42" ht="16.5" thickBot="1" x14ac:dyDescent="0.3">
      <c r="B18" s="57"/>
      <c r="C18" s="58" t="s">
        <v>25</v>
      </c>
      <c r="D18" s="41">
        <f>D10*'8.Currency conversions'!$B$41</f>
        <v>3467.9738045445811</v>
      </c>
      <c r="E18" s="42">
        <f>E10*'8.Currency conversions'!$B$41</f>
        <v>57.255039802957555</v>
      </c>
      <c r="F18" s="42">
        <f>F10*'8.Currency conversions'!$B$41</f>
        <v>1340.7174899778877</v>
      </c>
      <c r="G18" s="42">
        <f>G10*'8.Currency conversions'!$B$41</f>
        <v>0</v>
      </c>
      <c r="H18" s="42">
        <f>H10*'8.Currency conversions'!$B$41</f>
        <v>14162.573104114448</v>
      </c>
      <c r="I18" s="43">
        <f>I10*'8.Currency conversions'!$B$41</f>
        <v>19028.519438439875</v>
      </c>
      <c r="J18" s="44">
        <f t="shared" si="12"/>
        <v>6.0337668995403874E-2</v>
      </c>
      <c r="K18" s="44">
        <f t="shared" si="13"/>
        <v>7.8870537428195574E-3</v>
      </c>
      <c r="L18" s="293">
        <f t="shared" si="14"/>
        <v>618659273251.49377</v>
      </c>
      <c r="M18" s="122"/>
      <c r="N18" s="57"/>
      <c r="O18" s="58" t="s">
        <v>25</v>
      </c>
      <c r="P18" s="41">
        <f>P10*'8.Currency conversions'!$B$41</f>
        <v>9016.7318918159108</v>
      </c>
      <c r="Q18" s="42">
        <f>Q10*'8.Currency conversions'!$B$41</f>
        <v>83.6460347121333</v>
      </c>
      <c r="R18" s="42">
        <f>R10*'8.Currency conversions'!$B$41</f>
        <v>2500.6838000242014</v>
      </c>
      <c r="S18" s="42">
        <f>S10*'8.Currency conversions'!$B$41</f>
        <v>709.70665215865313</v>
      </c>
      <c r="T18" s="42">
        <f>T10*'8.Currency conversions'!$B$41</f>
        <v>25464.849524742571</v>
      </c>
      <c r="U18" s="43">
        <f>U10*'8.Currency conversions'!$B$41</f>
        <v>37775.617903453473</v>
      </c>
      <c r="V18" s="44">
        <f t="shared" si="15"/>
        <v>0.11978297820433603</v>
      </c>
      <c r="W18" s="44">
        <f t="shared" si="16"/>
        <v>1.5657462449279329E-2</v>
      </c>
      <c r="X18" s="293">
        <f t="shared" si="17"/>
        <v>1228168927928.5691</v>
      </c>
      <c r="Y18" s="122"/>
      <c r="Z18" s="57"/>
      <c r="AA18" s="58" t="s">
        <v>25</v>
      </c>
      <c r="AB18" s="41">
        <f>AB10*'8.Currency conversions'!$B$41</f>
        <v>11097.516174542659</v>
      </c>
      <c r="AC18" s="42">
        <f>AC10*'8.Currency conversions'!$B$41</f>
        <v>226.55998172029689</v>
      </c>
      <c r="AD18" s="42">
        <f>AD10*'8.Currency conversions'!$B$41</f>
        <v>4843.4296758363489</v>
      </c>
      <c r="AE18" s="42">
        <f>AE10*'8.Currency conversions'!$B$41</f>
        <v>1414.1820513529917</v>
      </c>
      <c r="AF18" s="42">
        <f>AF10*'8.Currency conversions'!$B$41</f>
        <v>45256.933730900208</v>
      </c>
      <c r="AG18" s="43">
        <f>AG10*'8.Currency conversions'!$B$41</f>
        <v>62838.621614352502</v>
      </c>
      <c r="AH18" s="44">
        <f t="shared" si="18"/>
        <v>0.19925543673328985</v>
      </c>
      <c r="AI18" s="44">
        <f t="shared" si="19"/>
        <v>2.604572507075387E-2</v>
      </c>
      <c r="AJ18" s="293">
        <f t="shared" si="20"/>
        <v>2043022637984.5081</v>
      </c>
      <c r="AK18" s="40"/>
      <c r="AL18" s="40"/>
      <c r="AM18" s="176"/>
      <c r="AN18" s="175"/>
      <c r="AO18" s="175"/>
      <c r="AP18" s="176"/>
    </row>
    <row r="19" spans="2:42" x14ac:dyDescent="0.25">
      <c r="M19" s="122"/>
      <c r="Y19" s="122"/>
      <c r="AK19" s="40"/>
      <c r="AL19" s="40"/>
      <c r="AM19" s="176"/>
      <c r="AN19" s="175"/>
      <c r="AO19" s="175"/>
      <c r="AP19" s="176"/>
    </row>
    <row r="20" spans="2:42" ht="16.5" thickBot="1" x14ac:dyDescent="0.3">
      <c r="H20" s="5"/>
    </row>
    <row r="21" spans="2:42" x14ac:dyDescent="0.25">
      <c r="B21" s="53" t="s">
        <v>120</v>
      </c>
      <c r="C21" s="21"/>
      <c r="D21" s="21"/>
      <c r="E21" s="21"/>
      <c r="F21" s="21"/>
      <c r="G21" s="21"/>
      <c r="H21" s="21"/>
      <c r="I21" s="21"/>
      <c r="J21" s="21"/>
      <c r="K21" s="21"/>
      <c r="L21" s="21"/>
      <c r="M21" s="21"/>
      <c r="N21" s="23"/>
      <c r="AH21" s="1"/>
      <c r="AL21" s="5"/>
      <c r="AM21" s="1"/>
    </row>
    <row r="22" spans="2:42" x14ac:dyDescent="0.25">
      <c r="B22" s="24"/>
      <c r="C22" s="12" t="s">
        <v>50</v>
      </c>
      <c r="G22" s="12" t="s">
        <v>55</v>
      </c>
      <c r="K22" s="12" t="s">
        <v>56</v>
      </c>
      <c r="N22" s="25"/>
      <c r="AH22" s="1"/>
      <c r="AM22" s="1"/>
    </row>
    <row r="23" spans="2:42" x14ac:dyDescent="0.25">
      <c r="B23" s="29"/>
      <c r="C23" s="13" t="s">
        <v>51</v>
      </c>
      <c r="D23" s="130" t="s">
        <v>52</v>
      </c>
      <c r="E23" s="14" t="s">
        <v>53</v>
      </c>
      <c r="F23" s="15" t="s">
        <v>54</v>
      </c>
      <c r="G23" s="13" t="s">
        <v>51</v>
      </c>
      <c r="H23" s="14" t="s">
        <v>52</v>
      </c>
      <c r="I23" s="14" t="s">
        <v>53</v>
      </c>
      <c r="J23" s="15" t="s">
        <v>54</v>
      </c>
      <c r="K23" s="13" t="s">
        <v>51</v>
      </c>
      <c r="L23" s="130" t="s">
        <v>52</v>
      </c>
      <c r="M23" s="14" t="s">
        <v>53</v>
      </c>
      <c r="N23" s="30" t="s">
        <v>54</v>
      </c>
      <c r="AH23" s="1"/>
      <c r="AM23" s="1"/>
    </row>
    <row r="24" spans="2:42" x14ac:dyDescent="0.25">
      <c r="B24" s="31" t="s">
        <v>17</v>
      </c>
      <c r="C24" s="35">
        <v>95263</v>
      </c>
      <c r="D24" s="331">
        <f>C24*'8.Currency conversions'!$O30</f>
        <v>75630.770381084265</v>
      </c>
      <c r="E24" s="40">
        <v>142513</v>
      </c>
      <c r="F24" s="110">
        <f>E24*'8.Currency conversions'!$O30</f>
        <v>113143.27681596698</v>
      </c>
      <c r="G24" s="35">
        <v>87036</v>
      </c>
      <c r="H24" s="173">
        <f>G24*'8.Currency conversions'!$O30</f>
        <v>69099.227726274112</v>
      </c>
      <c r="I24" s="40">
        <v>130206</v>
      </c>
      <c r="J24" s="111">
        <f>I24*'8.Currency conversions'!$O30</f>
        <v>103372.5590023352</v>
      </c>
      <c r="K24" s="35">
        <v>612074</v>
      </c>
      <c r="L24" s="331">
        <f>K24*'8.Currency conversions'!$O30</f>
        <v>485935.02356877038</v>
      </c>
      <c r="M24" s="40">
        <v>915663</v>
      </c>
      <c r="N24" s="51">
        <f>M24*'8.Currency conversions'!$O30</f>
        <v>726959.03025786264</v>
      </c>
      <c r="AH24" s="1"/>
      <c r="AM24" s="1"/>
      <c r="AP24" s="1"/>
    </row>
    <row r="25" spans="2:42" x14ac:dyDescent="0.25">
      <c r="B25" s="31" t="s">
        <v>29</v>
      </c>
      <c r="C25" s="35">
        <v>91153</v>
      </c>
      <c r="D25" s="331">
        <f>C25*'8.Currency conversions'!$O31</f>
        <v>61196.653725321259</v>
      </c>
      <c r="E25" s="40">
        <v>136365</v>
      </c>
      <c r="F25" s="110">
        <f>E25*'8.Currency conversions'!$O31</f>
        <v>91550.26916561641</v>
      </c>
      <c r="G25" s="35">
        <v>87590</v>
      </c>
      <c r="H25" s="173">
        <f>G25*'8.Currency conversions'!$O31</f>
        <v>58804.59117967471</v>
      </c>
      <c r="I25" s="40">
        <v>131035</v>
      </c>
      <c r="J25" s="111">
        <f>I25*'8.Currency conversions'!$O31</f>
        <v>87971.910095087063</v>
      </c>
      <c r="K25" s="35">
        <v>392746</v>
      </c>
      <c r="L25" s="331">
        <f>K25*'8.Currency conversions'!$O31</f>
        <v>263674.7113534938</v>
      </c>
      <c r="M25" s="40">
        <v>587548</v>
      </c>
      <c r="N25" s="51">
        <f>M25*'8.Currency conversions'!$O31</f>
        <v>394457.35744303593</v>
      </c>
      <c r="AH25" s="1"/>
      <c r="AM25" s="1"/>
      <c r="AP25" s="1"/>
    </row>
    <row r="26" spans="2:42" x14ac:dyDescent="0.25">
      <c r="B26" s="31" t="s">
        <v>26</v>
      </c>
      <c r="C26" s="35">
        <v>57461</v>
      </c>
      <c r="D26" s="331">
        <f>C26*'8.Currency conversions'!$O32</f>
        <v>51534.974013388317</v>
      </c>
      <c r="E26" s="40">
        <v>85962</v>
      </c>
      <c r="F26" s="110">
        <f>E26*'8.Currency conversions'!$O32</f>
        <v>77096.629646871559</v>
      </c>
      <c r="G26" s="35">
        <v>53825</v>
      </c>
      <c r="H26" s="173">
        <f>G26*'8.Currency conversions'!$O32</f>
        <v>48273.959316242777</v>
      </c>
      <c r="I26" s="40">
        <v>80522</v>
      </c>
      <c r="J26" s="111">
        <f>I26*'8.Currency conversions'!$O32</f>
        <v>72217.66376335347</v>
      </c>
      <c r="K26" s="35">
        <v>481856</v>
      </c>
      <c r="L26" s="331">
        <f>K26*'8.Currency conversions'!$O32</f>
        <v>432161.57808244269</v>
      </c>
      <c r="M26" s="40">
        <v>720856</v>
      </c>
      <c r="N26" s="51">
        <f>M26*'8.Currency conversions'!$O32</f>
        <v>646513.2042149466</v>
      </c>
      <c r="AH26" s="1"/>
      <c r="AM26" s="1"/>
      <c r="AP26" s="1"/>
    </row>
    <row r="27" spans="2:42" x14ac:dyDescent="0.25">
      <c r="B27" s="31" t="s">
        <v>30</v>
      </c>
      <c r="C27" s="35">
        <v>87392</v>
      </c>
      <c r="D27" s="331">
        <f>C27*'8.Currency conversions'!$O33</f>
        <v>41366.867393138113</v>
      </c>
      <c r="E27" s="40">
        <v>130739</v>
      </c>
      <c r="F27" s="110">
        <f>E27*'8.Currency conversions'!$O33</f>
        <v>61885.102482051952</v>
      </c>
      <c r="G27" s="35">
        <v>81675</v>
      </c>
      <c r="H27" s="173">
        <f>G27*'8.Currency conversions'!$O33</f>
        <v>38660.734327336089</v>
      </c>
      <c r="I27" s="40">
        <v>122186</v>
      </c>
      <c r="J27" s="111">
        <f>I27*'8.Currency conversions'!$O33</f>
        <v>57836.553223383991</v>
      </c>
      <c r="K27" s="35">
        <v>332251</v>
      </c>
      <c r="L27" s="331">
        <f>K27*'8.Currency conversions'!$O33</f>
        <v>157270.4945331098</v>
      </c>
      <c r="M27" s="40">
        <v>497047</v>
      </c>
      <c r="N27" s="51">
        <f>M27*'8.Currency conversions'!$O33</f>
        <v>235276.42504070306</v>
      </c>
      <c r="AH27" s="1"/>
      <c r="AM27" s="1"/>
      <c r="AP27" s="1"/>
    </row>
    <row r="28" spans="2:42" x14ac:dyDescent="0.25">
      <c r="B28" s="31" t="s">
        <v>28</v>
      </c>
      <c r="C28" s="35">
        <v>179183</v>
      </c>
      <c r="D28" s="331">
        <f>C28*'8.Currency conversions'!$O34</f>
        <v>146375.26295749535</v>
      </c>
      <c r="E28" s="40">
        <v>268057</v>
      </c>
      <c r="F28" s="110">
        <f>E28*'8.Currency conversions'!$O34</f>
        <v>218976.76600234024</v>
      </c>
      <c r="G28" s="35">
        <v>135608</v>
      </c>
      <c r="H28" s="173">
        <f>G28*'8.Currency conversions'!$O34</f>
        <v>110778.68245949689</v>
      </c>
      <c r="I28" s="40">
        <v>202870</v>
      </c>
      <c r="J28" s="111">
        <f>I28*'8.Currency conversions'!$O34</f>
        <v>165725.2618618233</v>
      </c>
      <c r="K28" s="35">
        <v>1380000</v>
      </c>
      <c r="L28" s="331">
        <f>K28*'8.Currency conversions'!$O34</f>
        <v>1127327.1620708639</v>
      </c>
      <c r="M28" s="40">
        <v>2070000</v>
      </c>
      <c r="N28" s="51">
        <f>M28*'8.Currency conversions'!$O34</f>
        <v>1690990.7431062958</v>
      </c>
      <c r="AP28" s="1"/>
    </row>
    <row r="29" spans="2:42" x14ac:dyDescent="0.25">
      <c r="B29" s="31" t="s">
        <v>27</v>
      </c>
      <c r="C29" s="35">
        <v>44699</v>
      </c>
      <c r="D29" s="331">
        <f>C29*'8.Currency conversions'!$O35</f>
        <v>34201.108189927669</v>
      </c>
      <c r="E29" s="40">
        <v>66870</v>
      </c>
      <c r="F29" s="110">
        <f>E29*'8.Currency conversions'!$O35</f>
        <v>51165.084334335515</v>
      </c>
      <c r="G29" s="35">
        <v>42313</v>
      </c>
      <c r="H29" s="173">
        <f>G29*'8.Currency conversions'!$O35</f>
        <v>32375.477993700293</v>
      </c>
      <c r="I29" s="40">
        <v>63301</v>
      </c>
      <c r="J29" s="111">
        <f>I29*'8.Currency conversions'!$O35</f>
        <v>48434.290465795908</v>
      </c>
      <c r="K29" s="35">
        <v>229378</v>
      </c>
      <c r="L29" s="331">
        <f>K29*'8.Currency conversions'!$O35</f>
        <v>175506.87474863484</v>
      </c>
      <c r="M29" s="40">
        <v>343150</v>
      </c>
      <c r="N29" s="51">
        <f>M29*'8.Currency conversions'!$O35</f>
        <v>262558.67637695873</v>
      </c>
      <c r="AP29" s="1"/>
    </row>
    <row r="30" spans="2:42" ht="16.5" thickBot="1" x14ac:dyDescent="0.3">
      <c r="B30" s="32" t="s">
        <v>25</v>
      </c>
      <c r="C30" s="45">
        <v>257761</v>
      </c>
      <c r="D30" s="151">
        <f>C30*'8.Currency conversions'!$O36</f>
        <v>210807.17582136951</v>
      </c>
      <c r="E30" s="42">
        <v>385610</v>
      </c>
      <c r="F30" s="112">
        <f>E30*'8.Currency conversions'!$O36</f>
        <v>315367.1620938711</v>
      </c>
      <c r="G30" s="45">
        <v>217459</v>
      </c>
      <c r="H30" s="47">
        <f>G30*'8.Currency conversions'!$O36</f>
        <v>177846.60071515551</v>
      </c>
      <c r="I30" s="42">
        <v>325318</v>
      </c>
      <c r="J30" s="113">
        <f>I30*'8.Currency conversions'!$O36</f>
        <v>266057.97162431979</v>
      </c>
      <c r="K30" s="45">
        <v>1970000</v>
      </c>
      <c r="L30" s="151">
        <f>K30*'8.Currency conversions'!$O36</f>
        <v>1611144.1853814113</v>
      </c>
      <c r="M30" s="42">
        <v>2950000</v>
      </c>
      <c r="N30" s="52">
        <f>M30*'8.Currency conversions'!$O36</f>
        <v>2412627.0796320625</v>
      </c>
      <c r="AP30" s="1"/>
    </row>
    <row r="32" spans="2:42" ht="16.5" thickBot="1" x14ac:dyDescent="0.3">
      <c r="AP32" s="1"/>
    </row>
    <row r="33" spans="2:42" x14ac:dyDescent="0.25">
      <c r="B33" s="53" t="s">
        <v>121</v>
      </c>
      <c r="C33" s="21"/>
      <c r="D33" s="23"/>
      <c r="AP33" s="1"/>
    </row>
    <row r="34" spans="2:42" x14ac:dyDescent="0.25">
      <c r="B34" s="60"/>
      <c r="C34" s="13" t="s">
        <v>49</v>
      </c>
      <c r="D34" s="34">
        <v>0.1</v>
      </c>
      <c r="AP34" s="1"/>
    </row>
    <row r="35" spans="2:42" x14ac:dyDescent="0.25">
      <c r="B35" s="24" t="s">
        <v>17</v>
      </c>
      <c r="C35" s="114">
        <v>7614113551.5</v>
      </c>
      <c r="D35" s="115">
        <f>C35*0.1</f>
        <v>761411355.1500001</v>
      </c>
      <c r="S35" s="1"/>
      <c r="T35" s="11"/>
      <c r="AP35" s="1"/>
    </row>
    <row r="36" spans="2:42" x14ac:dyDescent="0.25">
      <c r="B36" s="24" t="s">
        <v>29</v>
      </c>
      <c r="C36" s="36">
        <v>204703445</v>
      </c>
      <c r="D36" s="46">
        <f t="shared" ref="D36:D41" si="21">C36*0.1</f>
        <v>20470344.5</v>
      </c>
      <c r="S36" s="1"/>
      <c r="T36" s="11"/>
      <c r="AP36" s="1"/>
    </row>
    <row r="37" spans="2:42" x14ac:dyDescent="0.25">
      <c r="B37" s="24" t="s">
        <v>26</v>
      </c>
      <c r="C37" s="36">
        <v>1396215000</v>
      </c>
      <c r="D37" s="46">
        <f t="shared" si="21"/>
        <v>139621500</v>
      </c>
      <c r="S37" s="1"/>
      <c r="T37" s="11"/>
      <c r="AP37" s="1"/>
    </row>
    <row r="38" spans="2:42" x14ac:dyDescent="0.25">
      <c r="B38" s="24" t="s">
        <v>30</v>
      </c>
      <c r="C38" s="36">
        <v>103696057</v>
      </c>
      <c r="D38" s="46">
        <f t="shared" si="21"/>
        <v>10369605.700000001</v>
      </c>
      <c r="S38" s="1"/>
      <c r="T38" s="11"/>
      <c r="AP38" s="1"/>
    </row>
    <row r="39" spans="2:42" x14ac:dyDescent="0.25">
      <c r="B39" s="24" t="s">
        <v>28</v>
      </c>
      <c r="C39" s="36">
        <v>82657002</v>
      </c>
      <c r="D39" s="46">
        <f t="shared" si="21"/>
        <v>8265700.2000000002</v>
      </c>
      <c r="S39" s="1"/>
      <c r="T39" s="11"/>
      <c r="AP39" s="1"/>
    </row>
    <row r="40" spans="2:42" x14ac:dyDescent="0.25">
      <c r="B40" s="24" t="s">
        <v>27</v>
      </c>
      <c r="C40" s="36">
        <v>1359657400</v>
      </c>
      <c r="D40" s="46">
        <f t="shared" si="21"/>
        <v>135965740</v>
      </c>
      <c r="S40" s="1"/>
      <c r="T40" s="11"/>
    </row>
    <row r="41" spans="2:42" ht="16.5" thickBot="1" x14ac:dyDescent="0.3">
      <c r="B41" s="27" t="s">
        <v>25</v>
      </c>
      <c r="C41" s="102">
        <v>325122128</v>
      </c>
      <c r="D41" s="103">
        <f t="shared" si="21"/>
        <v>32512212.800000001</v>
      </c>
      <c r="S41" s="1"/>
      <c r="T41" s="11"/>
    </row>
    <row r="59" spans="3:7" x14ac:dyDescent="0.25">
      <c r="C59" s="37"/>
      <c r="D59" s="119"/>
      <c r="E59" s="119"/>
      <c r="F59" s="119"/>
      <c r="G59" s="120"/>
    </row>
    <row r="60" spans="3:7" x14ac:dyDescent="0.25">
      <c r="C60" s="37"/>
      <c r="D60" s="121"/>
      <c r="E60" s="121"/>
      <c r="F60" s="121"/>
      <c r="G60" s="121"/>
    </row>
    <row r="61" spans="3:7" x14ac:dyDescent="0.25">
      <c r="D61" s="9"/>
      <c r="E61" s="9"/>
      <c r="F61" s="9"/>
    </row>
    <row r="62" spans="3:7" x14ac:dyDescent="0.25">
      <c r="D62" s="9"/>
      <c r="E62" s="9"/>
      <c r="F62" s="9"/>
    </row>
    <row r="63" spans="3:7" x14ac:dyDescent="0.25">
      <c r="D63" s="9"/>
      <c r="E63" s="9"/>
      <c r="F63" s="9"/>
    </row>
  </sheetData>
  <pageMargins left="0.7" right="0.7" top="0.75" bottom="0.75" header="0.3" footer="0.3"/>
  <pageSetup paperSize="9" orientation="portrait" horizontalDpi="0" verticalDpi="0"/>
  <headerFooter>
    <oddFooter>&amp;L_x000D_&amp;1#&amp;"Aptos"&amp;10&amp;K000000 Classified as Internal | Intern</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9FC4C-DA77-244C-90F6-FA4BC5359660}">
  <dimension ref="B1:AE42"/>
  <sheetViews>
    <sheetView topLeftCell="F10" zoomScale="120" zoomScaleNormal="120" workbookViewId="0">
      <selection activeCell="O30" sqref="O30"/>
    </sheetView>
  </sheetViews>
  <sheetFormatPr defaultColWidth="11" defaultRowHeight="15.75" x14ac:dyDescent="0.25"/>
  <cols>
    <col min="1" max="1" width="3" customWidth="1"/>
    <col min="2" max="2" width="13.625" customWidth="1"/>
    <col min="3" max="3" width="7.625" customWidth="1"/>
    <col min="4" max="4" width="6.625" bestFit="1" customWidth="1"/>
    <col min="5" max="5" width="10.875" style="10" customWidth="1"/>
    <col min="6" max="6" width="6.625" customWidth="1"/>
    <col min="7" max="7" width="6.625" style="10" bestFit="1" customWidth="1"/>
    <col min="8" max="9" width="6.625" style="10" customWidth="1"/>
    <col min="10" max="10" width="6.625" customWidth="1"/>
    <col min="11" max="11" width="3.5" customWidth="1"/>
    <col min="12" max="14" width="12.125" bestFit="1" customWidth="1"/>
    <col min="15" max="15" width="12.125" customWidth="1"/>
  </cols>
  <sheetData>
    <row r="1" spans="2:31" ht="16.5" thickBot="1" x14ac:dyDescent="0.3">
      <c r="E1" s="84"/>
      <c r="F1" s="37"/>
      <c r="G1" s="84"/>
      <c r="H1" s="84"/>
      <c r="I1" s="84"/>
      <c r="J1" s="37"/>
      <c r="K1" s="38"/>
      <c r="L1" s="37"/>
      <c r="M1" s="99"/>
      <c r="N1" s="99"/>
      <c r="O1" s="99"/>
      <c r="P1" s="99"/>
      <c r="Q1" s="99"/>
      <c r="R1" s="99"/>
      <c r="S1" s="99"/>
      <c r="T1" s="99"/>
      <c r="U1" s="99"/>
      <c r="V1" s="99"/>
      <c r="W1" s="2"/>
      <c r="X1" s="2"/>
      <c r="Y1" s="2"/>
      <c r="Z1" s="2"/>
      <c r="AA1" s="2"/>
      <c r="AB1" s="2"/>
      <c r="AC1" s="2"/>
      <c r="AD1" s="2"/>
      <c r="AE1" s="2"/>
    </row>
    <row r="2" spans="2:31" x14ac:dyDescent="0.25">
      <c r="B2" s="182" t="s">
        <v>87</v>
      </c>
      <c r="C2" s="21"/>
      <c r="D2" s="21"/>
      <c r="E2" s="178"/>
      <c r="F2" s="104"/>
      <c r="G2" s="84"/>
      <c r="H2" s="84"/>
      <c r="I2" s="84"/>
      <c r="J2" s="37"/>
      <c r="K2" s="37"/>
      <c r="L2" s="37"/>
      <c r="P2" s="37"/>
      <c r="Q2" s="37"/>
      <c r="R2" s="37"/>
      <c r="S2" s="37"/>
      <c r="T2" s="37"/>
      <c r="U2" s="37"/>
      <c r="V2" s="37"/>
    </row>
    <row r="3" spans="2:31" x14ac:dyDescent="0.25">
      <c r="B3" s="54" t="s">
        <v>9</v>
      </c>
      <c r="C3" s="194" t="s">
        <v>83</v>
      </c>
      <c r="D3" s="37"/>
      <c r="E3" s="188" t="s">
        <v>88</v>
      </c>
      <c r="F3" s="190"/>
      <c r="K3" s="37"/>
      <c r="L3" s="37"/>
      <c r="P3" s="38"/>
      <c r="Q3" s="38"/>
      <c r="R3" s="38"/>
      <c r="S3" s="38"/>
      <c r="T3" s="38"/>
      <c r="U3" s="38"/>
      <c r="V3" s="38"/>
    </row>
    <row r="4" spans="2:31" x14ac:dyDescent="0.25">
      <c r="B4" s="49" t="s">
        <v>21</v>
      </c>
      <c r="C4" s="195">
        <v>52528.516988450072</v>
      </c>
      <c r="D4" s="40"/>
      <c r="E4" s="147" t="s">
        <v>48</v>
      </c>
      <c r="F4" s="115">
        <f t="shared" ref="F4" si="0">C4/$C$4</f>
        <v>1</v>
      </c>
      <c r="H4" s="10" t="s">
        <v>139</v>
      </c>
      <c r="P4" s="37"/>
      <c r="Q4" s="37"/>
      <c r="R4" s="37"/>
      <c r="S4" s="38"/>
      <c r="T4" s="37"/>
      <c r="U4" s="37"/>
    </row>
    <row r="5" spans="2:31" x14ac:dyDescent="0.25">
      <c r="B5" s="24" t="s">
        <v>17</v>
      </c>
      <c r="C5" s="187">
        <v>19702.840225554246</v>
      </c>
      <c r="D5" s="40"/>
      <c r="E5" s="141" t="s">
        <v>33</v>
      </c>
      <c r="F5" s="46">
        <f>(C5/$C$4)^$H$5</f>
        <v>0.43452387260601411</v>
      </c>
      <c r="H5" s="10">
        <v>0.85</v>
      </c>
      <c r="P5" s="37"/>
      <c r="Q5" s="37"/>
      <c r="R5" s="37"/>
      <c r="S5" s="38"/>
      <c r="T5" s="37"/>
      <c r="U5" s="37"/>
    </row>
    <row r="6" spans="2:31" x14ac:dyDescent="0.25">
      <c r="B6" s="24" t="s">
        <v>29</v>
      </c>
      <c r="C6" s="187">
        <v>18075.706006310756</v>
      </c>
      <c r="D6" s="40"/>
      <c r="E6" s="141" t="s">
        <v>34</v>
      </c>
      <c r="F6" s="46">
        <f t="shared" ref="F6:F11" si="1">(C6/$C$4)^$H$5</f>
        <v>0.40382677432632597</v>
      </c>
      <c r="P6" s="37"/>
      <c r="Q6" s="37"/>
      <c r="R6" s="37"/>
      <c r="S6" s="38"/>
      <c r="T6" s="37"/>
      <c r="U6" s="37"/>
    </row>
    <row r="7" spans="2:31" x14ac:dyDescent="0.25">
      <c r="B7" s="24" t="s">
        <v>26</v>
      </c>
      <c r="C7" s="187">
        <v>20406.729658460514</v>
      </c>
      <c r="D7" s="40"/>
      <c r="E7" s="141" t="s">
        <v>35</v>
      </c>
      <c r="F7" s="46">
        <f t="shared" si="1"/>
        <v>0.44768395616196049</v>
      </c>
      <c r="P7" s="37"/>
      <c r="Q7" s="37"/>
      <c r="R7" s="37"/>
      <c r="S7" s="38"/>
      <c r="T7" s="37"/>
      <c r="U7" s="37"/>
    </row>
    <row r="8" spans="2:31" x14ac:dyDescent="0.25">
      <c r="B8" s="24" t="s">
        <v>32</v>
      </c>
      <c r="C8" s="187">
        <v>15579.016086155119</v>
      </c>
      <c r="D8" s="40"/>
      <c r="E8" s="141" t="s">
        <v>36</v>
      </c>
      <c r="F8" s="46">
        <f t="shared" si="1"/>
        <v>0.35589603786045182</v>
      </c>
      <c r="P8" s="37"/>
      <c r="Q8" s="37"/>
      <c r="R8" s="37"/>
      <c r="S8" s="38"/>
      <c r="T8" s="37"/>
      <c r="U8" s="37"/>
    </row>
    <row r="9" spans="2:31" x14ac:dyDescent="0.25">
      <c r="B9" s="24" t="s">
        <v>28</v>
      </c>
      <c r="C9" s="187">
        <v>62474.363999087291</v>
      </c>
      <c r="D9" s="40"/>
      <c r="E9" s="141" t="s">
        <v>37</v>
      </c>
      <c r="F9" s="46">
        <f t="shared" si="1"/>
        <v>1.1588059014943284</v>
      </c>
      <c r="P9" s="37"/>
      <c r="Q9" s="37"/>
      <c r="R9" s="37"/>
      <c r="S9" s="38"/>
      <c r="T9" s="37"/>
      <c r="U9" s="37"/>
    </row>
    <row r="10" spans="2:31" x14ac:dyDescent="0.25">
      <c r="B10" s="24" t="s">
        <v>27</v>
      </c>
      <c r="C10" s="187">
        <v>8050.0185745266408</v>
      </c>
      <c r="D10" s="40"/>
      <c r="E10" s="141" t="s">
        <v>38</v>
      </c>
      <c r="F10" s="46">
        <f t="shared" si="1"/>
        <v>0.20304461750362235</v>
      </c>
      <c r="P10" s="37"/>
      <c r="Q10" s="37"/>
      <c r="R10" s="37"/>
      <c r="S10" s="38"/>
      <c r="T10" s="37"/>
      <c r="U10" s="37"/>
    </row>
    <row r="11" spans="2:31" ht="16.5" thickBot="1" x14ac:dyDescent="0.3">
      <c r="B11" s="27" t="s">
        <v>31</v>
      </c>
      <c r="C11" s="191">
        <v>71318.307359218277</v>
      </c>
      <c r="D11" s="42"/>
      <c r="E11" s="142" t="s">
        <v>39</v>
      </c>
      <c r="F11" s="103">
        <f t="shared" si="1"/>
        <v>1.2968358399584192</v>
      </c>
      <c r="P11" s="37"/>
      <c r="Q11" s="37"/>
      <c r="R11" s="37"/>
      <c r="S11" s="38"/>
      <c r="T11" s="37"/>
      <c r="U11" s="37"/>
    </row>
    <row r="14" spans="2:31" ht="16.5" thickBot="1" x14ac:dyDescent="0.3"/>
    <row r="15" spans="2:31" x14ac:dyDescent="0.25">
      <c r="B15" s="182" t="s">
        <v>85</v>
      </c>
      <c r="C15" s="21"/>
      <c r="D15" s="21"/>
      <c r="E15" s="179"/>
      <c r="F15" s="21"/>
      <c r="G15" s="179"/>
      <c r="H15" s="179"/>
      <c r="I15" s="179"/>
      <c r="J15" s="21"/>
      <c r="K15" s="21"/>
      <c r="L15" s="21"/>
      <c r="M15" s="21"/>
      <c r="N15" s="21"/>
      <c r="O15" s="21"/>
      <c r="P15" s="23"/>
    </row>
    <row r="16" spans="2:31" x14ac:dyDescent="0.25">
      <c r="B16" s="54" t="s">
        <v>84</v>
      </c>
      <c r="C16" s="197"/>
      <c r="D16" s="197"/>
      <c r="E16" s="198"/>
      <c r="F16" s="197"/>
      <c r="G16" s="198"/>
      <c r="H16" s="198"/>
      <c r="I16" s="198"/>
      <c r="J16" s="334"/>
      <c r="P16" s="25"/>
    </row>
    <row r="17" spans="2:31" x14ac:dyDescent="0.25">
      <c r="B17" s="56" t="s">
        <v>89</v>
      </c>
      <c r="C17" s="11" t="s">
        <v>10</v>
      </c>
      <c r="D17" s="11" t="s">
        <v>11</v>
      </c>
      <c r="E17" s="11" t="s">
        <v>12</v>
      </c>
      <c r="F17" s="11" t="s">
        <v>13</v>
      </c>
      <c r="G17" s="11" t="s">
        <v>14</v>
      </c>
      <c r="H17" s="11" t="s">
        <v>15</v>
      </c>
      <c r="I17" s="11" t="s">
        <v>16</v>
      </c>
      <c r="J17" s="335">
        <v>2024</v>
      </c>
      <c r="P17" s="25"/>
      <c r="R17" s="37"/>
      <c r="S17" s="37"/>
      <c r="T17" s="37"/>
      <c r="U17" s="37"/>
      <c r="V17" s="37"/>
    </row>
    <row r="18" spans="2:31" x14ac:dyDescent="0.25">
      <c r="B18" s="49" t="s">
        <v>21</v>
      </c>
      <c r="C18" s="208">
        <v>1.4999372190243037</v>
      </c>
      <c r="D18" s="209">
        <v>1.9870588783620349</v>
      </c>
      <c r="E18" s="208">
        <v>2.3385881867580451</v>
      </c>
      <c r="F18" s="208">
        <v>2.0387460385494478</v>
      </c>
      <c r="G18" s="208">
        <v>2.7426355945687959</v>
      </c>
      <c r="H18" s="209">
        <v>6.68855378219979</v>
      </c>
      <c r="I18" s="210">
        <v>6.4069165256974969</v>
      </c>
      <c r="J18" s="336"/>
      <c r="K18" s="37"/>
      <c r="L18" s="37"/>
      <c r="N18" s="37"/>
      <c r="O18" s="37"/>
      <c r="P18" s="46"/>
      <c r="R18" s="37"/>
      <c r="S18" s="37"/>
      <c r="T18" s="37"/>
      <c r="U18" s="37"/>
      <c r="V18" s="99"/>
      <c r="W18" s="10"/>
      <c r="X18" s="10"/>
      <c r="Y18" s="10"/>
      <c r="Z18" s="10"/>
      <c r="AA18" s="10"/>
      <c r="AB18" s="10"/>
      <c r="AC18" s="2"/>
      <c r="AD18" s="2"/>
      <c r="AE18" s="2"/>
    </row>
    <row r="19" spans="2:31" x14ac:dyDescent="0.25">
      <c r="B19" s="24" t="s">
        <v>17</v>
      </c>
      <c r="C19" s="333">
        <v>2.9702970297029765</v>
      </c>
      <c r="D19" s="199">
        <v>2.8024923462978464</v>
      </c>
      <c r="E19" s="333">
        <v>2.3941394211088678</v>
      </c>
      <c r="F19" s="333">
        <v>1.854593184258988</v>
      </c>
      <c r="G19" s="333">
        <v>4.6247133783945955</v>
      </c>
      <c r="H19" s="199">
        <v>7.1871221850140756</v>
      </c>
      <c r="I19" s="200">
        <v>4.7585491672136584</v>
      </c>
      <c r="J19" s="337">
        <v>3.9117926513213206</v>
      </c>
      <c r="K19" s="37"/>
      <c r="L19" s="37"/>
      <c r="N19" s="37"/>
      <c r="O19" s="37"/>
      <c r="P19" s="46"/>
      <c r="R19" s="37"/>
      <c r="S19" s="37"/>
      <c r="T19" s="37"/>
      <c r="U19" s="37"/>
      <c r="V19" s="37"/>
    </row>
    <row r="20" spans="2:31" x14ac:dyDescent="0.25">
      <c r="B20" s="24" t="s">
        <v>29</v>
      </c>
      <c r="C20" s="333">
        <v>3.6713845127503504</v>
      </c>
      <c r="D20" s="199">
        <v>4.4935343313702134</v>
      </c>
      <c r="E20" s="333">
        <v>4.2242588689915834</v>
      </c>
      <c r="F20" s="333">
        <v>6.4724996075574666</v>
      </c>
      <c r="G20" s="333">
        <v>13.047270877833014</v>
      </c>
      <c r="H20" s="199">
        <v>8.5702819532232013</v>
      </c>
      <c r="I20" s="200">
        <v>4.6589947587038125</v>
      </c>
      <c r="J20" s="336"/>
      <c r="K20" s="37"/>
      <c r="L20" s="37"/>
      <c r="N20" s="37"/>
      <c r="O20" s="37"/>
      <c r="P20" s="46"/>
      <c r="R20" s="37"/>
      <c r="S20" s="37"/>
      <c r="T20" s="37"/>
      <c r="U20" s="37"/>
      <c r="V20" s="37"/>
    </row>
    <row r="21" spans="2:31" x14ac:dyDescent="0.25">
      <c r="B21" s="24" t="s">
        <v>26</v>
      </c>
      <c r="C21" s="333">
        <v>4.2326819752235991</v>
      </c>
      <c r="D21" s="199">
        <v>3.4997476356719517</v>
      </c>
      <c r="E21" s="333">
        <v>1.2867004076623232</v>
      </c>
      <c r="F21" s="333">
        <v>0.49249391805741993</v>
      </c>
      <c r="G21" s="333">
        <v>4.552326578975709</v>
      </c>
      <c r="H21" s="199">
        <v>1.8236771073586482</v>
      </c>
      <c r="I21" s="200">
        <v>-0.58239379402677116</v>
      </c>
      <c r="J21" s="336"/>
      <c r="K21" s="37"/>
      <c r="L21" s="37"/>
      <c r="N21" s="37"/>
      <c r="O21" s="37"/>
      <c r="P21" s="46"/>
      <c r="R21" s="37"/>
      <c r="S21" s="37"/>
      <c r="T21" s="37"/>
      <c r="U21" s="37"/>
      <c r="V21" s="37"/>
    </row>
    <row r="22" spans="2:31" x14ac:dyDescent="0.25">
      <c r="B22" s="24" t="s">
        <v>32</v>
      </c>
      <c r="C22" s="333">
        <v>29.518479834603482</v>
      </c>
      <c r="D22" s="199">
        <v>21.174820816453632</v>
      </c>
      <c r="E22" s="333">
        <v>13.61809591099626</v>
      </c>
      <c r="F22" s="333">
        <v>6.1769340984796344</v>
      </c>
      <c r="G22" s="333">
        <v>4.8471564324411816</v>
      </c>
      <c r="H22" s="199">
        <v>10.425789243574471</v>
      </c>
      <c r="I22" s="200">
        <v>24.825065374374418</v>
      </c>
      <c r="J22" s="336"/>
      <c r="K22" s="37"/>
      <c r="L22" s="37"/>
      <c r="N22" s="37"/>
      <c r="O22" s="37"/>
      <c r="P22" s="46"/>
      <c r="R22" s="37"/>
      <c r="S22" s="37"/>
      <c r="T22" s="37"/>
      <c r="U22" s="37"/>
      <c r="V22" s="37"/>
    </row>
    <row r="23" spans="2:31" x14ac:dyDescent="0.25">
      <c r="B23" s="24" t="s">
        <v>28</v>
      </c>
      <c r="C23" s="333">
        <v>1.4679891940230618</v>
      </c>
      <c r="D23" s="199">
        <v>1.8653342312729109</v>
      </c>
      <c r="E23" s="333">
        <v>2.0159761237706704</v>
      </c>
      <c r="F23" s="333">
        <v>1.7550459709574113</v>
      </c>
      <c r="G23" s="333">
        <v>2.8029293881913162</v>
      </c>
      <c r="H23" s="199">
        <v>6.091856622315575</v>
      </c>
      <c r="I23" s="200">
        <v>6.1429165302477173</v>
      </c>
      <c r="J23" s="336"/>
      <c r="K23" s="37"/>
      <c r="L23" s="37"/>
      <c r="N23" s="37"/>
      <c r="O23" s="37"/>
      <c r="P23" s="46"/>
      <c r="R23" s="37"/>
      <c r="S23" s="37"/>
      <c r="T23" s="37"/>
      <c r="U23" s="37"/>
      <c r="V23" s="37"/>
    </row>
    <row r="24" spans="2:31" x14ac:dyDescent="0.25">
      <c r="B24" s="24" t="s">
        <v>27</v>
      </c>
      <c r="C24" s="333">
        <v>3.9692579335233802</v>
      </c>
      <c r="D24" s="199">
        <v>3.8842402719666325</v>
      </c>
      <c r="E24" s="333">
        <v>2.4055171610651342</v>
      </c>
      <c r="F24" s="333">
        <v>4.8148579189340523</v>
      </c>
      <c r="G24" s="333">
        <v>8.3549077148159796</v>
      </c>
      <c r="H24" s="199">
        <v>6.7475130832196868</v>
      </c>
      <c r="I24" s="200">
        <v>1.3340506556320832</v>
      </c>
      <c r="J24" s="336"/>
      <c r="K24" s="37"/>
      <c r="L24" s="37"/>
      <c r="N24" s="37"/>
      <c r="O24" s="37"/>
      <c r="P24" s="46"/>
      <c r="R24" s="37"/>
      <c r="S24" s="37"/>
      <c r="T24" s="37"/>
      <c r="U24" s="37"/>
      <c r="V24" s="37"/>
    </row>
    <row r="25" spans="2:31" ht="18.75" x14ac:dyDescent="0.25">
      <c r="B25" s="60" t="s">
        <v>31</v>
      </c>
      <c r="C25" s="201">
        <v>1.7908032848922772</v>
      </c>
      <c r="D25" s="202">
        <v>2.2908902769427613</v>
      </c>
      <c r="E25" s="201">
        <v>1.6504656691349595</v>
      </c>
      <c r="F25" s="201">
        <v>1.3288327382145866</v>
      </c>
      <c r="G25" s="201">
        <v>4.5659855026197107</v>
      </c>
      <c r="H25" s="202">
        <v>7.129480854210442</v>
      </c>
      <c r="I25" s="203">
        <v>3.5983913537805279</v>
      </c>
      <c r="J25" s="338"/>
      <c r="K25" s="37"/>
      <c r="L25" s="37"/>
      <c r="N25" s="37"/>
      <c r="O25" s="37"/>
      <c r="P25" s="46"/>
      <c r="V25" s="37"/>
      <c r="W25" s="177"/>
      <c r="X25" s="177"/>
    </row>
    <row r="26" spans="2:31" ht="18.75" x14ac:dyDescent="0.25">
      <c r="B26" s="24"/>
      <c r="C26" s="333"/>
      <c r="D26" s="199"/>
      <c r="E26" s="333"/>
      <c r="F26" s="333"/>
      <c r="G26" s="333"/>
      <c r="H26" s="199"/>
      <c r="I26" s="199"/>
      <c r="J26" s="37"/>
      <c r="K26" s="37"/>
      <c r="L26" s="37"/>
      <c r="N26" s="37"/>
      <c r="O26" s="37"/>
      <c r="P26" s="46"/>
      <c r="V26" s="37"/>
      <c r="W26" s="177"/>
      <c r="X26" s="177"/>
    </row>
    <row r="27" spans="2:31" x14ac:dyDescent="0.25">
      <c r="B27" s="54" t="s">
        <v>90</v>
      </c>
      <c r="C27" s="205"/>
      <c r="D27" s="206"/>
      <c r="E27" s="205"/>
      <c r="F27" s="205"/>
      <c r="G27" s="205"/>
      <c r="H27" s="206"/>
      <c r="I27" s="206"/>
      <c r="J27" s="189"/>
      <c r="L27" s="188" t="s">
        <v>122</v>
      </c>
      <c r="M27" s="197"/>
      <c r="N27" s="197"/>
      <c r="O27" s="197"/>
      <c r="P27" s="213"/>
      <c r="V27" s="99"/>
      <c r="X27" s="2"/>
      <c r="Y27" s="2"/>
      <c r="Z27" s="2"/>
      <c r="AA27" s="2"/>
      <c r="AB27" s="2"/>
      <c r="AC27" s="2"/>
      <c r="AD27" s="2"/>
      <c r="AE27" s="2"/>
    </row>
    <row r="28" spans="2:31" x14ac:dyDescent="0.25">
      <c r="B28" s="56" t="s">
        <v>89</v>
      </c>
      <c r="C28" s="11" t="s">
        <v>10</v>
      </c>
      <c r="D28" s="11" t="s">
        <v>11</v>
      </c>
      <c r="E28" s="11" t="s">
        <v>12</v>
      </c>
      <c r="F28" s="11" t="s">
        <v>13</v>
      </c>
      <c r="G28" s="11" t="s">
        <v>14</v>
      </c>
      <c r="H28" s="11" t="s">
        <v>15</v>
      </c>
      <c r="I28" s="11" t="s">
        <v>16</v>
      </c>
      <c r="J28" s="342">
        <v>2024</v>
      </c>
      <c r="L28" s="185" t="s">
        <v>89</v>
      </c>
      <c r="M28" s="17" t="s">
        <v>18</v>
      </c>
      <c r="N28" s="339" t="s">
        <v>19</v>
      </c>
      <c r="O28" s="339" t="s">
        <v>20</v>
      </c>
      <c r="P28" s="214" t="s">
        <v>141</v>
      </c>
      <c r="V28" s="99"/>
      <c r="X28" s="2"/>
      <c r="Y28" s="2"/>
      <c r="Z28" s="2"/>
      <c r="AA28" s="2"/>
      <c r="AB28" s="2"/>
      <c r="AC28" s="2"/>
      <c r="AD28" s="2"/>
      <c r="AE28" s="2"/>
    </row>
    <row r="29" spans="2:31" x14ac:dyDescent="0.25">
      <c r="B29" s="49" t="s">
        <v>22</v>
      </c>
      <c r="C29" s="211">
        <v>100</v>
      </c>
      <c r="D29" s="209">
        <f t="shared" ref="D29:G36" si="2">C29*(D18/100+1)</f>
        <v>101.98705887836203</v>
      </c>
      <c r="E29" s="208">
        <f t="shared" si="2"/>
        <v>104.37211618931339</v>
      </c>
      <c r="F29" s="208">
        <f t="shared" si="2"/>
        <v>106.49999857347325</v>
      </c>
      <c r="G29" s="208">
        <f t="shared" si="2"/>
        <v>109.42090544256459</v>
      </c>
      <c r="H29" s="199">
        <f>G29*(H18/100+1)</f>
        <v>116.7395815520605</v>
      </c>
      <c r="I29" s="199">
        <f t="shared" ref="I29" si="3">H29*(I18/100+1)</f>
        <v>124.21898909454957</v>
      </c>
      <c r="J29" s="199"/>
      <c r="L29" s="212" t="s">
        <v>22</v>
      </c>
      <c r="N29" s="206">
        <f t="shared" ref="N29:N36" si="4">C29/G29</f>
        <v>0.91390214324711783</v>
      </c>
      <c r="O29" s="206">
        <f>C29/I29</f>
        <v>0.80502989703035477</v>
      </c>
      <c r="P29" s="115"/>
      <c r="V29" s="37"/>
      <c r="W29" s="10"/>
      <c r="AC29" s="2"/>
      <c r="AD29" s="2"/>
      <c r="AE29" s="2"/>
    </row>
    <row r="30" spans="2:31" x14ac:dyDescent="0.25">
      <c r="B30" s="24" t="s">
        <v>17</v>
      </c>
      <c r="C30" s="340">
        <v>100</v>
      </c>
      <c r="D30" s="199">
        <f t="shared" si="2"/>
        <v>102.80249234629784</v>
      </c>
      <c r="E30" s="333">
        <f t="shared" si="2"/>
        <v>105.26372734144297</v>
      </c>
      <c r="F30" s="333">
        <f t="shared" si="2"/>
        <v>107.21594125421433</v>
      </c>
      <c r="G30" s="333">
        <f t="shared" si="2"/>
        <v>112.17437123316965</v>
      </c>
      <c r="H30" s="199">
        <f>G30*(H19/100+1)</f>
        <v>120.23648035396883</v>
      </c>
      <c r="I30" s="199">
        <f>H30*(I19/100+1)</f>
        <v>125.95799238853962</v>
      </c>
      <c r="J30" s="207">
        <f>I30*(J19/100+1)</f>
        <v>130.88520787854637</v>
      </c>
      <c r="L30" s="141" t="s">
        <v>17</v>
      </c>
      <c r="M30">
        <f>C30/E30</f>
        <v>0.94999486077127904</v>
      </c>
      <c r="N30" s="37">
        <f t="shared" si="4"/>
        <v>0.89146922688905861</v>
      </c>
      <c r="O30" s="206">
        <f t="shared" ref="O30:O36" si="5">C30/I30</f>
        <v>0.79391548010333779</v>
      </c>
      <c r="P30" s="46">
        <f>C30/J30</f>
        <v>0.76402827806786244</v>
      </c>
      <c r="V30" s="37"/>
      <c r="W30" s="10"/>
      <c r="AC30" s="2"/>
      <c r="AD30" s="2"/>
      <c r="AE30" s="2"/>
    </row>
    <row r="31" spans="2:31" x14ac:dyDescent="0.25">
      <c r="B31" s="24" t="s">
        <v>29</v>
      </c>
      <c r="C31" s="340">
        <v>100</v>
      </c>
      <c r="D31" s="199">
        <f t="shared" si="2"/>
        <v>104.49353433137021</v>
      </c>
      <c r="E31" s="333">
        <f t="shared" si="2"/>
        <v>108.90761172288589</v>
      </c>
      <c r="F31" s="333">
        <f t="shared" si="2"/>
        <v>115.95665646424989</v>
      </c>
      <c r="G31" s="333">
        <f t="shared" si="2"/>
        <v>131.08583553401886</v>
      </c>
      <c r="H31" s="199">
        <f t="shared" ref="H31:I36" si="6">G31*(H20/100+1)</f>
        <v>142.32026124002272</v>
      </c>
      <c r="I31" s="199">
        <f t="shared" si="6"/>
        <v>148.95095475176896</v>
      </c>
      <c r="J31" s="336"/>
      <c r="L31" s="141" t="s">
        <v>29</v>
      </c>
      <c r="N31" s="37">
        <f t="shared" si="4"/>
        <v>0.76285892821767465</v>
      </c>
      <c r="O31" s="206">
        <f t="shared" si="5"/>
        <v>0.67136192692858443</v>
      </c>
      <c r="P31" s="46"/>
      <c r="V31" s="37"/>
      <c r="W31" s="10"/>
      <c r="AC31" s="2"/>
      <c r="AD31" s="2"/>
      <c r="AE31" s="2"/>
    </row>
    <row r="32" spans="2:31" x14ac:dyDescent="0.25">
      <c r="B32" s="24" t="s">
        <v>26</v>
      </c>
      <c r="C32" s="340">
        <v>100</v>
      </c>
      <c r="D32" s="199">
        <f t="shared" si="2"/>
        <v>103.49974763567195</v>
      </c>
      <c r="E32" s="333">
        <f t="shared" si="2"/>
        <v>104.83147931042961</v>
      </c>
      <c r="F32" s="333">
        <f t="shared" si="2"/>
        <v>105.3477679702431</v>
      </c>
      <c r="G32" s="333">
        <f t="shared" si="2"/>
        <v>110.14354241191013</v>
      </c>
      <c r="H32" s="199">
        <f t="shared" si="6"/>
        <v>112.15220498011</v>
      </c>
      <c r="I32" s="199">
        <f t="shared" si="6"/>
        <v>111.49903749844165</v>
      </c>
      <c r="J32" s="336"/>
      <c r="L32" s="141" t="s">
        <v>26</v>
      </c>
      <c r="N32" s="37">
        <f t="shared" si="4"/>
        <v>0.90790615418945086</v>
      </c>
      <c r="O32" s="206">
        <f t="shared" si="5"/>
        <v>0.89686872858788247</v>
      </c>
      <c r="P32" s="46"/>
      <c r="V32" s="37"/>
      <c r="W32" s="10"/>
      <c r="AC32" s="2"/>
      <c r="AD32" s="2"/>
      <c r="AE32" s="2"/>
    </row>
    <row r="33" spans="2:31" x14ac:dyDescent="0.25">
      <c r="B33" s="24" t="s">
        <v>32</v>
      </c>
      <c r="C33" s="340">
        <v>100</v>
      </c>
      <c r="D33" s="199">
        <f t="shared" si="2"/>
        <v>121.17482081645363</v>
      </c>
      <c r="E33" s="333">
        <f t="shared" si="2"/>
        <v>137.67652413521614</v>
      </c>
      <c r="F33" s="333">
        <f t="shared" si="2"/>
        <v>146.18071230012586</v>
      </c>
      <c r="G33" s="333">
        <f t="shared" si="2"/>
        <v>153.26632009936975</v>
      </c>
      <c r="H33" s="199">
        <f t="shared" si="6"/>
        <v>169.24554361431225</v>
      </c>
      <c r="I33" s="199">
        <f t="shared" si="6"/>
        <v>211.26086045978062</v>
      </c>
      <c r="J33" s="336"/>
      <c r="L33" s="141" t="s">
        <v>30</v>
      </c>
      <c r="N33" s="37">
        <f t="shared" si="4"/>
        <v>0.65245906560009603</v>
      </c>
      <c r="O33" s="206">
        <f t="shared" si="5"/>
        <v>0.47334844600350279</v>
      </c>
      <c r="P33" s="46"/>
      <c r="V33" s="99"/>
      <c r="W33" s="10"/>
      <c r="X33" s="2"/>
      <c r="Y33" s="2"/>
      <c r="Z33" s="2"/>
      <c r="AA33" s="2"/>
      <c r="AB33" s="2"/>
      <c r="AC33" s="2"/>
      <c r="AD33" s="2"/>
      <c r="AE33" s="2"/>
    </row>
    <row r="34" spans="2:31" x14ac:dyDescent="0.25">
      <c r="B34" s="24" t="s">
        <v>28</v>
      </c>
      <c r="C34" s="340">
        <v>100</v>
      </c>
      <c r="D34" s="199">
        <f t="shared" si="2"/>
        <v>101.86533423127291</v>
      </c>
      <c r="E34" s="333">
        <f t="shared" si="2"/>
        <v>103.91891504777456</v>
      </c>
      <c r="F34" s="333">
        <f t="shared" si="2"/>
        <v>105.74273977938319</v>
      </c>
      <c r="G34" s="333">
        <f t="shared" si="2"/>
        <v>108.70663410853818</v>
      </c>
      <c r="H34" s="199">
        <f t="shared" si="6"/>
        <v>115.32888639737553</v>
      </c>
      <c r="I34" s="199">
        <f t="shared" si="6"/>
        <v>122.41344362403052</v>
      </c>
      <c r="J34" s="336"/>
      <c r="L34" s="141" t="s">
        <v>28</v>
      </c>
      <c r="N34" s="37">
        <f t="shared" si="4"/>
        <v>0.91990705829558628</v>
      </c>
      <c r="O34" s="206">
        <f t="shared" si="5"/>
        <v>0.81690374063106075</v>
      </c>
      <c r="P34" s="46"/>
      <c r="V34" s="99"/>
      <c r="W34" s="10"/>
      <c r="X34" s="2"/>
      <c r="Y34" s="2"/>
      <c r="Z34" s="2"/>
      <c r="AA34" s="2"/>
      <c r="AB34" s="2"/>
      <c r="AC34" s="2"/>
      <c r="AD34" s="2"/>
      <c r="AE34" s="2"/>
    </row>
    <row r="35" spans="2:31" x14ac:dyDescent="0.25">
      <c r="B35" s="24" t="s">
        <v>27</v>
      </c>
      <c r="C35" s="340">
        <v>100</v>
      </c>
      <c r="D35" s="199">
        <f t="shared" si="2"/>
        <v>103.88424027196663</v>
      </c>
      <c r="E35" s="333">
        <f t="shared" si="2"/>
        <v>106.38319349935094</v>
      </c>
      <c r="F35" s="333">
        <f t="shared" si="2"/>
        <v>111.50539311596938</v>
      </c>
      <c r="G35" s="333">
        <f t="shared" si="2"/>
        <v>120.82156580785139</v>
      </c>
      <c r="H35" s="199">
        <f t="shared" si="6"/>
        <v>128.97401676808704</v>
      </c>
      <c r="I35" s="199">
        <f t="shared" si="6"/>
        <v>130.69459548437672</v>
      </c>
      <c r="J35" s="336"/>
      <c r="L35" s="141" t="s">
        <v>27</v>
      </c>
      <c r="N35" s="37">
        <f t="shared" si="4"/>
        <v>0.82766681040233359</v>
      </c>
      <c r="O35" s="206">
        <f t="shared" si="5"/>
        <v>0.76514258014558867</v>
      </c>
      <c r="P35" s="46"/>
      <c r="V35" s="99"/>
      <c r="W35" s="2"/>
      <c r="X35" s="2"/>
      <c r="Y35" s="2"/>
      <c r="Z35" s="2"/>
      <c r="AA35" s="2"/>
      <c r="AB35" s="2"/>
      <c r="AC35" s="2"/>
      <c r="AD35" s="2"/>
      <c r="AE35" s="2"/>
    </row>
    <row r="36" spans="2:31" ht="16.5" thickBot="1" x14ac:dyDescent="0.3">
      <c r="B36" s="27" t="s">
        <v>25</v>
      </c>
      <c r="C36" s="181">
        <v>100</v>
      </c>
      <c r="D36" s="105">
        <f t="shared" si="2"/>
        <v>102.29089027694276</v>
      </c>
      <c r="E36" s="180">
        <f t="shared" si="2"/>
        <v>103.97916630361621</v>
      </c>
      <c r="F36" s="180">
        <f t="shared" si="2"/>
        <v>105.36087550638125</v>
      </c>
      <c r="G36" s="180">
        <f t="shared" si="2"/>
        <v>110.17163780743581</v>
      </c>
      <c r="H36" s="199">
        <f t="shared" si="6"/>
        <v>118.02630363168701</v>
      </c>
      <c r="I36" s="199">
        <f t="shared" si="6"/>
        <v>122.2733519367564</v>
      </c>
      <c r="J36" s="341"/>
      <c r="K36" s="28"/>
      <c r="L36" s="142" t="s">
        <v>25</v>
      </c>
      <c r="M36" s="28"/>
      <c r="N36" s="86">
        <f t="shared" si="4"/>
        <v>0.9076746247050046</v>
      </c>
      <c r="O36" s="206">
        <f t="shared" si="5"/>
        <v>0.8178396880108687</v>
      </c>
      <c r="P36" s="103"/>
      <c r="Q36" s="99"/>
      <c r="R36" s="99"/>
      <c r="S36" s="99"/>
      <c r="T36" s="99"/>
      <c r="U36" s="99"/>
      <c r="V36" s="99"/>
      <c r="W36" s="2"/>
      <c r="X36" s="2"/>
      <c r="Y36" s="2"/>
      <c r="Z36" s="2"/>
      <c r="AA36" s="2"/>
      <c r="AB36" s="2"/>
      <c r="AC36" s="2"/>
      <c r="AD36" s="2"/>
      <c r="AE36" s="2"/>
    </row>
    <row r="38" spans="2:31" ht="16.5" thickBot="1" x14ac:dyDescent="0.3"/>
    <row r="39" spans="2:31" x14ac:dyDescent="0.25">
      <c r="B39" s="182" t="s">
        <v>86</v>
      </c>
      <c r="C39" s="23"/>
    </row>
    <row r="40" spans="2:31" x14ac:dyDescent="0.25">
      <c r="B40" s="215" t="s">
        <v>23</v>
      </c>
      <c r="C40" s="216" t="s">
        <v>24</v>
      </c>
    </row>
    <row r="41" spans="2:31" ht="16.5" thickBot="1" x14ac:dyDescent="0.3">
      <c r="B41" s="217">
        <v>1.1301000000000001</v>
      </c>
      <c r="C41" s="183">
        <f>1/B41</f>
        <v>0.88487744447394023</v>
      </c>
    </row>
    <row r="42" spans="2:31" x14ac:dyDescent="0.25">
      <c r="D42" s="204"/>
    </row>
  </sheetData>
  <pageMargins left="0.7" right="0.7" top="0.75" bottom="0.75" header="0.3" footer="0.3"/>
  <pageSetup paperSize="9" orientation="portrait" horizontalDpi="0" verticalDpi="0"/>
  <headerFooter>
    <oddFooter>&amp;L_x000D_&amp;1#&amp;"Aptos"&amp;10&amp;K000000 Classified as Internal | Intern</oddFooter>
  </headerFooter>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19479-74A4-2C42-AAA7-5690C818BFD5}">
  <dimension ref="A1:AU75"/>
  <sheetViews>
    <sheetView zoomScaleNormal="100" workbookViewId="0">
      <selection activeCell="K3" sqref="K3"/>
    </sheetView>
  </sheetViews>
  <sheetFormatPr defaultColWidth="11" defaultRowHeight="15.75" x14ac:dyDescent="0.25"/>
  <cols>
    <col min="1" max="1" width="16.5" bestFit="1" customWidth="1"/>
    <col min="3" max="3" width="10.875" style="116"/>
    <col min="4" max="4" width="10.875" style="117"/>
    <col min="5" max="8" width="10.875" style="116"/>
    <col min="10" max="10" width="11.125" style="300" customWidth="1"/>
    <col min="11" max="11" width="10" style="300" customWidth="1"/>
    <col min="12" max="12" width="14" style="302" bestFit="1" customWidth="1"/>
    <col min="13" max="13" width="10.875" style="303"/>
    <col min="14" max="14" width="10.875" style="302"/>
    <col min="15" max="15" width="11.625" style="302" customWidth="1"/>
    <col min="16" max="16" width="11.375" style="302" bestFit="1" customWidth="1"/>
    <col min="17" max="17" width="10.875" style="302"/>
    <col min="33" max="33" width="10" bestFit="1" customWidth="1"/>
    <col min="34" max="34" width="15.625" bestFit="1" customWidth="1"/>
    <col min="35" max="35" width="9.625" bestFit="1" customWidth="1"/>
    <col min="36" max="36" width="8.5" bestFit="1" customWidth="1"/>
    <col min="37" max="37" width="7.375" bestFit="1" customWidth="1"/>
    <col min="38" max="38" width="5.625" bestFit="1" customWidth="1"/>
    <col min="39" max="39" width="7.375" bestFit="1" customWidth="1"/>
    <col min="40" max="40" width="4.125" customWidth="1"/>
    <col min="41" max="41" width="9.625" bestFit="1" customWidth="1"/>
    <col min="42" max="42" width="4.5" customWidth="1"/>
    <col min="43" max="43" width="10" bestFit="1" customWidth="1"/>
    <col min="44" max="44" width="4.875" bestFit="1" customWidth="1"/>
  </cols>
  <sheetData>
    <row r="1" spans="1:47" ht="16.5" thickBot="1" x14ac:dyDescent="0.3">
      <c r="B1" s="11"/>
      <c r="K1" s="301"/>
    </row>
    <row r="2" spans="1:47" x14ac:dyDescent="0.25">
      <c r="A2" s="218" t="s">
        <v>114</v>
      </c>
      <c r="B2" s="158"/>
      <c r="C2" s="156" t="s">
        <v>63</v>
      </c>
      <c r="D2" s="155" t="s">
        <v>5</v>
      </c>
      <c r="E2" s="154" t="s">
        <v>7</v>
      </c>
      <c r="F2" s="154" t="s">
        <v>6</v>
      </c>
      <c r="G2" s="154" t="s">
        <v>8</v>
      </c>
      <c r="H2" s="266" t="s">
        <v>49</v>
      </c>
      <c r="K2" s="299" t="s">
        <v>145</v>
      </c>
      <c r="L2" s="320" t="s">
        <v>134</v>
      </c>
      <c r="M2" s="343" t="s">
        <v>135</v>
      </c>
      <c r="N2" s="320" t="s">
        <v>136</v>
      </c>
      <c r="O2" s="320" t="s">
        <v>137</v>
      </c>
      <c r="P2" s="320" t="s">
        <v>138</v>
      </c>
      <c r="Q2" s="266" t="s">
        <v>49</v>
      </c>
    </row>
    <row r="3" spans="1:47" x14ac:dyDescent="0.25">
      <c r="A3" s="63" t="s">
        <v>68</v>
      </c>
      <c r="B3" s="256" t="s">
        <v>17</v>
      </c>
      <c r="C3" s="257">
        <f>'7.Total bill'!H12</f>
        <v>1259.0483816502729</v>
      </c>
      <c r="D3" s="258">
        <f>'7.Total bill'!D12</f>
        <v>840.06907359412787</v>
      </c>
      <c r="E3" s="257">
        <f>'7.Total bill'!F12</f>
        <v>159.02081321077847</v>
      </c>
      <c r="F3" s="257">
        <f>'7.Total bill'!E12</f>
        <v>7.0718365359394628</v>
      </c>
      <c r="G3" s="259">
        <f>'7.Total bill'!G12</f>
        <v>0</v>
      </c>
      <c r="H3" s="153">
        <f t="shared" ref="H3:H9" si="0">D3+F3+E3+G3+C3</f>
        <v>2265.2101049911189</v>
      </c>
      <c r="K3" s="54" t="s">
        <v>17</v>
      </c>
      <c r="L3" s="344">
        <f>C3</f>
        <v>1259.0483816502729</v>
      </c>
      <c r="M3" s="258">
        <f>D41</f>
        <v>2688.2210355012098</v>
      </c>
      <c r="N3" s="257">
        <f>E41</f>
        <v>574.47309484522066</v>
      </c>
      <c r="O3" s="257">
        <f>F41</f>
        <v>27.983478167604204</v>
      </c>
      <c r="P3" s="257">
        <f>G41</f>
        <v>139.99891380359978</v>
      </c>
      <c r="Q3" s="347">
        <f>SUM(L3:P3)</f>
        <v>4689.7249039679073</v>
      </c>
      <c r="U3" s="6"/>
      <c r="V3" s="6"/>
      <c r="W3" s="6"/>
      <c r="X3" s="6"/>
      <c r="Y3" s="6"/>
      <c r="Z3" s="6"/>
      <c r="AA3" s="6"/>
      <c r="AB3" s="6"/>
      <c r="AC3" s="6"/>
      <c r="AD3" s="6"/>
      <c r="AE3" s="6"/>
      <c r="AF3" s="6"/>
      <c r="AG3" s="6"/>
      <c r="AH3" s="6"/>
      <c r="AI3" s="6"/>
      <c r="AK3" s="11"/>
      <c r="AL3" s="6"/>
      <c r="AM3" s="6"/>
      <c r="AN3" s="6"/>
      <c r="AO3" s="6"/>
      <c r="AP3" s="6"/>
      <c r="AQ3" s="6"/>
    </row>
    <row r="4" spans="1:47" x14ac:dyDescent="0.25">
      <c r="A4" s="24"/>
      <c r="B4" s="260" t="s">
        <v>29</v>
      </c>
      <c r="C4" s="253">
        <f>'7.Total bill'!H13</f>
        <v>892.24639691128743</v>
      </c>
      <c r="D4" s="186">
        <f>'7.Total bill'!D13</f>
        <v>405.85046678241605</v>
      </c>
      <c r="E4" s="253">
        <f>'7.Total bill'!F13</f>
        <v>155.07618461701458</v>
      </c>
      <c r="F4" s="253">
        <f>'7.Total bill'!E13</f>
        <v>10.002274849011132</v>
      </c>
      <c r="G4" s="261">
        <f>'7.Total bill'!G13</f>
        <v>0</v>
      </c>
      <c r="H4" s="153">
        <f t="shared" si="0"/>
        <v>1463.175323159729</v>
      </c>
      <c r="K4" s="56" t="s">
        <v>29</v>
      </c>
      <c r="L4" s="345">
        <f t="shared" ref="L4:L9" si="1">C4</f>
        <v>892.24639691128743</v>
      </c>
      <c r="M4" s="186">
        <f t="shared" ref="M4:M9" si="2">D42</f>
        <v>1298.7214937037315</v>
      </c>
      <c r="N4" s="253">
        <f t="shared" ref="N4:N9" si="3">E42</f>
        <v>560.22286589392695</v>
      </c>
      <c r="O4" s="253">
        <f t="shared" ref="O4:O9" si="4">F42</f>
        <v>39.579314148626082</v>
      </c>
      <c r="P4" s="253">
        <f t="shared" ref="P4:P9" si="5">G42</f>
        <v>100.24432467367045</v>
      </c>
      <c r="Q4" s="348">
        <f t="shared" ref="Q4:Q9" si="6">SUM(L4:P4)</f>
        <v>2891.0143953312422</v>
      </c>
      <c r="U4" s="6"/>
      <c r="V4" s="6"/>
      <c r="W4" s="6"/>
      <c r="X4" s="6"/>
      <c r="Y4" s="6"/>
      <c r="Z4" s="6"/>
      <c r="AA4" s="6"/>
      <c r="AB4" s="6"/>
      <c r="AC4" s="6"/>
      <c r="AD4" s="6"/>
      <c r="AE4" s="6"/>
      <c r="AF4" s="6"/>
      <c r="AG4" s="6"/>
      <c r="AH4" s="6"/>
      <c r="AI4" s="6"/>
      <c r="AJ4" s="6"/>
      <c r="AK4" s="117"/>
      <c r="AL4" s="6"/>
      <c r="AM4" s="6"/>
      <c r="AN4" s="6"/>
      <c r="AO4" s="6"/>
      <c r="AP4" s="6"/>
      <c r="AQ4" s="118"/>
      <c r="AR4" s="118"/>
      <c r="AS4" s="118"/>
      <c r="AT4" s="118"/>
      <c r="AU4" s="118"/>
    </row>
    <row r="5" spans="1:47" x14ac:dyDescent="0.25">
      <c r="A5" s="24"/>
      <c r="B5" s="260" t="s">
        <v>26</v>
      </c>
      <c r="C5" s="253">
        <f>'7.Total bill'!H14</f>
        <v>987.917821331911</v>
      </c>
      <c r="D5" s="186">
        <f>'7.Total bill'!D14</f>
        <v>953.45064556729051</v>
      </c>
      <c r="E5" s="253">
        <f>'7.Total bill'!F14</f>
        <v>291.24840626262363</v>
      </c>
      <c r="F5" s="253">
        <f>'7.Total bill'!E14</f>
        <v>14.257320056808277</v>
      </c>
      <c r="G5" s="261">
        <f>'7.Total bill'!G14</f>
        <v>0</v>
      </c>
      <c r="H5" s="153">
        <f t="shared" si="0"/>
        <v>2246.8741932186331</v>
      </c>
      <c r="K5" s="56" t="s">
        <v>26</v>
      </c>
      <c r="L5" s="345">
        <f t="shared" si="1"/>
        <v>987.917821331911</v>
      </c>
      <c r="M5" s="186">
        <f t="shared" si="2"/>
        <v>3051.0420658153298</v>
      </c>
      <c r="N5" s="253">
        <f t="shared" si="3"/>
        <v>1052.1539283833001</v>
      </c>
      <c r="O5" s="253">
        <f t="shared" si="4"/>
        <v>56.416661006042141</v>
      </c>
      <c r="P5" s="253">
        <f t="shared" si="5"/>
        <v>195.10271081441269</v>
      </c>
      <c r="Q5" s="348">
        <f t="shared" si="6"/>
        <v>5342.6331873509953</v>
      </c>
      <c r="U5" s="6"/>
      <c r="V5" s="6"/>
      <c r="W5" s="6"/>
      <c r="X5" s="6"/>
      <c r="Y5" s="6"/>
      <c r="Z5" s="6"/>
      <c r="AA5" s="6"/>
      <c r="AB5" s="6"/>
      <c r="AC5" s="6"/>
      <c r="AD5" s="6"/>
      <c r="AE5" s="6"/>
      <c r="AF5" s="6"/>
      <c r="AG5" s="6"/>
      <c r="AH5" s="6"/>
      <c r="AI5" s="6"/>
      <c r="AJ5" s="6"/>
      <c r="AK5" s="117"/>
      <c r="AL5" s="6"/>
      <c r="AM5" s="6"/>
      <c r="AN5" s="6"/>
      <c r="AO5" s="6"/>
      <c r="AP5" s="6"/>
      <c r="AQ5" s="118"/>
      <c r="AR5" s="118"/>
      <c r="AS5" s="118"/>
      <c r="AT5" s="118"/>
      <c r="AU5" s="118"/>
    </row>
    <row r="6" spans="1:47" x14ac:dyDescent="0.25">
      <c r="A6" s="24"/>
      <c r="B6" s="260" t="s">
        <v>30</v>
      </c>
      <c r="C6" s="253">
        <f>'7.Total bill'!H15</f>
        <v>478.35536091197264</v>
      </c>
      <c r="D6" s="186">
        <f>'7.Total bill'!D15</f>
        <v>266.15977448829472</v>
      </c>
      <c r="E6" s="253">
        <f>'7.Total bill'!F15</f>
        <v>97.908066893098734</v>
      </c>
      <c r="F6" s="253">
        <f>'7.Total bill'!E15</f>
        <v>3.162122205921337</v>
      </c>
      <c r="G6" s="261">
        <f>'7.Total bill'!G15</f>
        <v>0</v>
      </c>
      <c r="H6" s="153">
        <f t="shared" si="0"/>
        <v>845.58532449928748</v>
      </c>
      <c r="K6" s="56" t="s">
        <v>30</v>
      </c>
      <c r="L6" s="345">
        <f t="shared" si="1"/>
        <v>478.35536091197264</v>
      </c>
      <c r="M6" s="186">
        <f t="shared" si="2"/>
        <v>851.71127836254311</v>
      </c>
      <c r="N6" s="253">
        <f t="shared" si="3"/>
        <v>353.69929924732003</v>
      </c>
      <c r="O6" s="253">
        <f t="shared" si="4"/>
        <v>12.512616385149666</v>
      </c>
      <c r="P6" s="253">
        <f t="shared" si="5"/>
        <v>91.946969811395462</v>
      </c>
      <c r="Q6" s="348">
        <f t="shared" si="6"/>
        <v>1788.2255247183809</v>
      </c>
      <c r="U6" s="6"/>
      <c r="V6" s="6"/>
      <c r="W6" s="6"/>
      <c r="X6" s="6"/>
      <c r="Y6" s="6"/>
      <c r="Z6" s="6"/>
      <c r="AA6" s="6"/>
      <c r="AB6" s="6"/>
      <c r="AC6" s="6"/>
      <c r="AD6" s="6"/>
      <c r="AE6" s="6"/>
      <c r="AF6" s="6"/>
      <c r="AG6" s="6"/>
      <c r="AH6" s="6"/>
      <c r="AI6" s="6"/>
      <c r="AJ6" s="6"/>
      <c r="AK6" s="117"/>
      <c r="AL6" s="6"/>
      <c r="AM6" s="6"/>
      <c r="AN6" s="6"/>
      <c r="AO6" s="6"/>
      <c r="AP6" s="6"/>
      <c r="AQ6" s="118"/>
      <c r="AR6" s="118"/>
      <c r="AS6" s="118"/>
      <c r="AT6" s="118"/>
      <c r="AU6" s="118"/>
    </row>
    <row r="7" spans="1:47" x14ac:dyDescent="0.25">
      <c r="A7" s="24"/>
      <c r="B7" s="260" t="s">
        <v>28</v>
      </c>
      <c r="C7" s="253">
        <f>'7.Total bill'!H16</f>
        <v>3399.699796997575</v>
      </c>
      <c r="D7" s="186">
        <f>'7.Total bill'!D16</f>
        <v>863.12255843634478</v>
      </c>
      <c r="E7" s="253">
        <f>'7.Total bill'!F16</f>
        <v>407.24740527368465</v>
      </c>
      <c r="F7" s="253">
        <f>'7.Total bill'!E16</f>
        <v>14.494441019047073</v>
      </c>
      <c r="G7" s="261">
        <f>'7.Total bill'!G16</f>
        <v>0</v>
      </c>
      <c r="H7" s="153">
        <f t="shared" si="0"/>
        <v>4684.5642017266509</v>
      </c>
      <c r="K7" s="56" t="s">
        <v>28</v>
      </c>
      <c r="L7" s="345">
        <f t="shared" si="1"/>
        <v>3399.699796997575</v>
      </c>
      <c r="M7" s="186">
        <f t="shared" si="2"/>
        <v>2761.9921869963036</v>
      </c>
      <c r="N7" s="253">
        <f t="shared" si="3"/>
        <v>1471.2079038682848</v>
      </c>
      <c r="O7" s="253">
        <f t="shared" si="4"/>
        <v>57.354956063651123</v>
      </c>
      <c r="P7" s="253">
        <f t="shared" si="5"/>
        <v>304.81441398189401</v>
      </c>
      <c r="Q7" s="348">
        <f t="shared" si="6"/>
        <v>7995.0692579077086</v>
      </c>
      <c r="U7" s="6"/>
      <c r="V7" s="6"/>
      <c r="W7" s="6"/>
      <c r="X7" s="6"/>
      <c r="Y7" s="6"/>
      <c r="Z7" s="6"/>
      <c r="AA7" s="6"/>
      <c r="AB7" s="6"/>
      <c r="AC7" s="6"/>
      <c r="AD7" s="6"/>
      <c r="AE7" s="6"/>
      <c r="AF7" s="6"/>
      <c r="AG7" s="6"/>
      <c r="AH7" s="6"/>
      <c r="AI7" s="6"/>
      <c r="AJ7" s="6"/>
      <c r="AK7" s="117"/>
      <c r="AL7" s="6"/>
      <c r="AM7" s="6"/>
      <c r="AN7" s="6"/>
      <c r="AO7" s="6"/>
      <c r="AP7" s="6"/>
      <c r="AQ7" s="118"/>
      <c r="AR7" s="118"/>
      <c r="AS7" s="118"/>
      <c r="AT7" s="118"/>
      <c r="AU7" s="118"/>
    </row>
    <row r="8" spans="1:47" x14ac:dyDescent="0.25">
      <c r="A8" s="24"/>
      <c r="B8" s="260" t="s">
        <v>27</v>
      </c>
      <c r="C8" s="253">
        <f>'7.Total bill'!H17</f>
        <v>133.39955330583066</v>
      </c>
      <c r="D8" s="186">
        <f>'7.Total bill'!D17</f>
        <v>237.97983725306926</v>
      </c>
      <c r="E8" s="253">
        <f>'7.Total bill'!F17</f>
        <v>37.913951192278596</v>
      </c>
      <c r="F8" s="253">
        <f>'7.Total bill'!E17</f>
        <v>1.929754321361733</v>
      </c>
      <c r="G8" s="261">
        <f>'7.Total bill'!G17</f>
        <v>0</v>
      </c>
      <c r="H8" s="153">
        <f t="shared" si="0"/>
        <v>411.22309607254022</v>
      </c>
      <c r="K8" s="56" t="s">
        <v>27</v>
      </c>
      <c r="L8" s="345">
        <f t="shared" si="1"/>
        <v>133.39955330583066</v>
      </c>
      <c r="M8" s="186">
        <f t="shared" si="2"/>
        <v>761.5354792098218</v>
      </c>
      <c r="N8" s="253">
        <f t="shared" si="3"/>
        <v>136.96662996163471</v>
      </c>
      <c r="O8" s="253">
        <f t="shared" si="4"/>
        <v>7.6360981544509201</v>
      </c>
      <c r="P8" s="253">
        <f t="shared" si="5"/>
        <v>95.787738073013657</v>
      </c>
      <c r="Q8" s="348">
        <f t="shared" si="6"/>
        <v>1135.3254987047517</v>
      </c>
      <c r="U8" s="6"/>
      <c r="V8" s="6"/>
      <c r="W8" s="6"/>
      <c r="X8" s="6"/>
      <c r="Y8" s="6"/>
      <c r="Z8" s="6"/>
      <c r="AA8" s="6"/>
      <c r="AB8" s="6"/>
      <c r="AC8" s="6"/>
      <c r="AD8" s="6"/>
      <c r="AE8" s="6"/>
      <c r="AF8" s="6"/>
      <c r="AG8" s="6"/>
      <c r="AH8" s="6"/>
      <c r="AI8" s="6"/>
      <c r="AJ8" s="6"/>
      <c r="AK8" s="117"/>
      <c r="AL8" s="6"/>
      <c r="AM8" s="6"/>
      <c r="AN8" s="6"/>
      <c r="AO8" s="6"/>
      <c r="AP8" s="6"/>
      <c r="AQ8" s="118"/>
      <c r="AR8" s="118"/>
      <c r="AS8" s="118"/>
      <c r="AT8" s="118"/>
      <c r="AU8" s="118"/>
    </row>
    <row r="9" spans="1:47" x14ac:dyDescent="0.25">
      <c r="A9" s="24"/>
      <c r="B9" s="262" t="s">
        <v>25</v>
      </c>
      <c r="C9" s="263">
        <f>'7.Total bill'!H18</f>
        <v>14162.573104114448</v>
      </c>
      <c r="D9" s="264">
        <f>'7.Total bill'!D18</f>
        <v>3467.9738045445811</v>
      </c>
      <c r="E9" s="263">
        <f>'7.Total bill'!F18</f>
        <v>1340.7174899778877</v>
      </c>
      <c r="F9" s="263">
        <f>'7.Total bill'!E18</f>
        <v>57.255039802957555</v>
      </c>
      <c r="G9" s="265">
        <f>'7.Total bill'!G18</f>
        <v>0</v>
      </c>
      <c r="H9" s="267">
        <f t="shared" si="0"/>
        <v>19028.519438439875</v>
      </c>
      <c r="K9" s="106" t="s">
        <v>25</v>
      </c>
      <c r="L9" s="346">
        <f t="shared" si="1"/>
        <v>14162.573104114448</v>
      </c>
      <c r="M9" s="264">
        <f t="shared" si="2"/>
        <v>11097.516174542659</v>
      </c>
      <c r="N9" s="263">
        <f t="shared" si="3"/>
        <v>4843.4296758363489</v>
      </c>
      <c r="O9" s="263">
        <f t="shared" si="4"/>
        <v>226.55998172029689</v>
      </c>
      <c r="P9" s="263">
        <f t="shared" si="5"/>
        <v>1414.1820513529917</v>
      </c>
      <c r="Q9" s="330">
        <f t="shared" si="6"/>
        <v>31744.260987566744</v>
      </c>
      <c r="U9" s="6"/>
      <c r="V9" s="6"/>
      <c r="W9" s="6"/>
      <c r="X9" s="6"/>
      <c r="Y9" s="6"/>
      <c r="Z9" s="6"/>
      <c r="AA9" s="6"/>
      <c r="AB9" s="6"/>
      <c r="AC9" s="6"/>
      <c r="AD9" s="6"/>
      <c r="AE9" s="6"/>
      <c r="AF9" s="6"/>
      <c r="AG9" s="6"/>
      <c r="AH9" s="6"/>
      <c r="AI9" s="6"/>
      <c r="AJ9" s="6"/>
      <c r="AK9" s="117"/>
      <c r="AL9" s="6"/>
      <c r="AM9" s="6"/>
      <c r="AN9" s="6"/>
      <c r="AO9" s="6"/>
      <c r="AP9" s="6"/>
      <c r="AQ9" s="118"/>
      <c r="AR9" s="118"/>
      <c r="AS9" s="118"/>
      <c r="AT9" s="118"/>
      <c r="AU9" s="118"/>
    </row>
    <row r="10" spans="1:47" x14ac:dyDescent="0.25">
      <c r="A10" s="24"/>
      <c r="E10" s="254"/>
      <c r="H10" s="153"/>
      <c r="K10" s="24"/>
      <c r="L10" s="300"/>
      <c r="M10" s="302"/>
      <c r="N10" s="303"/>
      <c r="O10" s="311"/>
      <c r="Q10" s="316"/>
      <c r="AI10" s="6"/>
      <c r="AJ10" s="6"/>
      <c r="AK10" s="6"/>
      <c r="AL10" s="6"/>
      <c r="AM10" s="6"/>
      <c r="AN10" s="6"/>
      <c r="AO10" s="6"/>
      <c r="AQ10" s="118"/>
      <c r="AR10" s="118"/>
      <c r="AS10" s="118"/>
      <c r="AT10" s="118"/>
      <c r="AU10" s="118"/>
    </row>
    <row r="11" spans="1:47" x14ac:dyDescent="0.25">
      <c r="A11" s="24"/>
      <c r="B11" s="273"/>
      <c r="C11" s="272" t="s">
        <v>63</v>
      </c>
      <c r="D11" s="269" t="s">
        <v>5</v>
      </c>
      <c r="E11" s="268" t="s">
        <v>7</v>
      </c>
      <c r="F11" s="268" t="s">
        <v>6</v>
      </c>
      <c r="G11" s="268" t="s">
        <v>8</v>
      </c>
      <c r="H11" s="275"/>
      <c r="K11" s="323"/>
      <c r="L11" s="272" t="s">
        <v>134</v>
      </c>
      <c r="M11" s="325" t="s">
        <v>135</v>
      </c>
      <c r="N11" s="326" t="s">
        <v>136</v>
      </c>
      <c r="O11" s="326" t="s">
        <v>137</v>
      </c>
      <c r="P11" s="327" t="s">
        <v>138</v>
      </c>
      <c r="Q11" s="315"/>
      <c r="AI11" s="6"/>
      <c r="AJ11" s="6"/>
      <c r="AK11" s="6"/>
      <c r="AL11" s="6"/>
      <c r="AM11" s="6"/>
      <c r="AN11" s="6"/>
      <c r="AO11" s="6"/>
      <c r="AQ11" s="118"/>
      <c r="AR11" s="118"/>
      <c r="AS11" s="118"/>
      <c r="AT11" s="118"/>
      <c r="AU11" s="118"/>
    </row>
    <row r="12" spans="1:47" x14ac:dyDescent="0.25">
      <c r="A12" s="24"/>
      <c r="B12" s="256" t="s">
        <v>17</v>
      </c>
      <c r="C12" s="270">
        <f>C3/$H3</f>
        <v>0.55581969146089838</v>
      </c>
      <c r="D12" s="271">
        <f t="shared" ref="D12:G12" si="7">D3/$H3</f>
        <v>0.37085702193502335</v>
      </c>
      <c r="E12" s="271">
        <f t="shared" si="7"/>
        <v>7.0201352563453237E-2</v>
      </c>
      <c r="F12" s="271">
        <f t="shared" si="7"/>
        <v>3.1219340406249815E-3</v>
      </c>
      <c r="G12" s="271">
        <f t="shared" si="7"/>
        <v>0</v>
      </c>
      <c r="H12" s="276"/>
      <c r="K12" s="321" t="s">
        <v>17</v>
      </c>
      <c r="L12" s="314">
        <f t="shared" ref="L12:P18" si="8">L3/$Q3</f>
        <v>0.26846956003432326</v>
      </c>
      <c r="M12" s="314">
        <f t="shared" si="8"/>
        <v>0.57321507989237186</v>
      </c>
      <c r="N12" s="314">
        <f t="shared" si="8"/>
        <v>0.1224961179192339</v>
      </c>
      <c r="O12" s="314">
        <f t="shared" si="8"/>
        <v>5.9669764731674971E-3</v>
      </c>
      <c r="P12" s="328">
        <f t="shared" si="8"/>
        <v>2.9852265680903534E-2</v>
      </c>
      <c r="Q12" s="317"/>
      <c r="AI12" s="6"/>
      <c r="AJ12" s="6"/>
      <c r="AK12" s="6"/>
      <c r="AL12" s="6"/>
      <c r="AM12" s="6"/>
      <c r="AN12" s="6"/>
      <c r="AO12" s="6"/>
      <c r="AQ12" s="118"/>
      <c r="AR12" s="118"/>
      <c r="AS12" s="118"/>
      <c r="AT12" s="118"/>
      <c r="AU12" s="118"/>
    </row>
    <row r="13" spans="1:47" x14ac:dyDescent="0.25">
      <c r="A13" s="24"/>
      <c r="B13" s="260" t="s">
        <v>29</v>
      </c>
      <c r="C13" s="255">
        <f t="shared" ref="C13:G13" si="9">C4/$H4</f>
        <v>0.60980142487947386</v>
      </c>
      <c r="D13" s="255">
        <f t="shared" si="9"/>
        <v>0.27737651145317394</v>
      </c>
      <c r="E13" s="255">
        <f t="shared" si="9"/>
        <v>0.10598605796749452</v>
      </c>
      <c r="F13" s="255">
        <f t="shared" si="9"/>
        <v>6.8360056998577629E-3</v>
      </c>
      <c r="G13" s="255">
        <f t="shared" si="9"/>
        <v>0</v>
      </c>
      <c r="H13" s="276"/>
      <c r="K13" s="322" t="s">
        <v>29</v>
      </c>
      <c r="L13" s="314">
        <f t="shared" si="8"/>
        <v>0.30862744867413811</v>
      </c>
      <c r="M13" s="314">
        <f t="shared" si="8"/>
        <v>0.44922692041971951</v>
      </c>
      <c r="N13" s="314">
        <f t="shared" si="8"/>
        <v>0.1937807251318576</v>
      </c>
      <c r="O13" s="314">
        <f t="shared" si="8"/>
        <v>1.3690459034912977E-2</v>
      </c>
      <c r="P13" s="328">
        <f t="shared" si="8"/>
        <v>3.4674446739371839E-2</v>
      </c>
      <c r="Q13" s="317"/>
      <c r="AI13" s="6"/>
      <c r="AJ13" s="6"/>
      <c r="AK13" s="6"/>
      <c r="AL13" s="6"/>
      <c r="AM13" s="6"/>
      <c r="AN13" s="6"/>
      <c r="AO13" s="6"/>
      <c r="AQ13" s="118"/>
      <c r="AR13" s="118"/>
      <c r="AS13" s="118"/>
      <c r="AT13" s="118"/>
      <c r="AU13" s="118"/>
    </row>
    <row r="14" spans="1:47" x14ac:dyDescent="0.25">
      <c r="A14" s="24"/>
      <c r="B14" s="260" t="s">
        <v>26</v>
      </c>
      <c r="C14" s="255">
        <f t="shared" ref="C14:G14" si="10">C5/$H5</f>
        <v>0.43968541910961423</v>
      </c>
      <c r="D14" s="255">
        <f t="shared" si="10"/>
        <v>0.4243453631916429</v>
      </c>
      <c r="E14" s="255">
        <f t="shared" si="10"/>
        <v>0.12962381567319181</v>
      </c>
      <c r="F14" s="255">
        <f t="shared" si="10"/>
        <v>6.34540202555122E-3</v>
      </c>
      <c r="G14" s="255">
        <f t="shared" si="10"/>
        <v>0</v>
      </c>
      <c r="H14" s="276"/>
      <c r="K14" s="322" t="s">
        <v>26</v>
      </c>
      <c r="L14" s="314">
        <f t="shared" si="8"/>
        <v>0.18491215598908525</v>
      </c>
      <c r="M14" s="314">
        <f t="shared" si="8"/>
        <v>0.57107459165245611</v>
      </c>
      <c r="N14" s="314">
        <f t="shared" si="8"/>
        <v>0.19693546075263743</v>
      </c>
      <c r="O14" s="314">
        <f t="shared" si="8"/>
        <v>1.0559710732080946E-2</v>
      </c>
      <c r="P14" s="328">
        <f t="shared" si="8"/>
        <v>3.6518080873740325E-2</v>
      </c>
      <c r="Q14" s="317"/>
      <c r="AI14" s="6"/>
      <c r="AJ14" s="6"/>
      <c r="AK14" s="6"/>
      <c r="AL14" s="6"/>
      <c r="AM14" s="6"/>
      <c r="AN14" s="6"/>
      <c r="AO14" s="6"/>
      <c r="AQ14" s="118"/>
      <c r="AR14" s="118"/>
      <c r="AS14" s="118"/>
      <c r="AT14" s="118"/>
      <c r="AU14" s="118"/>
    </row>
    <row r="15" spans="1:47" x14ac:dyDescent="0.25">
      <c r="A15" s="24"/>
      <c r="B15" s="260" t="s">
        <v>30</v>
      </c>
      <c r="C15" s="255">
        <f t="shared" ref="C15:G15" si="11">C6/$H6</f>
        <v>0.56570915678465716</v>
      </c>
      <c r="D15" s="255">
        <f t="shared" si="11"/>
        <v>0.31476394726445966</v>
      </c>
      <c r="E15" s="255">
        <f t="shared" si="11"/>
        <v>0.11578732986062039</v>
      </c>
      <c r="F15" s="255">
        <f t="shared" si="11"/>
        <v>3.7395660902627237E-3</v>
      </c>
      <c r="G15" s="255">
        <f t="shared" si="11"/>
        <v>0</v>
      </c>
      <c r="H15" s="276"/>
      <c r="K15" s="322" t="s">
        <v>30</v>
      </c>
      <c r="L15" s="314">
        <f t="shared" si="8"/>
        <v>0.26750281454980718</v>
      </c>
      <c r="M15" s="314">
        <f t="shared" si="8"/>
        <v>0.47628851427823959</v>
      </c>
      <c r="N15" s="314">
        <f t="shared" si="8"/>
        <v>0.19779345186509539</v>
      </c>
      <c r="O15" s="314">
        <f t="shared" si="8"/>
        <v>6.9972250212233262E-3</v>
      </c>
      <c r="P15" s="328">
        <f t="shared" si="8"/>
        <v>5.1417994285634497E-2</v>
      </c>
      <c r="Q15" s="317"/>
      <c r="AI15" s="6"/>
      <c r="AJ15" s="6"/>
      <c r="AK15" s="6"/>
      <c r="AL15" s="6"/>
      <c r="AM15" s="6"/>
      <c r="AN15" s="6"/>
      <c r="AO15" s="6"/>
      <c r="AQ15" s="118"/>
      <c r="AR15" s="118"/>
      <c r="AS15" s="118"/>
      <c r="AT15" s="118"/>
      <c r="AU15" s="118"/>
    </row>
    <row r="16" spans="1:47" x14ac:dyDescent="0.25">
      <c r="A16" s="24"/>
      <c r="B16" s="260" t="s">
        <v>28</v>
      </c>
      <c r="C16" s="255">
        <f t="shared" ref="C16:G16" si="12">C7/$H7</f>
        <v>0.72572381348610904</v>
      </c>
      <c r="D16" s="255">
        <f t="shared" si="12"/>
        <v>0.18424820778808249</v>
      </c>
      <c r="E16" s="255">
        <f t="shared" si="12"/>
        <v>8.6933893471580592E-2</v>
      </c>
      <c r="F16" s="255">
        <f t="shared" si="12"/>
        <v>3.0940852542280599E-3</v>
      </c>
      <c r="G16" s="255">
        <f t="shared" si="12"/>
        <v>0</v>
      </c>
      <c r="H16" s="276"/>
      <c r="K16" s="322" t="s">
        <v>28</v>
      </c>
      <c r="L16" s="314">
        <f t="shared" si="8"/>
        <v>0.4252245587034813</v>
      </c>
      <c r="M16" s="314">
        <f t="shared" si="8"/>
        <v>0.34546194634455368</v>
      </c>
      <c r="N16" s="314">
        <f t="shared" si="8"/>
        <v>0.18401440392941593</v>
      </c>
      <c r="O16" s="314">
        <f t="shared" si="8"/>
        <v>7.1737910221256525E-3</v>
      </c>
      <c r="P16" s="328">
        <f t="shared" si="8"/>
        <v>3.8125300000423419E-2</v>
      </c>
      <c r="Q16" s="317"/>
      <c r="AI16" s="6"/>
      <c r="AJ16" s="6"/>
      <c r="AK16" s="6"/>
      <c r="AL16" s="6"/>
      <c r="AM16" s="6"/>
      <c r="AN16" s="6"/>
      <c r="AO16" s="6"/>
      <c r="AQ16" s="118"/>
      <c r="AR16" s="118"/>
      <c r="AS16" s="118"/>
      <c r="AT16" s="118"/>
      <c r="AU16" s="118"/>
    </row>
    <row r="17" spans="1:47" x14ac:dyDescent="0.25">
      <c r="A17" s="24"/>
      <c r="B17" s="260" t="s">
        <v>27</v>
      </c>
      <c r="C17" s="255">
        <f t="shared" ref="C17:G17" si="13">C8/$H8</f>
        <v>0.32439703552618271</v>
      </c>
      <c r="D17" s="255">
        <f t="shared" si="13"/>
        <v>0.57871223558680995</v>
      </c>
      <c r="E17" s="255">
        <f t="shared" si="13"/>
        <v>9.2198010166215302E-2</v>
      </c>
      <c r="F17" s="255">
        <f t="shared" si="13"/>
        <v>4.6927187207921857E-3</v>
      </c>
      <c r="G17" s="255">
        <f t="shared" si="13"/>
        <v>0</v>
      </c>
      <c r="H17" s="276"/>
      <c r="K17" s="322" t="s">
        <v>27</v>
      </c>
      <c r="L17" s="314">
        <f t="shared" si="8"/>
        <v>0.11749894938325703</v>
      </c>
      <c r="M17" s="314">
        <f t="shared" si="8"/>
        <v>0.67076400563417959</v>
      </c>
      <c r="N17" s="314">
        <f t="shared" si="8"/>
        <v>0.12064084715607512</v>
      </c>
      <c r="O17" s="314">
        <f t="shared" si="8"/>
        <v>6.7259109067510994E-3</v>
      </c>
      <c r="P17" s="328">
        <f t="shared" si="8"/>
        <v>8.4370286919737233E-2</v>
      </c>
      <c r="Q17" s="317"/>
      <c r="AI17" s="6"/>
      <c r="AJ17" s="6"/>
      <c r="AK17" s="6"/>
      <c r="AL17" s="6"/>
      <c r="AM17" s="6"/>
      <c r="AN17" s="6"/>
      <c r="AO17" s="6"/>
      <c r="AQ17" s="118"/>
      <c r="AR17" s="118"/>
      <c r="AS17" s="118"/>
      <c r="AT17" s="118"/>
      <c r="AU17" s="118"/>
    </row>
    <row r="18" spans="1:47" ht="16.5" thickBot="1" x14ac:dyDescent="0.3">
      <c r="A18" s="27"/>
      <c r="B18" s="274" t="s">
        <v>25</v>
      </c>
      <c r="C18" s="157">
        <f t="shared" ref="C18:G18" si="14">C9/$H9</f>
        <v>0.74428140086949512</v>
      </c>
      <c r="D18" s="157">
        <f t="shared" si="14"/>
        <v>0.18225137356398108</v>
      </c>
      <c r="E18" s="157">
        <f t="shared" si="14"/>
        <v>7.0458318857403002E-2</v>
      </c>
      <c r="F18" s="157">
        <f t="shared" si="14"/>
        <v>3.0089067091208137E-3</v>
      </c>
      <c r="G18" s="157">
        <f t="shared" si="14"/>
        <v>0</v>
      </c>
      <c r="H18" s="277"/>
      <c r="K18" s="324" t="s">
        <v>25</v>
      </c>
      <c r="L18" s="318">
        <f t="shared" si="8"/>
        <v>0.44614593830555688</v>
      </c>
      <c r="M18" s="318">
        <f t="shared" si="8"/>
        <v>0.34959125931106783</v>
      </c>
      <c r="N18" s="318">
        <f t="shared" si="8"/>
        <v>0.15257654533943543</v>
      </c>
      <c r="O18" s="318">
        <f t="shared" si="8"/>
        <v>7.1370375202318773E-3</v>
      </c>
      <c r="P18" s="329">
        <f t="shared" si="8"/>
        <v>4.4549219523708036E-2</v>
      </c>
      <c r="Q18" s="319"/>
      <c r="AI18" s="6"/>
      <c r="AJ18" s="6"/>
      <c r="AK18" s="6"/>
      <c r="AL18" s="6"/>
      <c r="AM18" s="6"/>
      <c r="AN18" s="6"/>
      <c r="AO18" s="6"/>
      <c r="AQ18" s="118"/>
      <c r="AR18" s="118"/>
      <c r="AS18" s="118"/>
      <c r="AT18" s="118"/>
      <c r="AU18" s="118"/>
    </row>
    <row r="19" spans="1:47" x14ac:dyDescent="0.25">
      <c r="AI19" s="6"/>
      <c r="AJ19" s="6"/>
      <c r="AK19" s="6"/>
      <c r="AL19" s="6"/>
      <c r="AM19" s="6"/>
      <c r="AN19" s="6"/>
      <c r="AO19" s="6"/>
      <c r="AQ19" s="118"/>
      <c r="AR19" s="118"/>
      <c r="AS19" s="118"/>
      <c r="AT19" s="118"/>
      <c r="AU19" s="118"/>
    </row>
    <row r="20" spans="1:47" ht="16.5" thickBot="1" x14ac:dyDescent="0.3">
      <c r="AI20" s="6"/>
      <c r="AJ20" s="6"/>
      <c r="AK20" s="6"/>
      <c r="AL20" s="6"/>
      <c r="AM20" s="6"/>
      <c r="AN20" s="6"/>
      <c r="AO20" s="6"/>
      <c r="AQ20" s="118"/>
      <c r="AR20" s="118"/>
      <c r="AS20" s="118"/>
      <c r="AT20" s="118"/>
      <c r="AU20" s="118"/>
    </row>
    <row r="21" spans="1:47" x14ac:dyDescent="0.25">
      <c r="A21" s="218" t="s">
        <v>115</v>
      </c>
      <c r="B21" s="158"/>
      <c r="C21" s="156" t="s">
        <v>63</v>
      </c>
      <c r="D21" s="155" t="s">
        <v>5</v>
      </c>
      <c r="E21" s="154" t="s">
        <v>7</v>
      </c>
      <c r="F21" s="154" t="s">
        <v>6</v>
      </c>
      <c r="G21" s="154" t="s">
        <v>8</v>
      </c>
      <c r="H21" s="278" t="s">
        <v>49</v>
      </c>
      <c r="J21" s="304"/>
      <c r="K21" s="305"/>
      <c r="L21" s="306"/>
      <c r="M21" s="307"/>
      <c r="N21" s="306"/>
      <c r="O21" s="306"/>
      <c r="P21" s="306"/>
      <c r="Q21" s="313"/>
      <c r="AI21" s="6"/>
      <c r="AJ21" s="6"/>
      <c r="AK21" s="6"/>
      <c r="AL21" s="6"/>
      <c r="AM21" s="6"/>
      <c r="AN21" s="6"/>
      <c r="AO21" s="6"/>
      <c r="AQ21" s="118"/>
      <c r="AR21" s="118"/>
      <c r="AS21" s="118"/>
      <c r="AT21" s="118"/>
      <c r="AU21" s="118"/>
    </row>
    <row r="22" spans="1:47" x14ac:dyDescent="0.25">
      <c r="A22" s="63" t="s">
        <v>68</v>
      </c>
      <c r="B22" s="256" t="s">
        <v>17</v>
      </c>
      <c r="C22" s="257">
        <f>'7.Total bill'!T12</f>
        <v>2263.8172701668527</v>
      </c>
      <c r="D22" s="258">
        <f>'7.Total bill'!P12</f>
        <v>2184.1795913447327</v>
      </c>
      <c r="E22" s="257">
        <f>'7.Total bill'!R12</f>
        <v>296.60295657769547</v>
      </c>
      <c r="F22" s="257">
        <f>'7.Total bill'!Q12</f>
        <v>10.331511189224059</v>
      </c>
      <c r="G22" s="259">
        <f>'7.Total bill'!S12</f>
        <v>70.258394473569794</v>
      </c>
      <c r="H22" s="153">
        <f t="shared" ref="H22:H28" si="15">D22+F22+E22+G22+C22</f>
        <v>4825.1897237520743</v>
      </c>
      <c r="J22" s="308"/>
      <c r="K22" s="301"/>
      <c r="L22" s="309"/>
      <c r="M22" s="310"/>
      <c r="N22" s="309"/>
      <c r="O22" s="309"/>
      <c r="P22" s="309"/>
      <c r="Q22" s="309"/>
      <c r="AI22" s="6"/>
      <c r="AJ22" s="6"/>
      <c r="AK22" s="6"/>
      <c r="AL22" s="6"/>
      <c r="AM22" s="6"/>
      <c r="AN22" s="6"/>
      <c r="AO22" s="6"/>
      <c r="AQ22" s="118"/>
      <c r="AR22" s="118"/>
      <c r="AS22" s="118"/>
      <c r="AT22" s="118"/>
      <c r="AU22" s="118"/>
    </row>
    <row r="23" spans="1:47" x14ac:dyDescent="0.25">
      <c r="A23" s="24"/>
      <c r="B23" s="260" t="s">
        <v>29</v>
      </c>
      <c r="C23" s="253">
        <f>'7.Total bill'!T13</f>
        <v>1604.2932360743744</v>
      </c>
      <c r="D23" s="186">
        <f>'7.Total bill'!P13</f>
        <v>1055.2112136342816</v>
      </c>
      <c r="E23" s="253">
        <f>'7.Total bill'!R13</f>
        <v>289.24550141262529</v>
      </c>
      <c r="F23" s="253">
        <f>'7.Total bill'!Q13</f>
        <v>14.6126984122272</v>
      </c>
      <c r="G23" s="261">
        <f>'7.Total bill'!S13</f>
        <v>50.307571075442503</v>
      </c>
      <c r="H23" s="153">
        <f t="shared" si="15"/>
        <v>3013.6702206089512</v>
      </c>
      <c r="K23" s="301"/>
      <c r="L23" s="309"/>
      <c r="M23" s="310"/>
      <c r="N23" s="309"/>
      <c r="O23" s="309"/>
      <c r="P23" s="309"/>
      <c r="Q23" s="309"/>
      <c r="AI23" s="6"/>
      <c r="AJ23" s="6"/>
      <c r="AK23" s="6"/>
      <c r="AL23" s="6"/>
      <c r="AM23" s="6"/>
      <c r="AN23" s="6"/>
      <c r="AO23" s="6"/>
      <c r="AQ23" s="118"/>
      <c r="AR23" s="118"/>
      <c r="AS23" s="118"/>
      <c r="AT23" s="118"/>
      <c r="AU23" s="118"/>
    </row>
    <row r="24" spans="1:47" x14ac:dyDescent="0.25">
      <c r="A24" s="24"/>
      <c r="B24" s="260" t="s">
        <v>26</v>
      </c>
      <c r="C24" s="253">
        <f>'7.Total bill'!T14</f>
        <v>1776.3141258363623</v>
      </c>
      <c r="D24" s="186">
        <f>'7.Total bill'!P14</f>
        <v>2478.9716784749553</v>
      </c>
      <c r="E24" s="253">
        <f>'7.Total bill'!R14</f>
        <v>543.23164780659511</v>
      </c>
      <c r="F24" s="253">
        <f>'7.Total bill'!Q14</f>
        <v>20.829053520493339</v>
      </c>
      <c r="G24" s="261">
        <f>'7.Total bill'!S14</f>
        <v>97.912211222522757</v>
      </c>
      <c r="H24" s="153">
        <f t="shared" si="15"/>
        <v>4917.2587168609289</v>
      </c>
      <c r="K24" s="301"/>
      <c r="L24" s="309"/>
      <c r="M24" s="310"/>
      <c r="N24" s="309"/>
      <c r="O24" s="309"/>
      <c r="P24" s="309"/>
      <c r="Q24" s="309"/>
      <c r="AI24" s="6"/>
      <c r="AJ24" s="6"/>
      <c r="AK24" s="6"/>
      <c r="AL24" s="6"/>
      <c r="AM24" s="6"/>
      <c r="AN24" s="6"/>
      <c r="AO24" s="6"/>
      <c r="AQ24" s="118"/>
      <c r="AR24" s="118"/>
      <c r="AS24" s="118"/>
      <c r="AT24" s="118"/>
      <c r="AU24" s="118"/>
    </row>
    <row r="25" spans="1:47" x14ac:dyDescent="0.25">
      <c r="A25" s="24"/>
      <c r="B25" s="260" t="s">
        <v>30</v>
      </c>
      <c r="C25" s="253">
        <f>'7.Total bill'!T15</f>
        <v>860.10128212072334</v>
      </c>
      <c r="D25" s="186">
        <f>'7.Total bill'!P15</f>
        <v>692.01541366956621</v>
      </c>
      <c r="E25" s="253">
        <f>'7.Total bill'!R15</f>
        <v>182.61648602443154</v>
      </c>
      <c r="F25" s="253">
        <f>'7.Total bill'!Q15</f>
        <v>4.6196629102132034</v>
      </c>
      <c r="G25" s="261">
        <f>'7.Total bill'!S15</f>
        <v>46.143547118665786</v>
      </c>
      <c r="H25" s="153">
        <f t="shared" si="15"/>
        <v>1785.4963918436001</v>
      </c>
      <c r="K25" s="301"/>
      <c r="L25" s="309"/>
      <c r="M25" s="310"/>
      <c r="N25" s="309"/>
      <c r="O25" s="309"/>
      <c r="P25" s="309"/>
      <c r="Q25" s="309"/>
      <c r="AI25" s="6"/>
      <c r="AJ25" s="6"/>
      <c r="AK25" s="6"/>
      <c r="AL25" s="6"/>
      <c r="AM25" s="6"/>
      <c r="AN25" s="6"/>
      <c r="AO25" s="6"/>
      <c r="AQ25" s="118"/>
      <c r="AR25" s="118"/>
      <c r="AS25" s="118"/>
      <c r="AT25" s="118"/>
      <c r="AU25" s="118"/>
    </row>
    <row r="26" spans="1:47" x14ac:dyDescent="0.25">
      <c r="A26" s="24"/>
      <c r="B26" s="260" t="s">
        <v>28</v>
      </c>
      <c r="C26" s="253">
        <f>'7.Total bill'!T16</f>
        <v>6112.7906012142903</v>
      </c>
      <c r="D26" s="186">
        <f>'7.Total bill'!P16</f>
        <v>2244.1186519344965</v>
      </c>
      <c r="E26" s="253">
        <f>'7.Total bill'!R16</f>
        <v>759.59103732329936</v>
      </c>
      <c r="F26" s="253">
        <f>'7.Total bill'!Q16</f>
        <v>21.175472426264086</v>
      </c>
      <c r="G26" s="261">
        <f>'7.Total bill'!S16</f>
        <v>152.97098210928587</v>
      </c>
      <c r="H26" s="153">
        <f t="shared" si="15"/>
        <v>9290.6467450076361</v>
      </c>
      <c r="K26" s="301"/>
      <c r="L26" s="309"/>
      <c r="M26" s="310"/>
      <c r="N26" s="309"/>
      <c r="O26" s="309"/>
      <c r="P26" s="309"/>
      <c r="Q26" s="309"/>
      <c r="AI26" s="6"/>
      <c r="AJ26" s="6"/>
      <c r="AK26" s="6"/>
      <c r="AL26" s="6"/>
      <c r="AM26" s="6"/>
      <c r="AN26" s="6"/>
      <c r="AO26" s="6"/>
      <c r="AQ26" s="118"/>
      <c r="AR26" s="118"/>
      <c r="AS26" s="118"/>
      <c r="AT26" s="118"/>
      <c r="AU26" s="118"/>
    </row>
    <row r="27" spans="1:47" x14ac:dyDescent="0.25">
      <c r="A27" s="24"/>
      <c r="B27" s="260" t="s">
        <v>27</v>
      </c>
      <c r="C27" s="253">
        <f>'7.Total bill'!T17</f>
        <v>239.85751223511585</v>
      </c>
      <c r="D27" s="186">
        <f>'7.Total bill'!P17</f>
        <v>618.74757685798022</v>
      </c>
      <c r="E27" s="253">
        <f>'7.Total bill'!R17</f>
        <v>70.716466556278803</v>
      </c>
      <c r="F27" s="253">
        <f>'7.Total bill'!Q17</f>
        <v>2.8192504538644068</v>
      </c>
      <c r="G27" s="261">
        <f>'7.Total bill'!S17</f>
        <v>48.071035013213994</v>
      </c>
      <c r="H27" s="153">
        <f t="shared" si="15"/>
        <v>980.21184111645312</v>
      </c>
      <c r="K27" s="301"/>
      <c r="L27" s="309"/>
      <c r="M27" s="310"/>
      <c r="N27" s="309"/>
      <c r="O27" s="309"/>
      <c r="P27" s="309"/>
      <c r="Q27" s="309"/>
      <c r="AI27" s="6"/>
      <c r="AJ27" s="6"/>
      <c r="AK27" s="6"/>
      <c r="AL27" s="6"/>
      <c r="AM27" s="6"/>
      <c r="AN27" s="6"/>
      <c r="AO27" s="6"/>
      <c r="AQ27" s="118"/>
      <c r="AR27" s="118"/>
      <c r="AS27" s="118"/>
      <c r="AT27" s="118"/>
      <c r="AU27" s="118"/>
    </row>
    <row r="28" spans="1:47" x14ac:dyDescent="0.25">
      <c r="A28" s="24"/>
      <c r="B28" s="262" t="s">
        <v>25</v>
      </c>
      <c r="C28" s="263">
        <f>'7.Total bill'!T18</f>
        <v>25464.849524742571</v>
      </c>
      <c r="D28" s="264">
        <f>'7.Total bill'!P18</f>
        <v>9016.7318918159108</v>
      </c>
      <c r="E28" s="263">
        <f>'7.Total bill'!R18</f>
        <v>2500.6838000242014</v>
      </c>
      <c r="F28" s="263">
        <f>'7.Total bill'!Q18</f>
        <v>83.6460347121333</v>
      </c>
      <c r="G28" s="265">
        <f>'7.Total bill'!S18</f>
        <v>709.70665215865313</v>
      </c>
      <c r="H28" s="153">
        <f t="shared" si="15"/>
        <v>37775.617903453473</v>
      </c>
      <c r="K28" s="301"/>
      <c r="L28" s="309"/>
      <c r="M28" s="310"/>
      <c r="N28" s="309"/>
      <c r="O28" s="309"/>
      <c r="P28" s="309"/>
      <c r="Q28" s="309"/>
      <c r="AI28" s="6"/>
      <c r="AJ28" s="6"/>
      <c r="AK28" s="6"/>
      <c r="AL28" s="6"/>
      <c r="AM28" s="6"/>
      <c r="AN28" s="6"/>
      <c r="AO28" s="6"/>
      <c r="AQ28" s="118"/>
      <c r="AR28" s="118"/>
      <c r="AS28" s="118"/>
      <c r="AT28" s="118"/>
      <c r="AU28" s="118"/>
    </row>
    <row r="29" spans="1:47" x14ac:dyDescent="0.25">
      <c r="A29" s="24"/>
      <c r="E29" s="254"/>
      <c r="H29" s="284"/>
      <c r="N29" s="311"/>
      <c r="AI29" s="6"/>
      <c r="AJ29" s="6"/>
      <c r="AK29" s="6"/>
      <c r="AL29" s="6"/>
      <c r="AM29" s="6"/>
      <c r="AN29" s="6"/>
      <c r="AO29" s="6"/>
      <c r="AQ29" s="118"/>
      <c r="AR29" s="118"/>
      <c r="AS29" s="118"/>
      <c r="AT29" s="118"/>
      <c r="AU29" s="118"/>
    </row>
    <row r="30" spans="1:47" x14ac:dyDescent="0.25">
      <c r="A30" s="24"/>
      <c r="B30" s="281"/>
      <c r="C30" s="272" t="s">
        <v>63</v>
      </c>
      <c r="D30" s="269" t="s">
        <v>5</v>
      </c>
      <c r="E30" s="268" t="s">
        <v>7</v>
      </c>
      <c r="F30" s="268" t="s">
        <v>6</v>
      </c>
      <c r="G30" s="268" t="s">
        <v>8</v>
      </c>
      <c r="H30" s="285"/>
      <c r="K30" s="305"/>
      <c r="L30" s="306"/>
      <c r="M30" s="307"/>
      <c r="N30" s="306"/>
      <c r="O30" s="306"/>
      <c r="P30" s="306"/>
      <c r="AI30" s="6"/>
      <c r="AJ30" s="6"/>
      <c r="AK30" s="6"/>
      <c r="AL30" s="6"/>
      <c r="AM30" s="6"/>
      <c r="AN30" s="6"/>
      <c r="AO30" s="6"/>
      <c r="AQ30" s="118"/>
      <c r="AR30" s="118"/>
      <c r="AS30" s="118"/>
      <c r="AT30" s="118"/>
      <c r="AU30" s="118"/>
    </row>
    <row r="31" spans="1:47" x14ac:dyDescent="0.25">
      <c r="A31" s="24"/>
      <c r="B31" s="256" t="s">
        <v>17</v>
      </c>
      <c r="C31" s="271">
        <f>C22/$H22</f>
        <v>0.46916647837144632</v>
      </c>
      <c r="D31" s="271">
        <f t="shared" ref="D31:G31" si="16">D22/$H22</f>
        <v>0.452661908938642</v>
      </c>
      <c r="E31" s="271">
        <f t="shared" si="16"/>
        <v>6.1469698303812312E-2</v>
      </c>
      <c r="F31" s="271">
        <f>F22/$H22</f>
        <v>2.1411616497413622E-3</v>
      </c>
      <c r="G31" s="286">
        <f t="shared" si="16"/>
        <v>1.4560752736358058E-2</v>
      </c>
      <c r="H31" s="279"/>
      <c r="K31" s="301"/>
      <c r="L31" s="312"/>
      <c r="M31" s="312"/>
      <c r="N31" s="312"/>
      <c r="O31" s="312"/>
      <c r="P31" s="312"/>
      <c r="AI31" s="6"/>
      <c r="AJ31" s="6"/>
      <c r="AK31" s="6"/>
      <c r="AL31" s="6"/>
      <c r="AM31" s="6"/>
      <c r="AN31" s="6"/>
      <c r="AO31" s="6"/>
      <c r="AQ31" s="118"/>
      <c r="AR31" s="118"/>
      <c r="AS31" s="118"/>
      <c r="AT31" s="118"/>
      <c r="AU31" s="118"/>
    </row>
    <row r="32" spans="1:47" x14ac:dyDescent="0.25">
      <c r="A32" s="24"/>
      <c r="B32" s="260" t="s">
        <v>29</v>
      </c>
      <c r="C32" s="255">
        <f t="shared" ref="C32:G32" si="17">C23/$H23</f>
        <v>0.53233868294660525</v>
      </c>
      <c r="D32" s="255">
        <f t="shared" si="17"/>
        <v>0.35014156705608701</v>
      </c>
      <c r="E32" s="255">
        <f t="shared" si="17"/>
        <v>9.5977821141352185E-2</v>
      </c>
      <c r="F32" s="255">
        <f t="shared" si="17"/>
        <v>4.8488047273050712E-3</v>
      </c>
      <c r="G32" s="255">
        <f t="shared" si="17"/>
        <v>1.6693124128650413E-2</v>
      </c>
      <c r="H32" s="279"/>
      <c r="K32" s="301"/>
      <c r="L32" s="312"/>
      <c r="M32" s="312"/>
      <c r="N32" s="312"/>
      <c r="O32" s="312"/>
      <c r="P32" s="312"/>
      <c r="AI32" s="6"/>
      <c r="AJ32" s="6"/>
      <c r="AK32" s="6"/>
      <c r="AL32" s="6"/>
      <c r="AM32" s="6"/>
      <c r="AN32" s="6"/>
      <c r="AO32" s="6"/>
      <c r="AQ32" s="118"/>
      <c r="AR32" s="118"/>
      <c r="AS32" s="118"/>
      <c r="AT32" s="118"/>
      <c r="AU32" s="118"/>
    </row>
    <row r="33" spans="1:47" x14ac:dyDescent="0.25">
      <c r="A33" s="24"/>
      <c r="B33" s="260" t="s">
        <v>26</v>
      </c>
      <c r="C33" s="255">
        <f t="shared" ref="C33:G33" si="18">C24/$H24</f>
        <v>0.36124072946284241</v>
      </c>
      <c r="D33" s="255">
        <f t="shared" si="18"/>
        <v>0.50413692287020373</v>
      </c>
      <c r="E33" s="255">
        <f t="shared" si="18"/>
        <v>0.11047448976884064</v>
      </c>
      <c r="F33" s="255">
        <f t="shared" si="18"/>
        <v>4.2359075899488473E-3</v>
      </c>
      <c r="G33" s="255">
        <f t="shared" si="18"/>
        <v>1.9911950308164339E-2</v>
      </c>
      <c r="H33" s="279"/>
      <c r="K33" s="301"/>
      <c r="L33" s="312"/>
      <c r="M33" s="312"/>
      <c r="N33" s="312"/>
      <c r="O33" s="312"/>
      <c r="P33" s="312"/>
      <c r="AI33" s="6"/>
      <c r="AJ33" s="6"/>
      <c r="AK33" s="6"/>
      <c r="AL33" s="6"/>
      <c r="AM33" s="6"/>
      <c r="AN33" s="6"/>
      <c r="AO33" s="6"/>
      <c r="AQ33" s="118"/>
      <c r="AR33" s="118"/>
      <c r="AS33" s="118"/>
      <c r="AT33" s="118"/>
      <c r="AU33" s="118"/>
    </row>
    <row r="34" spans="1:47" x14ac:dyDescent="0.25">
      <c r="A34" s="24"/>
      <c r="B34" s="260" t="s">
        <v>30</v>
      </c>
      <c r="C34" s="255">
        <f t="shared" ref="C34:G34" si="19">C25/$H25</f>
        <v>0.48171549718598566</v>
      </c>
      <c r="D34" s="255">
        <f t="shared" si="19"/>
        <v>0.38757592388917189</v>
      </c>
      <c r="E34" s="255">
        <f t="shared" si="19"/>
        <v>0.10227771215817039</v>
      </c>
      <c r="F34" s="255">
        <f t="shared" si="19"/>
        <v>2.5873269368207499E-3</v>
      </c>
      <c r="G34" s="255">
        <f t="shared" si="19"/>
        <v>2.5843539829851256E-2</v>
      </c>
      <c r="H34" s="279"/>
      <c r="K34" s="301"/>
      <c r="L34" s="312"/>
      <c r="M34" s="312"/>
      <c r="N34" s="312"/>
      <c r="O34" s="312"/>
      <c r="P34" s="312"/>
      <c r="AI34" s="6"/>
      <c r="AJ34" s="6"/>
      <c r="AK34" s="6"/>
      <c r="AL34" s="6"/>
      <c r="AM34" s="6"/>
      <c r="AN34" s="6"/>
      <c r="AO34" s="6"/>
      <c r="AQ34" s="118"/>
      <c r="AR34" s="118"/>
      <c r="AS34" s="118"/>
      <c r="AT34" s="118"/>
      <c r="AU34" s="118"/>
    </row>
    <row r="35" spans="1:47" x14ac:dyDescent="0.25">
      <c r="A35" s="24"/>
      <c r="B35" s="260" t="s">
        <v>28</v>
      </c>
      <c r="C35" s="255">
        <f t="shared" ref="C35:G35" si="20">C26/$H26</f>
        <v>0.65795103064262139</v>
      </c>
      <c r="D35" s="255">
        <f t="shared" si="20"/>
        <v>0.24154601003857801</v>
      </c>
      <c r="E35" s="255">
        <f t="shared" si="20"/>
        <v>8.1758682486928955E-2</v>
      </c>
      <c r="F35" s="255">
        <f t="shared" si="20"/>
        <v>2.2792247953720558E-3</v>
      </c>
      <c r="G35" s="255">
        <f t="shared" si="20"/>
        <v>1.6465052036499547E-2</v>
      </c>
      <c r="H35" s="279"/>
      <c r="K35" s="301"/>
      <c r="L35" s="312"/>
      <c r="M35" s="312"/>
      <c r="N35" s="312"/>
      <c r="O35" s="312"/>
      <c r="P35" s="312"/>
      <c r="AI35" s="6"/>
      <c r="AJ35" s="6"/>
      <c r="AK35" s="6"/>
      <c r="AL35" s="6"/>
      <c r="AM35" s="6"/>
      <c r="AN35" s="6"/>
      <c r="AO35" s="6"/>
      <c r="AQ35" s="118"/>
      <c r="AR35" s="118"/>
      <c r="AS35" s="118"/>
      <c r="AT35" s="118"/>
      <c r="AU35" s="118"/>
    </row>
    <row r="36" spans="1:47" x14ac:dyDescent="0.25">
      <c r="A36" s="24"/>
      <c r="B36" s="260" t="s">
        <v>27</v>
      </c>
      <c r="C36" s="255">
        <f t="shared" ref="C36:G36" si="21">C27/$H27</f>
        <v>0.2446996681471631</v>
      </c>
      <c r="D36" s="255">
        <f t="shared" si="21"/>
        <v>0.63123862710455725</v>
      </c>
      <c r="E36" s="255">
        <f t="shared" si="21"/>
        <v>7.2144064772501973E-2</v>
      </c>
      <c r="F36" s="255">
        <f t="shared" si="21"/>
        <v>2.8761644530362986E-3</v>
      </c>
      <c r="G36" s="255">
        <f t="shared" si="21"/>
        <v>4.904147552274158E-2</v>
      </c>
      <c r="H36" s="279"/>
      <c r="K36" s="301"/>
      <c r="L36" s="312"/>
      <c r="M36" s="312"/>
      <c r="N36" s="312"/>
      <c r="O36" s="312"/>
      <c r="P36" s="312"/>
      <c r="AI36" s="6"/>
      <c r="AJ36" s="6"/>
      <c r="AK36" s="6"/>
      <c r="AL36" s="6"/>
      <c r="AM36" s="6"/>
      <c r="AN36" s="6"/>
      <c r="AO36" s="6"/>
      <c r="AQ36" s="118"/>
      <c r="AR36" s="118"/>
      <c r="AS36" s="118"/>
      <c r="AT36" s="118"/>
      <c r="AU36" s="118"/>
    </row>
    <row r="37" spans="1:47" ht="16.5" thickBot="1" x14ac:dyDescent="0.3">
      <c r="A37" s="27"/>
      <c r="B37" s="274" t="s">
        <v>25</v>
      </c>
      <c r="C37" s="157">
        <f t="shared" ref="C37:G37" si="22">C28/$H28</f>
        <v>0.67410808712184045</v>
      </c>
      <c r="D37" s="157">
        <f t="shared" si="22"/>
        <v>0.23869184389943746</v>
      </c>
      <c r="E37" s="157">
        <f t="shared" si="22"/>
        <v>6.6198355945240206E-2</v>
      </c>
      <c r="F37" s="157">
        <f t="shared" si="22"/>
        <v>2.2142863400915098E-3</v>
      </c>
      <c r="G37" s="157">
        <f t="shared" si="22"/>
        <v>1.8787426693390268E-2</v>
      </c>
      <c r="H37" s="280"/>
      <c r="K37" s="301"/>
      <c r="L37" s="312"/>
      <c r="M37" s="312"/>
      <c r="N37" s="312"/>
      <c r="O37" s="312"/>
      <c r="P37" s="312"/>
    </row>
    <row r="38" spans="1:47" x14ac:dyDescent="0.25">
      <c r="AG38" s="133"/>
    </row>
    <row r="39" spans="1:47" ht="16.5" thickBot="1" x14ac:dyDescent="0.3"/>
    <row r="40" spans="1:47" x14ac:dyDescent="0.25">
      <c r="A40" s="218" t="s">
        <v>116</v>
      </c>
      <c r="B40" s="158"/>
      <c r="C40" s="156" t="s">
        <v>63</v>
      </c>
      <c r="D40" s="155" t="s">
        <v>5</v>
      </c>
      <c r="E40" s="154" t="s">
        <v>7</v>
      </c>
      <c r="F40" s="154" t="s">
        <v>6</v>
      </c>
      <c r="G40" s="154" t="s">
        <v>8</v>
      </c>
      <c r="H40" s="278" t="s">
        <v>49</v>
      </c>
      <c r="J40" s="304"/>
      <c r="K40" s="305"/>
      <c r="L40" s="306"/>
      <c r="M40" s="307"/>
      <c r="N40" s="306"/>
      <c r="O40" s="306"/>
      <c r="P40" s="306"/>
      <c r="Q40" s="313"/>
    </row>
    <row r="41" spans="1:47" x14ac:dyDescent="0.25">
      <c r="A41" s="63" t="s">
        <v>68</v>
      </c>
      <c r="B41" s="256" t="s">
        <v>17</v>
      </c>
      <c r="C41" s="257">
        <f>'7.Total bill'!AF12</f>
        <v>4023.3274528192755</v>
      </c>
      <c r="D41" s="258">
        <f>'7.Total bill'!AB12</f>
        <v>2688.2210355012098</v>
      </c>
      <c r="E41" s="257">
        <f>'7.Total bill'!AD12</f>
        <v>574.47309484522066</v>
      </c>
      <c r="F41" s="257">
        <f>'7.Total bill'!AC12</f>
        <v>27.983478167604204</v>
      </c>
      <c r="G41" s="259">
        <f>'7.Total bill'!AE12</f>
        <v>139.99891380359978</v>
      </c>
      <c r="H41" s="153">
        <f t="shared" ref="H41:H47" si="23">D41+F41+E41+G41+C41</f>
        <v>7454.0039751369095</v>
      </c>
      <c r="J41" s="308"/>
      <c r="K41" s="301"/>
      <c r="L41" s="309"/>
      <c r="M41" s="310"/>
      <c r="N41" s="309"/>
      <c r="O41" s="309"/>
      <c r="P41" s="309"/>
      <c r="Q41" s="309"/>
    </row>
    <row r="42" spans="1:47" x14ac:dyDescent="0.25">
      <c r="A42" s="24"/>
      <c r="B42" s="260" t="s">
        <v>29</v>
      </c>
      <c r="C42" s="253">
        <f>'7.Total bill'!AF13</f>
        <v>2851.2005381929857</v>
      </c>
      <c r="D42" s="186">
        <f>'7.Total bill'!AB13</f>
        <v>1298.7214937037315</v>
      </c>
      <c r="E42" s="253">
        <f>'7.Total bill'!AD13</f>
        <v>560.22286589392695</v>
      </c>
      <c r="F42" s="253">
        <f>'7.Total bill'!AC13</f>
        <v>39.579314148626082</v>
      </c>
      <c r="G42" s="261">
        <f>'7.Total bill'!AE13</f>
        <v>100.24432467367045</v>
      </c>
      <c r="H42" s="153">
        <f t="shared" si="23"/>
        <v>4849.9685366129406</v>
      </c>
      <c r="K42" s="301"/>
      <c r="L42" s="309"/>
      <c r="M42" s="310"/>
      <c r="N42" s="309"/>
      <c r="O42" s="309"/>
      <c r="P42" s="309"/>
      <c r="Q42" s="309"/>
    </row>
    <row r="43" spans="1:47" x14ac:dyDescent="0.25">
      <c r="A43" s="24"/>
      <c r="B43" s="260" t="s">
        <v>26</v>
      </c>
      <c r="C43" s="253">
        <f>'7.Total bill'!AF14</f>
        <v>3156.9214889774953</v>
      </c>
      <c r="D43" s="186">
        <f>'7.Total bill'!AB14</f>
        <v>3051.0420658153298</v>
      </c>
      <c r="E43" s="253">
        <f>'7.Total bill'!AD14</f>
        <v>1052.1539283833001</v>
      </c>
      <c r="F43" s="253">
        <f>'7.Total bill'!AC14</f>
        <v>56.416661006042141</v>
      </c>
      <c r="G43" s="261">
        <f>'7.Total bill'!AE14</f>
        <v>195.10271081441269</v>
      </c>
      <c r="H43" s="153">
        <f t="shared" si="23"/>
        <v>7511.6368549965791</v>
      </c>
      <c r="K43" s="301"/>
      <c r="L43" s="309"/>
      <c r="M43" s="310"/>
      <c r="N43" s="309"/>
      <c r="O43" s="309"/>
      <c r="P43" s="309"/>
      <c r="Q43" s="309"/>
    </row>
    <row r="44" spans="1:47" x14ac:dyDescent="0.25">
      <c r="A44" s="24"/>
      <c r="B44" s="260" t="s">
        <v>30</v>
      </c>
      <c r="C44" s="253">
        <f>'7.Total bill'!AF15</f>
        <v>1528.5991259825985</v>
      </c>
      <c r="D44" s="186">
        <f>'7.Total bill'!AB15</f>
        <v>851.71127836254311</v>
      </c>
      <c r="E44" s="253">
        <f>'7.Total bill'!AD15</f>
        <v>353.69929924732003</v>
      </c>
      <c r="F44" s="253">
        <f>'7.Total bill'!AC15</f>
        <v>12.512616385149666</v>
      </c>
      <c r="G44" s="261">
        <f>'7.Total bill'!AE15</f>
        <v>91.946969811395462</v>
      </c>
      <c r="H44" s="153">
        <f t="shared" si="23"/>
        <v>2838.4692897890068</v>
      </c>
      <c r="K44" s="301"/>
      <c r="L44" s="309"/>
      <c r="M44" s="310"/>
      <c r="N44" s="309"/>
      <c r="O44" s="309"/>
      <c r="P44" s="309"/>
      <c r="Q44" s="309"/>
    </row>
    <row r="45" spans="1:47" x14ac:dyDescent="0.25">
      <c r="A45" s="24"/>
      <c r="B45" s="260" t="s">
        <v>28</v>
      </c>
      <c r="C45" s="253">
        <f>'7.Total bill'!AF16</f>
        <v>10863.844252495008</v>
      </c>
      <c r="D45" s="186">
        <f>'7.Total bill'!AB16</f>
        <v>2761.9921869963036</v>
      </c>
      <c r="E45" s="253">
        <f>'7.Total bill'!AD16</f>
        <v>1471.2079038682848</v>
      </c>
      <c r="F45" s="253">
        <f>'7.Total bill'!AC16</f>
        <v>57.354956063651123</v>
      </c>
      <c r="G45" s="261">
        <f>'7.Total bill'!AE16</f>
        <v>304.81441398189401</v>
      </c>
      <c r="H45" s="153">
        <f t="shared" si="23"/>
        <v>15459.213713405141</v>
      </c>
      <c r="K45" s="301"/>
      <c r="L45" s="309"/>
      <c r="M45" s="310"/>
      <c r="N45" s="309"/>
      <c r="O45" s="309"/>
      <c r="P45" s="309"/>
      <c r="Q45" s="309"/>
    </row>
    <row r="46" spans="1:47" x14ac:dyDescent="0.25">
      <c r="A46" s="24"/>
      <c r="B46" s="260" t="s">
        <v>27</v>
      </c>
      <c r="C46" s="253">
        <f>'7.Total bill'!AF17</f>
        <v>426.2823357953049</v>
      </c>
      <c r="D46" s="186">
        <f>'7.Total bill'!AB17</f>
        <v>761.5354792098218</v>
      </c>
      <c r="E46" s="253">
        <f>'7.Total bill'!AD17</f>
        <v>136.96662996163471</v>
      </c>
      <c r="F46" s="253">
        <f>'7.Total bill'!AC17</f>
        <v>7.6360981544509201</v>
      </c>
      <c r="G46" s="261">
        <f>'7.Total bill'!AE17</f>
        <v>95.787738073013657</v>
      </c>
      <c r="H46" s="153">
        <f t="shared" si="23"/>
        <v>1428.2082811942259</v>
      </c>
      <c r="K46" s="301"/>
      <c r="L46" s="309"/>
      <c r="M46" s="310"/>
      <c r="N46" s="309"/>
      <c r="O46" s="309"/>
      <c r="P46" s="309"/>
      <c r="Q46" s="309"/>
    </row>
    <row r="47" spans="1:47" x14ac:dyDescent="0.25">
      <c r="A47" s="24"/>
      <c r="B47" s="262" t="s">
        <v>25</v>
      </c>
      <c r="C47" s="263">
        <f>'7.Total bill'!AF18</f>
        <v>45256.933730900208</v>
      </c>
      <c r="D47" s="264">
        <f>'7.Total bill'!AB18</f>
        <v>11097.516174542659</v>
      </c>
      <c r="E47" s="263">
        <f>'7.Total bill'!AD18</f>
        <v>4843.4296758363489</v>
      </c>
      <c r="F47" s="263">
        <f>'7.Total bill'!AC18</f>
        <v>226.55998172029689</v>
      </c>
      <c r="G47" s="265">
        <f>'7.Total bill'!AE18</f>
        <v>1414.1820513529917</v>
      </c>
      <c r="H47" s="153">
        <f t="shared" si="23"/>
        <v>62838.621614352509</v>
      </c>
      <c r="K47" s="301"/>
      <c r="L47" s="309"/>
      <c r="M47" s="310"/>
      <c r="N47" s="309"/>
      <c r="O47" s="309"/>
      <c r="P47" s="309"/>
      <c r="Q47" s="309"/>
    </row>
    <row r="48" spans="1:47" x14ac:dyDescent="0.25">
      <c r="A48" s="24"/>
      <c r="E48" s="254"/>
      <c r="H48" s="284"/>
      <c r="N48" s="311"/>
    </row>
    <row r="49" spans="1:17" x14ac:dyDescent="0.25">
      <c r="A49" s="24"/>
      <c r="B49" s="281"/>
      <c r="C49" s="282" t="s">
        <v>63</v>
      </c>
      <c r="D49" s="269" t="s">
        <v>5</v>
      </c>
      <c r="E49" s="268" t="s">
        <v>7</v>
      </c>
      <c r="F49" s="268" t="s">
        <v>6</v>
      </c>
      <c r="G49" s="283" t="s">
        <v>8</v>
      </c>
      <c r="H49" s="279"/>
      <c r="K49" s="305"/>
      <c r="L49" s="306"/>
      <c r="M49" s="307"/>
      <c r="N49" s="306"/>
      <c r="O49" s="306"/>
      <c r="P49" s="306"/>
    </row>
    <row r="50" spans="1:17" x14ac:dyDescent="0.25">
      <c r="A50" s="24"/>
      <c r="B50" s="256" t="s">
        <v>17</v>
      </c>
      <c r="C50" s="271">
        <f>C41/$H41</f>
        <v>0.53975386466645636</v>
      </c>
      <c r="D50" s="271">
        <f t="shared" ref="D50:E50" si="24">D41/$H41</f>
        <v>0.36064121302696711</v>
      </c>
      <c r="E50" s="271">
        <f t="shared" si="24"/>
        <v>7.7069062045230424E-2</v>
      </c>
      <c r="F50" s="271">
        <f>F41/$H41</f>
        <v>3.7541539098911235E-3</v>
      </c>
      <c r="G50" s="286">
        <f t="shared" ref="G50" si="25">G41/$H41</f>
        <v>1.878170635145501E-2</v>
      </c>
      <c r="H50" s="279"/>
      <c r="K50" s="301"/>
      <c r="L50" s="312"/>
      <c r="M50" s="312"/>
      <c r="N50" s="312"/>
      <c r="O50" s="312"/>
      <c r="P50" s="312"/>
    </row>
    <row r="51" spans="1:17" x14ac:dyDescent="0.25">
      <c r="A51" s="24"/>
      <c r="B51" s="260" t="s">
        <v>29</v>
      </c>
      <c r="C51" s="255">
        <f t="shared" ref="C51:G51" si="26">C42/$H42</f>
        <v>0.58788021338055341</v>
      </c>
      <c r="D51" s="255">
        <f t="shared" si="26"/>
        <v>0.26777936473186198</v>
      </c>
      <c r="E51" s="255">
        <f t="shared" si="26"/>
        <v>0.11551061860808859</v>
      </c>
      <c r="F51" s="255">
        <f t="shared" si="26"/>
        <v>8.1607362707278464E-3</v>
      </c>
      <c r="G51" s="255">
        <f t="shared" si="26"/>
        <v>2.0669067008768228E-2</v>
      </c>
      <c r="H51" s="279"/>
      <c r="K51" s="301"/>
      <c r="L51" s="312"/>
      <c r="M51" s="312"/>
      <c r="N51" s="312"/>
      <c r="O51" s="312"/>
      <c r="P51" s="312"/>
    </row>
    <row r="52" spans="1:17" x14ac:dyDescent="0.25">
      <c r="A52" s="24"/>
      <c r="B52" s="260" t="s">
        <v>26</v>
      </c>
      <c r="C52" s="255">
        <f t="shared" ref="C52:G52" si="27">C43/$H43</f>
        <v>0.42027078117834982</v>
      </c>
      <c r="D52" s="255">
        <f t="shared" si="27"/>
        <v>0.40617539488558241</v>
      </c>
      <c r="E52" s="255">
        <f t="shared" si="27"/>
        <v>0.14006986076322767</v>
      </c>
      <c r="F52" s="255">
        <f t="shared" si="27"/>
        <v>7.5105682150375776E-3</v>
      </c>
      <c r="G52" s="255">
        <f t="shared" si="27"/>
        <v>2.5973394957802647E-2</v>
      </c>
      <c r="H52" s="279"/>
      <c r="K52" s="301"/>
      <c r="L52" s="312"/>
      <c r="M52" s="312"/>
      <c r="N52" s="312"/>
      <c r="O52" s="312"/>
      <c r="P52" s="312"/>
    </row>
    <row r="53" spans="1:17" x14ac:dyDescent="0.25">
      <c r="A53" s="24"/>
      <c r="B53" s="260" t="s">
        <v>30</v>
      </c>
      <c r="C53" s="255">
        <f t="shared" ref="C53:G53" si="28">C44/$H44</f>
        <v>0.53852938676543671</v>
      </c>
      <c r="D53" s="255">
        <f t="shared" si="28"/>
        <v>0.30006006456594558</v>
      </c>
      <c r="E53" s="255">
        <f t="shared" si="28"/>
        <v>0.12460916893471541</v>
      </c>
      <c r="F53" s="255">
        <f t="shared" si="28"/>
        <v>4.4082267968027838E-3</v>
      </c>
      <c r="G53" s="255">
        <f t="shared" si="28"/>
        <v>3.239315293709949E-2</v>
      </c>
      <c r="H53" s="279"/>
      <c r="K53" s="301"/>
      <c r="L53" s="312"/>
      <c r="M53" s="312"/>
      <c r="N53" s="312"/>
      <c r="O53" s="312"/>
      <c r="P53" s="312"/>
    </row>
    <row r="54" spans="1:17" x14ac:dyDescent="0.25">
      <c r="A54" s="24"/>
      <c r="B54" s="260" t="s">
        <v>28</v>
      </c>
      <c r="C54" s="255">
        <f t="shared" ref="C54:G54" si="29">C45/$H45</f>
        <v>0.70274235507040361</v>
      </c>
      <c r="D54" s="255">
        <f t="shared" si="29"/>
        <v>0.17866317383278676</v>
      </c>
      <c r="E54" s="255">
        <f t="shared" si="29"/>
        <v>9.5167059020120598E-2</v>
      </c>
      <c r="F54" s="255">
        <f t="shared" si="29"/>
        <v>3.7100823578056202E-3</v>
      </c>
      <c r="G54" s="255">
        <f t="shared" si="29"/>
        <v>1.9717329718883465E-2</v>
      </c>
      <c r="H54" s="279"/>
      <c r="K54" s="301"/>
      <c r="L54" s="312"/>
      <c r="M54" s="312"/>
      <c r="N54" s="312"/>
      <c r="O54" s="312"/>
      <c r="P54" s="312"/>
    </row>
    <row r="55" spans="1:17" x14ac:dyDescent="0.25">
      <c r="A55" s="24"/>
      <c r="B55" s="260" t="s">
        <v>27</v>
      </c>
      <c r="C55" s="255">
        <f t="shared" ref="C55:G55" si="30">C46/$H46</f>
        <v>0.29847350796682126</v>
      </c>
      <c r="D55" s="255">
        <f t="shared" si="30"/>
        <v>0.53321037921237102</v>
      </c>
      <c r="E55" s="255">
        <f t="shared" si="30"/>
        <v>9.5901019315689187E-2</v>
      </c>
      <c r="F55" s="255">
        <f t="shared" si="30"/>
        <v>5.3466278378289742E-3</v>
      </c>
      <c r="G55" s="255">
        <f t="shared" si="30"/>
        <v>6.706846566728962E-2</v>
      </c>
      <c r="H55" s="279"/>
      <c r="K55" s="301"/>
      <c r="L55" s="312"/>
      <c r="M55" s="312"/>
      <c r="N55" s="312"/>
      <c r="O55" s="312"/>
      <c r="P55" s="312"/>
    </row>
    <row r="56" spans="1:17" ht="16.5" thickBot="1" x14ac:dyDescent="0.3">
      <c r="A56" s="27"/>
      <c r="B56" s="274" t="s">
        <v>25</v>
      </c>
      <c r="C56" s="157">
        <f t="shared" ref="C56:G56" si="31">C47/$H47</f>
        <v>0.72020888695883489</v>
      </c>
      <c r="D56" s="157">
        <f t="shared" si="31"/>
        <v>0.17660343097035658</v>
      </c>
      <c r="E56" s="157">
        <f t="shared" si="31"/>
        <v>7.7077274316438807E-2</v>
      </c>
      <c r="F56" s="157">
        <f t="shared" si="31"/>
        <v>3.605425706354927E-3</v>
      </c>
      <c r="G56" s="157">
        <f t="shared" si="31"/>
        <v>2.25049820480147E-2</v>
      </c>
      <c r="H56" s="280"/>
      <c r="K56" s="301"/>
      <c r="L56" s="312"/>
      <c r="M56" s="312"/>
      <c r="N56" s="312"/>
      <c r="O56" s="312"/>
      <c r="P56" s="312"/>
    </row>
    <row r="59" spans="1:17" x14ac:dyDescent="0.25">
      <c r="A59" s="11"/>
      <c r="B59" s="18"/>
      <c r="C59" s="250"/>
      <c r="D59" s="251"/>
      <c r="E59" s="250"/>
      <c r="F59" s="250"/>
      <c r="G59" s="250"/>
      <c r="H59" s="252"/>
      <c r="J59" s="301"/>
      <c r="K59" s="305"/>
      <c r="L59" s="306"/>
      <c r="M59" s="307"/>
      <c r="N59" s="306"/>
      <c r="O59" s="306"/>
      <c r="P59" s="306"/>
      <c r="Q59" s="313"/>
    </row>
    <row r="60" spans="1:17" x14ac:dyDescent="0.25">
      <c r="A60" s="11"/>
      <c r="B60" s="11"/>
      <c r="C60" s="253"/>
      <c r="D60" s="186"/>
      <c r="E60" s="253"/>
      <c r="F60" s="253"/>
      <c r="G60" s="253"/>
      <c r="H60" s="253"/>
      <c r="J60" s="301"/>
      <c r="K60" s="301"/>
      <c r="L60" s="309"/>
      <c r="M60" s="310"/>
      <c r="N60" s="309"/>
      <c r="O60" s="309"/>
      <c r="P60" s="309"/>
      <c r="Q60" s="309"/>
    </row>
    <row r="61" spans="1:17" x14ac:dyDescent="0.25">
      <c r="B61" s="11"/>
      <c r="C61" s="253"/>
      <c r="D61" s="186"/>
      <c r="E61" s="253"/>
      <c r="F61" s="253"/>
      <c r="G61" s="253"/>
      <c r="H61" s="253"/>
      <c r="K61" s="301"/>
      <c r="L61" s="309"/>
      <c r="M61" s="310"/>
      <c r="N61" s="309"/>
      <c r="O61" s="309"/>
      <c r="P61" s="309"/>
      <c r="Q61" s="309"/>
    </row>
    <row r="62" spans="1:17" x14ac:dyDescent="0.25">
      <c r="B62" s="11"/>
      <c r="C62" s="253"/>
      <c r="D62" s="186"/>
      <c r="E62" s="253"/>
      <c r="F62" s="253"/>
      <c r="G62" s="253"/>
      <c r="H62" s="253"/>
      <c r="K62" s="301"/>
      <c r="L62" s="309"/>
      <c r="M62" s="310"/>
      <c r="N62" s="309"/>
      <c r="O62" s="309"/>
      <c r="P62" s="309"/>
      <c r="Q62" s="309"/>
    </row>
    <row r="63" spans="1:17" x14ac:dyDescent="0.25">
      <c r="B63" s="11"/>
      <c r="C63" s="253"/>
      <c r="D63" s="186"/>
      <c r="E63" s="253"/>
      <c r="F63" s="253"/>
      <c r="G63" s="253"/>
      <c r="H63" s="253"/>
      <c r="K63" s="301"/>
      <c r="L63" s="309"/>
      <c r="M63" s="310"/>
      <c r="N63" s="309"/>
      <c r="O63" s="309"/>
      <c r="P63" s="309"/>
      <c r="Q63" s="309"/>
    </row>
    <row r="64" spans="1:17" x14ac:dyDescent="0.25">
      <c r="B64" s="11"/>
      <c r="C64" s="253"/>
      <c r="D64" s="186"/>
      <c r="E64" s="253"/>
      <c r="F64" s="253"/>
      <c r="G64" s="253"/>
      <c r="H64" s="253"/>
      <c r="K64" s="301"/>
      <c r="L64" s="309"/>
      <c r="M64" s="310"/>
      <c r="N64" s="309"/>
      <c r="O64" s="309"/>
      <c r="P64" s="309"/>
      <c r="Q64" s="309"/>
    </row>
    <row r="65" spans="2:17" x14ac:dyDescent="0.25">
      <c r="B65" s="11"/>
      <c r="C65" s="253"/>
      <c r="D65" s="186"/>
      <c r="E65" s="253"/>
      <c r="F65" s="253"/>
      <c r="G65" s="253"/>
      <c r="H65" s="253"/>
      <c r="K65" s="301"/>
      <c r="L65" s="309"/>
      <c r="M65" s="310"/>
      <c r="N65" s="309"/>
      <c r="O65" s="309"/>
      <c r="P65" s="309"/>
      <c r="Q65" s="309"/>
    </row>
    <row r="66" spans="2:17" x14ac:dyDescent="0.25">
      <c r="B66" s="11"/>
      <c r="C66" s="253"/>
      <c r="D66" s="186"/>
      <c r="E66" s="253"/>
      <c r="F66" s="253"/>
      <c r="G66" s="253"/>
      <c r="H66" s="253"/>
      <c r="K66" s="301"/>
      <c r="L66" s="309"/>
      <c r="M66" s="310"/>
      <c r="N66" s="309"/>
      <c r="O66" s="309"/>
      <c r="P66" s="309"/>
      <c r="Q66" s="309"/>
    </row>
    <row r="67" spans="2:17" x14ac:dyDescent="0.25">
      <c r="E67" s="254"/>
      <c r="N67" s="311"/>
    </row>
    <row r="68" spans="2:17" x14ac:dyDescent="0.25">
      <c r="B68" s="18"/>
      <c r="C68" s="250"/>
      <c r="D68" s="251"/>
      <c r="E68" s="250"/>
      <c r="F68" s="250"/>
      <c r="G68" s="250"/>
      <c r="K68" s="305"/>
      <c r="L68" s="306"/>
      <c r="M68" s="307"/>
      <c r="N68" s="306"/>
      <c r="O68" s="306"/>
      <c r="P68" s="306"/>
    </row>
    <row r="69" spans="2:17" x14ac:dyDescent="0.25">
      <c r="B69" s="11"/>
      <c r="C69" s="255"/>
      <c r="D69" s="255"/>
      <c r="E69" s="255"/>
      <c r="F69" s="255"/>
      <c r="G69" s="255"/>
      <c r="K69" s="301"/>
      <c r="L69" s="312"/>
      <c r="M69" s="312"/>
      <c r="N69" s="312"/>
      <c r="O69" s="312"/>
      <c r="P69" s="312"/>
    </row>
    <row r="70" spans="2:17" x14ac:dyDescent="0.25">
      <c r="B70" s="11"/>
      <c r="C70" s="255"/>
      <c r="D70" s="255"/>
      <c r="E70" s="255"/>
      <c r="F70" s="255"/>
      <c r="G70" s="255"/>
      <c r="K70" s="301"/>
      <c r="L70" s="312"/>
      <c r="M70" s="312"/>
      <c r="N70" s="312"/>
      <c r="O70" s="312"/>
      <c r="P70" s="312"/>
    </row>
    <row r="71" spans="2:17" x14ac:dyDescent="0.25">
      <c r="B71" s="11"/>
      <c r="C71" s="255"/>
      <c r="D71" s="255"/>
      <c r="E71" s="255"/>
      <c r="F71" s="255"/>
      <c r="G71" s="255"/>
      <c r="K71" s="301"/>
      <c r="L71" s="312"/>
      <c r="M71" s="312"/>
      <c r="N71" s="312"/>
      <c r="O71" s="312"/>
      <c r="P71" s="312"/>
    </row>
    <row r="72" spans="2:17" x14ac:dyDescent="0.25">
      <c r="B72" s="11"/>
      <c r="C72" s="255"/>
      <c r="D72" s="255"/>
      <c r="E72" s="255"/>
      <c r="F72" s="255"/>
      <c r="G72" s="255"/>
      <c r="K72" s="301"/>
      <c r="L72" s="312"/>
      <c r="M72" s="312"/>
      <c r="N72" s="312"/>
      <c r="O72" s="312"/>
      <c r="P72" s="312"/>
    </row>
    <row r="73" spans="2:17" x14ac:dyDescent="0.25">
      <c r="B73" s="11"/>
      <c r="C73" s="255"/>
      <c r="D73" s="255"/>
      <c r="E73" s="255"/>
      <c r="F73" s="255"/>
      <c r="G73" s="255"/>
      <c r="K73" s="301"/>
      <c r="L73" s="312"/>
      <c r="M73" s="312"/>
      <c r="N73" s="312"/>
      <c r="O73" s="312"/>
      <c r="P73" s="312"/>
    </row>
    <row r="74" spans="2:17" x14ac:dyDescent="0.25">
      <c r="B74" s="11"/>
      <c r="C74" s="255"/>
      <c r="D74" s="255"/>
      <c r="E74" s="255"/>
      <c r="F74" s="255"/>
      <c r="G74" s="255"/>
      <c r="K74" s="301"/>
      <c r="L74" s="312"/>
      <c r="M74" s="312"/>
      <c r="N74" s="312"/>
      <c r="O74" s="312"/>
      <c r="P74" s="312"/>
    </row>
    <row r="75" spans="2:17" x14ac:dyDescent="0.25">
      <c r="B75" s="11"/>
      <c r="C75" s="255"/>
      <c r="D75" s="255"/>
      <c r="E75" s="255"/>
      <c r="F75" s="255"/>
      <c r="G75" s="255"/>
      <c r="K75" s="301"/>
      <c r="L75" s="312"/>
      <c r="M75" s="312"/>
      <c r="N75" s="312"/>
      <c r="O75" s="312"/>
      <c r="P75" s="312"/>
    </row>
  </sheetData>
  <sortState xmlns:xlrd2="http://schemas.microsoft.com/office/spreadsheetml/2017/richdata2" ref="AK3:AQ9">
    <sortCondition descending="1" ref="AQ3:AQ9"/>
  </sortState>
  <pageMargins left="0.7" right="0.7" top="0.75" bottom="0.75" header="0.3" footer="0.3"/>
  <pageSetup paperSize="9" orientation="portrait" horizontalDpi="0" verticalDpi="0"/>
  <headerFooter>
    <oddFooter>&amp;L_x000D_&amp;1#&amp;"Aptos"&amp;10&amp;K000000 Classified as Internal | Intern</oddFooter>
  </headerFooter>
  <ignoredErrors>
    <ignoredError sqref="F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C4BCE-291F-F24D-8942-E586AE27BB8E}">
  <dimension ref="B1:AP62"/>
  <sheetViews>
    <sheetView tabSelected="1" zoomScaleNormal="100" workbookViewId="0">
      <selection activeCell="AN7" sqref="AN7"/>
    </sheetView>
  </sheetViews>
  <sheetFormatPr defaultColWidth="11" defaultRowHeight="15.75" x14ac:dyDescent="0.25"/>
  <cols>
    <col min="1" max="1" width="2.875" customWidth="1"/>
    <col min="2" max="2" width="9.625" customWidth="1"/>
    <col min="3" max="3" width="10.625" customWidth="1"/>
    <col min="4" max="4" width="10.875" customWidth="1"/>
    <col min="5" max="5" width="10.125" customWidth="1"/>
    <col min="6" max="6" width="8.625" bestFit="1" customWidth="1"/>
    <col min="7" max="7" width="9.125" customWidth="1"/>
    <col min="8" max="8" width="9.375" customWidth="1"/>
    <col min="9" max="9" width="11" customWidth="1"/>
    <col min="10" max="10" width="11.875" customWidth="1"/>
    <col min="11" max="11" width="11.125" customWidth="1"/>
    <col min="12" max="12" width="18" bestFit="1" customWidth="1"/>
    <col min="13" max="13" width="10.875" customWidth="1"/>
    <col min="14" max="14" width="10.125" bestFit="1" customWidth="1"/>
    <col min="15" max="15" width="8.625" bestFit="1" customWidth="1"/>
    <col min="16" max="16" width="9.625" customWidth="1"/>
    <col min="17" max="17" width="4.5" bestFit="1" customWidth="1"/>
    <col min="18" max="18" width="7.125" bestFit="1" customWidth="1"/>
    <col min="19" max="19" width="6.125" bestFit="1" customWidth="1"/>
    <col min="20" max="20" width="8.125" bestFit="1" customWidth="1"/>
    <col min="21" max="21" width="9.375" bestFit="1" customWidth="1"/>
    <col min="22" max="22" width="10" customWidth="1"/>
    <col min="23" max="23" width="6.625" bestFit="1" customWidth="1"/>
    <col min="24" max="24" width="18" bestFit="1" customWidth="1"/>
    <col min="25" max="25" width="8.875" customWidth="1"/>
    <col min="26" max="26" width="8" customWidth="1"/>
    <col min="27" max="27" width="9.625" customWidth="1"/>
    <col min="28" max="28" width="8.875" customWidth="1"/>
    <col min="29" max="29" width="5.625" bestFit="1" customWidth="1"/>
    <col min="30" max="31" width="7.125" bestFit="1" customWidth="1"/>
    <col min="32" max="32" width="8.125" bestFit="1" customWidth="1"/>
    <col min="33" max="33" width="9" customWidth="1"/>
    <col min="34" max="34" width="9.875" customWidth="1"/>
    <col min="35" max="35" width="6.625" bestFit="1" customWidth="1"/>
    <col min="36" max="36" width="18" bestFit="1" customWidth="1"/>
    <col min="37" max="37" width="7.125" bestFit="1" customWidth="1"/>
    <col min="38" max="39" width="9.125" bestFit="1" customWidth="1"/>
    <col min="40" max="40" width="10.375" customWidth="1"/>
    <col min="41" max="41" width="10.625" bestFit="1" customWidth="1"/>
    <col min="42" max="42" width="19" bestFit="1" customWidth="1"/>
    <col min="43" max="43" width="3.625" customWidth="1"/>
    <col min="44" max="44" width="12" customWidth="1"/>
  </cols>
  <sheetData>
    <row r="1" spans="2:42" s="10" customFormat="1" x14ac:dyDescent="0.25">
      <c r="B1" s="10" t="s">
        <v>117</v>
      </c>
      <c r="D1" s="10" t="s">
        <v>64</v>
      </c>
      <c r="L1" s="10" t="s">
        <v>65</v>
      </c>
      <c r="N1" s="10" t="s">
        <v>118</v>
      </c>
      <c r="P1" s="10" t="s">
        <v>64</v>
      </c>
      <c r="X1" s="10" t="s">
        <v>65</v>
      </c>
      <c r="Z1" s="10" t="s">
        <v>119</v>
      </c>
      <c r="AB1" s="10" t="s">
        <v>64</v>
      </c>
      <c r="AJ1" s="10" t="s">
        <v>65</v>
      </c>
    </row>
    <row r="2" spans="2:42" s="10" customFormat="1" ht="33" customHeight="1" x14ac:dyDescent="0.25">
      <c r="B2" s="353"/>
      <c r="C2" s="353" t="s">
        <v>140</v>
      </c>
      <c r="D2" s="353" t="s">
        <v>5</v>
      </c>
      <c r="E2" s="353" t="s">
        <v>6</v>
      </c>
      <c r="F2" s="353" t="s">
        <v>7</v>
      </c>
      <c r="G2" s="353" t="s">
        <v>8</v>
      </c>
      <c r="H2" s="353" t="s">
        <v>63</v>
      </c>
      <c r="I2" s="353" t="s">
        <v>66</v>
      </c>
      <c r="J2" s="353" t="s">
        <v>4</v>
      </c>
      <c r="K2" s="353" t="s">
        <v>3</v>
      </c>
      <c r="L2" s="353" t="s">
        <v>67</v>
      </c>
      <c r="N2" s="353"/>
      <c r="O2" s="353" t="s">
        <v>140</v>
      </c>
      <c r="P2" s="353" t="s">
        <v>5</v>
      </c>
      <c r="Q2" s="353" t="s">
        <v>6</v>
      </c>
      <c r="R2" s="353" t="s">
        <v>7</v>
      </c>
      <c r="S2" s="353" t="s">
        <v>8</v>
      </c>
      <c r="T2" s="353" t="s">
        <v>63</v>
      </c>
      <c r="U2" s="353" t="s">
        <v>66</v>
      </c>
      <c r="V2" s="353" t="s">
        <v>4</v>
      </c>
      <c r="W2" s="353" t="s">
        <v>57</v>
      </c>
      <c r="X2" s="353" t="s">
        <v>67</v>
      </c>
      <c r="Z2" s="353"/>
      <c r="AA2" s="353" t="s">
        <v>140</v>
      </c>
      <c r="AB2" s="353" t="s">
        <v>5</v>
      </c>
      <c r="AC2" s="353" t="s">
        <v>6</v>
      </c>
      <c r="AD2" s="353" t="s">
        <v>7</v>
      </c>
      <c r="AE2" s="353" t="s">
        <v>8</v>
      </c>
      <c r="AF2" s="353" t="s">
        <v>63</v>
      </c>
      <c r="AG2" s="353" t="s">
        <v>66</v>
      </c>
      <c r="AH2" s="353" t="s">
        <v>4</v>
      </c>
      <c r="AI2" s="353" t="s">
        <v>57</v>
      </c>
      <c r="AJ2" s="353" t="s">
        <v>67</v>
      </c>
      <c r="AL2" t="s">
        <v>142</v>
      </c>
      <c r="AM2" t="s">
        <v>143</v>
      </c>
      <c r="AN2" t="s">
        <v>144</v>
      </c>
    </row>
    <row r="3" spans="2:42" s="10" customFormat="1" x14ac:dyDescent="0.25">
      <c r="B3" s="186" t="str">
        <f>'7.Total bill'!B12</f>
        <v>In $2017</v>
      </c>
      <c r="C3" s="186" t="str">
        <f>'7.Total bill'!C12</f>
        <v>World</v>
      </c>
      <c r="D3" s="186">
        <f>'7.Total bill'!D12</f>
        <v>840.06907359412787</v>
      </c>
      <c r="E3" s="186">
        <f>'7.Total bill'!E12</f>
        <v>7.0718365359394628</v>
      </c>
      <c r="F3" s="186">
        <f>'7.Total bill'!F12</f>
        <v>159.02081321077847</v>
      </c>
      <c r="G3" s="186">
        <f>'7.Total bill'!G12</f>
        <v>0</v>
      </c>
      <c r="H3" s="186">
        <f>'7.Total bill'!H12</f>
        <v>1259.0483816502729</v>
      </c>
      <c r="I3" s="186">
        <f>'7.Total bill'!I12</f>
        <v>2265.2101049911184</v>
      </c>
      <c r="J3" s="354">
        <f>'7.Total bill'!J12</f>
        <v>2.0020722120993477E-2</v>
      </c>
      <c r="K3" s="354">
        <f>'7.Total bill'!K12</f>
        <v>3.1160079326445901E-3</v>
      </c>
      <c r="L3" s="186">
        <f>'7.Total bill'!L12</f>
        <v>1724756695740.7615</v>
      </c>
      <c r="M3" s="186"/>
      <c r="N3" s="186" t="str">
        <f>'7.Total bill'!N12</f>
        <v>In $2017</v>
      </c>
      <c r="O3" s="186" t="str">
        <f>'7.Total bill'!O12</f>
        <v>World</v>
      </c>
      <c r="P3" s="186">
        <f>'7.Total bill'!P12</f>
        <v>2184.1795913447327</v>
      </c>
      <c r="Q3" s="186">
        <f>'7.Total bill'!Q12</f>
        <v>10.331511189224059</v>
      </c>
      <c r="R3" s="186">
        <f>'7.Total bill'!R12</f>
        <v>296.60295657769547</v>
      </c>
      <c r="S3" s="186">
        <f>'7.Total bill'!S12</f>
        <v>70.258394473569794</v>
      </c>
      <c r="T3" s="186">
        <f>'7.Total bill'!T12</f>
        <v>2263.8172701668527</v>
      </c>
      <c r="U3" s="186">
        <f>'7.Total bill'!U12</f>
        <v>4825.1897237520743</v>
      </c>
      <c r="V3" s="354">
        <f>'7.Total bill'!V12</f>
        <v>4.264672068496371E-2</v>
      </c>
      <c r="W3" s="354">
        <f>'7.Total bill'!W12</f>
        <v>6.6374988450731689E-3</v>
      </c>
      <c r="X3" s="186">
        <f>'7.Total bill'!X12</f>
        <v>3673954246417.9214</v>
      </c>
      <c r="Y3" s="186"/>
      <c r="Z3" s="186" t="str">
        <f>'7.Total bill'!Z12</f>
        <v>In $2017</v>
      </c>
      <c r="AA3" s="186" t="str">
        <f>'7.Total bill'!AA12</f>
        <v>World</v>
      </c>
      <c r="AB3" s="186">
        <f>'7.Total bill'!AB12</f>
        <v>2688.2210355012098</v>
      </c>
      <c r="AC3" s="186">
        <f>'7.Total bill'!AC12</f>
        <v>27.983478167604204</v>
      </c>
      <c r="AD3" s="186">
        <f>'7.Total bill'!AD12</f>
        <v>574.47309484522066</v>
      </c>
      <c r="AE3" s="186">
        <f>'7.Total bill'!AE12</f>
        <v>139.99891380359978</v>
      </c>
      <c r="AF3" s="186">
        <f>'7.Total bill'!AF12</f>
        <v>4023.3274528192755</v>
      </c>
      <c r="AG3" s="186">
        <f>'7.Total bill'!AG12</f>
        <v>7454.0039751369104</v>
      </c>
      <c r="AH3" s="354">
        <f>'7.Total bill'!AH12</f>
        <v>6.5881103896798118E-2</v>
      </c>
      <c r="AI3" s="354">
        <f>'7.Total bill'!AI12</f>
        <v>1.0253678219655473E-2</v>
      </c>
      <c r="AJ3" s="186">
        <f>'7.Total bill'!AJ12</f>
        <v>5675563268002.4824</v>
      </c>
      <c r="AK3" s="84"/>
      <c r="AL3">
        <f>711000000000*'8.Currency conversions'!M30</f>
        <v>675446346008.37939</v>
      </c>
      <c r="AM3">
        <f>1300000000000*'8.Currency conversions'!P30</f>
        <v>993236761488.22119</v>
      </c>
      <c r="AN3" s="10">
        <f>AL3+AM3</f>
        <v>1668683107496.6006</v>
      </c>
      <c r="AO3" s="355"/>
      <c r="AP3" s="84"/>
    </row>
    <row r="4" spans="2:42" s="10" customFormat="1" x14ac:dyDescent="0.25">
      <c r="B4" s="186"/>
      <c r="C4" s="186" t="str">
        <f>'7.Total bill'!C13</f>
        <v>Brazil</v>
      </c>
      <c r="D4" s="186">
        <f>'7.Total bill'!D13</f>
        <v>405.85046678241605</v>
      </c>
      <c r="E4" s="186">
        <f>'7.Total bill'!E13</f>
        <v>10.002274849011132</v>
      </c>
      <c r="F4" s="186">
        <f>'7.Total bill'!F13</f>
        <v>155.07618461701458</v>
      </c>
      <c r="G4" s="186">
        <f>'7.Total bill'!G13</f>
        <v>0</v>
      </c>
      <c r="H4" s="186">
        <f>'7.Total bill'!H13</f>
        <v>892.24639691128743</v>
      </c>
      <c r="I4" s="186">
        <f>'7.Total bill'!I13</f>
        <v>1463.1753231597293</v>
      </c>
      <c r="J4" s="354">
        <f>'7.Total bill'!J13</f>
        <v>1.598220667721701E-2</v>
      </c>
      <c r="K4" s="354">
        <f>'7.Total bill'!K13</f>
        <v>3.709337132521424E-3</v>
      </c>
      <c r="L4" s="186">
        <f>'7.Total bill'!L13</f>
        <v>29951702928.978485</v>
      </c>
      <c r="M4" s="186"/>
      <c r="N4" s="186"/>
      <c r="O4" s="186" t="str">
        <f>'7.Total bill'!O13</f>
        <v>Brazil</v>
      </c>
      <c r="P4" s="186">
        <f>'7.Total bill'!P13</f>
        <v>1055.2112136342816</v>
      </c>
      <c r="Q4" s="186">
        <f>'7.Total bill'!Q13</f>
        <v>14.6126984122272</v>
      </c>
      <c r="R4" s="186">
        <f>'7.Total bill'!R13</f>
        <v>289.24550141262529</v>
      </c>
      <c r="S4" s="186">
        <f>'7.Total bill'!S13</f>
        <v>50.307571075442503</v>
      </c>
      <c r="T4" s="186">
        <f>'7.Total bill'!T13</f>
        <v>1604.2932360743744</v>
      </c>
      <c r="U4" s="186">
        <f>'7.Total bill'!U13</f>
        <v>3013.6702206089517</v>
      </c>
      <c r="V4" s="354">
        <f>'7.Total bill'!V13</f>
        <v>3.2918201640206618E-2</v>
      </c>
      <c r="W4" s="354">
        <f>'7.Total bill'!W13</f>
        <v>7.6400405867550827E-3</v>
      </c>
      <c r="X4" s="186">
        <f>'7.Total bill'!X13</f>
        <v>61690867625.256241</v>
      </c>
      <c r="Y4" s="186"/>
      <c r="Z4" s="186"/>
      <c r="AA4" s="186" t="str">
        <f>'7.Total bill'!AA13</f>
        <v>Brazil</v>
      </c>
      <c r="AB4" s="186">
        <f>'7.Total bill'!AB13</f>
        <v>1298.7214937037315</v>
      </c>
      <c r="AC4" s="186">
        <f>'7.Total bill'!AC13</f>
        <v>39.579314148626082</v>
      </c>
      <c r="AD4" s="186">
        <f>'7.Total bill'!AD13</f>
        <v>560.22286589392695</v>
      </c>
      <c r="AE4" s="186">
        <f>'7.Total bill'!AE13</f>
        <v>100.24432467367045</v>
      </c>
      <c r="AF4" s="186">
        <f>'7.Total bill'!AF13</f>
        <v>2851.2005381929857</v>
      </c>
      <c r="AG4" s="186">
        <f>'7.Total bill'!AG13</f>
        <v>4849.9685366129406</v>
      </c>
      <c r="AH4" s="354">
        <f>'7.Total bill'!AH13</f>
        <v>5.2976016136438035E-2</v>
      </c>
      <c r="AI4" s="354">
        <f>'7.Total bill'!AI13</f>
        <v>1.2295292368360326E-2</v>
      </c>
      <c r="AJ4" s="186">
        <f>'7.Total bill'!AJ13</f>
        <v>99280526758.627762</v>
      </c>
      <c r="AK4" s="186"/>
      <c r="AM4" s="186"/>
      <c r="AN4" s="355"/>
      <c r="AO4" s="355"/>
      <c r="AP4" s="186"/>
    </row>
    <row r="5" spans="2:42" s="10" customFormat="1" x14ac:dyDescent="0.25">
      <c r="B5" s="186"/>
      <c r="C5" s="186" t="str">
        <f>'7.Total bill'!C14</f>
        <v>China</v>
      </c>
      <c r="D5" s="186">
        <f>'7.Total bill'!D14</f>
        <v>953.45064556729051</v>
      </c>
      <c r="E5" s="186">
        <f>'7.Total bill'!E14</f>
        <v>14.257320056808277</v>
      </c>
      <c r="F5" s="186">
        <f>'7.Total bill'!F14</f>
        <v>291.24840626262363</v>
      </c>
      <c r="G5" s="186">
        <f>'7.Total bill'!G14</f>
        <v>0</v>
      </c>
      <c r="H5" s="186">
        <f>'7.Total bill'!H14</f>
        <v>987.917821331911</v>
      </c>
      <c r="I5" s="186">
        <f>'7.Total bill'!I14</f>
        <v>2246.8741932186335</v>
      </c>
      <c r="J5" s="354">
        <f>'7.Total bill'!J14</f>
        <v>2.9143611121654363E-2</v>
      </c>
      <c r="K5" s="354">
        <f>'7.Total bill'!K14</f>
        <v>3.475372472781877E-3</v>
      </c>
      <c r="L5" s="186">
        <f>'7.Total bill'!L14</f>
        <v>313711945168.47546</v>
      </c>
      <c r="M5" s="186"/>
      <c r="N5" s="186"/>
      <c r="O5" s="186" t="str">
        <f>'7.Total bill'!O14</f>
        <v>China</v>
      </c>
      <c r="P5" s="186">
        <f>'7.Total bill'!P14</f>
        <v>2478.9716784749553</v>
      </c>
      <c r="Q5" s="186">
        <f>'7.Total bill'!Q14</f>
        <v>20.829053520493339</v>
      </c>
      <c r="R5" s="186">
        <f>'7.Total bill'!R14</f>
        <v>543.23164780659511</v>
      </c>
      <c r="S5" s="186">
        <f>'7.Total bill'!S14</f>
        <v>97.912211222522757</v>
      </c>
      <c r="T5" s="186">
        <f>'7.Total bill'!T14</f>
        <v>1776.3141258363623</v>
      </c>
      <c r="U5" s="186">
        <f>'7.Total bill'!U14</f>
        <v>4917.2587168609289</v>
      </c>
      <c r="V5" s="354">
        <f>'7.Total bill'!V14</f>
        <v>6.3780462769690766E-2</v>
      </c>
      <c r="W5" s="354">
        <f>'7.Total bill'!W14</f>
        <v>7.6058132839404236E-3</v>
      </c>
      <c r="X5" s="186">
        <f>'7.Total bill'!X14</f>
        <v>686555037936.19812</v>
      </c>
      <c r="Y5" s="186"/>
      <c r="Z5" s="186"/>
      <c r="AA5" s="186" t="str">
        <f>'7.Total bill'!AA14</f>
        <v>China</v>
      </c>
      <c r="AB5" s="186">
        <f>'7.Total bill'!AB14</f>
        <v>3051.0420658153298</v>
      </c>
      <c r="AC5" s="186">
        <f>'7.Total bill'!AC14</f>
        <v>56.416661006042141</v>
      </c>
      <c r="AD5" s="186">
        <f>'7.Total bill'!AD14</f>
        <v>1052.1539283833001</v>
      </c>
      <c r="AE5" s="186">
        <f>'7.Total bill'!AE14</f>
        <v>195.10271081441269</v>
      </c>
      <c r="AF5" s="186">
        <f>'7.Total bill'!AF14</f>
        <v>3156.9214889774953</v>
      </c>
      <c r="AG5" s="186">
        <f>'7.Total bill'!AG14</f>
        <v>7511.63685499658</v>
      </c>
      <c r="AH5" s="354">
        <f>'7.Total bill'!AH14</f>
        <v>9.7431455686226465E-2</v>
      </c>
      <c r="AI5" s="354">
        <f>'7.Total bill'!AI14</f>
        <v>1.161869054804205E-2</v>
      </c>
      <c r="AJ5" s="186">
        <f>'7.Total bill'!AJ14</f>
        <v>1048786005149.905</v>
      </c>
      <c r="AK5" s="186"/>
      <c r="AM5" s="186"/>
      <c r="AN5" s="355"/>
      <c r="AO5" s="355"/>
      <c r="AP5" s="186"/>
    </row>
    <row r="6" spans="2:42" s="10" customFormat="1" x14ac:dyDescent="0.25">
      <c r="B6" s="186"/>
      <c r="C6" s="186" t="str">
        <f>'7.Total bill'!C15</f>
        <v>Egypt</v>
      </c>
      <c r="D6" s="186">
        <f>'7.Total bill'!D15</f>
        <v>266.15977448829472</v>
      </c>
      <c r="E6" s="186">
        <f>'7.Total bill'!E15</f>
        <v>3.162122205921337</v>
      </c>
      <c r="F6" s="186">
        <f>'7.Total bill'!F15</f>
        <v>97.908066893098734</v>
      </c>
      <c r="G6" s="186">
        <f>'7.Total bill'!G15</f>
        <v>0</v>
      </c>
      <c r="H6" s="186">
        <f>'7.Total bill'!H15</f>
        <v>478.35536091197264</v>
      </c>
      <c r="I6" s="186">
        <f>'7.Total bill'!I15</f>
        <v>845.58532449928737</v>
      </c>
      <c r="J6" s="354">
        <f>'7.Total bill'!J15</f>
        <v>1.3663794525419519E-2</v>
      </c>
      <c r="K6" s="354">
        <f>'7.Total bill'!K15</f>
        <v>3.594007875429934E-3</v>
      </c>
      <c r="L6" s="186">
        <f>'7.Total bill'!L15</f>
        <v>8768386400.7641602</v>
      </c>
      <c r="M6" s="186"/>
      <c r="N6" s="186"/>
      <c r="O6" s="186" t="str">
        <f>'7.Total bill'!O15</f>
        <v>Egypt</v>
      </c>
      <c r="P6" s="186">
        <f>'7.Total bill'!P15</f>
        <v>692.01541366956621</v>
      </c>
      <c r="Q6" s="186">
        <f>'7.Total bill'!Q15</f>
        <v>4.6196629102132034</v>
      </c>
      <c r="R6" s="186">
        <f>'7.Total bill'!R15</f>
        <v>182.61648602443154</v>
      </c>
      <c r="S6" s="186">
        <f>'7.Total bill'!S15</f>
        <v>46.143547118665786</v>
      </c>
      <c r="T6" s="186">
        <f>'7.Total bill'!T15</f>
        <v>860.10128212072334</v>
      </c>
      <c r="U6" s="186">
        <f>'7.Total bill'!U15</f>
        <v>1785.4963918436001</v>
      </c>
      <c r="V6" s="354">
        <f>'7.Total bill'!V15</f>
        <v>2.8851796639771801E-2</v>
      </c>
      <c r="W6" s="354">
        <f>'7.Total bill'!W15</f>
        <v>7.5889303041505639E-3</v>
      </c>
      <c r="X6" s="186">
        <f>'7.Total bill'!X15</f>
        <v>18514893562.19083</v>
      </c>
      <c r="Y6" s="186"/>
      <c r="Z6" s="186"/>
      <c r="AA6" s="186" t="str">
        <f>'7.Total bill'!AA15</f>
        <v>Egypt</v>
      </c>
      <c r="AB6" s="186">
        <f>'7.Total bill'!AB15</f>
        <v>851.71127836254311</v>
      </c>
      <c r="AC6" s="186">
        <f>'7.Total bill'!AC15</f>
        <v>12.512616385149666</v>
      </c>
      <c r="AD6" s="186">
        <f>'7.Total bill'!AD15</f>
        <v>353.69929924732003</v>
      </c>
      <c r="AE6" s="186">
        <f>'7.Total bill'!AE15</f>
        <v>91.946969811395462</v>
      </c>
      <c r="AF6" s="186">
        <f>'7.Total bill'!AF15</f>
        <v>1528.5991259825985</v>
      </c>
      <c r="AG6" s="186">
        <f>'7.Total bill'!AG15</f>
        <v>2838.4692897890063</v>
      </c>
      <c r="AH6" s="354">
        <f>'7.Total bill'!AH15</f>
        <v>4.5866762370026376E-2</v>
      </c>
      <c r="AI6" s="354">
        <f>'7.Total bill'!AI15</f>
        <v>1.2064401647117633E-2</v>
      </c>
      <c r="AJ6" s="186">
        <f>'7.Total bill'!AJ15</f>
        <v>29433807326.671036</v>
      </c>
      <c r="AK6" s="186"/>
      <c r="AM6" s="186"/>
      <c r="AN6" s="355"/>
      <c r="AO6" s="355"/>
      <c r="AP6" s="186"/>
    </row>
    <row r="7" spans="2:42" s="10" customFormat="1" x14ac:dyDescent="0.25">
      <c r="B7" s="186"/>
      <c r="C7" s="186" t="str">
        <f>'7.Total bill'!C16</f>
        <v>Germany</v>
      </c>
      <c r="D7" s="186">
        <f>'7.Total bill'!D16</f>
        <v>863.12255843634478</v>
      </c>
      <c r="E7" s="186">
        <f>'7.Total bill'!E16</f>
        <v>14.494441019047073</v>
      </c>
      <c r="F7" s="186">
        <f>'7.Total bill'!F16</f>
        <v>407.24740527368465</v>
      </c>
      <c r="G7" s="186">
        <f>'7.Total bill'!G16</f>
        <v>0</v>
      </c>
      <c r="H7" s="186">
        <f>'7.Total bill'!H16</f>
        <v>3399.699796997575</v>
      </c>
      <c r="I7" s="186">
        <f>'7.Total bill'!I16</f>
        <v>4684.5642017266518</v>
      </c>
      <c r="J7" s="354">
        <f>'7.Total bill'!J16</f>
        <v>2.1392973726155892E-2</v>
      </c>
      <c r="K7" s="354">
        <f>'7.Total bill'!K16</f>
        <v>2.7703074193778598E-3</v>
      </c>
      <c r="L7" s="186">
        <f>'7.Total bill'!L16</f>
        <v>38721203259.124825</v>
      </c>
      <c r="M7" s="186"/>
      <c r="N7" s="186"/>
      <c r="O7" s="186" t="str">
        <f>'7.Total bill'!O16</f>
        <v>Germany</v>
      </c>
      <c r="P7" s="186">
        <f>'7.Total bill'!P16</f>
        <v>2244.1186519344965</v>
      </c>
      <c r="Q7" s="186">
        <f>'7.Total bill'!Q16</f>
        <v>21.175472426264086</v>
      </c>
      <c r="R7" s="186">
        <f>'7.Total bill'!R16</f>
        <v>759.59103732329936</v>
      </c>
      <c r="S7" s="186">
        <f>'7.Total bill'!S16</f>
        <v>152.97098210928587</v>
      </c>
      <c r="T7" s="186">
        <f>'7.Total bill'!T16</f>
        <v>6112.7906012142903</v>
      </c>
      <c r="U7" s="186">
        <f>'7.Total bill'!U16</f>
        <v>9290.6467450076361</v>
      </c>
      <c r="V7" s="354">
        <f>'7.Total bill'!V16</f>
        <v>4.2427545691803417E-2</v>
      </c>
      <c r="W7" s="354">
        <f>'7.Total bill'!W16</f>
        <v>5.4942031958974628E-3</v>
      </c>
      <c r="X7" s="186">
        <f>'7.Total bill'!X16</f>
        <v>76793700658.338974</v>
      </c>
      <c r="Y7" s="186"/>
      <c r="Z7" s="186"/>
      <c r="AA7" s="186" t="str">
        <f>'7.Total bill'!AA16</f>
        <v>Germany</v>
      </c>
      <c r="AB7" s="186">
        <f>'7.Total bill'!AB16</f>
        <v>2761.9921869963036</v>
      </c>
      <c r="AC7" s="186">
        <f>'7.Total bill'!AC16</f>
        <v>57.354956063651123</v>
      </c>
      <c r="AD7" s="186">
        <f>'7.Total bill'!AD16</f>
        <v>1471.2079038682848</v>
      </c>
      <c r="AE7" s="186">
        <f>'7.Total bill'!AE16</f>
        <v>304.81441398189401</v>
      </c>
      <c r="AF7" s="186">
        <f>'7.Total bill'!AF16</f>
        <v>10863.844252495008</v>
      </c>
      <c r="AG7" s="186">
        <f>'7.Total bill'!AG16</f>
        <v>15459.213713405141</v>
      </c>
      <c r="AH7" s="354">
        <f>'7.Total bill'!AH16</f>
        <v>7.0597506738408616E-2</v>
      </c>
      <c r="AI7" s="354">
        <f>'7.Total bill'!AI16</f>
        <v>9.1421042820181622E-3</v>
      </c>
      <c r="AJ7" s="186">
        <f>'7.Total bill'!AJ16</f>
        <v>127781225882.73561</v>
      </c>
      <c r="AK7" s="186"/>
      <c r="AM7" s="186"/>
      <c r="AN7" s="355"/>
      <c r="AO7" s="355"/>
      <c r="AP7" s="186"/>
    </row>
    <row r="8" spans="2:42" s="10" customFormat="1" x14ac:dyDescent="0.25">
      <c r="B8" s="186"/>
      <c r="C8" s="186" t="str">
        <f>'7.Total bill'!C17</f>
        <v>India</v>
      </c>
      <c r="D8" s="186">
        <f>'7.Total bill'!D17</f>
        <v>237.97983725306926</v>
      </c>
      <c r="E8" s="186">
        <f>'7.Total bill'!E17</f>
        <v>1.929754321361733</v>
      </c>
      <c r="F8" s="186">
        <f>'7.Total bill'!F17</f>
        <v>37.913951192278596</v>
      </c>
      <c r="G8" s="186">
        <f>'7.Total bill'!G17</f>
        <v>0</v>
      </c>
      <c r="H8" s="186">
        <f>'7.Total bill'!H17</f>
        <v>133.39955330583066</v>
      </c>
      <c r="I8" s="186">
        <f>'7.Total bill'!I17</f>
        <v>411.22309607254027</v>
      </c>
      <c r="J8" s="354">
        <f>'7.Total bill'!J17</f>
        <v>8.0371820240815964E-3</v>
      </c>
      <c r="K8" s="354">
        <f>'7.Total bill'!K17</f>
        <v>1.5662140811608229E-3</v>
      </c>
      <c r="L8" s="186">
        <f>'7.Total bill'!L17</f>
        <v>55912252562.594032</v>
      </c>
      <c r="M8" s="186"/>
      <c r="N8" s="186"/>
      <c r="O8" s="186" t="str">
        <f>'7.Total bill'!O17</f>
        <v>India</v>
      </c>
      <c r="P8" s="186">
        <f>'7.Total bill'!P17</f>
        <v>618.74757685798022</v>
      </c>
      <c r="Q8" s="186">
        <f>'7.Total bill'!Q17</f>
        <v>2.8192504538644068</v>
      </c>
      <c r="R8" s="186">
        <f>'7.Total bill'!R17</f>
        <v>70.716466556278803</v>
      </c>
      <c r="S8" s="186">
        <f>'7.Total bill'!S17</f>
        <v>48.071035013213994</v>
      </c>
      <c r="T8" s="186">
        <f>'7.Total bill'!T17</f>
        <v>239.85751223511585</v>
      </c>
      <c r="U8" s="186">
        <f>'7.Total bill'!U17</f>
        <v>980.21184111645312</v>
      </c>
      <c r="V8" s="354">
        <f>'7.Total bill'!V17</f>
        <v>1.915782713678944E-2</v>
      </c>
      <c r="W8" s="354">
        <f>'7.Total bill'!W17</f>
        <v>3.7333058447824854E-3</v>
      </c>
      <c r="X8" s="186">
        <f>'7.Total bill'!X17</f>
        <v>133275228334.16098</v>
      </c>
      <c r="Y8" s="186"/>
      <c r="Z8" s="186"/>
      <c r="AA8" s="186" t="str">
        <f>'7.Total bill'!AA17</f>
        <v>India</v>
      </c>
      <c r="AB8" s="186">
        <f>'7.Total bill'!AB17</f>
        <v>761.5354792098218</v>
      </c>
      <c r="AC8" s="186">
        <f>'7.Total bill'!AC17</f>
        <v>7.6360981544509201</v>
      </c>
      <c r="AD8" s="186">
        <f>'7.Total bill'!AD17</f>
        <v>136.96662996163471</v>
      </c>
      <c r="AE8" s="186">
        <f>'7.Total bill'!AE17</f>
        <v>95.787738073013657</v>
      </c>
      <c r="AF8" s="186">
        <f>'7.Total bill'!AF17</f>
        <v>426.2823357953049</v>
      </c>
      <c r="AG8" s="186">
        <f>'7.Total bill'!AG17</f>
        <v>1428.2082811942262</v>
      </c>
      <c r="AH8" s="354">
        <f>'7.Total bill'!AH17</f>
        <v>2.791372866429136E-2</v>
      </c>
      <c r="AI8" s="354">
        <f>'7.Total bill'!AI17</f>
        <v>5.4395775485390164E-3</v>
      </c>
      <c r="AJ8" s="186">
        <f>'7.Total bill'!AJ17</f>
        <v>194187395826.70105</v>
      </c>
      <c r="AK8" s="186"/>
      <c r="AL8" s="186"/>
      <c r="AM8" s="186"/>
      <c r="AN8" s="355"/>
      <c r="AO8" s="355"/>
      <c r="AP8" s="186"/>
    </row>
    <row r="9" spans="2:42" s="10" customFormat="1" x14ac:dyDescent="0.25">
      <c r="B9" s="186"/>
      <c r="C9" s="186" t="str">
        <f>'7.Total bill'!C18</f>
        <v>USA</v>
      </c>
      <c r="D9" s="186">
        <f>'7.Total bill'!D18</f>
        <v>3467.9738045445811</v>
      </c>
      <c r="E9" s="186">
        <f>'7.Total bill'!E18</f>
        <v>57.255039802957555</v>
      </c>
      <c r="F9" s="186">
        <f>'7.Total bill'!F18</f>
        <v>1340.7174899778877</v>
      </c>
      <c r="G9" s="186">
        <f>'7.Total bill'!G18</f>
        <v>0</v>
      </c>
      <c r="H9" s="186">
        <f>'7.Total bill'!H18</f>
        <v>14162.573104114448</v>
      </c>
      <c r="I9" s="186">
        <f>'7.Total bill'!I18</f>
        <v>19028.519438439875</v>
      </c>
      <c r="J9" s="354">
        <f>'7.Total bill'!J18</f>
        <v>6.0337668995403874E-2</v>
      </c>
      <c r="K9" s="354">
        <f>'7.Total bill'!K18</f>
        <v>7.8870537428195574E-3</v>
      </c>
      <c r="L9" s="186">
        <f>'7.Total bill'!L18</f>
        <v>618659273251.49377</v>
      </c>
      <c r="M9" s="186"/>
      <c r="N9" s="186"/>
      <c r="O9" s="186" t="str">
        <f>'7.Total bill'!O18</f>
        <v>USA</v>
      </c>
      <c r="P9" s="186">
        <f>'7.Total bill'!P18</f>
        <v>9016.7318918159108</v>
      </c>
      <c r="Q9" s="186">
        <f>'7.Total bill'!Q18</f>
        <v>83.6460347121333</v>
      </c>
      <c r="R9" s="186">
        <f>'7.Total bill'!R18</f>
        <v>2500.6838000242014</v>
      </c>
      <c r="S9" s="186">
        <f>'7.Total bill'!S18</f>
        <v>709.70665215865313</v>
      </c>
      <c r="T9" s="186">
        <f>'7.Total bill'!T18</f>
        <v>25464.849524742571</v>
      </c>
      <c r="U9" s="186">
        <f>'7.Total bill'!U18</f>
        <v>37775.617903453473</v>
      </c>
      <c r="V9" s="354">
        <f>'7.Total bill'!V18</f>
        <v>0.11978297820433603</v>
      </c>
      <c r="W9" s="354">
        <f>'7.Total bill'!W18</f>
        <v>1.5657462449279329E-2</v>
      </c>
      <c r="X9" s="186">
        <f>'7.Total bill'!X18</f>
        <v>1228168927928.5691</v>
      </c>
      <c r="Y9" s="186"/>
      <c r="Z9" s="186"/>
      <c r="AA9" s="186" t="str">
        <f>'7.Total bill'!AA18</f>
        <v>USA</v>
      </c>
      <c r="AB9" s="186">
        <f>'7.Total bill'!AB18</f>
        <v>11097.516174542659</v>
      </c>
      <c r="AC9" s="186">
        <f>'7.Total bill'!AC18</f>
        <v>226.55998172029689</v>
      </c>
      <c r="AD9" s="186">
        <f>'7.Total bill'!AD18</f>
        <v>4843.4296758363489</v>
      </c>
      <c r="AE9" s="186">
        <f>'7.Total bill'!AE18</f>
        <v>1414.1820513529917</v>
      </c>
      <c r="AF9" s="186">
        <f>'7.Total bill'!AF18</f>
        <v>45256.933730900208</v>
      </c>
      <c r="AG9" s="186">
        <f>'7.Total bill'!AG18</f>
        <v>62838.621614352502</v>
      </c>
      <c r="AH9" s="354">
        <f>'7.Total bill'!AH18</f>
        <v>0.19925543673328985</v>
      </c>
      <c r="AI9" s="354">
        <f>'7.Total bill'!AI18</f>
        <v>2.604572507075387E-2</v>
      </c>
      <c r="AJ9" s="186">
        <f>'7.Total bill'!AJ18</f>
        <v>2043022637984.5081</v>
      </c>
      <c r="AK9" s="186"/>
      <c r="AL9" s="186"/>
      <c r="AM9" s="186"/>
      <c r="AN9" s="355"/>
      <c r="AO9" s="355"/>
      <c r="AP9" s="186"/>
    </row>
    <row r="10" spans="2:42" x14ac:dyDescent="0.25">
      <c r="D10" s="37"/>
      <c r="E10" s="37"/>
      <c r="F10" s="37"/>
      <c r="G10" s="37"/>
      <c r="H10" s="37"/>
      <c r="I10" s="37"/>
      <c r="J10" s="175"/>
      <c r="K10" s="175"/>
      <c r="L10" s="38"/>
      <c r="M10" s="37"/>
      <c r="P10" s="37"/>
      <c r="Q10" s="37"/>
      <c r="R10" s="37"/>
      <c r="S10" s="37"/>
      <c r="T10" s="37"/>
      <c r="U10" s="38"/>
      <c r="V10" s="175"/>
      <c r="W10" s="175"/>
      <c r="X10" s="38"/>
      <c r="Y10" s="123"/>
      <c r="AB10" s="37"/>
      <c r="AC10" s="37"/>
      <c r="AD10" s="37"/>
      <c r="AE10" s="37"/>
      <c r="AF10" s="37"/>
      <c r="AG10" s="38"/>
      <c r="AH10" s="175"/>
      <c r="AI10" s="175"/>
      <c r="AJ10" s="38"/>
      <c r="AK10" s="173"/>
      <c r="AL10" s="173"/>
      <c r="AM10" s="174"/>
      <c r="AN10" s="175"/>
      <c r="AO10" s="175"/>
      <c r="AP10" s="174"/>
    </row>
    <row r="11" spans="2:42" x14ac:dyDescent="0.25">
      <c r="B11" s="11"/>
      <c r="C11" s="11"/>
      <c r="D11" s="40"/>
      <c r="E11" s="40"/>
      <c r="F11" s="40"/>
      <c r="G11" s="40"/>
      <c r="H11" s="40"/>
      <c r="I11" s="176"/>
      <c r="J11" s="175"/>
      <c r="K11" s="175"/>
      <c r="L11" s="176"/>
      <c r="M11" s="37"/>
      <c r="N11" s="11"/>
      <c r="O11" s="11"/>
      <c r="P11" s="40"/>
      <c r="Q11" s="40"/>
      <c r="R11" s="40"/>
      <c r="S11" s="40"/>
      <c r="T11" s="40"/>
      <c r="U11" s="176"/>
      <c r="V11" s="175"/>
      <c r="W11" s="175"/>
      <c r="X11" s="176"/>
      <c r="Y11" s="37"/>
      <c r="Z11" s="11"/>
      <c r="AA11" s="11"/>
      <c r="AB11" s="40"/>
      <c r="AC11" s="40"/>
      <c r="AD11" s="40"/>
      <c r="AE11" s="40"/>
      <c r="AF11" s="40"/>
      <c r="AG11" s="176"/>
      <c r="AH11" s="175"/>
      <c r="AI11" s="175"/>
      <c r="AJ11" s="176"/>
      <c r="AK11" s="37"/>
      <c r="AL11" s="37"/>
      <c r="AM11" s="38"/>
      <c r="AN11" s="175"/>
      <c r="AO11" s="175"/>
      <c r="AP11" s="38"/>
    </row>
    <row r="12" spans="2:42" x14ac:dyDescent="0.25">
      <c r="C12" s="11"/>
      <c r="D12" s="40"/>
      <c r="E12" s="40"/>
      <c r="F12" s="40"/>
      <c r="G12" s="40"/>
      <c r="H12" s="40"/>
      <c r="I12" s="176"/>
      <c r="J12" s="175"/>
      <c r="K12" s="175"/>
      <c r="L12" s="176"/>
      <c r="M12" s="122"/>
      <c r="N12" s="11"/>
      <c r="O12" s="11"/>
      <c r="P12" s="40"/>
      <c r="Q12" s="40"/>
      <c r="R12" s="40"/>
      <c r="S12" s="40"/>
      <c r="T12" s="40"/>
      <c r="U12" s="176"/>
      <c r="V12" s="175"/>
      <c r="W12" s="175"/>
      <c r="X12" s="176"/>
      <c r="Y12" s="122"/>
      <c r="Z12" s="11"/>
      <c r="AA12" s="11"/>
      <c r="AB12" s="40"/>
      <c r="AC12" s="40"/>
      <c r="AD12" s="40"/>
      <c r="AE12" s="40"/>
      <c r="AF12" s="40"/>
      <c r="AG12" s="176"/>
      <c r="AH12" s="175"/>
      <c r="AI12" s="175"/>
      <c r="AJ12" s="176"/>
      <c r="AK12" s="40"/>
      <c r="AL12" s="40"/>
      <c r="AM12" s="176"/>
      <c r="AN12" s="175"/>
      <c r="AO12" s="175"/>
      <c r="AP12" s="176"/>
    </row>
    <row r="13" spans="2:42" x14ac:dyDescent="0.25">
      <c r="E13" s="40"/>
      <c r="F13" s="40"/>
      <c r="G13" s="40"/>
      <c r="H13" s="40"/>
      <c r="I13" s="176"/>
      <c r="J13" s="175"/>
      <c r="K13" s="175"/>
      <c r="L13" s="176"/>
      <c r="M13" s="122"/>
      <c r="N13" s="11"/>
      <c r="O13" s="11"/>
      <c r="P13" s="40"/>
      <c r="Q13" s="40"/>
      <c r="R13" s="40"/>
      <c r="S13" s="40"/>
      <c r="T13" s="40"/>
      <c r="U13" s="176"/>
      <c r="V13" s="175"/>
      <c r="W13" s="175"/>
      <c r="X13" s="176"/>
      <c r="Y13" s="122"/>
      <c r="Z13" s="11"/>
      <c r="AA13" s="11"/>
      <c r="AB13" s="40"/>
      <c r="AC13" s="40"/>
      <c r="AD13" s="40"/>
      <c r="AE13" s="40"/>
      <c r="AF13" s="40"/>
      <c r="AG13" s="176"/>
      <c r="AH13" s="175"/>
      <c r="AI13" s="175"/>
      <c r="AJ13" s="176"/>
      <c r="AK13" s="40"/>
      <c r="AL13" s="40"/>
      <c r="AM13" s="176"/>
      <c r="AN13" s="175"/>
      <c r="AO13" s="175"/>
      <c r="AP13" s="176"/>
    </row>
    <row r="14" spans="2:42" x14ac:dyDescent="0.25">
      <c r="E14" s="40"/>
      <c r="F14" s="40"/>
      <c r="G14" s="40"/>
      <c r="H14" s="40"/>
      <c r="I14" s="176"/>
      <c r="J14" s="175"/>
      <c r="K14" s="175"/>
      <c r="L14" s="176"/>
      <c r="M14" s="122"/>
      <c r="N14" s="11"/>
      <c r="O14" s="11"/>
      <c r="P14" s="40"/>
      <c r="Q14" s="40"/>
      <c r="R14" s="40"/>
      <c r="S14" s="40"/>
      <c r="T14" s="40"/>
      <c r="U14" s="176"/>
      <c r="V14" s="175"/>
      <c r="W14" s="175"/>
      <c r="X14" s="176"/>
      <c r="Y14" s="122"/>
      <c r="Z14" s="11"/>
      <c r="AA14" s="11"/>
      <c r="AB14" s="40"/>
      <c r="AC14" s="40"/>
      <c r="AD14" s="40"/>
      <c r="AE14" s="40"/>
      <c r="AF14" s="40"/>
      <c r="AG14" s="176"/>
      <c r="AH14" s="175"/>
      <c r="AI14" s="175"/>
      <c r="AJ14" s="176"/>
      <c r="AK14" s="40"/>
      <c r="AL14" s="40"/>
      <c r="AM14" s="176"/>
      <c r="AN14" s="175"/>
      <c r="AO14" s="175"/>
      <c r="AP14" s="176"/>
    </row>
    <row r="15" spans="2:42" x14ac:dyDescent="0.25">
      <c r="D15" s="40"/>
      <c r="E15" s="40"/>
      <c r="F15" s="40"/>
      <c r="G15" s="40"/>
      <c r="H15" s="40"/>
      <c r="I15" s="176"/>
      <c r="J15" s="175"/>
      <c r="K15" s="175"/>
      <c r="L15" s="176"/>
      <c r="M15" s="122"/>
      <c r="N15" s="11"/>
      <c r="O15" s="11"/>
      <c r="P15" s="40"/>
      <c r="Q15" s="40"/>
      <c r="R15" s="40"/>
      <c r="S15" s="40"/>
      <c r="T15" s="40"/>
      <c r="U15" s="176"/>
      <c r="V15" s="175"/>
      <c r="W15" s="175"/>
      <c r="X15" s="176"/>
      <c r="Y15" s="122"/>
      <c r="Z15" s="11"/>
      <c r="AA15" s="11"/>
      <c r="AB15" s="40"/>
      <c r="AC15" s="40"/>
      <c r="AD15" s="40"/>
      <c r="AE15" s="40"/>
      <c r="AF15" s="40"/>
      <c r="AG15" s="176"/>
      <c r="AH15" s="175"/>
      <c r="AI15" s="175"/>
      <c r="AJ15" s="176"/>
      <c r="AK15" s="40"/>
      <c r="AL15" s="40"/>
      <c r="AM15" s="176"/>
      <c r="AN15" s="175"/>
      <c r="AO15" s="175"/>
      <c r="AP15" s="176"/>
    </row>
    <row r="16" spans="2:42" x14ac:dyDescent="0.25">
      <c r="C16" s="11"/>
      <c r="D16" s="40"/>
      <c r="E16" s="40"/>
      <c r="F16" s="40"/>
      <c r="G16" s="40"/>
      <c r="H16" s="40"/>
      <c r="I16" s="176"/>
      <c r="J16" s="175"/>
      <c r="K16" s="175"/>
      <c r="L16" s="176"/>
      <c r="M16" s="122"/>
      <c r="N16" s="11"/>
      <c r="O16" s="11"/>
      <c r="P16" s="40"/>
      <c r="Q16" s="40"/>
      <c r="R16" s="40"/>
      <c r="S16" s="40"/>
      <c r="T16" s="40"/>
      <c r="U16" s="176"/>
      <c r="V16" s="175"/>
      <c r="W16" s="175"/>
      <c r="X16" s="176"/>
      <c r="Y16" s="122"/>
      <c r="Z16" s="11"/>
      <c r="AA16" s="11"/>
      <c r="AB16" s="40"/>
      <c r="AC16" s="40"/>
      <c r="AD16" s="40"/>
      <c r="AE16" s="40"/>
      <c r="AF16" s="40"/>
      <c r="AG16" s="176"/>
      <c r="AH16" s="175"/>
      <c r="AI16" s="175"/>
      <c r="AJ16" s="176"/>
      <c r="AK16" s="40"/>
      <c r="AL16" s="40"/>
      <c r="AM16" s="176"/>
      <c r="AN16" s="175"/>
      <c r="AO16" s="175"/>
      <c r="AP16" s="176"/>
    </row>
    <row r="17" spans="2:42" x14ac:dyDescent="0.25">
      <c r="C17" s="11"/>
      <c r="D17" s="40"/>
      <c r="E17" s="40"/>
      <c r="F17" s="40"/>
      <c r="G17" s="40"/>
      <c r="H17" s="40"/>
      <c r="I17" s="176"/>
      <c r="J17" s="175"/>
      <c r="K17" s="175"/>
      <c r="L17" s="176"/>
      <c r="M17" s="122"/>
      <c r="N17" s="11"/>
      <c r="O17" s="11"/>
      <c r="P17" s="40"/>
      <c r="Q17" s="40"/>
      <c r="R17" s="40"/>
      <c r="S17" s="40"/>
      <c r="T17" s="40"/>
      <c r="U17" s="176"/>
      <c r="V17" s="175"/>
      <c r="W17" s="175"/>
      <c r="X17" s="176"/>
      <c r="Y17" s="122"/>
      <c r="Z17" s="11"/>
      <c r="AA17" s="11"/>
      <c r="AB17" s="40"/>
      <c r="AC17" s="40"/>
      <c r="AD17" s="40"/>
      <c r="AE17" s="40"/>
      <c r="AF17" s="40"/>
      <c r="AG17" s="176"/>
      <c r="AH17" s="175"/>
      <c r="AI17" s="175"/>
      <c r="AJ17" s="176"/>
      <c r="AK17" s="40"/>
      <c r="AL17" s="40"/>
      <c r="AM17" s="176"/>
      <c r="AN17" s="175"/>
      <c r="AO17" s="175"/>
      <c r="AP17" s="176"/>
    </row>
    <row r="18" spans="2:42" x14ac:dyDescent="0.25">
      <c r="M18" s="122"/>
      <c r="Y18" s="122"/>
      <c r="AK18" s="40"/>
      <c r="AL18" s="40"/>
      <c r="AM18" s="176"/>
      <c r="AN18" s="175"/>
      <c r="AO18" s="175"/>
      <c r="AP18" s="176"/>
    </row>
    <row r="19" spans="2:42" x14ac:dyDescent="0.25">
      <c r="H19" s="5"/>
    </row>
    <row r="20" spans="2:42" x14ac:dyDescent="0.25">
      <c r="B20" s="11"/>
      <c r="AH20" s="1"/>
      <c r="AL20" s="5"/>
      <c r="AM20" s="1"/>
    </row>
    <row r="21" spans="2:42" x14ac:dyDescent="0.25">
      <c r="AH21" s="1"/>
      <c r="AM21" s="1"/>
    </row>
    <row r="22" spans="2:42" x14ac:dyDescent="0.25">
      <c r="D22" s="10"/>
      <c r="L22" s="351"/>
      <c r="AH22" s="1"/>
      <c r="AM22" s="1"/>
    </row>
    <row r="23" spans="2:42" x14ac:dyDescent="0.25">
      <c r="B23" s="349"/>
      <c r="C23" s="173"/>
      <c r="D23" s="331"/>
      <c r="E23" s="40"/>
      <c r="F23" s="176"/>
      <c r="G23" s="173"/>
      <c r="H23" s="173"/>
      <c r="I23" s="40"/>
      <c r="J23" s="40"/>
      <c r="K23" s="173"/>
      <c r="L23" s="351"/>
      <c r="M23" s="40"/>
      <c r="N23" s="176"/>
      <c r="AH23" s="1"/>
      <c r="AM23" s="1"/>
      <c r="AP23" s="1"/>
    </row>
    <row r="24" spans="2:42" x14ac:dyDescent="0.25">
      <c r="B24" s="349"/>
      <c r="C24" s="173"/>
      <c r="D24" s="331"/>
      <c r="E24" s="40"/>
      <c r="F24" s="176"/>
      <c r="G24" s="173"/>
      <c r="H24" s="173"/>
      <c r="I24" s="40"/>
      <c r="J24" s="40"/>
      <c r="K24" s="173"/>
      <c r="L24" s="352"/>
      <c r="M24" s="40"/>
      <c r="N24" s="176"/>
      <c r="AH24" s="1"/>
      <c r="AM24" s="1"/>
      <c r="AP24" s="1"/>
    </row>
    <row r="25" spans="2:42" x14ac:dyDescent="0.25">
      <c r="B25" s="350"/>
      <c r="C25" s="173"/>
      <c r="D25" s="331"/>
      <c r="E25" s="40"/>
      <c r="F25" s="176"/>
      <c r="G25" s="173"/>
      <c r="H25" s="173"/>
      <c r="I25" s="40"/>
      <c r="J25" s="40"/>
      <c r="K25" s="173"/>
      <c r="L25" s="331"/>
      <c r="M25" s="40"/>
      <c r="N25" s="176"/>
      <c r="AH25" s="1"/>
      <c r="AM25" s="1"/>
      <c r="AP25" s="1"/>
    </row>
    <row r="26" spans="2:42" x14ac:dyDescent="0.25">
      <c r="C26" s="173"/>
      <c r="D26" s="331"/>
      <c r="E26" s="40"/>
      <c r="F26" s="176"/>
      <c r="G26" s="173"/>
      <c r="H26" s="173"/>
      <c r="I26" s="40"/>
      <c r="J26" s="40"/>
      <c r="K26" s="173"/>
      <c r="L26" s="331"/>
      <c r="M26" s="40"/>
      <c r="N26" s="176"/>
      <c r="AH26" s="1"/>
      <c r="AM26" s="1"/>
      <c r="AP26" s="1"/>
    </row>
    <row r="27" spans="2:42" x14ac:dyDescent="0.25">
      <c r="C27" s="173"/>
      <c r="D27" s="331"/>
      <c r="E27" s="40"/>
      <c r="F27" s="176"/>
      <c r="G27" s="173"/>
      <c r="H27" s="173"/>
      <c r="I27" s="40"/>
      <c r="J27" s="40"/>
      <c r="K27" s="173"/>
      <c r="L27" s="331"/>
      <c r="M27" s="40"/>
      <c r="N27" s="176"/>
      <c r="AP27" s="1"/>
    </row>
    <row r="28" spans="2:42" x14ac:dyDescent="0.25">
      <c r="C28" s="173"/>
      <c r="D28" s="331"/>
      <c r="E28" s="40"/>
      <c r="F28" s="176"/>
      <c r="G28" s="173"/>
      <c r="H28" s="173"/>
      <c r="I28" s="40"/>
      <c r="J28" s="40"/>
      <c r="K28" s="173"/>
      <c r="L28" s="331"/>
      <c r="M28" s="40"/>
      <c r="N28" s="176"/>
      <c r="AP28" s="1"/>
    </row>
    <row r="29" spans="2:42" x14ac:dyDescent="0.25">
      <c r="C29" s="173"/>
      <c r="D29" s="331"/>
      <c r="E29" s="40"/>
      <c r="F29" s="176"/>
      <c r="G29" s="173"/>
      <c r="H29" s="173"/>
      <c r="I29" s="40"/>
      <c r="J29" s="40"/>
      <c r="K29" s="173"/>
      <c r="L29" s="331"/>
      <c r="M29" s="40"/>
      <c r="N29" s="176"/>
      <c r="AP29" s="1"/>
    </row>
    <row r="31" spans="2:42" x14ac:dyDescent="0.25">
      <c r="AP31" s="1"/>
    </row>
    <row r="32" spans="2:42" x14ac:dyDescent="0.25">
      <c r="B32" s="11"/>
      <c r="AP32" s="1"/>
    </row>
    <row r="33" spans="3:42" x14ac:dyDescent="0.25">
      <c r="D33" s="332"/>
      <c r="AP33" s="1"/>
    </row>
    <row r="34" spans="3:42" x14ac:dyDescent="0.25">
      <c r="C34" s="37"/>
      <c r="D34" s="37"/>
      <c r="S34" s="1"/>
      <c r="T34" s="11"/>
      <c r="AP34" s="1"/>
    </row>
    <row r="35" spans="3:42" x14ac:dyDescent="0.25">
      <c r="C35" s="37"/>
      <c r="D35" s="37"/>
      <c r="S35" s="1"/>
      <c r="T35" s="11"/>
      <c r="AP35" s="1"/>
    </row>
    <row r="36" spans="3:42" x14ac:dyDescent="0.25">
      <c r="C36" s="37"/>
      <c r="D36" s="37"/>
      <c r="S36" s="1"/>
      <c r="T36" s="11"/>
      <c r="AP36" s="1"/>
    </row>
    <row r="37" spans="3:42" x14ac:dyDescent="0.25">
      <c r="C37" s="37"/>
      <c r="D37" s="37"/>
      <c r="S37" s="1"/>
      <c r="T37" s="11"/>
      <c r="AP37" s="1"/>
    </row>
    <row r="38" spans="3:42" x14ac:dyDescent="0.25">
      <c r="C38" s="37"/>
      <c r="D38" s="37"/>
      <c r="S38" s="1"/>
      <c r="T38" s="11"/>
      <c r="AP38" s="1"/>
    </row>
    <row r="39" spans="3:42" x14ac:dyDescent="0.25">
      <c r="C39" s="37"/>
      <c r="D39" s="37"/>
      <c r="S39" s="1"/>
      <c r="T39" s="11"/>
    </row>
    <row r="40" spans="3:42" x14ac:dyDescent="0.25">
      <c r="C40" s="37"/>
      <c r="D40" s="37"/>
      <c r="S40" s="1"/>
      <c r="T40" s="11"/>
    </row>
    <row r="58" spans="3:7" x14ac:dyDescent="0.25">
      <c r="C58" s="37"/>
      <c r="D58" s="119"/>
      <c r="E58" s="119"/>
      <c r="F58" s="119"/>
      <c r="G58" s="120"/>
    </row>
    <row r="59" spans="3:7" x14ac:dyDescent="0.25">
      <c r="C59" s="37"/>
      <c r="D59" s="121"/>
      <c r="E59" s="121"/>
      <c r="F59" s="121"/>
      <c r="G59" s="121"/>
    </row>
    <row r="60" spans="3:7" x14ac:dyDescent="0.25">
      <c r="D60" s="9"/>
      <c r="E60" s="9"/>
      <c r="F60" s="9"/>
    </row>
    <row r="61" spans="3:7" x14ac:dyDescent="0.25">
      <c r="D61" s="9"/>
      <c r="E61" s="9"/>
      <c r="F61" s="9"/>
    </row>
    <row r="62" spans="3:7" x14ac:dyDescent="0.25">
      <c r="D62" s="9"/>
      <c r="E62" s="9"/>
      <c r="F62" s="9"/>
    </row>
  </sheetData>
  <pageMargins left="0.7" right="0.7" top="0.75" bottom="0.75" header="0.3" footer="0.3"/>
  <pageSetup paperSize="9" orientation="portrait" horizontalDpi="0" verticalDpi="0"/>
  <headerFooter>
    <oddFooter>&amp;L_x000D_&amp;1#&amp;"Aptos"&amp;10&amp;K000000 Classified as Internal | Intern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084D7BAD953BC47AFB1A24F3509742F" ma:contentTypeVersion="13" ma:contentTypeDescription="Create a new document." ma:contentTypeScope="" ma:versionID="aeeba824fea2fb6abe6e2ed94330bae2">
  <xsd:schema xmlns:xsd="http://www.w3.org/2001/XMLSchema" xmlns:xs="http://www.w3.org/2001/XMLSchema" xmlns:p="http://schemas.microsoft.com/office/2006/metadata/properties" xmlns:ns2="13a16aaa-9018-407a-8466-41d10d62627a" xmlns:ns3="7147d87b-5111-4e0d-b608-cd334cb6dab4" targetNamespace="http://schemas.microsoft.com/office/2006/metadata/properties" ma:root="true" ma:fieldsID="fef7bb032623b591ed67fc25a040d0ca" ns2:_="" ns3:_="">
    <xsd:import namespace="13a16aaa-9018-407a-8466-41d10d62627a"/>
    <xsd:import namespace="7147d87b-5111-4e0d-b608-cd334cb6dab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a16aaa-9018-407a-8466-41d10d6262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5631252e-6fa5-4b2b-9987-d0b6e83c6b6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147d87b-5111-4e0d-b608-cd334cb6dab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00c6e73-97de-4676-95f4-d9f0db742931}" ma:internalName="TaxCatchAll" ma:showField="CatchAllData" ma:web="7147d87b-5111-4e0d-b608-cd334cb6dab4">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3a16aaa-9018-407a-8466-41d10d62627a">
      <Terms xmlns="http://schemas.microsoft.com/office/infopath/2007/PartnerControls"/>
    </lcf76f155ced4ddcb4097134ff3c332f>
    <TaxCatchAll xmlns="7147d87b-5111-4e0d-b608-cd334cb6dab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7B545C-112E-4B5F-9FAB-C330E91D65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a16aaa-9018-407a-8466-41d10d62627a"/>
    <ds:schemaRef ds:uri="7147d87b-5111-4e0d-b608-cd334cb6da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3B8F62-52E9-412C-88AA-20ABB08C0937}">
  <ds:schemaRefs>
    <ds:schemaRef ds:uri="7147d87b-5111-4e0d-b608-cd334cb6dab4"/>
    <ds:schemaRef ds:uri="http://purl.org/dc/dcmitype/"/>
    <ds:schemaRef ds:uri="http://purl.org/dc/elements/1.1/"/>
    <ds:schemaRef ds:uri="http://schemas.microsoft.com/office/2006/metadata/properties"/>
    <ds:schemaRef ds:uri="http://www.w3.org/XML/1998/namespace"/>
    <ds:schemaRef ds:uri="http://schemas.microsoft.com/office/2006/documentManagement/types"/>
    <ds:schemaRef ds:uri="13a16aaa-9018-407a-8466-41d10d62627a"/>
    <ds:schemaRef ds:uri="http://purl.org/dc/term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F3D4ACEB-0A5F-4E52-844E-89A1C3AD82E0}">
  <ds:schemaRefs>
    <ds:schemaRef ds:uri="http://schemas.microsoft.com/sharepoint/v3/contenttype/forms"/>
  </ds:schemaRefs>
</ds:datastoreItem>
</file>

<file path=docMetadata/LabelInfo.xml><?xml version="1.0" encoding="utf-8"?>
<clbl:labelList xmlns:clbl="http://schemas.microsoft.com/office/2020/mipLabelMetadata">
  <clbl:label id="{d465f887-04a9-4c17-8b62-103eddccf68b}" enabled="1" method="Standard" siteId="{ca2a7f76-dbd7-4ec0-9108-6b3d524fb7c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1.Readme</vt:lpstr>
      <vt:lpstr>2.CO2</vt:lpstr>
      <vt:lpstr>3.N</vt:lpstr>
      <vt:lpstr>4.P</vt:lpstr>
      <vt:lpstr>5.Water</vt:lpstr>
      <vt:lpstr>6.MSA loss</vt:lpstr>
      <vt:lpstr>7.Total bill</vt:lpstr>
      <vt:lpstr>8.Currency conversions</vt:lpstr>
      <vt:lpstr>9.PB proportions</vt:lpstr>
      <vt:lpstr>Python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Schrijver, I.M. (Inge)</dc:creator>
  <cp:keywords/>
  <dc:description/>
  <cp:lastModifiedBy>SCHRIJVER Inge (JRC-SEVILLA-EXT)</cp:lastModifiedBy>
  <cp:revision/>
  <dcterms:created xsi:type="dcterms:W3CDTF">2024-12-05T13:27:58Z</dcterms:created>
  <dcterms:modified xsi:type="dcterms:W3CDTF">2026-03-30T14:54:21Z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0x010100E084D7BAD953BC47AFB1A24F3509742F</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2026-03-30T14:54:21Z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50a676d4-ee14-4f67-8ecd-a83332295519</vt:lpwstr>
  </property>
  <property fmtid="{D5CDD505-2E9C-101B-9397-08002B2CF9AE}" pid="10" name="MSIP_Label_6bd9ddd1-4d20-43f6-abfa-fc3c07406f94_ContentBits">
    <vt:lpwstr>0</vt:lpwstr>
  </property>
  <property fmtid="{D5CDD505-2E9C-101B-9397-08002B2CF9AE}" pid="11" name="MSIP_Label_6bd9ddd1-4d20-43f6-abfa-fc3c07406f94_Tag">
    <vt:lpwstr>10, 3, 0, 1</vt:lpwstr>
  </property>
</Properties>
</file>