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/>
  <mc:AlternateContent xmlns:mc="http://schemas.openxmlformats.org/markup-compatibility/2006">
    <mc:Choice Requires="x15">
      <x15ac:absPath xmlns:x15ac="http://schemas.microsoft.com/office/spreadsheetml/2010/11/ac" url="/Users/ariessunfeld/Documents/astera/repos/mars-warming-cost-model/"/>
    </mc:Choice>
  </mc:AlternateContent>
  <xr:revisionPtr revIDLastSave="0" documentId="13_ncr:1_{5360E7E5-6888-2142-8A2F-CE55A788F119}" xr6:coauthVersionLast="47" xr6:coauthVersionMax="47" xr10:uidLastSave="{00000000-0000-0000-0000-000000000000}"/>
  <bookViews>
    <workbookView xWindow="0" yWindow="760" windowWidth="30240" windowHeight="18880" firstSheet="1" activeTab="6" xr2:uid="{00000000-000D-0000-FFFF-FFFF00000000}"/>
  </bookViews>
  <sheets>
    <sheet name="README" sheetId="1" r:id="rId1"/>
    <sheet name="Solar Panel Constants" sheetId="2" r:id="rId2"/>
    <sheet name="MOXIE + Boudouard Constants" sheetId="3" r:id="rId3"/>
    <sheet name="Mg Carbothermal" sheetId="4" r:id="rId4"/>
    <sheet name="N-doped Graphene" sheetId="5" r:id="rId5"/>
    <sheet name="Solar Sails" sheetId="6" r:id="rId6"/>
    <sheet name="Aerogel Solid State Greenhouse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7" l="1"/>
  <c r="B18" i="7" s="1"/>
  <c r="B41" i="6"/>
  <c r="B38" i="6"/>
  <c r="B39" i="6" s="1"/>
  <c r="B30" i="6"/>
  <c r="B29" i="6"/>
  <c r="B31" i="6" s="1"/>
  <c r="B32" i="6" s="1"/>
  <c r="B33" i="6" s="1"/>
  <c r="D23" i="6"/>
  <c r="B19" i="6"/>
  <c r="B17" i="6"/>
  <c r="B23" i="6" s="1"/>
  <c r="B40" i="6" s="1"/>
  <c r="B42" i="6" s="1"/>
  <c r="B15" i="6"/>
  <c r="B54" i="5"/>
  <c r="B23" i="5"/>
  <c r="B25" i="5" s="1"/>
  <c r="B22" i="5"/>
  <c r="B97" i="4"/>
  <c r="B64" i="4"/>
  <c r="B41" i="4"/>
  <c r="B42" i="4" s="1"/>
  <c r="B44" i="4" s="1"/>
  <c r="B31" i="4"/>
  <c r="B28" i="4"/>
  <c r="B26" i="4"/>
  <c r="B23" i="4"/>
  <c r="B24" i="4" s="1"/>
  <c r="B29" i="4" s="1"/>
  <c r="B30" i="4" s="1"/>
  <c r="B32" i="4" s="1"/>
  <c r="B26" i="3"/>
  <c r="B27" i="3" s="1"/>
  <c r="B28" i="3" s="1"/>
  <c r="B31" i="3" s="1"/>
  <c r="B32" i="3" s="1"/>
  <c r="B9" i="3"/>
  <c r="B36" i="2"/>
  <c r="B31" i="2"/>
  <c r="B32" i="2" s="1"/>
  <c r="B30" i="2"/>
  <c r="B14" i="2"/>
  <c r="B18" i="2" s="1"/>
  <c r="B37" i="2" s="1"/>
  <c r="B38" i="2" s="1"/>
  <c r="B13" i="2"/>
  <c r="B26" i="5" l="1"/>
  <c r="B29" i="5" s="1"/>
  <c r="B31" i="5" s="1"/>
  <c r="B32" i="5" s="1"/>
  <c r="B33" i="5" s="1"/>
  <c r="B34" i="5" s="1"/>
  <c r="B35" i="5" s="1"/>
  <c r="B53" i="5"/>
  <c r="B55" i="5" s="1"/>
  <c r="B56" i="5" s="1"/>
  <c r="B42" i="5"/>
  <c r="B43" i="5" s="1"/>
  <c r="B44" i="5" s="1"/>
  <c r="B33" i="3"/>
  <c r="B34" i="3"/>
  <c r="B47" i="6"/>
  <c r="B46" i="6"/>
  <c r="B55" i="6"/>
  <c r="B54" i="6"/>
  <c r="B74" i="4"/>
  <c r="B75" i="4" s="1"/>
  <c r="B33" i="4"/>
  <c r="B57" i="4"/>
  <c r="B34" i="2"/>
  <c r="B33" i="2"/>
  <c r="B18" i="6"/>
  <c r="B21" i="6" s="1"/>
  <c r="B22" i="6" s="1"/>
  <c r="B24" i="5"/>
  <c r="B17" i="7"/>
  <c r="B20" i="7" s="1"/>
  <c r="B115" i="4" l="1"/>
  <c r="B47" i="4"/>
  <c r="B114" i="4"/>
  <c r="B116" i="4" s="1"/>
  <c r="B118" i="4" s="1"/>
  <c r="B119" i="4" s="1"/>
  <c r="B120" i="4" s="1"/>
  <c r="B121" i="4" s="1"/>
  <c r="B51" i="4"/>
  <c r="B49" i="4"/>
  <c r="B50" i="4"/>
  <c r="B48" i="4"/>
  <c r="B45" i="5"/>
  <c r="B46" i="5" s="1"/>
  <c r="B59" i="6"/>
  <c r="B60" i="6" s="1"/>
  <c r="B57" i="6"/>
  <c r="B58" i="6" s="1"/>
  <c r="B76" i="4"/>
  <c r="B101" i="4"/>
  <c r="B50" i="6"/>
  <c r="B49" i="6"/>
  <c r="B37" i="5"/>
  <c r="B38" i="5" s="1"/>
  <c r="B62" i="5" s="1"/>
  <c r="B36" i="5"/>
  <c r="B59" i="5" s="1"/>
  <c r="B61" i="5" s="1"/>
  <c r="B80" i="5" l="1"/>
  <c r="B75" i="5"/>
  <c r="B80" i="4"/>
  <c r="B79" i="4"/>
  <c r="B85" i="4"/>
  <c r="B86" i="4"/>
  <c r="B84" i="4"/>
  <c r="B78" i="4"/>
  <c r="B123" i="4"/>
  <c r="B128" i="4" s="1"/>
  <c r="B122" i="4"/>
  <c r="B74" i="5"/>
  <c r="B76" i="5" s="1"/>
  <c r="B69" i="5"/>
  <c r="B64" i="5"/>
  <c r="B65" i="5" s="1"/>
  <c r="F62" i="5"/>
  <c r="B106" i="4"/>
  <c r="B103" i="4"/>
  <c r="B104" i="4" s="1"/>
  <c r="B102" i="4"/>
  <c r="B107" i="4" s="1"/>
  <c r="B52" i="4"/>
  <c r="B53" i="4" s="1"/>
  <c r="B126" i="4" s="1"/>
  <c r="B66" i="5" l="1"/>
  <c r="B73" i="5"/>
  <c r="B78" i="5" s="1"/>
  <c r="B79" i="5" s="1"/>
  <c r="B127" i="4"/>
  <c r="B81" i="4"/>
  <c r="B82" i="4" s="1"/>
  <c r="B109" i="4" s="1"/>
  <c r="B132" i="4" s="1"/>
  <c r="B134" i="4" s="1"/>
  <c r="B87" i="4"/>
  <c r="B88" i="4" s="1"/>
  <c r="B110" i="4" s="1"/>
  <c r="B129" i="4" s="1"/>
  <c r="B135" i="4" s="1"/>
  <c r="B137" i="4" l="1"/>
  <c r="B147" i="4"/>
  <c r="B142" i="4"/>
  <c r="F135" i="4"/>
  <c r="B153" i="4"/>
  <c r="B148" i="4"/>
  <c r="B138" i="4"/>
  <c r="B146" i="4" l="1"/>
  <c r="B139" i="4"/>
  <c r="B149" i="4"/>
  <c r="B151" i="4" l="1"/>
  <c r="B152" i="4" s="1"/>
</calcChain>
</file>

<file path=xl/sharedStrings.xml><?xml version="1.0" encoding="utf-8"?>
<sst xmlns="http://schemas.openxmlformats.org/spreadsheetml/2006/main" count="965" uniqueCount="598">
  <si>
    <r>
      <rPr>
        <b/>
        <sz val="16"/>
        <color theme="1"/>
        <rFont val="Lato"/>
      </rPr>
      <t xml:space="preserve">Overview
</t>
    </r>
    <r>
      <rPr>
        <sz val="14"/>
        <color theme="1"/>
        <rFont val="Lato"/>
      </rPr>
      <t xml:space="preserve">
This document contains cost estimates for several Mars-warming pathways outlined in the 2026 Mars Warming Research Roadmap: 
    (1) magnesium aerosol
    (2) nitrogen-doped graphene aerosol
    (3) solar sails
    (4) local warming with solid-state greenhouse membranes
</t>
    </r>
    <r>
      <rPr>
        <b/>
        <sz val="16"/>
        <color theme="1"/>
        <rFont val="Lato"/>
      </rPr>
      <t xml:space="preserve">Notes on bottom-line units and costs
</t>
    </r>
    <r>
      <rPr>
        <b/>
        <sz val="14"/>
        <color theme="1"/>
        <rFont val="Lato"/>
      </rPr>
      <t xml:space="preserve">
</t>
    </r>
    <r>
      <rPr>
        <sz val="14"/>
        <color theme="1"/>
        <rFont val="Lato"/>
      </rPr>
      <t xml:space="preserve">For (1) and (2), bottom-line estimates are given in terms of "dollars per degree C per year" ($ / ºC / year), where the system has been scaled to produce +35ºC warming and is assumed to last for 35 years. (To get a metric of "dollars per year", multiply the bottom line values by 35 ºC.)
For (3), the objective is not to warm Mars by +35ºC with reflected light alone. Instead, we scale the solar sail constellation to sublimate the CO2 ice at Mars' south pole. Costs are reported in $/year, where it is again assumed that the hardware lasts for 35 years. 
</t>
    </r>
    <r>
      <rPr>
        <b/>
        <sz val="16"/>
        <color theme="1"/>
        <rFont val="Lato"/>
      </rPr>
      <t>Descriptions of tabs</t>
    </r>
    <r>
      <rPr>
        <sz val="14"/>
        <color theme="1"/>
        <rFont val="Lato"/>
      </rPr>
      <t xml:space="preserve">
• Solar Panel Constants — Derives reference values for solar power generation and procurement cost estimates in $/kg and W/kg. Takes into account (a) Mars' variable distance from the sun due to eccentricity; (b) sun-in-the-sky geometry as it impacts solar power generation at a representative latitude on Mars; (c) solar panel efficiency; and (d) sunlight-blocking effects of the aerosols being produced at equilibrium for 35ºC warming.
• MOXIE + Boudouard Constants — Derives reference values for mass-per-(mol-C-per-second) and energy-per-(mol-C-per-second) for the CO2 processing and C extraction equipement (Big Atmospheric MOXIE and Boudouard reactors).
• Mg Carbothermal — Cost model for magnesium (Mg) carbothermal reduction processes for Mg aerosol
• N-doped Graphene — Cost model for nitrogen-doped graphene production
• Solar Sails — Cost model for constellation of solar sails that could sublimate the CO2 ice at Mars' south pole</t>
    </r>
  </si>
  <si>
    <t>Category</t>
  </si>
  <si>
    <t>Number</t>
  </si>
  <si>
    <t>Units</t>
  </si>
  <si>
    <t>Description</t>
  </si>
  <si>
    <t>Reference</t>
  </si>
  <si>
    <t>Notes</t>
  </si>
  <si>
    <t>LEGEND:</t>
  </si>
  <si>
    <t>Shipping cost</t>
  </si>
  <si>
    <t>green</t>
  </si>
  <si>
    <t>R&amp;D cost</t>
  </si>
  <si>
    <t>blue</t>
  </si>
  <si>
    <t>Manufacturing (Mfg) cost</t>
  </si>
  <si>
    <t>orange</t>
  </si>
  <si>
    <t>Input/assumption</t>
  </si>
  <si>
    <t>yellow Number cell</t>
  </si>
  <si>
    <t>Physics/chemistry</t>
  </si>
  <si>
    <t>no highlight</t>
  </si>
  <si>
    <t>--- Starlight Solar Panel Specs ---</t>
  </si>
  <si>
    <t>W</t>
  </si>
  <si>
    <t>Starlight panel power (at Earth, engineering model)</t>
  </si>
  <si>
    <t>https://terawatt.space/starlight-air-datasheet.pdf</t>
  </si>
  <si>
    <t>g</t>
  </si>
  <si>
    <t>Starlight panel mass</t>
  </si>
  <si>
    <t>$/panel</t>
  </si>
  <si>
    <t>Starlight panel cost</t>
  </si>
  <si>
    <t>m</t>
  </si>
  <si>
    <t>Starlight panel length</t>
  </si>
  <si>
    <t>Starlight panel width</t>
  </si>
  <si>
    <t>g/m2</t>
  </si>
  <si>
    <t>Starlight areal mass density</t>
  </si>
  <si>
    <t>Derived from Watts / (L x W)</t>
  </si>
  <si>
    <t>$/W</t>
  </si>
  <si>
    <t>Starlight $/W</t>
  </si>
  <si>
    <t>Derived from cost / Watts</t>
  </si>
  <si>
    <t>--- Comparison to typical solar prices ---</t>
  </si>
  <si>
    <t>Typical cost of utility-scale solar panels, excluding installation</t>
  </si>
  <si>
    <r>
      <rPr>
        <sz val="12"/>
        <color rgb="FF000000"/>
        <rFont val="Arial"/>
        <family val="2"/>
      </rPr>
      <t>https://www.nature.com/articles/s41467-024-46016-1</t>
    </r>
    <r>
      <rPr>
        <sz val="12"/>
        <color theme="1"/>
        <rFont val="Arial"/>
        <family val="2"/>
      </rPr>
      <t xml:space="preserve"> which cites </t>
    </r>
    <r>
      <rPr>
        <sz val="12"/>
        <color rgb="FF000000"/>
        <rFont val="Arial"/>
        <family val="2"/>
      </rPr>
      <t>https://www.vdma.eu/de/international-technology-roadmap-photovoltaic</t>
    </r>
  </si>
  <si>
    <t>dimensionless</t>
  </si>
  <si>
    <t>Reduction factor in cost-per-panel if $/W drops to utility-scale</t>
  </si>
  <si>
    <t>(Starlight $/W) / (Utility $/W)</t>
  </si>
  <si>
    <t>W/m2</t>
  </si>
  <si>
    <t>Mars TOA insolation</t>
  </si>
  <si>
    <t>https://ntrs.nasa.gov/api/citations/19890018252/downloads/19890018252.pdf</t>
  </si>
  <si>
    <t>Earth TOA insolation</t>
  </si>
  <si>
    <t>https://www.nasa.gov/wp-content/uploads/2023/07/irradiance-activity.pdf</t>
  </si>
  <si>
    <t>--- Geometry &amp; Shadowing ---</t>
  </si>
  <si>
    <t>Geometry reduction factor</t>
  </si>
  <si>
    <t>Python derivation (annual avg, panels assumed to be flat on the ground, 40°N)</t>
  </si>
  <si>
    <t>Particle shadow factor (graphene, tau=0.4)</t>
  </si>
  <si>
    <t>TerraScreen</t>
  </si>
  <si>
    <t>Particle shadow factor (Mg, tau=0.2)</t>
  </si>
  <si>
    <t>Estimate for dust-shadow factor</t>
  </si>
  <si>
    <t>--- Derived Panel Performance ---</t>
  </si>
  <si>
    <t>ratio</t>
  </si>
  <si>
    <t>Mars/Earth insolation ratio</t>
  </si>
  <si>
    <t>B13 / B14</t>
  </si>
  <si>
    <t>W/kg</t>
  </si>
  <si>
    <t>Base panel W/kg on Earth</t>
  </si>
  <si>
    <t>(power_W / mass_g) * 1000</t>
  </si>
  <si>
    <t>kW/kg</t>
  </si>
  <si>
    <t>Base panel kW/kg on Mars</t>
  </si>
  <si>
    <t>base_W_per_kg * mars_earth_ratio / 1000</t>
  </si>
  <si>
    <t>Effective kW/kg (graphene shadow)</t>
  </si>
  <si>
    <t>base_kW_per_kg * geom * shadow_graphene * dust</t>
  </si>
  <si>
    <t>Effective kW/kg (Mg shadow)</t>
  </si>
  <si>
    <t>base_kW_per_kg * geom * shadow_Mg * dust</t>
  </si>
  <si>
    <t>$/kg</t>
  </si>
  <si>
    <t>Panel cost per kg using current Starlight retail numbers ($15/W)</t>
  </si>
  <si>
    <t>cost_per_panel / (mass_g/1000)</t>
  </si>
  <si>
    <t>Panel cost per kg if Starlight per-Watt drops to 2026 utility scale $/W, which is $0.3/W</t>
  </si>
  <si>
    <t>Forward-looking solar panel hardware procurement cost per kilogram</t>
  </si>
  <si>
    <t>Assumes that $/W for Starlight-class low-density panels drops to 2026 utility scale $/W procurement costs</t>
  </si>
  <si>
    <r>
      <rPr>
        <b/>
        <sz val="12"/>
        <color theme="1"/>
        <rFont val="Arial"/>
        <family val="2"/>
      </rPr>
      <t>Note:</t>
    </r>
    <r>
      <rPr>
        <sz val="12"/>
        <color theme="1"/>
        <rFont val="Arial"/>
        <family val="2"/>
      </rPr>
      <t xml:space="preserve"> the value from this row gets used in other spreadsheets for solar panel procurement cost</t>
    </r>
  </si>
  <si>
    <t>--- BAM (Big Atmospheric MOXIE) Specs ---</t>
  </si>
  <si>
    <t>kg O2/hr</t>
  </si>
  <si>
    <t>Big Atmospheric Moxie (BAM) O2 production rate</t>
  </si>
  <si>
    <t>E. D. Hinterman MIT PhD thesis 2022 page 85</t>
  </si>
  <si>
    <t>Per BAM unit</t>
  </si>
  <si>
    <t>kg O2/s</t>
  </si>
  <si>
    <t>BAM O2 rate (per second)</t>
  </si>
  <si>
    <t>B8 / 3600</t>
  </si>
  <si>
    <t>kg</t>
  </si>
  <si>
    <t>BAM unit mass (excl. power &amp; liquefaction)</t>
  </si>
  <si>
    <t>E. D. Hinterman MIT PhD thesis 2022 page 196 fig 119</t>
  </si>
  <si>
    <t>kW</t>
  </si>
  <si>
    <t>BAM unit power (excl. liquefaction)</t>
  </si>
  <si>
    <t>--- Boudouard System Specs ---</t>
  </si>
  <si>
    <t>Boudouard unit mass (paired 1:1 with BAM)</t>
  </si>
  <si>
    <r>
      <rPr>
        <sz val="12"/>
        <rFont val="Arial"/>
        <family val="2"/>
      </rPr>
      <t xml:space="preserve">Richardson et al 2026, GRL </t>
    </r>
    <r>
      <rPr>
        <u/>
        <sz val="12"/>
        <color rgb="FF1155CC"/>
        <rFont val="Arial"/>
        <family val="2"/>
      </rPr>
      <t>https://arxiv.org/abs/2504.01455</t>
    </r>
  </si>
  <si>
    <t>Boudouard unit power</t>
  </si>
  <si>
    <r>
      <rPr>
        <sz val="12"/>
        <rFont val="Arial"/>
        <family val="2"/>
      </rPr>
      <t xml:space="preserve">Richardson et al 2026, GRL </t>
    </r>
    <r>
      <rPr>
        <u/>
        <sz val="12"/>
        <color rgb="FF1155CC"/>
        <rFont val="Arial"/>
        <family val="2"/>
      </rPr>
      <t>https://arxiv.org/abs/2504.01455</t>
    </r>
  </si>
  <si>
    <t>--- Molar Masses ---</t>
  </si>
  <si>
    <t>g/mol</t>
  </si>
  <si>
    <t>M_C (carbon)</t>
  </si>
  <si>
    <t>https://webbook.nist.gov/cgi/cbook.cgi?ID=C7440440&amp;Mask=20</t>
  </si>
  <si>
    <t>M_O (oxygen)</t>
  </si>
  <si>
    <t>https://webbook.nist.gov/cgi/cbook.cgi?ID=C7782447&amp;Mask=10</t>
  </si>
  <si>
    <t>Divide by 2 since this is for O2</t>
  </si>
  <si>
    <t>M_CO</t>
  </si>
  <si>
    <t>https://webbook.nist.gov/cgi/cbook.cgi?ID=630-08-0</t>
  </si>
  <si>
    <t>M_CO2</t>
  </si>
  <si>
    <t>https://webbook.nist.gov/cgi/cbook.cgi?ID=C124389</t>
  </si>
  <si>
    <t>M_O2</t>
  </si>
  <si>
    <t>--- Stoichiometry (per 1 mol/s of C) ---</t>
  </si>
  <si>
    <t>mol/s</t>
  </si>
  <si>
    <t>n_C (reference: 1 mol/s)</t>
  </si>
  <si>
    <t>n_CO (Boudouard: 2CO -&gt; CO2 + C)</t>
  </si>
  <si>
    <t>n_CO = 2 * n_C</t>
  </si>
  <si>
    <t>n_CO2 (MOXIE: 2CO2 -&gt; 2CO + O2)</t>
  </si>
  <si>
    <t>n_CO2 = n_CO</t>
  </si>
  <si>
    <t>n_O2</t>
  </si>
  <si>
    <t>n_O2 = n_CO2 / 2</t>
  </si>
  <si>
    <t>--- Derived Unit Rates (per mol/s of C) ---</t>
  </si>
  <si>
    <t>kg O2/s per (mol/s C)</t>
  </si>
  <si>
    <t>O2 mass flow rate per (mol/s C)</t>
  </si>
  <si>
    <t>n_O2 * M_O2 / 1000</t>
  </si>
  <si>
    <t>BAM units per (mol/s C)</t>
  </si>
  <si>
    <t>BAM units needed per (mol/s C)</t>
  </si>
  <si>
    <t>O2_flow / BAM_O2_rate_kg_s</t>
  </si>
  <si>
    <t>kg per (mol/s C)</t>
  </si>
  <si>
    <t>Hardware mass (BAM+Boudouard) per (mol/s C)</t>
  </si>
  <si>
    <t>BAM_units * (BAM_mass + Boud_mass)</t>
  </si>
  <si>
    <t>kW per (mol/s C)</t>
  </si>
  <si>
    <t>Power (BAM+Boudouard) per (mol/s C)</t>
  </si>
  <si>
    <t>BAM_units * (BAM_power + Boud_power)</t>
  </si>
  <si>
    <t>Method</t>
  </si>
  <si>
    <t>--- Shared Warming Parameters ---</t>
  </si>
  <si>
    <t>°C</t>
  </si>
  <si>
    <t>Target warming</t>
  </si>
  <si>
    <t>years</t>
  </si>
  <si>
    <t>Time over which cost is amortized</t>
  </si>
  <si>
    <t>Launch cost for payloads to Mars with fully reusable rockets</t>
  </si>
  <si>
    <t>J. Kuhr, The Starship Report, Payload Space 2024 (+46% profit margin)</t>
  </si>
  <si>
    <t>Average non-power hardware procurement cost (MOXIE + Boudouard + carbothermal + mining + leach equipment)</t>
  </si>
  <si>
    <t>Assumes the cost of Mars-warming equipment is ≤ cost-per-kilo of SpaceX Starlink satellites, which is $1000 (per J. Kuhr, The Starship Report, Payload Space 2024)</t>
  </si>
  <si>
    <t>--- Mg-Specific Constants ---</t>
  </si>
  <si>
    <t>M_Mg</t>
  </si>
  <si>
    <t>https://webbook.nist.gov/cgi/inchi/InChI%3D1S/Mg</t>
  </si>
  <si>
    <t>M_MgO (24.305 + 15.999)</t>
  </si>
  <si>
    <t>https://webbook.nist.gov/cgi/inchi/InChI%3D1S/Mg.O</t>
  </si>
  <si>
    <t>M_MgSO4</t>
  </si>
  <si>
    <t>https://webbook.nist.gov/cgi/cbook.cgi?ID=C7487889&amp;Type=JANAFS&amp;Table=on</t>
  </si>
  <si>
    <t>g/cm3</t>
  </si>
  <si>
    <t>Al density</t>
  </si>
  <si>
    <t>https://web.mit.edu/fustflum/documents/periodic-table/Al/</t>
  </si>
  <si>
    <t>Mg density</t>
  </si>
  <si>
    <t>https://web.mit.edu/fustflum/documents/periodic-table/Mg/</t>
  </si>
  <si>
    <t>--- Target Mg Aerosol Flux ---</t>
  </si>
  <si>
    <t>mg/m2</t>
  </si>
  <si>
    <t>Al column mass for strong warming</t>
  </si>
  <si>
    <t>Richardson et al. (2026), GRL. https://arxiv.org/abs/2504.01455, Table S3</t>
  </si>
  <si>
    <t>Al nanorods baseline for 3D climate model</t>
  </si>
  <si>
    <t>km</t>
  </si>
  <si>
    <t>Mars volumetric mean radius</t>
  </si>
  <si>
    <t>NASA Mars fact sheet https://web.archive.org/web/20210823015113/https://nssdc.gsfc.nasa.gov/planetary/factsheet/marsfact.html</t>
  </si>
  <si>
    <t>Mars radius in meters</t>
  </si>
  <si>
    <t>B21 * 1000</t>
  </si>
  <si>
    <t>m2</t>
  </si>
  <si>
    <t>Mars surface area</t>
  </si>
  <si>
    <t>4 * pi * r^2</t>
  </si>
  <si>
    <t>Surface area of a sphere</t>
  </si>
  <si>
    <t>Earth years</t>
  </si>
  <si>
    <t>Particle lifetime</t>
  </si>
  <si>
    <r>
      <rPr>
        <sz val="12"/>
        <color theme="1"/>
        <rFont val="Arial"/>
        <family val="2"/>
      </rPr>
      <t xml:space="preserve">Richardson et al. (2026), GRL. </t>
    </r>
    <r>
      <rPr>
        <sz val="12"/>
        <color rgb="FF000000"/>
        <rFont val="Arial"/>
        <family val="2"/>
      </rPr>
      <t>https://arxiv.org/abs/2504.01455</t>
    </r>
  </si>
  <si>
    <t>seconds</t>
  </si>
  <si>
    <t>Particle lifetime in seconds</t>
  </si>
  <si>
    <t>years * 365.25 * 24 * 3600</t>
  </si>
  <si>
    <t>kg/m2</t>
  </si>
  <si>
    <t>Al column mass in kg/m²</t>
  </si>
  <si>
    <t>mg/m2 / 1e6</t>
  </si>
  <si>
    <t>Total Al mass in atmosphere</t>
  </si>
  <si>
    <t>column_mass_kg_m2 * surface_area</t>
  </si>
  <si>
    <t>kg/s</t>
  </si>
  <si>
    <t>Al mass flux (replenishment rate)</t>
  </si>
  <si>
    <t>total_Al_mass / lifetime_s</t>
  </si>
  <si>
    <t>Mg/Al density ratio</t>
  </si>
  <si>
    <t>Mg_density / Al_density</t>
  </si>
  <si>
    <t>We assume same volume of rods, lower density, per E. Kite et al. 2026. Aluminium and Magnesium Comparison Open Science Requirement - Particle Design, Fabrication, and Measurement [Data set]. Zenodo. https://doi.org/10.5281/zenodo.18475111</t>
  </si>
  <si>
    <t>Target Mg mass flux</t>
  </si>
  <si>
    <t>Al_flux * density_ratio</t>
  </si>
  <si>
    <t>n_Mg (molar flow rate)</t>
  </si>
  <si>
    <t>mg_flux / M_Mg * 1000</t>
  </si>
  <si>
    <t>--- Thermodynamic Steps (per mol Mg) ---</t>
  </si>
  <si>
    <t>kJ/mol</t>
  </si>
  <si>
    <t>Step 1: Heat MgSO4 250K -&gt; 1273K</t>
  </si>
  <si>
    <t>NIST Chemistry WebBook for MgSO4(s)</t>
  </si>
  <si>
    <t>https://webbook.nist.gov/cgi/cbook.cgi?ID=C7487889&amp;Table=on&amp;Type=JANAFS</t>
  </si>
  <si>
    <t>ΔH=Hº(1273)−Hº(250) for MgSO4(s) using the NIST Shomate enthalpy expression</t>
  </si>
  <si>
    <t>Step 2: MgSO4 -&gt; MgO + SO3 at 1273K</t>
  </si>
  <si>
    <t>NIST Chemistry WebBook for MgSO4(s), MgO(s), SO3(g)</t>
  </si>
  <si>
    <t>https://webbook.nist.gov/cgi/cbook.cgi?ID=C7487889&amp;Mask=2</t>
  </si>
  <si>
    <t>ΔHrxn(1273 K)=∑Hproductsº(1273)-∑Hreactantsº(1273) for MgSO4(s)--&gt;MgO(s)+SO3(g)</t>
  </si>
  <si>
    <t>Step 3: Heat MgO 1273K -&gt; 1920K</t>
  </si>
  <si>
    <t>NIST Chemistry WebBook for MgO</t>
  </si>
  <si>
    <t>https://webbook.nist.gov/cgi/inchi?ID=C1309484&amp;Table=on&amp;Type=JANAFS</t>
  </si>
  <si>
    <t>ΔH3=ΔhMgO(s)º(1920)-ΔhMgO(s)º(1273)</t>
  </si>
  <si>
    <t>Step 4: MgO + C -&gt; Mg(g) + CO at 1920K</t>
  </si>
  <si>
    <t>NIST WebBook for Mg, MgO, CO, C</t>
  </si>
  <si>
    <t>https://webbook.nist.gov/cgi/cbook.cgi?ID=C630080&amp;Mask=1</t>
  </si>
  <si>
    <t>ΔH4=hMg(g)(1920)+hCO(g)(1920)-hMgO(s)(1920)-hC(graphite)(1920)</t>
  </si>
  <si>
    <t>Step 5: Heat C 293K -&gt; 1920K</t>
  </si>
  <si>
    <t>NIST/JANAF Cp graphite + Shomate integration</t>
  </si>
  <si>
    <t>https://webbook.nist.gov/cgi/cbook.cgi?ID=C7782425&amp;Mask=FFFF</t>
  </si>
  <si>
    <t>ΔH5=(1/1000)MC(4.184)∫_293^1920 Cp(T)dT</t>
  </si>
  <si>
    <t>Total energy per mol Mg</t>
  </si>
  <si>
    <t>Sum of steps 1-5</t>
  </si>
  <si>
    <t>Will likely be less at 6 mbar</t>
  </si>
  <si>
    <t>MJ/kg Mg</t>
  </si>
  <si>
    <t>Total energy per kg Mg (thermodynamic minimum)</t>
  </si>
  <si>
    <t>kJ/mol / M_Mg * 1000 / 1000</t>
  </si>
  <si>
    <t>Expected energy required per kg Mg</t>
  </si>
  <si>
    <t>L.H. Prentice and N. Haque (2012), pp. 37-41. Cham: Springer International Publishing</t>
  </si>
  <si>
    <t>multiplier</t>
  </si>
  <si>
    <t>Efficiency multiplier (real/thermo)</t>
  </si>
  <si>
    <t>--- Thermal Power Demand ---</t>
  </si>
  <si>
    <t>Step 1 power: heat MgSO4</t>
  </si>
  <si>
    <t>step_kJ_mol * n_Mg_mol_s</t>
  </si>
  <si>
    <t>Step 2 power: decomp MgSO4</t>
  </si>
  <si>
    <t>Step 3 power: heat MgO</t>
  </si>
  <si>
    <t>Step 4 power: carbothermal</t>
  </si>
  <si>
    <t>Step 5 power: heat C feedstock</t>
  </si>
  <si>
    <t>Minimum thermal power</t>
  </si>
  <si>
    <t>Real electrical power (thermal)</t>
  </si>
  <si>
    <t>min_thermal * efficiency_multiplier</t>
  </si>
  <si>
    <t>--- Carbothermal Reactor Hardware ---</t>
  </si>
  <si>
    <t>kg per (kg/s Mg)</t>
  </si>
  <si>
    <t>Reactor mass ratio (estimate)</t>
  </si>
  <si>
    <t>Cutler, A.H. and Krag, P., 1985. A carbothermal scheme for lunar oxygen production. In Lunar bases and space activities of the 21st century (p. 559).</t>
  </si>
  <si>
    <t>The authors of the referenced study propose a lunar oxygen-producing plant capable of 0.032kg/s O2 at a plant mass of 32600 kg. This is ~1M kg/ kg-per-second O2. They state that plant mass scales as the 2/3 power of production mass. Scaling up to 177kg/s production is a ≈5500x increase. To the (2/3) power is a 312x increase in plant mass, yielding ≈60,000kg/kg-per-second O2. Accounting for the ratio of useful product from input (the published plant produces O2 from FeTiO3 for a 30% molar mass useful / input ratio, versus Mg from MgSO4 at a 20% useful / input ratio) brings the plant mass to ≈100,000 kg / kg-per-second Mg.</t>
  </si>
  <si>
    <t>Carbothermal reactor mass</t>
  </si>
  <si>
    <t>ratio * mg_flux_kg_s</t>
  </si>
  <si>
    <t>--- Mining / MgSO4 Extraction ---</t>
  </si>
  <si>
    <t>wt fraction</t>
  </si>
  <si>
    <t>MgSO4 concentration in feedstock rock</t>
  </si>
  <si>
    <t>Chipera et al. (2023) Journal of Geophysical Research</t>
  </si>
  <si>
    <t>Sulfate-rich deposit, central est.</t>
  </si>
  <si>
    <t>fraction</t>
  </si>
  <si>
    <t>Leach recovery fraction</t>
  </si>
  <si>
    <t>Estimate</t>
  </si>
  <si>
    <t>kg/tph</t>
  </si>
  <si>
    <t>Mining: excavation mass per metric-ton-per-hour of rock flux</t>
  </si>
  <si>
    <r>
      <rPr>
        <sz val="12"/>
        <rFont val="Arial"/>
        <family val="2"/>
      </rPr>
      <t xml:space="preserve">E.g. CAT continuous miner </t>
    </r>
    <r>
      <rPr>
        <u/>
        <sz val="12"/>
        <color rgb="FF1155CC"/>
        <rFont val="Arial"/>
        <family val="2"/>
      </rPr>
      <t>https://s7d2.scene7.com/is/content/Caterpillar/C758246</t>
    </r>
    <r>
      <rPr>
        <sz val="12"/>
        <rFont val="Arial"/>
        <family val="2"/>
      </rPr>
      <t>, alternatively https://www.liebherr.com/shared/media/mining/brochures/jobreport-r9200-2024-enus-web.pdf</t>
    </r>
  </si>
  <si>
    <t>Middle estimate from "11 to 27 metric tons per minute"</t>
  </si>
  <si>
    <t>Ratio of weight of 1kg on Mars surface to weight of 1kg on Earth surface</t>
  </si>
  <si>
    <t>Mining: excavation mass, pessimistically adjusted for lower Mars gravity</t>
  </si>
  <si>
    <t>Excavators work by using their mass as a counterweight to dig into the ground. At 38% of Earth's gravity (i.e., on Mars), there could be an efficiency scaling factor (here assumed to be 38%) to account for less traction and less digging force</t>
  </si>
  <si>
    <t>Mining: crusher mass per tph rock</t>
  </si>
  <si>
    <r>
      <rPr>
        <sz val="12"/>
        <rFont val="Arial"/>
        <family val="2"/>
      </rPr>
      <t xml:space="preserve">E.g. Sandvik crusher </t>
    </r>
    <r>
      <rPr>
        <u/>
        <sz val="12"/>
        <color rgb="FF1155CC"/>
        <rFont val="Arial"/>
        <family val="2"/>
      </rPr>
      <t>https://www.mining.sandvik/globalassets/products/stationary-crushers-and-screens/pdf/jaw-crusher-series-technical-specification.pdf</t>
    </r>
  </si>
  <si>
    <t>Mining: leach tank mass per tph rock</t>
  </si>
  <si>
    <t>E.g. JXSC https://www.jxscmineral.com/equipment/double-impeller-leaching-tank/</t>
  </si>
  <si>
    <t>Agitated leach, short residence, rough estimate based on dry mass and  capacity assuming roughly 20 minute residence time</t>
  </si>
  <si>
    <t>Mining: ancillary mass fraction</t>
  </si>
  <si>
    <t>Estimate, likely to be lower than this, based on analysis of primary vs support fleet in https://artemisgoldinc.com/_resources/reports/Artemis-Blackwater-43-101-Technical-Report-Expansion-Study.pdf</t>
  </si>
  <si>
    <t>kW/tph</t>
  </si>
  <si>
    <t>Mining: excavation power per tph</t>
  </si>
  <si>
    <r>
      <rPr>
        <sz val="12"/>
        <rFont val="Arial"/>
        <family val="2"/>
      </rPr>
      <t xml:space="preserve">CAT continuous miner </t>
    </r>
    <r>
      <rPr>
        <u/>
        <sz val="12"/>
        <color rgb="FF1155CC"/>
        <rFont val="Arial"/>
        <family val="2"/>
      </rPr>
      <t>https://s7d2.scene7.com/is/content/Caterpillar/C758246</t>
    </r>
  </si>
  <si>
    <t>Running close to max capacity</t>
  </si>
  <si>
    <t>Mining: crusher power per tph</t>
  </si>
  <si>
    <t>Sandvik crusher https://www.mining.sandvik/globalassets/products/stationary-crushers-and-screens/pdf/jaw-crusher-series-technical-specification.pdf</t>
  </si>
  <si>
    <t>Mining: leach power per tph</t>
  </si>
  <si>
    <t>Posse CPR https://www.hochschildmining.com/media/cuwnmqdw/9-project-angler-cpr_2022_final.pdf</t>
  </si>
  <si>
    <t>Pages 165 and 170: 9 tanks, each with 90 kW agitator. 317tph total throughput</t>
  </si>
  <si>
    <t>Mining: ancillary power fraction</t>
  </si>
  <si>
    <t>Estimate for average duty cycle of mining hardware</t>
  </si>
  <si>
    <t>Likely to vary across systems and be significantly higher than 50%</t>
  </si>
  <si>
    <t>MgSO4 flux needed</t>
  </si>
  <si>
    <t>mg_flux * (M_MgSO4 / M_Mg)</t>
  </si>
  <si>
    <t>Rock flux needed</t>
  </si>
  <si>
    <t>MgSO4_flux / (wt_frac * leach_recovery)</t>
  </si>
  <si>
    <t>tph</t>
  </si>
  <si>
    <t>Rock flux in metric tons/hour</t>
  </si>
  <si>
    <t>kg/s * 3.6</t>
  </si>
  <si>
    <t>Excavation equipment mass</t>
  </si>
  <si>
    <t>exc_kg_tph * rock_tph</t>
  </si>
  <si>
    <t>Crusher equipment mass</t>
  </si>
  <si>
    <t>crush_kg_tph * rock_tph</t>
  </si>
  <si>
    <t>Leach tank equipment mass</t>
  </si>
  <si>
    <t>leach_kg_tph * rock_tph</t>
  </si>
  <si>
    <t>Ancillary equipment mass</t>
  </si>
  <si>
    <t>(exc+crush+leach) * ancillary_frac</t>
  </si>
  <si>
    <t>Total mining equipment mass</t>
  </si>
  <si>
    <t>Sum of above</t>
  </si>
  <si>
    <t>MW</t>
  </si>
  <si>
    <t>Excavation power</t>
  </si>
  <si>
    <t>exc_kW_tph * rock_tph</t>
  </si>
  <si>
    <t>Crusher power</t>
  </si>
  <si>
    <t>crush_kW_tph * rock_tph</t>
  </si>
  <si>
    <t>Leach power</t>
  </si>
  <si>
    <t>leach_kW_tph * rock_tph</t>
  </si>
  <si>
    <t>Ancillary power</t>
  </si>
  <si>
    <t>(exc+crush+leach_power) * anc_frac</t>
  </si>
  <si>
    <t>Total mining power</t>
  </si>
  <si>
    <t>--- Water Supply for Leaching (melt once, then recycle) ---</t>
  </si>
  <si>
    <t>kg/kg</t>
  </si>
  <si>
    <t>Water-to-rock mass ratio</t>
  </si>
  <si>
    <t>Estimate. Floor is 0.6kg/kg based on solubility of 360g/L in water at 20ºC https://pubchem.ncbi.nlm.nih.gov/compound/Sulfuric-acid-magnesium-salt-_1_1. Literature and industry values hard to find.</t>
  </si>
  <si>
    <t>kJ/(kg*K)</t>
  </si>
  <si>
    <t>Cp of ice</t>
  </si>
  <si>
    <t>https://gchem.cm.utexas.edu/data/section2.php?target=heat-capacities.php</t>
  </si>
  <si>
    <t>Water can also be obtained from hydrated minerals</t>
  </si>
  <si>
    <t>kJ/kg</t>
  </si>
  <si>
    <t>Latent heat of fusion</t>
  </si>
  <si>
    <t>https://nvlpubs.nist.gov/nistpubs/jres/23/jresv23n6p643_A1b.pdf</t>
  </si>
  <si>
    <t>Cp of water</t>
  </si>
  <si>
    <t>K</t>
  </si>
  <si>
    <t>Mars subsurface ice temperature</t>
  </si>
  <si>
    <t>Bandfield 2007, Nature https://www.nature.com/articles/nature05781</t>
  </si>
  <si>
    <t>Target water temperature</t>
  </si>
  <si>
    <t>Assume water leach at 20ºC</t>
  </si>
  <si>
    <t>Energy to melt ice and heat to 20°C</t>
  </si>
  <si>
    <t>Cp_ice*(273-T_ice) + L_fusion + Cp_water*(T_target-273)</t>
  </si>
  <si>
    <t>Leach residence time</t>
  </si>
  <si>
    <t>≈20 min for MgSO4 (highly soluble)</t>
  </si>
  <si>
    <t>kg/tph water</t>
  </si>
  <si>
    <t>Water processing equipment mass ratio</t>
  </si>
  <si>
    <t>Evaporators, filters, pumps for recycling, etc</t>
  </si>
  <si>
    <t>Water flux (continuous)</t>
  </si>
  <si>
    <t>rock_flux * water_to_rock_ratio</t>
  </si>
  <si>
    <t>Water flux in tph</t>
  </si>
  <si>
    <t>Water inventory (one batch)</t>
  </si>
  <si>
    <t>water_flux * residence_time</t>
  </si>
  <si>
    <t>kJ</t>
  </si>
  <si>
    <t>Initial melt energy (one-time)</t>
  </si>
  <si>
    <t>water_inventory * melt_energy_per_kg</t>
  </si>
  <si>
    <t>Ratio of "power needed to keep water warm" to "power needed to melt water the first time"</t>
  </si>
  <si>
    <t>Estimate. Likely to be 2-3 OOM lower if simply keeping the water warm against radiative losses. But if accounting for the temperature drop when interacting with regolith, 10% is plausible.</t>
  </si>
  <si>
    <t>Water thermal power (keep-warm)</t>
  </si>
  <si>
    <t>water_flux * melt_energy * 0.10</t>
  </si>
  <si>
    <t>Water processing equipment mass</t>
  </si>
  <si>
    <t>equip_kg_per_tph * water_tph</t>
  </si>
  <si>
    <t>Total mining + water equipment mass</t>
  </si>
  <si>
    <t>mining_equip + water_processing</t>
  </si>
  <si>
    <t>Total mining + water power</t>
  </si>
  <si>
    <t>mining_power + water_thermal</t>
  </si>
  <si>
    <t>The majority of this value comes from keep-water-warm power</t>
  </si>
  <si>
    <t>--- CO Recycling &amp; Carbon Supply (MOXIE + Boudouard) ---</t>
  </si>
  <si>
    <t>boolean</t>
  </si>
  <si>
    <t>CO recycling toggle</t>
  </si>
  <si>
    <t>N/A (true or false)</t>
  </si>
  <si>
    <t>TRUE: CO from MgO+C-&gt;Mg+CO fed back</t>
  </si>
  <si>
    <t>n_C needed (1:1 with n_Mg)</t>
  </si>
  <si>
    <t>n_C = n_Mg (from MgO + C -&gt; Mg + CO)</t>
  </si>
  <si>
    <t>CO recycled from carbothermal</t>
  </si>
  <si>
    <t>If recycling: n_Mg mol/s CO returned</t>
  </si>
  <si>
    <t>MgO + C -&gt; Mg + CO: 1 mol CO per mol Mg</t>
  </si>
  <si>
    <t>Fresh CO from MOXIE (n_CO_fresh)</t>
  </si>
  <si>
    <t>2*n_C - co_recycled</t>
  </si>
  <si>
    <t>Boudouard needs 2*n_C total CO</t>
  </si>
  <si>
    <t>n_CO2 for MOXIE (= n_CO_fresh)</t>
  </si>
  <si>
    <t>MOXIE: 2CO2 -&gt; 2CO + O2</t>
  </si>
  <si>
    <t>n_O2 from MOXIE</t>
  </si>
  <si>
    <t>O2 mass flow</t>
  </si>
  <si>
    <t>units</t>
  </si>
  <si>
    <t>BAM units needed</t>
  </si>
  <si>
    <t>MOXIE+Boudouard hardware mass</t>
  </si>
  <si>
    <t>MOXIE+Boudouard power</t>
  </si>
  <si>
    <t>--- Solar Panels ---</t>
  </si>
  <si>
    <t>Solar panels for thermal power</t>
  </si>
  <si>
    <t>thermal_kW / eff_kW_per_kg_Mg</t>
  </si>
  <si>
    <t>Concentrated solar power is an alternative</t>
  </si>
  <si>
    <t>Thermal panel area</t>
  </si>
  <si>
    <t>panel_mass / areal_mass_kg_m2</t>
  </si>
  <si>
    <t>Solar panels for MOXIE power</t>
  </si>
  <si>
    <t>MOXIE_kW / eff_kW_per_kg_Mg</t>
  </si>
  <si>
    <t>Solar panels for mining + water power</t>
  </si>
  <si>
    <t>mining_kW / eff_kW_per_kg_Mg</t>
  </si>
  <si>
    <t>Mass Breakdown</t>
  </si>
  <si>
    <t>Total hardware mass (MOXIE+Boud+reactor+mining)</t>
  </si>
  <si>
    <t>MOXIE_hw + reactor + mining_total</t>
  </si>
  <si>
    <t>Balance of Plant (BoP) for MOXIE + Boudouard + carbothermal reactor</t>
  </si>
  <si>
    <t>Total hardware mass incl. BoP (MOXIE+Boudouard+carbothermal)</t>
  </si>
  <si>
    <t>Hardware mass * (1 + BoP fraction)</t>
  </si>
  <si>
    <t>Total solar panel mass</t>
  </si>
  <si>
    <t>thermal_panels + MOXIE_panels + mining_panels</t>
  </si>
  <si>
    <t>Mass of additional solar infrastructure divided by solar panel mass</t>
  </si>
  <si>
    <t>Estimate (first order), accounting for wires, frames, etc.</t>
  </si>
  <si>
    <t>Additional solar infrastructure mass (not incl. panels themselves)</t>
  </si>
  <si>
    <t>Solar panel mass * additional mass fraction</t>
  </si>
  <si>
    <t>TOTAL mass to Mars</t>
  </si>
  <si>
    <t>hardware + panels</t>
  </si>
  <si>
    <t>metric tons</t>
  </si>
  <si>
    <t>kg / 1000</t>
  </si>
  <si>
    <t>Solar Energy Tally</t>
  </si>
  <si>
    <t>GW</t>
  </si>
  <si>
    <t>Average power generation from solar panels</t>
  </si>
  <si>
    <t>Total mass of solar panels * (power/kg) of solar panels</t>
  </si>
  <si>
    <t>Cost Breakdown</t>
  </si>
  <si>
    <t>R&amp;D</t>
  </si>
  <si>
    <t>Bn USD</t>
  </si>
  <si>
    <t>Research and development, incl. pilot plant</t>
  </si>
  <si>
    <t>Assumed to be 2x the development cost of Starship</t>
  </si>
  <si>
    <t>J. Kuhr, The Starship Report, Payload Space 2024: Starship lifetime R&amp;D cost estimated at $10Bn</t>
  </si>
  <si>
    <t>Shipping</t>
  </si>
  <si>
    <t>Shipping cost (launch)</t>
  </si>
  <si>
    <t>total_mass * launch_cost_per_kg</t>
  </si>
  <si>
    <t>Mfg</t>
  </si>
  <si>
    <t>Solar panel procurement cost</t>
  </si>
  <si>
    <t>panel_mass * panel_cost_per_kg</t>
  </si>
  <si>
    <t>NOTE: Using standard Earth solar panel procurement cost ($/kg) as a proxy for assumed future in-space, lower costs. See Solar Panel Constants tab, row 30 for details.</t>
  </si>
  <si>
    <t>Hardware procurement cost</t>
  </si>
  <si>
    <t>Based on estimate of $1000/kg for avg non-power hardware (see D11 and E11)</t>
  </si>
  <si>
    <t>Procurement subtotal</t>
  </si>
  <si>
    <t>panels + hardware procurement</t>
  </si>
  <si>
    <t>TOTAL COST</t>
  </si>
  <si>
    <t>shipping + manufacturing</t>
  </si>
  <si>
    <t>Bn USD per degC per yr</t>
  </si>
  <si>
    <r>
      <rPr>
        <b/>
        <sz val="12"/>
        <color theme="1"/>
        <rFont val="Arial"/>
        <family val="2"/>
      </rPr>
      <t xml:space="preserve">Cost per degC per year </t>
    </r>
    <r>
      <rPr>
        <sz val="12"/>
        <color theme="1"/>
        <rFont val="Arial"/>
        <family val="2"/>
      </rPr>
      <t>with solar panels from Earth</t>
    </r>
  </si>
  <si>
    <t>total_cost / delta_T / duration</t>
  </si>
  <si>
    <r>
      <rPr>
        <b/>
        <sz val="12"/>
        <color theme="1"/>
        <rFont val="Arial"/>
        <family val="2"/>
      </rPr>
      <t xml:space="preserve">Cost per degC per year </t>
    </r>
    <r>
      <rPr>
        <sz val="12"/>
        <color theme="1"/>
        <rFont val="Arial"/>
        <family val="2"/>
      </rPr>
      <t>excl. solar panel shipping and procurement costs</t>
    </r>
  </si>
  <si>
    <t>E.g., assuming on-Mars solar panel production to eliminate solar panel shipping costs, and excluding procurement costs</t>
  </si>
  <si>
    <t>degC</t>
  </si>
  <si>
    <t>Average non-power hardware procurement cost</t>
  </si>
  <si>
    <t>--- Graphene-Specific Constants ---</t>
  </si>
  <si>
    <t>M_N (nitrogen atom)</t>
  </si>
  <si>
    <t>https://webbook.nist.gov/cgi/inchi/InChI%3D1S/N</t>
  </si>
  <si>
    <t>M_N2 (nitrogen molecule)</t>
  </si>
  <si>
    <t>https://webbook.nist.gov/cgi/inchi/InChI%3D1S/N2/c1-2</t>
  </si>
  <si>
    <t>--- Target Production Rate ---</t>
  </si>
  <si>
    <t>L/s</t>
  </si>
  <si>
    <t>Graphene production rate</t>
  </si>
  <si>
    <r>
      <rPr>
        <sz val="12"/>
        <color theme="1"/>
        <rFont val="Arial"/>
        <family val="2"/>
      </rPr>
      <t xml:space="preserve">Richardson et al 2026, GRL </t>
    </r>
    <r>
      <rPr>
        <sz val="12"/>
        <color rgb="FF000000"/>
        <rFont val="Arial"/>
        <family val="2"/>
      </rPr>
      <t>https://arxiv.org/abs/2504.01455</t>
    </r>
  </si>
  <si>
    <t>Graphene density</t>
  </si>
  <si>
    <t>E.g., Singh et al 2022, Sensors Int., https://www.sciencedirect.com/science/article/pii/S2666351122000353</t>
  </si>
  <si>
    <t>atoms C per N</t>
  </si>
  <si>
    <t>C:N atomic ratio</t>
  </si>
  <si>
    <t>Joucken, F. et al., 2015. Charge transfer and electronic doping in nitrogen-doped graphene. Scientific reports, 5(1), p.14564.</t>
  </si>
  <si>
    <t>cm3/s</t>
  </si>
  <si>
    <t>Production rate in cm3/s</t>
  </si>
  <si>
    <t>L/s * 1000</t>
  </si>
  <si>
    <t>g/s</t>
  </si>
  <si>
    <t>Production rate in g/s</t>
  </si>
  <si>
    <t>cm3/s * density</t>
  </si>
  <si>
    <t>Production rate in kg/s</t>
  </si>
  <si>
    <t>g/s / 1000</t>
  </si>
  <si>
    <t>n_N (molar flow of N atoms)</t>
  </si>
  <si>
    <t>mdot / (R*M_C + M_N)</t>
  </si>
  <si>
    <t>n_C (molar flow of C atoms)</t>
  </si>
  <si>
    <t>R * n_N</t>
  </si>
  <si>
    <t>--- Carbon Supply (MOXIE + Boudouard) ---</t>
  </si>
  <si>
    <t>n_CO total (Boudouard: 2CO -&gt; CO2 + C)</t>
  </si>
  <si>
    <t>CO recycled (none for graphene)</t>
  </si>
  <si>
    <t>No downstream CO source</t>
  </si>
  <si>
    <t>Fresh CO from MOXIE</t>
  </si>
  <si>
    <t>n_CO_total - co_recycled</t>
  </si>
  <si>
    <t>n_CO2 for MOXIE</t>
  </si>
  <si>
    <t>n_CO2 = n_CO_fresh</t>
  </si>
  <si>
    <t>O2_flow / BAM_O2_rate</t>
  </si>
  <si>
    <t>BAM_units * (BAM_mass + Boudouard_mass)</t>
  </si>
  <si>
    <t>BAM_units * (BAM_power + Boudouard_power)</t>
  </si>
  <si>
    <t>MOXIE_kW / eff_kW_per_kg_graphene</t>
  </si>
  <si>
    <t>--- N-Plasma Power ---</t>
  </si>
  <si>
    <t>MJ/mol N2</t>
  </si>
  <si>
    <t>N-plasma energy per mol N2</t>
  </si>
  <si>
    <t>1.5 MJ/mol N2 is the minimum energy needed for molecular ionization of N2 in the gas phase. We round up to 2 MJ/mol and treat it still as a lower bound.</t>
  </si>
  <si>
    <t>https://webbook.nist.gov/cgi/cbook.cgi?ID=C7727379&amp;Mask=223&amp;Units=SI</t>
  </si>
  <si>
    <t>Threshold ionization energy for N2(g) --&gt; N2+(g) + e^-: 15.581 eV per molecule * 96.4853 kJ mol^-1 eV^-1 = 1503.34 kJ/mol</t>
  </si>
  <si>
    <t>n_N2 (N atoms -&gt; N2 molecules)</t>
  </si>
  <si>
    <t>n_N2 = n_N / 2</t>
  </si>
  <si>
    <t>N-plasma power</t>
  </si>
  <si>
    <t>n_N2 * energy_per_mol_N2</t>
  </si>
  <si>
    <t>MJ/s = MW</t>
  </si>
  <si>
    <t>N-plasma power in kW</t>
  </si>
  <si>
    <t>MW * 1000</t>
  </si>
  <si>
    <t>Solar panels for N-plasma power</t>
  </si>
  <si>
    <t>plasma_kW / eff_kW_per_kg_graphene</t>
  </si>
  <si>
    <t>N-plasma panel area</t>
  </si>
  <si>
    <t>--- N-Doping Systems ---</t>
  </si>
  <si>
    <t>mg/min</t>
  </si>
  <si>
    <t>Doping production rate per unit (baseline)</t>
  </si>
  <si>
    <t>Bundaleska et al 2018 Sci Rep https://www.nature.com/articles/s41598-018-30870-3</t>
  </si>
  <si>
    <t>This is a small-scale lab demonstration; real per-unit flows will need to be higher</t>
  </si>
  <si>
    <t>Doping unit mass (baseline)</t>
  </si>
  <si>
    <t>Unknown - currently assumed to be absorbed by 500kg mass budget for Boudouard reactors</t>
  </si>
  <si>
    <t>Total doped-graphene mass flow (N+C)</t>
  </si>
  <si>
    <t>(n_N*M_N + n_C*M_C) / 1000</t>
  </si>
  <si>
    <t>Per-unit production rate</t>
  </si>
  <si>
    <t>base_mg_min / 1e6 (mg/kg) / 60 (s/min)</t>
  </si>
  <si>
    <t>N-doping units needed</t>
  </si>
  <si>
    <t>total_flow / per_unit_rate</t>
  </si>
  <si>
    <t>Total N-doping system mass</t>
  </si>
  <si>
    <t>units * avg_mass_per_unit</t>
  </si>
  <si>
    <t>Total hardware mass (MOXIE+Boudouard+doping)</t>
  </si>
  <si>
    <t>MOXIE_hw + doping_mass</t>
  </si>
  <si>
    <t>Balance of Plant (BoP) for MOXIE + Boudouard + doping</t>
  </si>
  <si>
    <t>Total hardware mass incl. BoP (MOXIE+Boudouard+doping)</t>
  </si>
  <si>
    <t>MOXIE_panels + plasma_panels</t>
  </si>
  <si>
    <t>Mass of additional solar infrastructure / solar panel mass</t>
  </si>
  <si>
    <t>Based on estimate of $1000/kg for avg hardware (see D11 and E11)</t>
  </si>
  <si>
    <t>Manufacturing subtotal</t>
  </si>
  <si>
    <r>
      <rPr>
        <b/>
        <sz val="12"/>
        <color theme="1"/>
        <rFont val="Arial"/>
        <family val="2"/>
      </rPr>
      <t xml:space="preserve">Cost per degC per year </t>
    </r>
    <r>
      <rPr>
        <sz val="12"/>
        <color theme="1"/>
        <rFont val="Arial"/>
        <family val="2"/>
      </rPr>
      <t>with solar panels from Earth</t>
    </r>
  </si>
  <si>
    <r>
      <rPr>
        <b/>
        <sz val="12"/>
        <color theme="1"/>
        <rFont val="Arial"/>
        <family val="2"/>
      </rPr>
      <t xml:space="preserve">Cost per degC per year </t>
    </r>
    <r>
      <rPr>
        <sz val="12"/>
        <color theme="1"/>
        <rFont val="Arial"/>
        <family val="2"/>
      </rPr>
      <t>excl. solar panel shipping and solar panel procurement costs</t>
    </r>
  </si>
  <si>
    <t>Time over which South pole is sublimated and cost is amortized</t>
  </si>
  <si>
    <t>Launch cost to Low Earth Orbit with fully reusable rockets</t>
  </si>
  <si>
    <t>J. Kuhr, The Starship Report, Payload Space 2024 (assuming very low margin above internal costs)</t>
  </si>
  <si>
    <t>Per-kilogram whole-system solar sail procurement cost</t>
  </si>
  <si>
    <r>
      <rPr>
        <sz val="12"/>
        <color theme="1"/>
        <rFont val="Arial"/>
        <family val="2"/>
      </rPr>
      <t xml:space="preserve">Viale et al 2023 </t>
    </r>
    <r>
      <rPr>
        <i/>
        <sz val="12"/>
        <color theme="1"/>
        <rFont val="Arial"/>
        <family val="2"/>
      </rPr>
      <t>Adv. in Space Research</t>
    </r>
    <r>
      <rPr>
        <sz val="12"/>
        <color theme="1"/>
        <rFont val="Arial"/>
        <family val="2"/>
      </rPr>
      <t xml:space="preserve"> assumes $375/kg for 18.8g/m2 very large sails. In a mass-production context, we assume $100/kg for lighter, smaller sails</t>
    </r>
  </si>
  <si>
    <t>--- South Pole CO2-Ice Sublimation Physics ---</t>
  </si>
  <si>
    <t>Mass of CO2 ice in south pole</t>
  </si>
  <si>
    <t>Bierson et al 2016 GRL https://agupubs.onlinelibrary.wiley.com/doi/full/10.1002/2016gl068457</t>
  </si>
  <si>
    <t>J/kg</t>
  </si>
  <si>
    <t>Latent heat of sublimation (CO2)</t>
  </si>
  <si>
    <t>Frederic et al 2010 https://arxiv.org/pdf/1003.4453</t>
  </si>
  <si>
    <t>Scale factor to account for albedo of CO2 ice</t>
  </si>
  <si>
    <t>J/Wh</t>
  </si>
  <si>
    <t>Joules per Watt-hour</t>
  </si>
  <si>
    <t>J</t>
  </si>
  <si>
    <t>Energy to sublimate cap</t>
  </si>
  <si>
    <t>Mass of ice * latent heat</t>
  </si>
  <si>
    <t>Wh</t>
  </si>
  <si>
    <t>Energy to sublimate cap in Watt-hours</t>
  </si>
  <si>
    <t>Mass of ice * latent heat * Wh/J</t>
  </si>
  <si>
    <t>s / Earth year</t>
  </si>
  <si>
    <t>year --&gt; s</t>
  </si>
  <si>
    <t>s / h</t>
  </si>
  <si>
    <t>hour --&gt; s</t>
  </si>
  <si>
    <t>Wh / Earth year</t>
  </si>
  <si>
    <t>Energy to sublimate cap, per year</t>
  </si>
  <si>
    <t>Total energy / N years</t>
  </si>
  <si>
    <t>TWh / Earth year</t>
  </si>
  <si>
    <t>Energy to sublimate cap, expressed in TWh/year</t>
  </si>
  <si>
    <r>
      <rPr>
        <sz val="12"/>
        <rFont val="Arial"/>
        <family val="2"/>
      </rPr>
      <t>US Nuclear power plants produced 800 TWh in 2024 (</t>
    </r>
    <r>
      <rPr>
        <sz val="12"/>
        <color rgb="FF000000"/>
        <rFont val="Arial"/>
        <family val="2"/>
      </rPr>
      <t>https://www.energy.gov/ne/articles/5-fast-facts-about-nuclear-energy</t>
    </r>
    <r>
      <rPr>
        <sz val="12"/>
        <rFont val="Arial"/>
        <family val="2"/>
      </rPr>
      <t>), two orders of magnitude below what we're proposing. Natural gas produced ≈2x that amount. (</t>
    </r>
    <r>
      <rPr>
        <sz val="12"/>
        <color rgb="FF000000"/>
        <rFont val="Arial"/>
        <family val="2"/>
      </rPr>
      <t>https://www.eia.gov/electricity/annual/html/epa_01_01.html</t>
    </r>
    <r>
      <rPr>
        <sz val="12"/>
        <rFont val="Arial"/>
        <family val="2"/>
      </rPr>
      <t>)</t>
    </r>
  </si>
  <si>
    <t>Total energy / (N years (in seconds))</t>
  </si>
  <si>
    <t>This is more than Earth's current electricity consumption, underlining that using sunlight energy is the only plausible path to give this much power</t>
  </si>
  <si>
    <t>--- Doubling Sunlight to Human Base Physics ---</t>
  </si>
  <si>
    <t>Power delivered by 1 km of reflector surface to a 1-km-radius human base at 40ºN 200ºE (avg over one Mars year)</t>
  </si>
  <si>
    <t>A. Essunfeld Python simulation of a sail in a polar, sun-synchronous, 745km-altitude orbit around Mars</t>
  </si>
  <si>
    <r>
      <rPr>
        <sz val="12"/>
        <color theme="1"/>
        <rFont val="Arial"/>
        <family val="2"/>
      </rPr>
      <t xml:space="preserve">Does not account for airmass losses or albedo. </t>
    </r>
    <r>
      <rPr>
        <b/>
        <sz val="12"/>
        <color theme="1"/>
        <rFont val="Arial"/>
        <family val="2"/>
      </rPr>
      <t>Does</t>
    </r>
    <r>
      <rPr>
        <sz val="12"/>
        <color theme="1"/>
        <rFont val="Arial"/>
        <family val="2"/>
      </rPr>
      <t xml:space="preserve"> consider reflected beam's projection-overlap fraction with human base area.</t>
    </r>
  </si>
  <si>
    <t>g/m^2</t>
  </si>
  <si>
    <t>Areal density of entire solar sail spacecraft (membrane + support + comms + ADCS)</t>
  </si>
  <si>
    <r>
      <rPr>
        <sz val="12"/>
        <rFont val="Arial"/>
        <family val="2"/>
      </rPr>
      <t xml:space="preserve">Viale et al 2023, Adv. in Space Research </t>
    </r>
    <r>
      <rPr>
        <u/>
        <sz val="12"/>
        <color rgb="FF1155CC"/>
        <rFont val="Arial"/>
        <family val="2"/>
      </rPr>
      <t>https://www.sciencedirect.com/science/article/pii/S0273117723003939</t>
    </r>
  </si>
  <si>
    <t>Radius of early human base (shape assumed to be a circle)</t>
  </si>
  <si>
    <t>m^2</t>
  </si>
  <si>
    <t>Area of early human base in m^2</t>
  </si>
  <si>
    <t>pi * r * r</t>
  </si>
  <si>
    <t>W/m</t>
  </si>
  <si>
    <t>Mars-year-averaged W/m at 40ºN</t>
  </si>
  <si>
    <t>590W/m top-of-atmosphere * 0.2419 geometric reduction factor computed for 40ºN. Does not account for albedo or airmass losses.</t>
  </si>
  <si>
    <t>See Solar Panel Constants tab for details</t>
  </si>
  <si>
    <t>Avg power delivered by the sun to a 1-km-radius human base at 40ºN</t>
  </si>
  <si>
    <t>Human base area * avg W/m</t>
  </si>
  <si>
    <t>km^2</t>
  </si>
  <si>
    <t>Cumulative reflector surface area needed in orbit to double sunlight to human base</t>
  </si>
  <si>
    <t>Sun-delivered-power / 1km-sail-delivered-power</t>
  </si>
  <si>
    <t>Total mass of all reflectors in kg</t>
  </si>
  <si>
    <t>(kg/g) * areal density [g/m^2] * total surface area [km^2] * (m^2/km^2)</t>
  </si>
  <si>
    <t>--- Sail Parameters ---</t>
  </si>
  <si>
    <t>GWh / Earth year</t>
  </si>
  <si>
    <t>Energy delivered per 1km^2 reflector assuming aggressive slewing capability and precise pointing</t>
  </si>
  <si>
    <t>A. Essunfeld Python simulation of a sail in a polar, sun-synchronous, 700km-altitude orbit around Mars</t>
  </si>
  <si>
    <t>This value is much higher than the energy-per-Earth-year for the human-base-warming case. This is due to the fact that reflected-light spot size is generally much larger than the human base, meaning much of the reflected energy is "lost"; but for the south pole, the spot size is almost always contained within the CO2 ice reserve's 100km radius.</t>
  </si>
  <si>
    <r>
      <rPr>
        <sz val="12"/>
        <rFont val="Arial"/>
        <family val="2"/>
      </rPr>
      <t xml:space="preserve">Viale et al 2023, Adv. in Space Research </t>
    </r>
    <r>
      <rPr>
        <u/>
        <sz val="12"/>
        <color rgb="FF1155CC"/>
        <rFont val="Arial"/>
        <family val="2"/>
      </rPr>
      <t>https://www.sciencedirect.com/science/article/pii/S0273117723003939</t>
    </r>
  </si>
  <si>
    <t>To keep S-pole sublimation costs under $10Bn/year over 35 years, whole-spacecraft areal density of ≤ 4.5 g/m^2 would be needed.</t>
  </si>
  <si>
    <t>hours/year</t>
  </si>
  <si>
    <t>hours in an Earth year</t>
  </si>
  <si>
    <t>Average instantaneous power from 1-km2 reflector</t>
  </si>
  <si>
    <t>1e9 * energy_per_year_GWh / hours_per_year</t>
  </si>
  <si>
    <t># of 1-km2 reflectors</t>
  </si>
  <si>
    <t># reflectors to provide necessary average power</t>
  </si>
  <si>
    <t>avg_power_needed / one_reflector's_power</t>
  </si>
  <si>
    <t>kg / reflector</t>
  </si>
  <si>
    <t>Mass of a single 1-km reflector, in kg</t>
  </si>
  <si>
    <t>areal_density * reflector_size</t>
  </si>
  <si>
    <t>#_of_reflectors * mass_of_one_reflector</t>
  </si>
  <si>
    <t>Cost Breakdown (Double Sunlight to Human Base)</t>
  </si>
  <si>
    <t>Research and development</t>
  </si>
  <si>
    <t>Total Cost (Double Sunlight to Human Base), assuming no improvement in solar sail areal density beyond Viale et al. 2023 Adv. in Space Research</t>
  </si>
  <si>
    <t>Total Cost (Double Sunlight to Human Base), assuming 10 g/m^2 areal density (≈2x improvement relative to Viale et al. 2023 Adv. in Space Research)</t>
  </si>
  <si>
    <t>Cost Breakdown (Sublimate South Pole CO2 Ice)</t>
  </si>
  <si>
    <t>Research and development, including precursor missions, human-base warming, and sail-density-reduction research</t>
  </si>
  <si>
    <t>Shipping cost (launch to Low Earth Orbit)</t>
  </si>
  <si>
    <t>Total mass * launch cost per kg</t>
  </si>
  <si>
    <t>Sailcraft procurement cost</t>
  </si>
  <si>
    <t>Total mass * procurement cost per kg</t>
  </si>
  <si>
    <t>Total Cost (Sublimate South Pole CO2 Ice), assuming no improvement in solar sail areal density beyond Viale et al. 2023 Adv. in Space Research</t>
  </si>
  <si>
    <t>Bn USD per year</t>
  </si>
  <si>
    <t>Cost per year to sublimate CO2 cap at Mars South Pole, assuming no improvement in solar sail areal density beyond Viale et al. 2023 Adv. in Space Research</t>
  </si>
  <si>
    <t>Total Cost (Sublimate South Pole CO2 Ice), assuming 4 g/m^2 areal density (≈4x improvement relative to Viale et al. 2023 Adv. in Space Research)</t>
  </si>
  <si>
    <t>Cost per year to sublimate CO2 cap at Mars South Pole, assuming 4 g/m^2 areal density (≈4x improvement relative to Viale et al. 2023 Adv. in Space Research)</t>
  </si>
  <si>
    <t>Per-kilogram aerogel procurement cost</t>
  </si>
  <si>
    <t>Wernery, J., Brunner, S., Weber, B., Knuth, C. and Koebel, M.M., 2021. Superinsulation materials for energy-efficient train envelopes. Applied Sciences, 11(7), p.2939.</t>
  </si>
  <si>
    <t>Page 12 of the referenced article gives an example of a 200kg/m3 aerogel that costs ~5000 Euros. $25/kg is a ballpark estimate.</t>
  </si>
  <si>
    <t>Thickness of silica aerogel corresponding to +45ºK at 150W/m2 flux</t>
  </si>
  <si>
    <t>Wordsworth, R., Kerber, L. and Cockell, C., 2019. Enabling Martian habitability with silica aerogel via the solid-state greenhouse effect. Nature Astronomy, 3(10), pp.898-903.</t>
  </si>
  <si>
    <t>kg/m^3</t>
  </si>
  <si>
    <t>Density of silica aerogel per cubic meter</t>
  </si>
  <si>
    <t>Surface area to be warmed (in km^2)</t>
  </si>
  <si>
    <t>Arbitrary; here a 1-km-radius circular area is assumed</t>
  </si>
  <si>
    <t>Mass of aerogel needed to cover desired surface</t>
  </si>
  <si>
    <t>Area (in m) * thickness (in m) * density</t>
  </si>
  <si>
    <t>--- Cost Breakdown ---</t>
  </si>
  <si>
    <t>bn USD</t>
  </si>
  <si>
    <t>Estimate of R&amp;D cost</t>
  </si>
  <si>
    <t>Silica aerogel is relatively mature; research into how to optimally deploy aerogel on the surface and how to seal the boundary between the aerogel and the martian regolith is needed</t>
  </si>
  <si>
    <t>Cost per kilogram * total mass being shipped</t>
  </si>
  <si>
    <t>Manufacturing cost</t>
  </si>
  <si>
    <t>Cost per kilogram * total mass being manufactured</t>
  </si>
  <si>
    <t>Total cost to warm a 1-km-radius circular area with aerogel shipped from Earth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</si>
</sst>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"/>
    <numFmt numFmtId="166" formatCode="0.000"/>
    <numFmt numFmtId="167" formatCode="#,##0.0"/>
    <numFmt numFmtId="168" formatCode="0.0E+00"/>
  </numFmts>
  <fonts count="31" x14ac:knownFonts="1">
    <font>
      <sz val="12"/>
      <color theme="1"/>
      <name val="Aptos Narrow"/>
      <scheme val="minor"/>
    </font>
    <font>
      <sz val="14"/>
      <color theme="1"/>
      <name val="Lato"/>
    </font>
    <font>
      <b/>
      <sz val="12"/>
      <color theme="1"/>
      <name val="Aptos Narrow"/>
    </font>
    <font>
      <sz val="12"/>
      <color theme="1"/>
      <name val="Aptos Narrow"/>
      <scheme val="minor"/>
    </font>
    <font>
      <sz val="12"/>
      <color rgb="FF006100"/>
      <name val="Aptos Narrow"/>
    </font>
    <font>
      <sz val="12"/>
      <color rgb="FF1F4E79"/>
      <name val="Aptos Narrow"/>
    </font>
    <font>
      <sz val="12"/>
      <color rgb="FF974706"/>
      <name val="Arial"/>
      <family val="2"/>
    </font>
    <font>
      <sz val="12"/>
      <color theme="1"/>
      <name val="Aptos Narrow"/>
    </font>
    <font>
      <b/>
      <i/>
      <sz val="12"/>
      <color theme="1"/>
      <name val="Aptos Narrow"/>
    </font>
    <font>
      <sz val="12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u/>
      <sz val="12"/>
      <color rgb="FF0000FF"/>
      <name val="Arial"/>
      <family val="2"/>
    </font>
    <font>
      <sz val="12"/>
      <color rgb="FF000000"/>
      <name val="Arial"/>
      <family val="2"/>
    </font>
    <font>
      <u/>
      <sz val="12"/>
      <color theme="10"/>
      <name val="Aptos Narrow"/>
    </font>
    <font>
      <sz val="12"/>
      <color rgb="FF000000"/>
      <name val="Aptos Narrow"/>
    </font>
    <font>
      <sz val="12"/>
      <color rgb="FF222222"/>
      <name val="Arial"/>
      <family val="2"/>
    </font>
    <font>
      <u/>
      <sz val="12"/>
      <color rgb="FF0000FF"/>
      <name val="Aptos Narrow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6100"/>
      <name val="Arial"/>
      <family val="2"/>
    </font>
    <font>
      <sz val="12"/>
      <color rgb="FF974706"/>
      <name val="Aptos Narrow"/>
    </font>
    <font>
      <b/>
      <sz val="12"/>
      <color theme="1"/>
      <name val="Aptos Narrow"/>
      <scheme val="minor"/>
    </font>
    <font>
      <u/>
      <sz val="12"/>
      <color rgb="FF0000FF"/>
      <name val="Aptos Narrow"/>
    </font>
    <font>
      <sz val="12"/>
      <color rgb="FF1F4E79"/>
      <name val="Arial"/>
      <family val="2"/>
    </font>
    <font>
      <b/>
      <sz val="16"/>
      <color theme="1"/>
      <name val="Lato"/>
    </font>
    <font>
      <b/>
      <sz val="14"/>
      <color theme="1"/>
      <name val="Lato"/>
    </font>
    <font>
      <sz val="12"/>
      <name val="Arial"/>
      <family val="2"/>
    </font>
    <font>
      <u/>
      <sz val="12"/>
      <color rgb="FF1155CC"/>
      <name val="Arial"/>
      <family val="2"/>
    </font>
    <font>
      <i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C6EFCE"/>
        <bgColor rgb="FFC6EFCE"/>
      </patternFill>
    </fill>
    <fill>
      <patternFill patternType="solid">
        <fgColor rgb="FFBDD7EE"/>
        <bgColor rgb="FFBDD7EE"/>
      </patternFill>
    </fill>
    <fill>
      <patternFill patternType="solid">
        <fgColor rgb="FFFCE4D6"/>
        <bgColor rgb="FFFCE4D6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3" borderId="1" xfId="0" applyFont="1" applyFill="1" applyBorder="1" applyAlignment="1">
      <alignment wrapText="1"/>
    </xf>
    <xf numFmtId="0" fontId="5" fillId="4" borderId="1" xfId="0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7" fillId="6" borderId="1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9" fillId="6" borderId="1" xfId="0" applyFont="1" applyFill="1" applyBorder="1" applyAlignment="1">
      <alignment wrapText="1"/>
    </xf>
    <xf numFmtId="0" fontId="10" fillId="0" borderId="0" xfId="0" applyFont="1" applyAlignment="1">
      <alignment wrapText="1"/>
    </xf>
    <xf numFmtId="11" fontId="7" fillId="0" borderId="1" xfId="0" applyNumberFormat="1" applyFont="1" applyBorder="1" applyAlignment="1">
      <alignment wrapText="1"/>
    </xf>
    <xf numFmtId="11" fontId="3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0" fillId="6" borderId="0" xfId="0" applyFont="1" applyFill="1" applyAlignment="1">
      <alignment wrapText="1"/>
    </xf>
    <xf numFmtId="164" fontId="7" fillId="6" borderId="1" xfId="0" applyNumberFormat="1" applyFont="1" applyFill="1" applyBorder="1" applyAlignment="1">
      <alignment wrapText="1"/>
    </xf>
    <xf numFmtId="165" fontId="9" fillId="6" borderId="1" xfId="0" applyNumberFormat="1" applyFont="1" applyFill="1" applyBorder="1" applyAlignment="1">
      <alignment wrapText="1"/>
    </xf>
    <xf numFmtId="11" fontId="7" fillId="0" borderId="0" xfId="0" applyNumberFormat="1" applyFont="1" applyAlignment="1">
      <alignment wrapText="1"/>
    </xf>
    <xf numFmtId="11" fontId="9" fillId="0" borderId="0" xfId="0" applyNumberFormat="1" applyFont="1" applyAlignment="1">
      <alignment wrapText="1"/>
    </xf>
    <xf numFmtId="2" fontId="9" fillId="6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166" fontId="7" fillId="0" borderId="0" xfId="0" applyNumberFormat="1" applyFont="1" applyAlignment="1">
      <alignment wrapText="1"/>
    </xf>
    <xf numFmtId="2" fontId="7" fillId="6" borderId="1" xfId="0" applyNumberFormat="1" applyFont="1" applyFill="1" applyBorder="1" applyAlignment="1">
      <alignment wrapText="1"/>
    </xf>
    <xf numFmtId="3" fontId="7" fillId="6" borderId="1" xfId="0" applyNumberFormat="1" applyFont="1" applyFill="1" applyBorder="1" applyAlignment="1">
      <alignment wrapText="1"/>
    </xf>
    <xf numFmtId="165" fontId="7" fillId="6" borderId="1" xfId="0" applyNumberFormat="1" applyFont="1" applyFill="1" applyBorder="1" applyAlignment="1">
      <alignment wrapText="1"/>
    </xf>
    <xf numFmtId="0" fontId="13" fillId="0" borderId="0" xfId="0" applyFont="1" applyAlignment="1">
      <alignment wrapText="1"/>
    </xf>
    <xf numFmtId="1" fontId="7" fillId="0" borderId="0" xfId="0" applyNumberFormat="1" applyFont="1" applyAlignment="1">
      <alignment wrapText="1"/>
    </xf>
    <xf numFmtId="1" fontId="7" fillId="6" borderId="1" xfId="0" applyNumberFormat="1" applyFont="1" applyFill="1" applyBorder="1" applyAlignment="1">
      <alignment wrapText="1"/>
    </xf>
    <xf numFmtId="3" fontId="9" fillId="6" borderId="1" xfId="0" applyNumberFormat="1" applyFont="1" applyFill="1" applyBorder="1" applyAlignment="1">
      <alignment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11" fontId="2" fillId="0" borderId="0" xfId="0" applyNumberFormat="1" applyFont="1" applyAlignment="1">
      <alignment wrapText="1"/>
    </xf>
    <xf numFmtId="2" fontId="10" fillId="6" borderId="0" xfId="0" applyNumberFormat="1" applyFont="1" applyFill="1" applyAlignment="1">
      <alignment wrapText="1"/>
    </xf>
    <xf numFmtId="0" fontId="17" fillId="7" borderId="0" xfId="0" applyFont="1" applyFill="1" applyAlignment="1">
      <alignment horizontal="left" wrapText="1"/>
    </xf>
    <xf numFmtId="9" fontId="7" fillId="6" borderId="1" xfId="0" applyNumberFormat="1" applyFont="1" applyFill="1" applyBorder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9" fontId="9" fillId="6" borderId="0" xfId="0" applyNumberFormat="1" applyFont="1" applyFill="1" applyAlignment="1">
      <alignment wrapText="1"/>
    </xf>
    <xf numFmtId="0" fontId="9" fillId="0" borderId="0" xfId="0" applyFont="1" applyAlignment="1">
      <alignment wrapText="1"/>
    </xf>
    <xf numFmtId="3" fontId="2" fillId="0" borderId="0" xfId="0" applyNumberFormat="1" applyFont="1" applyAlignment="1">
      <alignment wrapText="1"/>
    </xf>
    <xf numFmtId="3" fontId="7" fillId="0" borderId="0" xfId="0" applyNumberFormat="1" applyFont="1" applyAlignment="1">
      <alignment wrapText="1"/>
    </xf>
    <xf numFmtId="0" fontId="21" fillId="4" borderId="0" xfId="0" applyFont="1" applyFill="1" applyAlignment="1">
      <alignment wrapText="1"/>
    </xf>
    <xf numFmtId="3" fontId="9" fillId="0" borderId="0" xfId="0" applyNumberFormat="1" applyFont="1" applyAlignment="1">
      <alignment wrapText="1"/>
    </xf>
    <xf numFmtId="0" fontId="22" fillId="5" borderId="1" xfId="0" applyFont="1" applyFill="1" applyBorder="1" applyAlignment="1">
      <alignment wrapText="1"/>
    </xf>
    <xf numFmtId="4" fontId="2" fillId="0" borderId="0" xfId="0" applyNumberFormat="1" applyFont="1" applyAlignment="1">
      <alignment wrapText="1"/>
    </xf>
    <xf numFmtId="2" fontId="23" fillId="0" borderId="0" xfId="0" applyNumberFormat="1" applyFont="1" applyAlignment="1">
      <alignment wrapText="1"/>
    </xf>
    <xf numFmtId="0" fontId="20" fillId="2" borderId="1" xfId="0" applyFont="1" applyFill="1" applyBorder="1" applyAlignment="1">
      <alignment horizontal="center" wrapText="1"/>
    </xf>
    <xf numFmtId="1" fontId="9" fillId="6" borderId="1" xfId="0" applyNumberFormat="1" applyFont="1" applyFill="1" applyBorder="1" applyAlignment="1">
      <alignment wrapText="1"/>
    </xf>
    <xf numFmtId="166" fontId="7" fillId="6" borderId="1" xfId="0" applyNumberFormat="1" applyFont="1" applyFill="1" applyBorder="1" applyAlignment="1">
      <alignment wrapText="1"/>
    </xf>
    <xf numFmtId="167" fontId="7" fillId="0" borderId="0" xfId="0" applyNumberFormat="1" applyFont="1" applyAlignment="1">
      <alignment wrapText="1"/>
    </xf>
    <xf numFmtId="11" fontId="3" fillId="6" borderId="0" xfId="0" applyNumberFormat="1" applyFont="1" applyFill="1" applyAlignment="1">
      <alignment wrapText="1"/>
    </xf>
    <xf numFmtId="0" fontId="24" fillId="0" borderId="0" xfId="0" applyFont="1" applyAlignment="1">
      <alignment wrapText="1"/>
    </xf>
    <xf numFmtId="2" fontId="3" fillId="6" borderId="0" xfId="0" applyNumberFormat="1" applyFont="1" applyFill="1" applyAlignment="1">
      <alignment wrapText="1"/>
    </xf>
    <xf numFmtId="11" fontId="10" fillId="6" borderId="0" xfId="0" applyNumberFormat="1" applyFont="1" applyFill="1" applyAlignment="1">
      <alignment wrapText="1"/>
    </xf>
    <xf numFmtId="11" fontId="10" fillId="0" borderId="0" xfId="0" applyNumberFormat="1" applyFont="1" applyAlignment="1">
      <alignment wrapText="1"/>
    </xf>
    <xf numFmtId="168" fontId="10" fillId="0" borderId="0" xfId="0" applyNumberFormat="1" applyFont="1" applyAlignment="1">
      <alignment wrapText="1"/>
    </xf>
    <xf numFmtId="168" fontId="3" fillId="0" borderId="0" xfId="0" applyNumberFormat="1" applyFont="1" applyAlignment="1">
      <alignment wrapText="1"/>
    </xf>
    <xf numFmtId="167" fontId="9" fillId="0" borderId="0" xfId="0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167" fontId="23" fillId="0" borderId="0" xfId="0" applyNumberFormat="1" applyFont="1" applyAlignment="1">
      <alignment wrapText="1"/>
    </xf>
    <xf numFmtId="167" fontId="2" fillId="0" borderId="0" xfId="0" applyNumberFormat="1" applyFont="1" applyAlignment="1">
      <alignment wrapText="1"/>
    </xf>
    <xf numFmtId="3" fontId="23" fillId="0" borderId="0" xfId="0" applyNumberFormat="1" applyFont="1" applyAlignment="1">
      <alignment wrapText="1"/>
    </xf>
    <xf numFmtId="165" fontId="23" fillId="0" borderId="0" xfId="0" applyNumberFormat="1" applyFont="1" applyAlignment="1">
      <alignment wrapText="1"/>
    </xf>
    <xf numFmtId="0" fontId="25" fillId="4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2" fontId="3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arxiv.org/abs/2504.01455" TargetMode="External"/><Relationship Id="rId1" Type="http://schemas.openxmlformats.org/officeDocument/2006/relationships/hyperlink" Target="https://arxiv.org/abs/2504.01455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s7d2.scene7.com/is/content/Caterpillar/C758246" TargetMode="External"/><Relationship Id="rId2" Type="http://schemas.openxmlformats.org/officeDocument/2006/relationships/hyperlink" Target="https://www.mining.sandvik/globalassets/products/stationary-crushers-and-screens/pdf/jaw-crusher-series-technical-specification.pdf" TargetMode="External"/><Relationship Id="rId1" Type="http://schemas.openxmlformats.org/officeDocument/2006/relationships/hyperlink" Target="https://s7d2.scene7.com/is/content/Caterpillar/C758246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nergy.gov/ne/articles/5-fast-facts-about-nuclear-energy" TargetMode="External"/><Relationship Id="rId2" Type="http://schemas.openxmlformats.org/officeDocument/2006/relationships/hyperlink" Target="https://arxiv.org/pdf/1003.4453" TargetMode="External"/><Relationship Id="rId1" Type="http://schemas.openxmlformats.org/officeDocument/2006/relationships/hyperlink" Target="https://agupubs.onlinelibrary.wiley.com/doi/full/10.1002/2016gl068457" TargetMode="External"/><Relationship Id="rId5" Type="http://schemas.openxmlformats.org/officeDocument/2006/relationships/hyperlink" Target="https://www.sciencedirect.com/science/article/pii/S0273117723003939" TargetMode="External"/><Relationship Id="rId4" Type="http://schemas.openxmlformats.org/officeDocument/2006/relationships/hyperlink" Target="https://www.sciencedirect.com/science/article/pii/S02731177230039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"/>
  <sheetViews>
    <sheetView workbookViewId="0"/>
  </sheetViews>
  <sheetFormatPr baseColWidth="10" defaultColWidth="11.1640625" defaultRowHeight="15" customHeight="1" x14ac:dyDescent="0.2"/>
  <cols>
    <col min="1" max="1" width="103.83203125" customWidth="1"/>
  </cols>
  <sheetData>
    <row r="1" spans="1:1" ht="409.6" customHeight="1" x14ac:dyDescent="0.2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8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1.1640625" defaultRowHeight="15" customHeight="1" x14ac:dyDescent="0.2"/>
  <cols>
    <col min="1" max="1" width="23.1640625" customWidth="1"/>
    <col min="2" max="2" width="20" customWidth="1"/>
    <col min="3" max="3" width="15.83203125" customWidth="1"/>
    <col min="4" max="4" width="46.6640625" customWidth="1"/>
    <col min="5" max="5" width="53.33203125" customWidth="1"/>
    <col min="6" max="6" width="41.6640625" customWidth="1"/>
    <col min="7" max="26" width="10.5" customWidth="1"/>
  </cols>
  <sheetData>
    <row r="1" spans="1:26" ht="15.7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">
      <c r="A2" s="4" t="s">
        <v>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">
      <c r="A3" s="5" t="s">
        <v>8</v>
      </c>
      <c r="B3" s="3" t="s">
        <v>9</v>
      </c>
      <c r="C3" s="3"/>
      <c r="D3" s="6" t="s">
        <v>10</v>
      </c>
      <c r="E3" s="3" t="s">
        <v>11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">
      <c r="A4" s="7" t="s">
        <v>12</v>
      </c>
      <c r="B4" s="3" t="s">
        <v>13</v>
      </c>
      <c r="C4" s="3"/>
      <c r="D4" s="8" t="s">
        <v>14</v>
      </c>
      <c r="E4" s="3" t="s">
        <v>15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">
      <c r="A5" s="3" t="s">
        <v>16</v>
      </c>
      <c r="B5" s="3" t="s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2">
      <c r="A7" s="9" t="s">
        <v>18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2">
      <c r="A8" s="3"/>
      <c r="B8" s="10">
        <v>90</v>
      </c>
      <c r="C8" s="3" t="s">
        <v>19</v>
      </c>
      <c r="D8" s="11" t="s">
        <v>20</v>
      </c>
      <c r="E8" s="3" t="s">
        <v>21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2">
      <c r="A9" s="3"/>
      <c r="B9" s="10">
        <v>66.7</v>
      </c>
      <c r="C9" s="3" t="s">
        <v>22</v>
      </c>
      <c r="D9" s="3" t="s">
        <v>23</v>
      </c>
      <c r="E9" s="3" t="s">
        <v>21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">
      <c r="A10" s="3"/>
      <c r="B10" s="10">
        <v>1350</v>
      </c>
      <c r="C10" s="3" t="s">
        <v>24</v>
      </c>
      <c r="D10" s="3" t="s">
        <v>25</v>
      </c>
      <c r="E10" s="3" t="s">
        <v>21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">
      <c r="A11" s="3"/>
      <c r="B11" s="10">
        <v>1.1499999999999999</v>
      </c>
      <c r="C11" s="11" t="s">
        <v>26</v>
      </c>
      <c r="D11" s="11" t="s">
        <v>27</v>
      </c>
      <c r="E11" s="3" t="s">
        <v>21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2">
      <c r="A12" s="3"/>
      <c r="B12" s="10">
        <v>0.4</v>
      </c>
      <c r="C12" s="11" t="s">
        <v>26</v>
      </c>
      <c r="D12" s="11" t="s">
        <v>28</v>
      </c>
      <c r="E12" s="3" t="s">
        <v>21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">
      <c r="A13" s="3"/>
      <c r="B13" s="12">
        <f>B9/(B11*B12)</f>
        <v>145.00000000000003</v>
      </c>
      <c r="C13" s="11" t="s">
        <v>29</v>
      </c>
      <c r="D13" s="3" t="s">
        <v>30</v>
      </c>
      <c r="E13" s="11" t="s">
        <v>31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">
      <c r="A14" s="3"/>
      <c r="B14" s="13">
        <f>B10/B8</f>
        <v>15</v>
      </c>
      <c r="C14" s="11" t="s">
        <v>32</v>
      </c>
      <c r="D14" s="11" t="s">
        <v>33</v>
      </c>
      <c r="E14" s="11" t="s">
        <v>34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">
      <c r="A16" s="14" t="s">
        <v>35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">
      <c r="A17" s="3"/>
      <c r="B17" s="15">
        <v>0.3</v>
      </c>
      <c r="C17" s="11" t="s">
        <v>32</v>
      </c>
      <c r="D17" s="11" t="s">
        <v>36</v>
      </c>
      <c r="E17" s="11" t="s">
        <v>37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">
      <c r="A18" s="3"/>
      <c r="B18" s="13">
        <f>B14/B17</f>
        <v>50</v>
      </c>
      <c r="C18" s="11" t="s">
        <v>38</v>
      </c>
      <c r="D18" s="11" t="s">
        <v>39</v>
      </c>
      <c r="E18" s="11" t="s">
        <v>40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">
      <c r="A20" s="3"/>
      <c r="B20" s="8">
        <v>590</v>
      </c>
      <c r="C20" s="11" t="s">
        <v>41</v>
      </c>
      <c r="D20" s="3" t="s">
        <v>42</v>
      </c>
      <c r="E20" s="3" t="s">
        <v>43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">
      <c r="A21" s="3"/>
      <c r="B21" s="8">
        <v>1368</v>
      </c>
      <c r="C21" s="11" t="s">
        <v>41</v>
      </c>
      <c r="D21" s="3" t="s">
        <v>44</v>
      </c>
      <c r="E21" s="3" t="s">
        <v>45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9" t="s">
        <v>46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3"/>
      <c r="B24" s="16">
        <v>0.2419</v>
      </c>
      <c r="C24" s="3" t="s">
        <v>38</v>
      </c>
      <c r="D24" s="3" t="s">
        <v>47</v>
      </c>
      <c r="E24" s="11" t="s">
        <v>48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3"/>
      <c r="B25" s="16">
        <v>0.41439999999999999</v>
      </c>
      <c r="C25" s="3" t="s">
        <v>38</v>
      </c>
      <c r="D25" s="3" t="s">
        <v>49</v>
      </c>
      <c r="E25" s="11" t="s">
        <v>50</v>
      </c>
      <c r="F25" s="1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">
      <c r="A26" s="3"/>
      <c r="B26" s="16">
        <v>0.72440000000000004</v>
      </c>
      <c r="C26" s="3" t="s">
        <v>38</v>
      </c>
      <c r="D26" s="3" t="s">
        <v>51</v>
      </c>
      <c r="E26" s="11" t="s">
        <v>50</v>
      </c>
      <c r="F26" s="11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">
      <c r="A27" s="3"/>
      <c r="B27" s="17">
        <v>0.5</v>
      </c>
      <c r="C27" s="3" t="s">
        <v>38</v>
      </c>
      <c r="D27" s="11" t="s">
        <v>52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">
      <c r="A29" s="9" t="s">
        <v>53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">
      <c r="A30" s="3"/>
      <c r="B30" s="18">
        <f>B20/B21</f>
        <v>0.43128654970760233</v>
      </c>
      <c r="C30" s="3" t="s">
        <v>54</v>
      </c>
      <c r="D30" s="3" t="s">
        <v>55</v>
      </c>
      <c r="E30" s="3" t="s">
        <v>56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">
      <c r="A31" s="3"/>
      <c r="B31" s="18">
        <f>(B8/B9)*1000</f>
        <v>1349.3253373313344</v>
      </c>
      <c r="C31" s="3" t="s">
        <v>57</v>
      </c>
      <c r="D31" s="3" t="s">
        <v>58</v>
      </c>
      <c r="E31" s="3" t="s">
        <v>59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">
      <c r="A32" s="3"/>
      <c r="B32" s="18">
        <f>B31*B30/1000</f>
        <v>0.58194586917067781</v>
      </c>
      <c r="C32" s="3" t="s">
        <v>60</v>
      </c>
      <c r="D32" s="3" t="s">
        <v>61</v>
      </c>
      <c r="E32" s="3" t="s">
        <v>62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">
      <c r="A33" s="3"/>
      <c r="B33" s="18">
        <f>B32*B24*B25*B27</f>
        <v>2.9168104631894575E-2</v>
      </c>
      <c r="C33" s="3" t="s">
        <v>60</v>
      </c>
      <c r="D33" s="3" t="s">
        <v>63</v>
      </c>
      <c r="E33" s="3" t="s">
        <v>64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">
      <c r="A34" s="3"/>
      <c r="B34" s="18">
        <f>B32*B24*B26*B27</f>
        <v>5.0987874023514561E-2</v>
      </c>
      <c r="C34" s="3" t="s">
        <v>60</v>
      </c>
      <c r="D34" s="3" t="s">
        <v>65</v>
      </c>
      <c r="E34" s="3" t="s">
        <v>66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">
      <c r="A36" s="3"/>
      <c r="B36" s="18">
        <f>B10/(B9/1000)</f>
        <v>20239.880059970012</v>
      </c>
      <c r="C36" s="3" t="s">
        <v>67</v>
      </c>
      <c r="D36" s="11" t="s">
        <v>68</v>
      </c>
      <c r="E36" s="3" t="s">
        <v>69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">
      <c r="A37" s="3"/>
      <c r="B37" s="19">
        <f>(B10/(B9/1000))/B18</f>
        <v>404.79760119940022</v>
      </c>
      <c r="C37" s="11" t="s">
        <v>67</v>
      </c>
      <c r="D37" s="11" t="s">
        <v>70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">
      <c r="A38" s="3"/>
      <c r="B38" s="20">
        <f>B37</f>
        <v>404.79760119940022</v>
      </c>
      <c r="C38" s="3" t="s">
        <v>67</v>
      </c>
      <c r="D38" s="21" t="s">
        <v>71</v>
      </c>
      <c r="E38" s="11" t="s">
        <v>72</v>
      </c>
      <c r="F38" s="3" t="s">
        <v>73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">
      <c r="A39" s="3"/>
      <c r="B39" s="22"/>
      <c r="C39" s="11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5.75" customHeight="1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5.75" customHeight="1" x14ac:dyDescent="0.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5.75" customHeight="1" x14ac:dyDescent="0.2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5.75" customHeight="1" x14ac:dyDescent="0.2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5.75" customHeight="1" x14ac:dyDescent="0.2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15.75" customHeight="1" x14ac:dyDescent="0.2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15.75" customHeight="1" x14ac:dyDescent="0.2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15.75" customHeight="1" x14ac:dyDescent="0.2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1.1640625" defaultRowHeight="15" customHeight="1" x14ac:dyDescent="0.2"/>
  <cols>
    <col min="1" max="1" width="22" customWidth="1"/>
    <col min="2" max="2" width="21.6640625" customWidth="1"/>
    <col min="3" max="3" width="26.6640625" customWidth="1"/>
    <col min="4" max="4" width="50" customWidth="1"/>
    <col min="5" max="6" width="46.6640625" customWidth="1"/>
    <col min="7" max="26" width="10.5" customWidth="1"/>
  </cols>
  <sheetData>
    <row r="1" spans="1:26" ht="15.7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">
      <c r="A2" s="4" t="s">
        <v>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">
      <c r="A3" s="5" t="s">
        <v>8</v>
      </c>
      <c r="B3" s="3" t="s">
        <v>9</v>
      </c>
      <c r="C3" s="3"/>
      <c r="D3" s="6" t="s">
        <v>10</v>
      </c>
      <c r="E3" s="3" t="s">
        <v>11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">
      <c r="A4" s="7" t="s">
        <v>12</v>
      </c>
      <c r="B4" s="3" t="s">
        <v>13</v>
      </c>
      <c r="C4" s="3"/>
      <c r="D4" s="8" t="s">
        <v>14</v>
      </c>
      <c r="E4" s="3" t="s">
        <v>15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">
      <c r="A5" s="3" t="s">
        <v>16</v>
      </c>
      <c r="B5" s="3" t="s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2">
      <c r="A7" s="9" t="s">
        <v>74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2">
      <c r="A8" s="3"/>
      <c r="B8" s="23">
        <v>3.06</v>
      </c>
      <c r="C8" s="3" t="s">
        <v>75</v>
      </c>
      <c r="D8" s="3" t="s">
        <v>76</v>
      </c>
      <c r="E8" s="11" t="s">
        <v>77</v>
      </c>
      <c r="F8" s="3" t="s">
        <v>78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2">
      <c r="A9" s="3"/>
      <c r="B9" s="18">
        <f>B8/3600</f>
        <v>8.5000000000000006E-4</v>
      </c>
      <c r="C9" s="3" t="s">
        <v>79</v>
      </c>
      <c r="D9" s="3" t="s">
        <v>80</v>
      </c>
      <c r="E9" s="3" t="s">
        <v>81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">
      <c r="A10" s="3"/>
      <c r="B10" s="24">
        <v>400</v>
      </c>
      <c r="C10" s="3" t="s">
        <v>82</v>
      </c>
      <c r="D10" s="3" t="s">
        <v>83</v>
      </c>
      <c r="E10" s="11" t="s">
        <v>84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">
      <c r="A11" s="3"/>
      <c r="B11" s="25">
        <v>21</v>
      </c>
      <c r="C11" s="3" t="s">
        <v>85</v>
      </c>
      <c r="D11" s="3" t="s">
        <v>86</v>
      </c>
      <c r="E11" s="11" t="s">
        <v>84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">
      <c r="A13" s="9" t="s">
        <v>87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">
      <c r="A14" s="3"/>
      <c r="B14" s="24">
        <v>500</v>
      </c>
      <c r="C14" s="3" t="s">
        <v>82</v>
      </c>
      <c r="D14" s="3" t="s">
        <v>88</v>
      </c>
      <c r="E14" s="26" t="s">
        <v>89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">
      <c r="A15" s="3"/>
      <c r="B15" s="25">
        <v>0</v>
      </c>
      <c r="C15" s="3" t="s">
        <v>85</v>
      </c>
      <c r="D15" s="3" t="s">
        <v>90</v>
      </c>
      <c r="E15" s="26" t="s">
        <v>91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">
      <c r="A17" s="9" t="s">
        <v>92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">
      <c r="A18" s="3"/>
      <c r="B18" s="18">
        <v>12.010999999999999</v>
      </c>
      <c r="C18" s="3" t="s">
        <v>93</v>
      </c>
      <c r="D18" s="3" t="s">
        <v>94</v>
      </c>
      <c r="E18" s="3" t="s">
        <v>95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">
      <c r="A19" s="3"/>
      <c r="B19" s="18">
        <v>16</v>
      </c>
      <c r="C19" s="3" t="s">
        <v>93</v>
      </c>
      <c r="D19" s="3" t="s">
        <v>96</v>
      </c>
      <c r="E19" s="3" t="s">
        <v>97</v>
      </c>
      <c r="F19" s="3" t="s">
        <v>98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">
      <c r="A20" s="3"/>
      <c r="B20" s="18">
        <v>28.01</v>
      </c>
      <c r="C20" s="3" t="s">
        <v>93</v>
      </c>
      <c r="D20" s="3" t="s">
        <v>99</v>
      </c>
      <c r="E20" s="3" t="s">
        <v>100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">
      <c r="A21" s="3"/>
      <c r="B21" s="18">
        <v>44.009</v>
      </c>
      <c r="C21" s="3" t="s">
        <v>93</v>
      </c>
      <c r="D21" s="3" t="s">
        <v>101</v>
      </c>
      <c r="E21" s="3" t="s">
        <v>102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3"/>
      <c r="B22" s="18">
        <v>32</v>
      </c>
      <c r="C22" s="3" t="s">
        <v>93</v>
      </c>
      <c r="D22" s="3" t="s">
        <v>103</v>
      </c>
      <c r="E22" s="3" t="s">
        <v>97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9" t="s">
        <v>104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3"/>
      <c r="B25" s="27">
        <v>1</v>
      </c>
      <c r="C25" s="3" t="s">
        <v>105</v>
      </c>
      <c r="D25" s="3" t="s">
        <v>106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">
      <c r="A26" s="3"/>
      <c r="B26" s="3">
        <f>2*B25</f>
        <v>2</v>
      </c>
      <c r="C26" s="3" t="s">
        <v>105</v>
      </c>
      <c r="D26" s="3" t="s">
        <v>107</v>
      </c>
      <c r="E26" s="3" t="s">
        <v>108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">
      <c r="A27" s="3"/>
      <c r="B27" s="3">
        <f>B26</f>
        <v>2</v>
      </c>
      <c r="C27" s="3" t="s">
        <v>105</v>
      </c>
      <c r="D27" s="3" t="s">
        <v>109</v>
      </c>
      <c r="E27" s="3" t="s">
        <v>110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">
      <c r="A28" s="3"/>
      <c r="B28" s="3">
        <f>B27/2</f>
        <v>1</v>
      </c>
      <c r="C28" s="3" t="s">
        <v>105</v>
      </c>
      <c r="D28" s="3" t="s">
        <v>111</v>
      </c>
      <c r="E28" s="3" t="s">
        <v>112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">
      <c r="A30" s="9" t="s">
        <v>113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">
      <c r="A31" s="3"/>
      <c r="B31" s="18">
        <f>B28*B22/1000</f>
        <v>3.2000000000000001E-2</v>
      </c>
      <c r="C31" s="3" t="s">
        <v>114</v>
      </c>
      <c r="D31" s="3" t="s">
        <v>115</v>
      </c>
      <c r="E31" s="3" t="s">
        <v>116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">
      <c r="A32" s="3"/>
      <c r="B32" s="18">
        <f>B31/B9</f>
        <v>37.647058823529413</v>
      </c>
      <c r="C32" s="3" t="s">
        <v>117</v>
      </c>
      <c r="D32" s="3" t="s">
        <v>118</v>
      </c>
      <c r="E32" s="3" t="s">
        <v>119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">
      <c r="A33" s="3"/>
      <c r="B33" s="18">
        <f>B32*(B10+B14)</f>
        <v>33882.352941176468</v>
      </c>
      <c r="C33" s="3" t="s">
        <v>120</v>
      </c>
      <c r="D33" s="3" t="s">
        <v>121</v>
      </c>
      <c r="E33" s="3" t="s">
        <v>122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">
      <c r="A34" s="3"/>
      <c r="B34" s="18">
        <f>B32*(B11+B15)</f>
        <v>790.58823529411768</v>
      </c>
      <c r="C34" s="3" t="s">
        <v>123</v>
      </c>
      <c r="D34" s="3" t="s">
        <v>124</v>
      </c>
      <c r="E34" s="3" t="s">
        <v>125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hyperlinks>
    <hyperlink ref="E14" r:id="rId1" xr:uid="{00000000-0004-0000-0200-000000000000}"/>
    <hyperlink ref="E15" r:id="rId2" xr:uid="{00000000-0004-0000-0200-000001000000}"/>
  </hyperlink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13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1.1640625" defaultRowHeight="15" customHeight="1" x14ac:dyDescent="0.2"/>
  <cols>
    <col min="1" max="1" width="21.1640625" customWidth="1"/>
    <col min="2" max="2" width="23.33203125" customWidth="1"/>
    <col min="3" max="3" width="20.1640625" customWidth="1"/>
    <col min="4" max="4" width="53.33203125" customWidth="1"/>
    <col min="5" max="6" width="50" customWidth="1"/>
    <col min="7" max="7" width="43.33203125" customWidth="1"/>
    <col min="8" max="26" width="10.5" customWidth="1"/>
  </cols>
  <sheetData>
    <row r="1" spans="1:26" ht="15.7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126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">
      <c r="A2" s="4" t="s">
        <v>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">
      <c r="A3" s="5" t="s">
        <v>8</v>
      </c>
      <c r="B3" s="3" t="s">
        <v>9</v>
      </c>
      <c r="C3" s="3"/>
      <c r="D3" s="6" t="s">
        <v>10</v>
      </c>
      <c r="E3" s="3" t="s">
        <v>11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">
      <c r="A4" s="7" t="s">
        <v>12</v>
      </c>
      <c r="B4" s="3" t="s">
        <v>13</v>
      </c>
      <c r="C4" s="3"/>
      <c r="D4" s="8" t="s">
        <v>14</v>
      </c>
      <c r="E4" s="3" t="s">
        <v>15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">
      <c r="A5" s="3" t="s">
        <v>16</v>
      </c>
      <c r="B5" s="3" t="s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2">
      <c r="A7" s="9" t="s">
        <v>127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2">
      <c r="A8" s="3"/>
      <c r="B8" s="28">
        <v>35</v>
      </c>
      <c r="C8" s="3" t="s">
        <v>128</v>
      </c>
      <c r="D8" s="3" t="s">
        <v>129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2">
      <c r="A9" s="3"/>
      <c r="B9" s="28">
        <v>35</v>
      </c>
      <c r="C9" s="3" t="s">
        <v>130</v>
      </c>
      <c r="D9" s="3" t="s">
        <v>131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">
      <c r="A10" s="3"/>
      <c r="B10" s="24">
        <v>2000</v>
      </c>
      <c r="C10" s="3" t="s">
        <v>67</v>
      </c>
      <c r="D10" s="11" t="s">
        <v>132</v>
      </c>
      <c r="E10" s="11" t="s">
        <v>133</v>
      </c>
      <c r="F10" s="1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">
      <c r="A11" s="3"/>
      <c r="B11" s="29">
        <v>1000</v>
      </c>
      <c r="C11" s="3" t="s">
        <v>67</v>
      </c>
      <c r="D11" s="3" t="s">
        <v>134</v>
      </c>
      <c r="E11" s="11" t="s">
        <v>135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">
      <c r="A13" s="9" t="s">
        <v>136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">
      <c r="A14" s="3"/>
      <c r="B14" s="18">
        <v>24.305</v>
      </c>
      <c r="C14" s="3" t="s">
        <v>93</v>
      </c>
      <c r="D14" s="3" t="s">
        <v>137</v>
      </c>
      <c r="E14" s="3" t="s">
        <v>138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">
      <c r="A15" s="3"/>
      <c r="B15" s="18">
        <v>40.304000000000002</v>
      </c>
      <c r="C15" s="3" t="s">
        <v>93</v>
      </c>
      <c r="D15" s="3" t="s">
        <v>139</v>
      </c>
      <c r="E15" s="3" t="s">
        <v>140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">
      <c r="A16" s="3"/>
      <c r="B16" s="18">
        <v>120.36799999999999</v>
      </c>
      <c r="C16" s="3" t="s">
        <v>93</v>
      </c>
      <c r="D16" s="3" t="s">
        <v>141</v>
      </c>
      <c r="E16" s="3" t="s">
        <v>142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">
      <c r="A17" s="3"/>
      <c r="B17" s="18">
        <v>2.7</v>
      </c>
      <c r="C17" s="11" t="s">
        <v>143</v>
      </c>
      <c r="D17" s="3" t="s">
        <v>144</v>
      </c>
      <c r="E17" s="3" t="s">
        <v>145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">
      <c r="A18" s="3"/>
      <c r="B18" s="18">
        <v>1.74</v>
      </c>
      <c r="C18" s="11" t="s">
        <v>143</v>
      </c>
      <c r="D18" s="3" t="s">
        <v>146</v>
      </c>
      <c r="E18" s="3" t="s">
        <v>147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">
      <c r="A20" s="9" t="s">
        <v>148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">
      <c r="A21" s="3"/>
      <c r="B21" s="17">
        <v>60</v>
      </c>
      <c r="C21" s="3" t="s">
        <v>149</v>
      </c>
      <c r="D21" s="3" t="s">
        <v>150</v>
      </c>
      <c r="E21" s="11" t="s">
        <v>151</v>
      </c>
      <c r="F21" s="11" t="s">
        <v>152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3"/>
      <c r="B22" s="18">
        <v>3389.5</v>
      </c>
      <c r="C22" s="3" t="s">
        <v>153</v>
      </c>
      <c r="D22" s="3" t="s">
        <v>154</v>
      </c>
      <c r="E22" s="30" t="s">
        <v>155</v>
      </c>
      <c r="F22" s="3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3"/>
      <c r="B23" s="13">
        <f>B22*1000</f>
        <v>3389500</v>
      </c>
      <c r="C23" s="3" t="s">
        <v>26</v>
      </c>
      <c r="D23" s="3" t="s">
        <v>156</v>
      </c>
      <c r="E23" s="3" t="s">
        <v>157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3"/>
      <c r="B24" s="18">
        <f>4*PI()*B23^2</f>
        <v>144371390882487.03</v>
      </c>
      <c r="C24" s="3" t="s">
        <v>158</v>
      </c>
      <c r="D24" s="3" t="s">
        <v>159</v>
      </c>
      <c r="E24" s="3" t="s">
        <v>160</v>
      </c>
      <c r="F24" s="11" t="s">
        <v>161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3"/>
      <c r="B25" s="28">
        <v>1</v>
      </c>
      <c r="C25" s="3" t="s">
        <v>162</v>
      </c>
      <c r="D25" s="3" t="s">
        <v>163</v>
      </c>
      <c r="E25" s="11" t="s">
        <v>164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">
      <c r="A26" s="3"/>
      <c r="B26" s="18">
        <f>B25*365.25*24*3600</f>
        <v>31557600</v>
      </c>
      <c r="C26" s="3" t="s">
        <v>165</v>
      </c>
      <c r="D26" s="3" t="s">
        <v>166</v>
      </c>
      <c r="E26" s="3" t="s">
        <v>167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">
      <c r="A27" s="3"/>
      <c r="B27" s="1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">
      <c r="A28" s="3"/>
      <c r="B28" s="18">
        <f>B21/1000000</f>
        <v>6.0000000000000002E-5</v>
      </c>
      <c r="C28" s="3" t="s">
        <v>168</v>
      </c>
      <c r="D28" s="3" t="s">
        <v>169</v>
      </c>
      <c r="E28" s="3" t="s">
        <v>170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">
      <c r="A29" s="3"/>
      <c r="B29" s="18">
        <f>B28*B24</f>
        <v>8662283452.9492226</v>
      </c>
      <c r="C29" s="3" t="s">
        <v>82</v>
      </c>
      <c r="D29" s="3" t="s">
        <v>171</v>
      </c>
      <c r="E29" s="3" t="s">
        <v>172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">
      <c r="A30" s="3"/>
      <c r="B30" s="18">
        <f>B29/B26</f>
        <v>274.4911987270649</v>
      </c>
      <c r="C30" s="3" t="s">
        <v>173</v>
      </c>
      <c r="D30" s="3" t="s">
        <v>174</v>
      </c>
      <c r="E30" s="3" t="s">
        <v>175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">
      <c r="A31" s="3"/>
      <c r="B31" s="18">
        <f>B18/B17</f>
        <v>0.64444444444444438</v>
      </c>
      <c r="C31" s="3" t="s">
        <v>54</v>
      </c>
      <c r="D31" s="3" t="s">
        <v>176</v>
      </c>
      <c r="E31" s="3" t="s">
        <v>177</v>
      </c>
      <c r="F31" s="11" t="s">
        <v>178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">
      <c r="A32" s="3"/>
      <c r="B32" s="18">
        <f>B30*B31</f>
        <v>176.89432806855291</v>
      </c>
      <c r="C32" s="3" t="s">
        <v>173</v>
      </c>
      <c r="D32" s="3" t="s">
        <v>179</v>
      </c>
      <c r="E32" s="3" t="s">
        <v>180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">
      <c r="A33" s="3"/>
      <c r="B33" s="18">
        <f>B32/B14*1000</f>
        <v>7278.1044257787662</v>
      </c>
      <c r="C33" s="3" t="s">
        <v>105</v>
      </c>
      <c r="D33" s="3" t="s">
        <v>181</v>
      </c>
      <c r="E33" s="3" t="s">
        <v>182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">
      <c r="A35" s="9" t="s">
        <v>183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">
      <c r="A36" s="3"/>
      <c r="B36" s="20">
        <v>138.21</v>
      </c>
      <c r="C36" s="3" t="s">
        <v>184</v>
      </c>
      <c r="D36" s="11" t="s">
        <v>185</v>
      </c>
      <c r="E36" s="3" t="s">
        <v>186</v>
      </c>
      <c r="F36" s="32" t="s">
        <v>187</v>
      </c>
      <c r="G36" s="11" t="s">
        <v>188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">
      <c r="A37" s="3"/>
      <c r="B37" s="25">
        <v>246</v>
      </c>
      <c r="C37" s="3" t="s">
        <v>184</v>
      </c>
      <c r="D37" s="3" t="s">
        <v>189</v>
      </c>
      <c r="E37" s="3" t="s">
        <v>190</v>
      </c>
      <c r="F37" s="32" t="s">
        <v>191</v>
      </c>
      <c r="G37" s="11" t="s">
        <v>192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">
      <c r="A38" s="3"/>
      <c r="B38" s="23">
        <v>34.99</v>
      </c>
      <c r="C38" s="3" t="s">
        <v>184</v>
      </c>
      <c r="D38" s="3" t="s">
        <v>193</v>
      </c>
      <c r="E38" s="3" t="s">
        <v>194</v>
      </c>
      <c r="F38" s="3" t="s">
        <v>195</v>
      </c>
      <c r="G38" s="11" t="s">
        <v>196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">
      <c r="A39" s="3"/>
      <c r="B39" s="25">
        <v>610</v>
      </c>
      <c r="C39" s="3" t="s">
        <v>184</v>
      </c>
      <c r="D39" s="3" t="s">
        <v>197</v>
      </c>
      <c r="E39" s="3" t="s">
        <v>198</v>
      </c>
      <c r="F39" s="3" t="s">
        <v>199</v>
      </c>
      <c r="G39" s="11" t="s">
        <v>200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">
      <c r="A40" s="3"/>
      <c r="B40" s="25">
        <v>33.6</v>
      </c>
      <c r="C40" s="3" t="s">
        <v>184</v>
      </c>
      <c r="D40" s="3" t="s">
        <v>201</v>
      </c>
      <c r="E40" s="3" t="s">
        <v>202</v>
      </c>
      <c r="F40" s="3" t="s">
        <v>203</v>
      </c>
      <c r="G40" s="11" t="s">
        <v>204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">
      <c r="A41" s="3"/>
      <c r="B41" s="33">
        <f>SUM(B36:B40)</f>
        <v>1062.8</v>
      </c>
      <c r="C41" s="3" t="s">
        <v>184</v>
      </c>
      <c r="D41" s="4" t="s">
        <v>205</v>
      </c>
      <c r="E41" s="3" t="s">
        <v>206</v>
      </c>
      <c r="F41" s="11" t="s">
        <v>207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">
      <c r="A42" s="3"/>
      <c r="B42" s="18">
        <f>B41/B14*1000/1000</f>
        <v>43.727628060069947</v>
      </c>
      <c r="C42" s="3" t="s">
        <v>208</v>
      </c>
      <c r="D42" s="11" t="s">
        <v>209</v>
      </c>
      <c r="E42" s="3" t="s">
        <v>210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">
      <c r="A43" s="3"/>
      <c r="B43" s="34">
        <v>56</v>
      </c>
      <c r="C43" s="11" t="s">
        <v>208</v>
      </c>
      <c r="D43" s="11" t="s">
        <v>211</v>
      </c>
      <c r="E43" s="11" t="s">
        <v>212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">
      <c r="A44" s="3"/>
      <c r="B44" s="13">
        <f>B43/B42</f>
        <v>1.2806548739179524</v>
      </c>
      <c r="C44" s="3" t="s">
        <v>213</v>
      </c>
      <c r="D44" s="3" t="s">
        <v>214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">
      <c r="A46" s="9" t="s">
        <v>215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">
      <c r="A47" s="3"/>
      <c r="B47" s="18">
        <f>B36*B33</f>
        <v>1005906.8126868834</v>
      </c>
      <c r="C47" s="3" t="s">
        <v>85</v>
      </c>
      <c r="D47" s="3" t="s">
        <v>216</v>
      </c>
      <c r="E47" s="3" t="s">
        <v>217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">
      <c r="A48" s="3"/>
      <c r="B48" s="18">
        <f>B37*B33</f>
        <v>1790413.6887415764</v>
      </c>
      <c r="C48" s="3" t="s">
        <v>85</v>
      </c>
      <c r="D48" s="3" t="s">
        <v>218</v>
      </c>
      <c r="E48" s="3" t="s">
        <v>217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">
      <c r="A49" s="3"/>
      <c r="B49" s="18">
        <f>B38*B33</f>
        <v>254660.87385799905</v>
      </c>
      <c r="C49" s="3" t="s">
        <v>85</v>
      </c>
      <c r="D49" s="3" t="s">
        <v>219</v>
      </c>
      <c r="E49" s="3" t="s">
        <v>217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">
      <c r="A50" s="3"/>
      <c r="B50" s="18">
        <f>B39*B33</f>
        <v>4439643.6997250477</v>
      </c>
      <c r="C50" s="3" t="s">
        <v>85</v>
      </c>
      <c r="D50" s="3" t="s">
        <v>220</v>
      </c>
      <c r="E50" s="3" t="s">
        <v>217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">
      <c r="A51" s="3"/>
      <c r="B51" s="18">
        <f>B40*B33</f>
        <v>244544.30870616654</v>
      </c>
      <c r="C51" s="3" t="s">
        <v>85</v>
      </c>
      <c r="D51" s="3" t="s">
        <v>221</v>
      </c>
      <c r="E51" s="3" t="s">
        <v>217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">
      <c r="A52" s="3"/>
      <c r="B52" s="33">
        <f>SUM(B47:B51)</f>
        <v>7735169.3837176729</v>
      </c>
      <c r="C52" s="3" t="s">
        <v>85</v>
      </c>
      <c r="D52" s="4" t="s">
        <v>222</v>
      </c>
      <c r="E52" s="3" t="s">
        <v>206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">
      <c r="A53" s="3"/>
      <c r="B53" s="33">
        <f>B52*B44</f>
        <v>9906082.3718389627</v>
      </c>
      <c r="C53" s="3" t="s">
        <v>85</v>
      </c>
      <c r="D53" s="4" t="s">
        <v>223</v>
      </c>
      <c r="E53" s="3" t="s">
        <v>224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">
      <c r="A55" s="9" t="s">
        <v>225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">
      <c r="A56" s="3"/>
      <c r="B56" s="29">
        <v>100000</v>
      </c>
      <c r="C56" s="3" t="s">
        <v>226</v>
      </c>
      <c r="D56" s="11" t="s">
        <v>227</v>
      </c>
      <c r="E56" s="35" t="s">
        <v>228</v>
      </c>
      <c r="F56" s="11" t="s">
        <v>229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">
      <c r="A57" s="3"/>
      <c r="B57" s="18">
        <f>B56*B32</f>
        <v>17689432.806855291</v>
      </c>
      <c r="C57" s="3" t="s">
        <v>82</v>
      </c>
      <c r="D57" s="3" t="s">
        <v>230</v>
      </c>
      <c r="E57" s="3" t="s">
        <v>231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">
      <c r="A59" s="9" t="s">
        <v>232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">
      <c r="A60" s="3"/>
      <c r="B60" s="36">
        <v>0.2</v>
      </c>
      <c r="C60" s="3" t="s">
        <v>233</v>
      </c>
      <c r="D60" s="3" t="s">
        <v>234</v>
      </c>
      <c r="E60" s="11" t="s">
        <v>235</v>
      </c>
      <c r="F60" s="3" t="s">
        <v>236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">
      <c r="A61" s="3"/>
      <c r="B61" s="36">
        <v>0.9</v>
      </c>
      <c r="C61" s="3" t="s">
        <v>237</v>
      </c>
      <c r="D61" s="3" t="s">
        <v>238</v>
      </c>
      <c r="E61" s="11" t="s">
        <v>239</v>
      </c>
      <c r="F61" s="11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">
      <c r="A62" s="3"/>
      <c r="B62" s="28">
        <v>75</v>
      </c>
      <c r="C62" s="3" t="s">
        <v>240</v>
      </c>
      <c r="D62" s="11" t="s">
        <v>241</v>
      </c>
      <c r="E62" s="37" t="s">
        <v>242</v>
      </c>
      <c r="F62" s="11" t="s">
        <v>243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">
      <c r="A63" s="3"/>
      <c r="B63" s="20">
        <v>0.38</v>
      </c>
      <c r="C63" s="11" t="s">
        <v>38</v>
      </c>
      <c r="D63" s="11" t="s">
        <v>244</v>
      </c>
      <c r="E63" s="3"/>
      <c r="F63" s="11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">
      <c r="A64" s="3"/>
      <c r="B64" s="28">
        <f>B62/B63</f>
        <v>197.36842105263159</v>
      </c>
      <c r="C64" s="3" t="s">
        <v>240</v>
      </c>
      <c r="D64" s="11" t="s">
        <v>245</v>
      </c>
      <c r="E64" s="11" t="s">
        <v>246</v>
      </c>
      <c r="F64" s="11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">
      <c r="A65" s="3"/>
      <c r="B65" s="28">
        <v>100</v>
      </c>
      <c r="C65" s="3" t="s">
        <v>240</v>
      </c>
      <c r="D65" s="3" t="s">
        <v>247</v>
      </c>
      <c r="E65" s="37" t="s">
        <v>248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">
      <c r="A66" s="3"/>
      <c r="B66" s="28">
        <v>200</v>
      </c>
      <c r="C66" s="3" t="s">
        <v>240</v>
      </c>
      <c r="D66" s="3" t="s">
        <v>249</v>
      </c>
      <c r="E66" s="3" t="s">
        <v>250</v>
      </c>
      <c r="F66" s="3" t="s">
        <v>251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">
      <c r="A67" s="3"/>
      <c r="B67" s="36">
        <v>0.3</v>
      </c>
      <c r="C67" s="3" t="s">
        <v>237</v>
      </c>
      <c r="D67" s="3" t="s">
        <v>252</v>
      </c>
      <c r="E67" s="11" t="s">
        <v>253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">
      <c r="A68" s="3"/>
      <c r="B68" s="25">
        <v>0.4</v>
      </c>
      <c r="C68" s="3" t="s">
        <v>254</v>
      </c>
      <c r="D68" s="3" t="s">
        <v>255</v>
      </c>
      <c r="E68" s="37" t="s">
        <v>256</v>
      </c>
      <c r="F68" s="3" t="s">
        <v>257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">
      <c r="A69" s="3"/>
      <c r="B69" s="25">
        <v>0.2</v>
      </c>
      <c r="C69" s="3" t="s">
        <v>254</v>
      </c>
      <c r="D69" s="3" t="s">
        <v>258</v>
      </c>
      <c r="E69" s="3" t="s">
        <v>259</v>
      </c>
      <c r="F69" s="3" t="s">
        <v>257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">
      <c r="A70" s="3"/>
      <c r="B70" s="25">
        <v>2.5</v>
      </c>
      <c r="C70" s="3" t="s">
        <v>254</v>
      </c>
      <c r="D70" s="3" t="s">
        <v>260</v>
      </c>
      <c r="E70" s="3" t="s">
        <v>261</v>
      </c>
      <c r="F70" s="11" t="s">
        <v>262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">
      <c r="A71" s="3"/>
      <c r="B71" s="36">
        <v>0.3</v>
      </c>
      <c r="C71" s="3" t="s">
        <v>237</v>
      </c>
      <c r="D71" s="3" t="s">
        <v>263</v>
      </c>
      <c r="E71" s="11" t="s">
        <v>253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">
      <c r="A72" s="3"/>
      <c r="B72" s="15">
        <v>0.5</v>
      </c>
      <c r="C72" s="11" t="s">
        <v>38</v>
      </c>
      <c r="D72" s="11" t="s">
        <v>264</v>
      </c>
      <c r="E72" s="11" t="s">
        <v>265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">
      <c r="A74" s="3"/>
      <c r="B74" s="18">
        <f>B32*(B16/B14)</f>
        <v>876.05087352213855</v>
      </c>
      <c r="C74" s="3" t="s">
        <v>173</v>
      </c>
      <c r="D74" s="3" t="s">
        <v>266</v>
      </c>
      <c r="E74" s="3" t="s">
        <v>267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">
      <c r="A75" s="3"/>
      <c r="B75" s="18">
        <f>B74/(B60*B61)</f>
        <v>4866.9492973452134</v>
      </c>
      <c r="C75" s="3" t="s">
        <v>173</v>
      </c>
      <c r="D75" s="3" t="s">
        <v>268</v>
      </c>
      <c r="E75" s="3" t="s">
        <v>269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">
      <c r="A76" s="3"/>
      <c r="B76" s="18">
        <f>B75*3.6</f>
        <v>17521.01747044277</v>
      </c>
      <c r="C76" s="3" t="s">
        <v>270</v>
      </c>
      <c r="D76" s="3" t="s">
        <v>271</v>
      </c>
      <c r="E76" s="3" t="s">
        <v>272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">
      <c r="A77" s="3"/>
      <c r="B77" s="1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">
      <c r="A78" s="3"/>
      <c r="B78" s="18">
        <f>(B64*B76)/B72</f>
        <v>6916191.1067537256</v>
      </c>
      <c r="C78" s="3" t="s">
        <v>82</v>
      </c>
      <c r="D78" s="3" t="s">
        <v>273</v>
      </c>
      <c r="E78" s="3" t="s">
        <v>274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">
      <c r="A79" s="3"/>
      <c r="B79" s="18">
        <f>(B65*B76)/B72</f>
        <v>3504203.4940885538</v>
      </c>
      <c r="C79" s="3" t="s">
        <v>82</v>
      </c>
      <c r="D79" s="3" t="s">
        <v>275</v>
      </c>
      <c r="E79" s="3" t="s">
        <v>276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">
      <c r="A80" s="3"/>
      <c r="B80" s="18">
        <f>(B66*B76)/B72</f>
        <v>7008406.9881771076</v>
      </c>
      <c r="C80" s="3" t="s">
        <v>82</v>
      </c>
      <c r="D80" s="3" t="s">
        <v>277</v>
      </c>
      <c r="E80" s="3" t="s">
        <v>278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">
      <c r="A81" s="3"/>
      <c r="B81" s="18">
        <f>(B78+B79+B80)*B67</f>
        <v>5228640.4767058166</v>
      </c>
      <c r="C81" s="3" t="s">
        <v>82</v>
      </c>
      <c r="D81" s="3" t="s">
        <v>279</v>
      </c>
      <c r="E81" s="3" t="s">
        <v>280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">
      <c r="A82" s="3"/>
      <c r="B82" s="33">
        <f>B78+B79+B80+B81</f>
        <v>22657442.065725204</v>
      </c>
      <c r="C82" s="3" t="s">
        <v>82</v>
      </c>
      <c r="D82" s="4" t="s">
        <v>281</v>
      </c>
      <c r="E82" s="3" t="s">
        <v>282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">
      <c r="A83" s="3"/>
      <c r="B83" s="1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">
      <c r="A84" s="3"/>
      <c r="B84" s="18">
        <f>B68*B76/1000</f>
        <v>7.0084069881771081</v>
      </c>
      <c r="C84" s="11" t="s">
        <v>283</v>
      </c>
      <c r="D84" s="3" t="s">
        <v>284</v>
      </c>
      <c r="E84" s="3" t="s">
        <v>285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">
      <c r="A85" s="3"/>
      <c r="B85" s="18">
        <f>B69*B76/1000</f>
        <v>3.504203494088554</v>
      </c>
      <c r="C85" s="11" t="s">
        <v>283</v>
      </c>
      <c r="D85" s="3" t="s">
        <v>286</v>
      </c>
      <c r="E85" s="3" t="s">
        <v>287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">
      <c r="A86" s="3"/>
      <c r="B86" s="18">
        <f>B70*B76/1000</f>
        <v>43.802543676106929</v>
      </c>
      <c r="C86" s="11" t="s">
        <v>283</v>
      </c>
      <c r="D86" s="3" t="s">
        <v>288</v>
      </c>
      <c r="E86" s="3" t="s">
        <v>289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">
      <c r="A87" s="3"/>
      <c r="B87" s="18">
        <f>(B84+B85+B86)*B71</f>
        <v>16.294546247511779</v>
      </c>
      <c r="C87" s="11" t="s">
        <v>283</v>
      </c>
      <c r="D87" s="3" t="s">
        <v>290</v>
      </c>
      <c r="E87" s="3" t="s">
        <v>291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">
      <c r="A88" s="3"/>
      <c r="B88" s="33">
        <f>B84+B85+B86+B87</f>
        <v>70.609700405884368</v>
      </c>
      <c r="C88" s="11" t="s">
        <v>283</v>
      </c>
      <c r="D88" s="4" t="s">
        <v>292</v>
      </c>
      <c r="E88" s="3" t="s">
        <v>282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">
      <c r="A90" s="38" t="s">
        <v>293</v>
      </c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">
      <c r="A91" s="3"/>
      <c r="B91" s="25">
        <v>2</v>
      </c>
      <c r="C91" s="3" t="s">
        <v>294</v>
      </c>
      <c r="D91" s="3" t="s">
        <v>295</v>
      </c>
      <c r="E91" s="11" t="s">
        <v>296</v>
      </c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">
      <c r="A92" s="3"/>
      <c r="B92" s="23">
        <v>2.09</v>
      </c>
      <c r="C92" s="3" t="s">
        <v>297</v>
      </c>
      <c r="D92" s="3" t="s">
        <v>298</v>
      </c>
      <c r="E92" s="3" t="s">
        <v>299</v>
      </c>
      <c r="F92" s="11" t="s">
        <v>300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">
      <c r="A93" s="3"/>
      <c r="B93" s="28">
        <v>333.55</v>
      </c>
      <c r="C93" s="3" t="s">
        <v>301</v>
      </c>
      <c r="D93" s="3" t="s">
        <v>302</v>
      </c>
      <c r="E93" s="3" t="s">
        <v>303</v>
      </c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">
      <c r="A94" s="3"/>
      <c r="B94" s="23">
        <v>4.1840000000000002</v>
      </c>
      <c r="C94" s="11" t="s">
        <v>297</v>
      </c>
      <c r="D94" s="3" t="s">
        <v>304</v>
      </c>
      <c r="E94" s="3" t="s">
        <v>299</v>
      </c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">
      <c r="A95" s="3"/>
      <c r="B95" s="28">
        <v>198</v>
      </c>
      <c r="C95" s="3" t="s">
        <v>305</v>
      </c>
      <c r="D95" s="3" t="s">
        <v>306</v>
      </c>
      <c r="E95" s="3" t="s">
        <v>307</v>
      </c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">
      <c r="A96" s="3"/>
      <c r="B96" s="28">
        <v>293</v>
      </c>
      <c r="C96" s="3" t="s">
        <v>305</v>
      </c>
      <c r="D96" s="3" t="s">
        <v>308</v>
      </c>
      <c r="E96" s="3" t="s">
        <v>309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">
      <c r="A97" s="3"/>
      <c r="B97" s="18">
        <f>B92*(273-B95)+B93+B94*(B96-273)</f>
        <v>573.98</v>
      </c>
      <c r="C97" s="3" t="s">
        <v>301</v>
      </c>
      <c r="D97" s="3" t="s">
        <v>310</v>
      </c>
      <c r="E97" s="3" t="s">
        <v>311</v>
      </c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">
      <c r="A98" s="3"/>
      <c r="B98" s="28">
        <v>1200</v>
      </c>
      <c r="C98" s="3" t="s">
        <v>165</v>
      </c>
      <c r="D98" s="3" t="s">
        <v>312</v>
      </c>
      <c r="E98" s="11" t="s">
        <v>239</v>
      </c>
      <c r="F98" s="11" t="s">
        <v>313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">
      <c r="A99" s="3"/>
      <c r="B99" s="28">
        <v>150</v>
      </c>
      <c r="C99" s="3" t="s">
        <v>314</v>
      </c>
      <c r="D99" s="3" t="s">
        <v>315</v>
      </c>
      <c r="E99" s="11" t="s">
        <v>239</v>
      </c>
      <c r="F99" s="3" t="s">
        <v>316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">
      <c r="A101" s="3"/>
      <c r="B101" s="18">
        <f>B75*B91</f>
        <v>9733.8985946904268</v>
      </c>
      <c r="C101" s="3" t="s">
        <v>173</v>
      </c>
      <c r="D101" s="3" t="s">
        <v>317</v>
      </c>
      <c r="E101" s="3" t="s">
        <v>318</v>
      </c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">
      <c r="A102" s="3"/>
      <c r="B102" s="18">
        <f>B101*3.6</f>
        <v>35042.03494088554</v>
      </c>
      <c r="C102" s="3" t="s">
        <v>270</v>
      </c>
      <c r="D102" s="3" t="s">
        <v>319</v>
      </c>
      <c r="E102" s="3" t="s">
        <v>272</v>
      </c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">
      <c r="A103" s="3"/>
      <c r="B103" s="18">
        <f>B101*B98</f>
        <v>11680678.313628512</v>
      </c>
      <c r="C103" s="3" t="s">
        <v>82</v>
      </c>
      <c r="D103" s="3" t="s">
        <v>320</v>
      </c>
      <c r="E103" s="3" t="s">
        <v>321</v>
      </c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">
      <c r="A104" s="3"/>
      <c r="B104" s="18">
        <f>B103*B97</f>
        <v>6704475738.4564934</v>
      </c>
      <c r="C104" s="3" t="s">
        <v>322</v>
      </c>
      <c r="D104" s="3" t="s">
        <v>323</v>
      </c>
      <c r="E104" s="3" t="s">
        <v>324</v>
      </c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">
      <c r="A105" s="3"/>
      <c r="B105" s="19">
        <v>0.1</v>
      </c>
      <c r="C105" s="11" t="s">
        <v>237</v>
      </c>
      <c r="D105" s="11" t="s">
        <v>325</v>
      </c>
      <c r="E105" s="11" t="s">
        <v>326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">
      <c r="A106" s="3"/>
      <c r="B106" s="18">
        <f>(B101*B97*B105)/1000</f>
        <v>558.70631153804106</v>
      </c>
      <c r="C106" s="11" t="s">
        <v>283</v>
      </c>
      <c r="D106" s="11" t="s">
        <v>327</v>
      </c>
      <c r="E106" s="3" t="s">
        <v>328</v>
      </c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">
      <c r="A107" s="3"/>
      <c r="B107" s="18">
        <f>B99*B102</f>
        <v>5256305.2411328312</v>
      </c>
      <c r="C107" s="3" t="s">
        <v>82</v>
      </c>
      <c r="D107" s="3" t="s">
        <v>329</v>
      </c>
      <c r="E107" s="3" t="s">
        <v>330</v>
      </c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">
      <c r="A108" s="3"/>
      <c r="B108" s="1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">
      <c r="A109" s="3"/>
      <c r="B109" s="33">
        <f>B82+B107</f>
        <v>27913747.306858033</v>
      </c>
      <c r="C109" s="3" t="s">
        <v>82</v>
      </c>
      <c r="D109" s="4" t="s">
        <v>331</v>
      </c>
      <c r="E109" s="3" t="s">
        <v>332</v>
      </c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">
      <c r="A110" s="3"/>
      <c r="B110" s="33">
        <f>B88+B106</f>
        <v>629.31601194392545</v>
      </c>
      <c r="C110" s="11" t="s">
        <v>283</v>
      </c>
      <c r="D110" s="4" t="s">
        <v>333</v>
      </c>
      <c r="E110" s="3" t="s">
        <v>334</v>
      </c>
      <c r="F110" s="11" t="s">
        <v>335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">
      <c r="A112" s="9" t="s">
        <v>336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">
      <c r="A113" s="3"/>
      <c r="B113" s="10" t="b">
        <v>1</v>
      </c>
      <c r="C113" s="3" t="s">
        <v>337</v>
      </c>
      <c r="D113" s="3" t="s">
        <v>338</v>
      </c>
      <c r="E113" s="11" t="s">
        <v>339</v>
      </c>
      <c r="F113" s="3" t="s">
        <v>340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">
      <c r="A114" s="3"/>
      <c r="B114" s="18">
        <f>B33</f>
        <v>7278.1044257787662</v>
      </c>
      <c r="C114" s="3" t="s">
        <v>105</v>
      </c>
      <c r="D114" s="3" t="s">
        <v>341</v>
      </c>
      <c r="E114" s="3" t="s">
        <v>342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">
      <c r="A115" s="3"/>
      <c r="B115" s="18">
        <f>IF(B113,B33,0)</f>
        <v>7278.1044257787662</v>
      </c>
      <c r="C115" s="3" t="s">
        <v>105</v>
      </c>
      <c r="D115" s="3" t="s">
        <v>343</v>
      </c>
      <c r="E115" s="3" t="s">
        <v>344</v>
      </c>
      <c r="F115" s="3" t="s">
        <v>345</v>
      </c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">
      <c r="A116" s="3"/>
      <c r="B116" s="18">
        <f>2*B114-B115</f>
        <v>7278.1044257787662</v>
      </c>
      <c r="C116" s="3" t="s">
        <v>105</v>
      </c>
      <c r="D116" s="3" t="s">
        <v>346</v>
      </c>
      <c r="E116" s="3" t="s">
        <v>347</v>
      </c>
      <c r="F116" s="3" t="s">
        <v>348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">
      <c r="A117" s="3"/>
      <c r="B117" s="1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">
      <c r="A118" s="3"/>
      <c r="B118" s="18">
        <f>B116</f>
        <v>7278.1044257787662</v>
      </c>
      <c r="C118" s="3" t="s">
        <v>105</v>
      </c>
      <c r="D118" s="3" t="s">
        <v>349</v>
      </c>
      <c r="E118" s="3" t="s">
        <v>350</v>
      </c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">
      <c r="A119" s="3"/>
      <c r="B119" s="18">
        <f>B118/2</f>
        <v>3639.0522128893831</v>
      </c>
      <c r="C119" s="3" t="s">
        <v>105</v>
      </c>
      <c r="D119" s="3" t="s">
        <v>351</v>
      </c>
      <c r="E119" s="3" t="s">
        <v>112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">
      <c r="A120" s="3"/>
      <c r="B120" s="18">
        <f>B119*'MOXIE + Boudouard Constants'!B22/1000</f>
        <v>116.44967081246025</v>
      </c>
      <c r="C120" s="3" t="s">
        <v>173</v>
      </c>
      <c r="D120" s="3" t="s">
        <v>352</v>
      </c>
      <c r="E120" s="3" t="s">
        <v>116</v>
      </c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">
      <c r="A121" s="3"/>
      <c r="B121" s="18">
        <f>B120/'MOXIE + Boudouard Constants'!B9</f>
        <v>136999.61272054145</v>
      </c>
      <c r="C121" s="3" t="s">
        <v>353</v>
      </c>
      <c r="D121" s="3" t="s">
        <v>354</v>
      </c>
      <c r="E121" s="3" t="s">
        <v>119</v>
      </c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">
      <c r="A122" s="3"/>
      <c r="B122" s="18">
        <f>B121*('MOXIE + Boudouard Constants'!B10+'MOXIE + Boudouard Constants'!B14)</f>
        <v>123299651.44848731</v>
      </c>
      <c r="C122" s="3" t="s">
        <v>82</v>
      </c>
      <c r="D122" s="3" t="s">
        <v>355</v>
      </c>
      <c r="E122" s="3" t="s">
        <v>122</v>
      </c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">
      <c r="A123" s="3"/>
      <c r="B123" s="18">
        <f>B121*('MOXIE + Boudouard Constants'!B11+'MOXIE + Boudouard Constants'!B15)</f>
        <v>2876991.8671313706</v>
      </c>
      <c r="C123" s="3" t="s">
        <v>85</v>
      </c>
      <c r="D123" s="3" t="s">
        <v>356</v>
      </c>
      <c r="E123" s="3" t="s">
        <v>125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">
      <c r="A124" s="3"/>
      <c r="B124" s="1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">
      <c r="A125" s="9" t="s">
        <v>357</v>
      </c>
      <c r="B125" s="1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">
      <c r="A126" s="3"/>
      <c r="B126" s="18">
        <f>B53/'Solar Panel Constants'!B34</f>
        <v>194283102.82696787</v>
      </c>
      <c r="C126" s="3" t="s">
        <v>82</v>
      </c>
      <c r="D126" s="3" t="s">
        <v>358</v>
      </c>
      <c r="E126" s="3" t="s">
        <v>359</v>
      </c>
      <c r="F126" s="11" t="s">
        <v>360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">
      <c r="A127" s="3"/>
      <c r="B127" s="18">
        <f>B126/('Solar Panel Constants'!B13/1000)</f>
        <v>1339883467.772192</v>
      </c>
      <c r="C127" s="11" t="s">
        <v>158</v>
      </c>
      <c r="D127" s="3" t="s">
        <v>361</v>
      </c>
      <c r="E127" s="3" t="s">
        <v>362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">
      <c r="A128" s="3"/>
      <c r="B128" s="18">
        <f>B123/'Solar Panel Constants'!B34</f>
        <v>56425021.090398103</v>
      </c>
      <c r="C128" s="3" t="s">
        <v>82</v>
      </c>
      <c r="D128" s="3" t="s">
        <v>363</v>
      </c>
      <c r="E128" s="3" t="s">
        <v>364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">
      <c r="A129" s="3"/>
      <c r="B129" s="18">
        <f>(B110*1000)/'Solar Panel Constants'!B34</f>
        <v>12342464.242649101</v>
      </c>
      <c r="C129" s="3" t="s">
        <v>82</v>
      </c>
      <c r="D129" s="3" t="s">
        <v>365</v>
      </c>
      <c r="E129" s="3" t="s">
        <v>366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">
      <c r="A131" s="39" t="s">
        <v>367</v>
      </c>
      <c r="B131" s="1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">
      <c r="A132" s="3"/>
      <c r="B132" s="18">
        <f>B122+B57+B109</f>
        <v>168902831.56220064</v>
      </c>
      <c r="C132" s="3" t="s">
        <v>82</v>
      </c>
      <c r="D132" s="3" t="s">
        <v>368</v>
      </c>
      <c r="E132" s="3" t="s">
        <v>369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">
      <c r="A133" s="3"/>
      <c r="B133" s="40">
        <v>0.2</v>
      </c>
      <c r="C133" s="11" t="s">
        <v>237</v>
      </c>
      <c r="D133" s="11" t="s">
        <v>370</v>
      </c>
      <c r="E133" s="11" t="s">
        <v>239</v>
      </c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">
      <c r="A134" s="3"/>
      <c r="B134" s="18">
        <f>B132*(1+B133)</f>
        <v>202683397.87464076</v>
      </c>
      <c r="C134" s="11" t="s">
        <v>82</v>
      </c>
      <c r="D134" s="11" t="s">
        <v>371</v>
      </c>
      <c r="E134" s="11" t="s">
        <v>372</v>
      </c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">
      <c r="A135" s="3"/>
      <c r="B135" s="18">
        <f>B126+B128+B129</f>
        <v>263050588.16001508</v>
      </c>
      <c r="C135" s="3" t="s">
        <v>82</v>
      </c>
      <c r="D135" s="3" t="s">
        <v>373</v>
      </c>
      <c r="E135" s="3" t="s">
        <v>374</v>
      </c>
      <c r="F135" s="3" t="str">
        <f>"At "&amp; 'Solar Panel Constants'!B13 &amp; " g/m^2, " &amp; ROUND(B135/1000,0) &amp; " metric tons of solar panels is " &amp; ROUND((B135/('Solar Panel Constants'!B13/1000))/1000000,0) &amp; " km^2. The Gonghe Talatan Solar Park is 600 km^2."</f>
        <v>At 145 g/m^2, 263051 metric tons of solar panels is 1814 km^2. The Gonghe Talatan Solar Park is 600 km^2.</v>
      </c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">
      <c r="A136" s="3"/>
      <c r="B136" s="40">
        <v>1</v>
      </c>
      <c r="C136" s="11" t="s">
        <v>237</v>
      </c>
      <c r="D136" s="41" t="s">
        <v>375</v>
      </c>
      <c r="E136" s="11" t="s">
        <v>376</v>
      </c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">
      <c r="A137" s="3"/>
      <c r="B137" s="18">
        <f>B135*B136</f>
        <v>263050588.16001508</v>
      </c>
      <c r="C137" s="11" t="s">
        <v>82</v>
      </c>
      <c r="D137" s="41" t="s">
        <v>377</v>
      </c>
      <c r="E137" s="11" t="s">
        <v>378</v>
      </c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">
      <c r="A138" s="3"/>
      <c r="B138" s="33">
        <f>B134+B135+B137</f>
        <v>728784574.19467092</v>
      </c>
      <c r="C138" s="3" t="s">
        <v>82</v>
      </c>
      <c r="D138" s="4" t="s">
        <v>379</v>
      </c>
      <c r="E138" s="3" t="s">
        <v>380</v>
      </c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">
      <c r="A139" s="3"/>
      <c r="B139" s="33">
        <f>B138/1000</f>
        <v>728784.57419467089</v>
      </c>
      <c r="C139" s="3" t="s">
        <v>381</v>
      </c>
      <c r="D139" s="4" t="s">
        <v>379</v>
      </c>
      <c r="E139" s="3" t="s">
        <v>382</v>
      </c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">
      <c r="A140" s="3"/>
      <c r="B140" s="42"/>
      <c r="C140" s="3"/>
      <c r="D140" s="4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">
      <c r="A141" s="21" t="s">
        <v>383</v>
      </c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">
      <c r="A142" s="21"/>
      <c r="B142" s="43">
        <f>B135*'Solar Panel Constants'!B34/1000/1000</f>
        <v>13.412390250914259</v>
      </c>
      <c r="C142" s="11" t="s">
        <v>384</v>
      </c>
      <c r="D142" s="41" t="s">
        <v>385</v>
      </c>
      <c r="E142" s="11" t="s">
        <v>386</v>
      </c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">
      <c r="A144" s="39" t="s">
        <v>387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">
      <c r="A145" s="44" t="s">
        <v>388</v>
      </c>
      <c r="B145" s="45">
        <v>20</v>
      </c>
      <c r="C145" s="11" t="s">
        <v>389</v>
      </c>
      <c r="D145" s="11" t="s">
        <v>390</v>
      </c>
      <c r="E145" s="11" t="s">
        <v>391</v>
      </c>
      <c r="F145" s="11" t="s">
        <v>392</v>
      </c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">
      <c r="A146" s="5" t="s">
        <v>393</v>
      </c>
      <c r="B146" s="43">
        <f>(B138*B10)/1000000000</f>
        <v>1457.5691483893418</v>
      </c>
      <c r="C146" s="11" t="s">
        <v>389</v>
      </c>
      <c r="D146" s="3" t="s">
        <v>394</v>
      </c>
      <c r="E146" s="3" t="s">
        <v>395</v>
      </c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">
      <c r="A147" s="46" t="s">
        <v>396</v>
      </c>
      <c r="B147" s="43">
        <f>(B135*'Solar Panel Constants'!B38)/1000000000</f>
        <v>106.48224708126546</v>
      </c>
      <c r="C147" s="11" t="s">
        <v>389</v>
      </c>
      <c r="D147" s="3" t="s">
        <v>397</v>
      </c>
      <c r="E147" s="3" t="s">
        <v>398</v>
      </c>
      <c r="F147" s="39" t="s">
        <v>399</v>
      </c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">
      <c r="A148" s="46" t="s">
        <v>396</v>
      </c>
      <c r="B148" s="43">
        <f>(B134*B11)/1000000000</f>
        <v>202.68339787464078</v>
      </c>
      <c r="C148" s="11" t="s">
        <v>389</v>
      </c>
      <c r="D148" s="3" t="s">
        <v>400</v>
      </c>
      <c r="E148" s="11" t="s">
        <v>401</v>
      </c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">
      <c r="A149" s="46" t="s">
        <v>396</v>
      </c>
      <c r="B149" s="43">
        <f>B147+B148</f>
        <v>309.16564495590626</v>
      </c>
      <c r="C149" s="11" t="s">
        <v>389</v>
      </c>
      <c r="D149" s="11" t="s">
        <v>402</v>
      </c>
      <c r="E149" s="3" t="s">
        <v>403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">
      <c r="A151" s="3"/>
      <c r="B151" s="42">
        <f>B145+B146+B149</f>
        <v>1786.7347933452479</v>
      </c>
      <c r="C151" s="11" t="s">
        <v>389</v>
      </c>
      <c r="D151" s="4" t="s">
        <v>404</v>
      </c>
      <c r="E151" s="3" t="s">
        <v>405</v>
      </c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">
      <c r="A152" s="3"/>
      <c r="B152" s="47">
        <f>B151/B8/B9</f>
        <v>1.4585590149757126</v>
      </c>
      <c r="C152" s="11" t="s">
        <v>406</v>
      </c>
      <c r="D152" s="39" t="s">
        <v>407</v>
      </c>
      <c r="E152" s="3" t="s">
        <v>408</v>
      </c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">
      <c r="A153" s="3"/>
      <c r="B153" s="48">
        <f>(B145+(B134*(B10+B11)))/B8/B9/1000000000</f>
        <v>0.49636750501544669</v>
      </c>
      <c r="C153" s="11" t="s">
        <v>406</v>
      </c>
      <c r="D153" s="39" t="s">
        <v>409</v>
      </c>
      <c r="E153" s="3"/>
      <c r="F153" s="11" t="s">
        <v>410</v>
      </c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">
      <c r="A154" s="2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">
      <c r="A155" s="1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5.75" customHeight="1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5.75" customHeight="1" x14ac:dyDescent="0.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5.75" customHeight="1" x14ac:dyDescent="0.2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5.75" customHeight="1" x14ac:dyDescent="0.2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5.75" customHeight="1" x14ac:dyDescent="0.2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15.75" customHeight="1" x14ac:dyDescent="0.2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15.75" customHeight="1" x14ac:dyDescent="0.2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15.75" customHeight="1" x14ac:dyDescent="0.2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ht="15.75" customHeight="1" x14ac:dyDescent="0.2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ht="15.75" customHeight="1" x14ac:dyDescent="0.2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ht="15.75" customHeight="1" x14ac:dyDescent="0.2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ht="15.75" customHeight="1" x14ac:dyDescent="0.2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ht="15.75" customHeight="1" x14ac:dyDescent="0.2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</sheetData>
  <hyperlinks>
    <hyperlink ref="E62" r:id="rId1" xr:uid="{00000000-0004-0000-0300-000000000000}"/>
    <hyperlink ref="E65" r:id="rId2" xr:uid="{00000000-0004-0000-0300-000001000000}"/>
    <hyperlink ref="E68" r:id="rId3" xr:uid="{00000000-0004-0000-0300-000002000000}"/>
  </hyperlink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8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1.1640625" defaultRowHeight="15" customHeight="1" x14ac:dyDescent="0.2"/>
  <cols>
    <col min="1" max="1" width="20.83203125" customWidth="1"/>
    <col min="2" max="2" width="23.33203125" customWidth="1"/>
    <col min="3" max="3" width="21.1640625" customWidth="1"/>
    <col min="4" max="4" width="50" customWidth="1"/>
    <col min="5" max="6" width="46.6640625" customWidth="1"/>
    <col min="7" max="26" width="10.5" customWidth="1"/>
  </cols>
  <sheetData>
    <row r="1" spans="1:26" ht="15.75" customHeight="1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49" t="s">
        <v>126</v>
      </c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 x14ac:dyDescent="0.2">
      <c r="A2" s="4" t="s">
        <v>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 x14ac:dyDescent="0.2">
      <c r="A3" s="5" t="s">
        <v>8</v>
      </c>
      <c r="B3" s="3" t="s">
        <v>9</v>
      </c>
      <c r="C3" s="3"/>
      <c r="D3" s="6" t="s">
        <v>10</v>
      </c>
      <c r="E3" s="3" t="s">
        <v>11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 x14ac:dyDescent="0.2">
      <c r="A4" s="7" t="s">
        <v>12</v>
      </c>
      <c r="B4" s="3" t="s">
        <v>13</v>
      </c>
      <c r="C4" s="3"/>
      <c r="D4" s="8" t="s">
        <v>14</v>
      </c>
      <c r="E4" s="3" t="s">
        <v>15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 x14ac:dyDescent="0.2">
      <c r="A5" s="3" t="s">
        <v>16</v>
      </c>
      <c r="B5" s="3" t="s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 x14ac:dyDescent="0.2">
      <c r="A7" s="9" t="s">
        <v>127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 x14ac:dyDescent="0.2">
      <c r="A8" s="3"/>
      <c r="B8" s="28">
        <v>35</v>
      </c>
      <c r="C8" s="3" t="s">
        <v>411</v>
      </c>
      <c r="D8" s="3" t="s">
        <v>129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 x14ac:dyDescent="0.2">
      <c r="A9" s="3"/>
      <c r="B9" s="28">
        <v>35</v>
      </c>
      <c r="C9" s="3" t="s">
        <v>130</v>
      </c>
      <c r="D9" s="3" t="s">
        <v>131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 x14ac:dyDescent="0.2">
      <c r="A10" s="3"/>
      <c r="B10" s="29">
        <v>2000</v>
      </c>
      <c r="C10" s="3" t="s">
        <v>67</v>
      </c>
      <c r="D10" s="11" t="s">
        <v>132</v>
      </c>
      <c r="E10" s="11" t="s">
        <v>133</v>
      </c>
      <c r="F10" s="11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 x14ac:dyDescent="0.2">
      <c r="A11" s="3"/>
      <c r="B11" s="24">
        <v>1000</v>
      </c>
      <c r="C11" s="3" t="s">
        <v>67</v>
      </c>
      <c r="D11" s="3" t="s">
        <v>412</v>
      </c>
      <c r="E11" s="11" t="s">
        <v>135</v>
      </c>
      <c r="F11" s="11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 x14ac:dyDescent="0.2">
      <c r="A13" s="9" t="s">
        <v>413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 x14ac:dyDescent="0.2">
      <c r="A14" s="3"/>
      <c r="B14" s="18">
        <v>14.01</v>
      </c>
      <c r="C14" s="3" t="s">
        <v>93</v>
      </c>
      <c r="D14" s="3" t="s">
        <v>414</v>
      </c>
      <c r="E14" s="3" t="s">
        <v>415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 x14ac:dyDescent="0.2">
      <c r="A15" s="3"/>
      <c r="B15" s="18">
        <v>28.02</v>
      </c>
      <c r="C15" s="3" t="s">
        <v>93</v>
      </c>
      <c r="D15" s="3" t="s">
        <v>416</v>
      </c>
      <c r="E15" s="3" t="s">
        <v>417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 x14ac:dyDescent="0.2">
      <c r="A17" s="9" t="s">
        <v>418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 x14ac:dyDescent="0.2">
      <c r="A18" s="3"/>
      <c r="B18" s="50">
        <v>30</v>
      </c>
      <c r="C18" s="3" t="s">
        <v>419</v>
      </c>
      <c r="D18" s="3" t="s">
        <v>420</v>
      </c>
      <c r="E18" s="11" t="s">
        <v>421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 x14ac:dyDescent="0.2">
      <c r="A19" s="3"/>
      <c r="B19" s="51">
        <v>2.2669999999999999</v>
      </c>
      <c r="C19" s="3" t="s">
        <v>143</v>
      </c>
      <c r="D19" s="3" t="s">
        <v>422</v>
      </c>
      <c r="E19" s="11" t="s">
        <v>423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 x14ac:dyDescent="0.2">
      <c r="A20" s="3"/>
      <c r="B20" s="50">
        <v>67</v>
      </c>
      <c r="C20" s="3" t="s">
        <v>424</v>
      </c>
      <c r="D20" s="3" t="s">
        <v>425</v>
      </c>
      <c r="E20" s="11" t="s">
        <v>426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 x14ac:dyDescent="0.2">
      <c r="A22" s="3"/>
      <c r="B22" s="18">
        <f>B18*1000</f>
        <v>30000</v>
      </c>
      <c r="C22" s="3" t="s">
        <v>427</v>
      </c>
      <c r="D22" s="3" t="s">
        <v>428</v>
      </c>
      <c r="E22" s="3" t="s">
        <v>429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 x14ac:dyDescent="0.2">
      <c r="A23" s="3"/>
      <c r="B23" s="18">
        <f>B22*B19</f>
        <v>68010</v>
      </c>
      <c r="C23" s="3" t="s">
        <v>430</v>
      </c>
      <c r="D23" s="3" t="s">
        <v>431</v>
      </c>
      <c r="E23" s="3" t="s">
        <v>432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 x14ac:dyDescent="0.2">
      <c r="A24" s="3"/>
      <c r="B24" s="18">
        <f>B23/1000</f>
        <v>68.010000000000005</v>
      </c>
      <c r="C24" s="3" t="s">
        <v>173</v>
      </c>
      <c r="D24" s="3" t="s">
        <v>433</v>
      </c>
      <c r="E24" s="3" t="s">
        <v>434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 x14ac:dyDescent="0.2">
      <c r="A25" s="3"/>
      <c r="B25" s="18">
        <f>B23/(B20*'MOXIE + Boudouard Constants'!B18+B14)</f>
        <v>83.065953218759887</v>
      </c>
      <c r="C25" s="3" t="s">
        <v>105</v>
      </c>
      <c r="D25" s="3" t="s">
        <v>435</v>
      </c>
      <c r="E25" s="3" t="s">
        <v>436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 x14ac:dyDescent="0.2">
      <c r="A26" s="3"/>
      <c r="B26" s="18">
        <f>B20*B25</f>
        <v>5565.4188656569122</v>
      </c>
      <c r="C26" s="3" t="s">
        <v>105</v>
      </c>
      <c r="D26" s="3" t="s">
        <v>437</v>
      </c>
      <c r="E26" s="3" t="s">
        <v>438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 x14ac:dyDescent="0.2">
      <c r="A28" s="9" t="s">
        <v>439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 x14ac:dyDescent="0.2">
      <c r="A29" s="3"/>
      <c r="B29" s="18">
        <f>2*B26</f>
        <v>11130.837731313824</v>
      </c>
      <c r="C29" s="3" t="s">
        <v>105</v>
      </c>
      <c r="D29" s="3" t="s">
        <v>440</v>
      </c>
      <c r="E29" s="3" t="s">
        <v>108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 x14ac:dyDescent="0.2">
      <c r="A30" s="3"/>
      <c r="B30" s="18">
        <v>0</v>
      </c>
      <c r="C30" s="3" t="s">
        <v>105</v>
      </c>
      <c r="D30" s="3" t="s">
        <v>441</v>
      </c>
      <c r="E30" s="3"/>
      <c r="F30" s="3" t="s">
        <v>442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 x14ac:dyDescent="0.2">
      <c r="A31" s="3"/>
      <c r="B31" s="18">
        <f>B29-B30</f>
        <v>11130.837731313824</v>
      </c>
      <c r="C31" s="3" t="s">
        <v>105</v>
      </c>
      <c r="D31" s="3" t="s">
        <v>443</v>
      </c>
      <c r="E31" s="3" t="s">
        <v>444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 x14ac:dyDescent="0.2">
      <c r="A32" s="3"/>
      <c r="B32" s="18">
        <f>B31</f>
        <v>11130.837731313824</v>
      </c>
      <c r="C32" s="3" t="s">
        <v>105</v>
      </c>
      <c r="D32" s="3" t="s">
        <v>445</v>
      </c>
      <c r="E32" s="3" t="s">
        <v>446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 x14ac:dyDescent="0.2">
      <c r="A33" s="3"/>
      <c r="B33" s="18">
        <f>B32/2</f>
        <v>5565.4188656569122</v>
      </c>
      <c r="C33" s="3" t="s">
        <v>105</v>
      </c>
      <c r="D33" s="3" t="s">
        <v>351</v>
      </c>
      <c r="E33" s="3" t="s">
        <v>112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 x14ac:dyDescent="0.2">
      <c r="A34" s="3"/>
      <c r="B34" s="18">
        <f>B33*'MOXIE + Boudouard Constants'!B22/1000</f>
        <v>178.0934037010212</v>
      </c>
      <c r="C34" s="3" t="s">
        <v>173</v>
      </c>
      <c r="D34" s="3" t="s">
        <v>352</v>
      </c>
      <c r="E34" s="3" t="s">
        <v>116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 x14ac:dyDescent="0.2">
      <c r="A35" s="3"/>
      <c r="B35" s="18">
        <f>B34/'MOXIE + Boudouard Constants'!B9</f>
        <v>209521.65141296611</v>
      </c>
      <c r="C35" s="3" t="s">
        <v>353</v>
      </c>
      <c r="D35" s="3" t="s">
        <v>354</v>
      </c>
      <c r="E35" s="3" t="s">
        <v>447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 x14ac:dyDescent="0.2">
      <c r="A36" s="3"/>
      <c r="B36" s="18">
        <f>B35*('MOXIE + Boudouard Constants'!B10+'MOXIE + Boudouard Constants'!B14)</f>
        <v>188569486.27166951</v>
      </c>
      <c r="C36" s="3" t="s">
        <v>82</v>
      </c>
      <c r="D36" s="3" t="s">
        <v>355</v>
      </c>
      <c r="E36" s="11" t="s">
        <v>448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 x14ac:dyDescent="0.2">
      <c r="A37" s="3"/>
      <c r="B37" s="18">
        <f>B35*('MOXIE + Boudouard Constants'!B11+'MOXIE + Boudouard Constants'!B15)</f>
        <v>4399954.6796722887</v>
      </c>
      <c r="C37" s="3" t="s">
        <v>85</v>
      </c>
      <c r="D37" s="3" t="s">
        <v>356</v>
      </c>
      <c r="E37" s="11" t="s">
        <v>449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 x14ac:dyDescent="0.2">
      <c r="A38" s="3"/>
      <c r="B38" s="18">
        <f>B37/'Solar Panel Constants'!B33</f>
        <v>150848151.95228869</v>
      </c>
      <c r="C38" s="3" t="s">
        <v>82</v>
      </c>
      <c r="D38" s="3" t="s">
        <v>363</v>
      </c>
      <c r="E38" s="3" t="s">
        <v>450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 x14ac:dyDescent="0.2">
      <c r="A40" s="9" t="s">
        <v>451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 x14ac:dyDescent="0.2">
      <c r="A41" s="3"/>
      <c r="B41" s="28">
        <v>2</v>
      </c>
      <c r="C41" s="3" t="s">
        <v>452</v>
      </c>
      <c r="D41" s="3" t="s">
        <v>453</v>
      </c>
      <c r="E41" s="11" t="s">
        <v>454</v>
      </c>
      <c r="F41" s="41" t="s">
        <v>455</v>
      </c>
      <c r="G41" s="11" t="s">
        <v>456</v>
      </c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 x14ac:dyDescent="0.2">
      <c r="A42" s="3"/>
      <c r="B42" s="18">
        <f>B25/2</f>
        <v>41.532976609379944</v>
      </c>
      <c r="C42" s="3" t="s">
        <v>105</v>
      </c>
      <c r="D42" s="3" t="s">
        <v>457</v>
      </c>
      <c r="E42" s="3" t="s">
        <v>458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 x14ac:dyDescent="0.2">
      <c r="A43" s="3"/>
      <c r="B43" s="18">
        <f>B42*B41</f>
        <v>83.065953218759887</v>
      </c>
      <c r="C43" s="3" t="s">
        <v>283</v>
      </c>
      <c r="D43" s="3" t="s">
        <v>459</v>
      </c>
      <c r="E43" s="3" t="s">
        <v>460</v>
      </c>
      <c r="F43" s="3" t="s">
        <v>461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 x14ac:dyDescent="0.2">
      <c r="A44" s="3"/>
      <c r="B44" s="18">
        <f>B43*1000</f>
        <v>83065.953218759882</v>
      </c>
      <c r="C44" s="3" t="s">
        <v>85</v>
      </c>
      <c r="D44" s="3" t="s">
        <v>462</v>
      </c>
      <c r="E44" s="3" t="s">
        <v>463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 x14ac:dyDescent="0.2">
      <c r="A45" s="3"/>
      <c r="B45" s="18">
        <f>B44/'Solar Panel Constants'!B33</f>
        <v>2847835.1359151872</v>
      </c>
      <c r="C45" s="3" t="s">
        <v>82</v>
      </c>
      <c r="D45" s="3" t="s">
        <v>464</v>
      </c>
      <c r="E45" s="3" t="s">
        <v>465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 x14ac:dyDescent="0.2">
      <c r="A46" s="3"/>
      <c r="B46" s="18">
        <f>B45/('Solar Panel Constants'!B13/1000)</f>
        <v>19640242.316656459</v>
      </c>
      <c r="C46" s="3" t="s">
        <v>158</v>
      </c>
      <c r="D46" s="3" t="s">
        <v>466</v>
      </c>
      <c r="E46" s="3" t="s">
        <v>362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5.7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5.75" customHeight="1" x14ac:dyDescent="0.2">
      <c r="A49" s="9" t="s">
        <v>467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5.75" customHeight="1" x14ac:dyDescent="0.2">
      <c r="A50" s="3"/>
      <c r="B50" s="28">
        <v>2</v>
      </c>
      <c r="C50" s="3" t="s">
        <v>468</v>
      </c>
      <c r="D50" s="3" t="s">
        <v>469</v>
      </c>
      <c r="E50" s="3" t="s">
        <v>470</v>
      </c>
      <c r="F50" s="4" t="s">
        <v>471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5.75" customHeight="1" x14ac:dyDescent="0.2">
      <c r="A51" s="3"/>
      <c r="B51" s="25">
        <v>0</v>
      </c>
      <c r="C51" s="3" t="s">
        <v>82</v>
      </c>
      <c r="D51" s="3" t="s">
        <v>472</v>
      </c>
      <c r="E51" s="4" t="s">
        <v>473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5.7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5.75" customHeight="1" x14ac:dyDescent="0.2">
      <c r="A53" s="3"/>
      <c r="B53" s="18">
        <f>(B25*B14+B26*'MOXIE + Boudouard Constants'!B18)/1000</f>
        <v>68.010000000000005</v>
      </c>
      <c r="C53" s="3" t="s">
        <v>173</v>
      </c>
      <c r="D53" s="3" t="s">
        <v>474</v>
      </c>
      <c r="E53" s="3" t="s">
        <v>475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5.75" customHeight="1" x14ac:dyDescent="0.2">
      <c r="A54" s="3"/>
      <c r="B54" s="18">
        <f>B50/1000000/60</f>
        <v>3.3333333333333334E-8</v>
      </c>
      <c r="C54" s="3" t="s">
        <v>173</v>
      </c>
      <c r="D54" s="3" t="s">
        <v>476</v>
      </c>
      <c r="E54" s="11" t="s">
        <v>477</v>
      </c>
      <c r="F54" s="21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5.75" customHeight="1" x14ac:dyDescent="0.2">
      <c r="A55" s="3"/>
      <c r="B55" s="18">
        <f>B53/B54</f>
        <v>2040300000</v>
      </c>
      <c r="C55" s="3" t="s">
        <v>353</v>
      </c>
      <c r="D55" s="3" t="s">
        <v>478</v>
      </c>
      <c r="E55" s="3" t="s">
        <v>479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5.75" customHeight="1" x14ac:dyDescent="0.2">
      <c r="A56" s="3"/>
      <c r="B56" s="18">
        <f>B55*B51</f>
        <v>0</v>
      </c>
      <c r="C56" s="3" t="s">
        <v>82</v>
      </c>
      <c r="D56" s="3" t="s">
        <v>480</v>
      </c>
      <c r="E56" s="3" t="s">
        <v>481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5.7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5.75" customHeight="1" x14ac:dyDescent="0.2">
      <c r="A58" s="39" t="s">
        <v>367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5.75" customHeight="1" x14ac:dyDescent="0.2">
      <c r="A59" s="3"/>
      <c r="B59" s="18">
        <f>B36+B56</f>
        <v>188569486.27166951</v>
      </c>
      <c r="C59" s="3" t="s">
        <v>82</v>
      </c>
      <c r="D59" s="11" t="s">
        <v>482</v>
      </c>
      <c r="E59" s="3" t="s">
        <v>483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5.75" customHeight="1" x14ac:dyDescent="0.2">
      <c r="A60" s="3"/>
      <c r="B60" s="40">
        <v>0.2</v>
      </c>
      <c r="C60" s="11" t="s">
        <v>237</v>
      </c>
      <c r="D60" s="11" t="s">
        <v>484</v>
      </c>
      <c r="E60" s="11" t="s">
        <v>239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5.75" customHeight="1" x14ac:dyDescent="0.2">
      <c r="A61" s="3"/>
      <c r="B61" s="18">
        <f>B59*(1+B60)</f>
        <v>226283383.52600339</v>
      </c>
      <c r="C61" s="11" t="s">
        <v>82</v>
      </c>
      <c r="D61" s="11" t="s">
        <v>485</v>
      </c>
      <c r="E61" s="11" t="s">
        <v>372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5.75" customHeight="1" x14ac:dyDescent="0.2">
      <c r="A62" s="3"/>
      <c r="B62" s="18">
        <f>B38+B45</f>
        <v>153695987.08820388</v>
      </c>
      <c r="C62" s="3" t="s">
        <v>82</v>
      </c>
      <c r="D62" s="3" t="s">
        <v>373</v>
      </c>
      <c r="E62" s="3" t="s">
        <v>486</v>
      </c>
      <c r="F62" s="3" t="str">
        <f>"At "&amp; 'Solar Panel Constants'!B13 &amp; " g/m^2, " &amp; ROUND(B62/1000,0) &amp; " metric tons of solar panels is " &amp; ROUND((B62/('Solar Panel Constants'!B13/1000))/1000000,0) &amp; " km^2. The Gonghe Talatan Solar Park is 600 km^2."</f>
        <v>At 145 g/m^2, 153696 metric tons of solar panels is 1060 km^2. The Gonghe Talatan Solar Park is 600 km^2.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5.75" customHeight="1" x14ac:dyDescent="0.2">
      <c r="A63" s="3"/>
      <c r="B63" s="40">
        <v>1</v>
      </c>
      <c r="C63" s="11" t="s">
        <v>237</v>
      </c>
      <c r="D63" s="41" t="s">
        <v>487</v>
      </c>
      <c r="E63" s="11" t="s">
        <v>376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5.75" customHeight="1" x14ac:dyDescent="0.2">
      <c r="A64" s="3"/>
      <c r="B64" s="18">
        <f>B62*B63</f>
        <v>153695987.08820388</v>
      </c>
      <c r="C64" s="11" t="s">
        <v>82</v>
      </c>
      <c r="D64" s="41" t="s">
        <v>377</v>
      </c>
      <c r="E64" s="11" t="s">
        <v>378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5.75" customHeight="1" x14ac:dyDescent="0.2">
      <c r="A65" s="3"/>
      <c r="B65" s="33">
        <f>B61+B62+B64</f>
        <v>533675357.70241117</v>
      </c>
      <c r="C65" s="3" t="s">
        <v>82</v>
      </c>
      <c r="D65" s="4" t="s">
        <v>379</v>
      </c>
      <c r="E65" s="3" t="s">
        <v>380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5.75" customHeight="1" x14ac:dyDescent="0.2">
      <c r="A66" s="3"/>
      <c r="B66" s="33">
        <f>B65/1000</f>
        <v>533675.35770241113</v>
      </c>
      <c r="C66" s="3" t="s">
        <v>381</v>
      </c>
      <c r="D66" s="4" t="s">
        <v>379</v>
      </c>
      <c r="E66" s="3" t="s">
        <v>382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5.7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.75" customHeight="1" x14ac:dyDescent="0.2">
      <c r="A68" s="21" t="s">
        <v>383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.75" customHeight="1" x14ac:dyDescent="0.2">
      <c r="A69" s="3"/>
      <c r="B69" s="52">
        <f>B62*'Solar Panel Constants'!B33/1000/1000</f>
        <v>4.4830206328910487</v>
      </c>
      <c r="C69" s="11" t="s">
        <v>384</v>
      </c>
      <c r="D69" s="41" t="s">
        <v>385</v>
      </c>
      <c r="E69" s="11" t="s">
        <v>386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5.7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5.75" customHeight="1" x14ac:dyDescent="0.2">
      <c r="A71" s="39" t="s">
        <v>387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5.75" customHeight="1" x14ac:dyDescent="0.2">
      <c r="A72" s="44" t="s">
        <v>388</v>
      </c>
      <c r="B72" s="45">
        <v>20</v>
      </c>
      <c r="C72" s="11" t="s">
        <v>389</v>
      </c>
      <c r="D72" s="11" t="s">
        <v>390</v>
      </c>
      <c r="E72" s="11" t="s">
        <v>391</v>
      </c>
      <c r="F72" s="11" t="s">
        <v>392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5.75" customHeight="1" x14ac:dyDescent="0.2">
      <c r="A73" s="5" t="s">
        <v>393</v>
      </c>
      <c r="B73" s="43">
        <f>B65*B10/1000000000</f>
        <v>1067.3507154048225</v>
      </c>
      <c r="C73" s="11" t="s">
        <v>389</v>
      </c>
      <c r="D73" s="3" t="s">
        <v>394</v>
      </c>
      <c r="E73" s="3" t="s">
        <v>395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5.75" customHeight="1" x14ac:dyDescent="0.2">
      <c r="A74" s="46" t="s">
        <v>396</v>
      </c>
      <c r="B74" s="43">
        <f>(B62*'Solar Panel Constants'!B38)/1000000000</f>
        <v>62.215766887278917</v>
      </c>
      <c r="C74" s="11" t="s">
        <v>389</v>
      </c>
      <c r="D74" s="3" t="s">
        <v>397</v>
      </c>
      <c r="E74" s="3" t="s">
        <v>398</v>
      </c>
      <c r="F74" s="39" t="s">
        <v>399</v>
      </c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5.75" customHeight="1" x14ac:dyDescent="0.2">
      <c r="A75" s="46" t="s">
        <v>396</v>
      </c>
      <c r="B75" s="43">
        <f>(B61*B11)/1000000000</f>
        <v>226.28338352600338</v>
      </c>
      <c r="C75" s="11" t="s">
        <v>389</v>
      </c>
      <c r="D75" s="3" t="s">
        <v>400</v>
      </c>
      <c r="E75" s="11" t="s">
        <v>488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5.75" customHeight="1" x14ac:dyDescent="0.2">
      <c r="A76" s="46" t="s">
        <v>396</v>
      </c>
      <c r="B76" s="43">
        <f>B74+B75</f>
        <v>288.49915041328228</v>
      </c>
      <c r="C76" s="11" t="s">
        <v>389</v>
      </c>
      <c r="D76" s="3" t="s">
        <v>489</v>
      </c>
      <c r="E76" s="3" t="s">
        <v>403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5.7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5.75" customHeight="1" x14ac:dyDescent="0.2">
      <c r="A78" s="3"/>
      <c r="B78" s="42">
        <f>B72+B73+B76</f>
        <v>1375.8498658181047</v>
      </c>
      <c r="C78" s="11" t="s">
        <v>389</v>
      </c>
      <c r="D78" s="4" t="s">
        <v>404</v>
      </c>
      <c r="E78" s="3" t="s">
        <v>405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5.75" customHeight="1" x14ac:dyDescent="0.2">
      <c r="A79" s="3"/>
      <c r="B79" s="47">
        <f>B78/B8/B9</f>
        <v>1.123142747606616</v>
      </c>
      <c r="C79" s="11" t="s">
        <v>406</v>
      </c>
      <c r="D79" s="39" t="s">
        <v>490</v>
      </c>
      <c r="E79" s="3" t="s">
        <v>408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5.75" customHeight="1" x14ac:dyDescent="0.2">
      <c r="A80" s="3"/>
      <c r="B80" s="48">
        <f>(B72+(B61*(B10+B11)))/B8/B9/1000000000</f>
        <v>0.5541633882432736</v>
      </c>
      <c r="C80" s="11" t="s">
        <v>406</v>
      </c>
      <c r="D80" s="39" t="s">
        <v>491</v>
      </c>
      <c r="E80" s="3"/>
      <c r="F80" s="11" t="s">
        <v>410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5.7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5.7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5.75" customHeight="1" x14ac:dyDescent="0.2">
      <c r="A83" s="3"/>
      <c r="B83" s="11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.7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5.7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5.7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5.7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5.7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7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5.7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.7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5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5.7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5.7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5.7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5.7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5.7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5.7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5.7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5.7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5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5.7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5.7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5.7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5.7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5.7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5.7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5.7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5.7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5.7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5.7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5.7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5.7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5.7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5.7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5.7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5.7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5.7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5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5.7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5.7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5.7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5.7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5.7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5.75" customHeight="1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5.75" customHeight="1" x14ac:dyDescent="0.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5.75" customHeight="1" x14ac:dyDescent="0.2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ht="15.75" customHeight="1" x14ac:dyDescent="0.2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ht="15.75" customHeight="1" x14ac:dyDescent="0.2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ht="15.75" customHeight="1" x14ac:dyDescent="0.2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ht="15.75" customHeight="1" x14ac:dyDescent="0.2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ht="15.75" customHeight="1" x14ac:dyDescent="0.2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Z1018"/>
  <sheetViews>
    <sheetView workbookViewId="0">
      <pane ySplit="1" topLeftCell="A2" activePane="bottomLeft" state="frozen"/>
      <selection pane="bottomLeft" activeCell="B3" sqref="B3"/>
    </sheetView>
  </sheetViews>
  <sheetFormatPr baseColWidth="10" defaultColWidth="11.1640625" defaultRowHeight="15" customHeight="1" x14ac:dyDescent="0.2"/>
  <cols>
    <col min="1" max="1" width="32.5" customWidth="1"/>
    <col min="2" max="2" width="15.83203125" customWidth="1"/>
    <col min="3" max="3" width="17.83203125" customWidth="1"/>
    <col min="4" max="4" width="47.33203125" customWidth="1"/>
    <col min="5" max="5" width="19.1640625" customWidth="1"/>
    <col min="6" max="6" width="49.83203125" customWidth="1"/>
  </cols>
  <sheetData>
    <row r="1" spans="1:26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4" t="s">
        <v>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">
      <c r="A3" s="5" t="s">
        <v>8</v>
      </c>
      <c r="B3" s="3" t="s">
        <v>9</v>
      </c>
      <c r="C3" s="3"/>
      <c r="D3" s="6" t="s">
        <v>10</v>
      </c>
      <c r="E3" s="3" t="s">
        <v>11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7" t="s">
        <v>12</v>
      </c>
      <c r="B4" s="3" t="s">
        <v>13</v>
      </c>
      <c r="C4" s="3"/>
      <c r="D4" s="8" t="s">
        <v>14</v>
      </c>
      <c r="E4" s="3" t="s">
        <v>15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3" t="s">
        <v>16</v>
      </c>
      <c r="B5" s="3" t="s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38" t="s">
        <v>127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3"/>
      <c r="B8" s="28">
        <v>35</v>
      </c>
      <c r="C8" s="3" t="s">
        <v>130</v>
      </c>
      <c r="D8" s="11" t="s">
        <v>492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">
      <c r="A9" s="3"/>
      <c r="B9" s="29">
        <v>100</v>
      </c>
      <c r="C9" s="3" t="s">
        <v>67</v>
      </c>
      <c r="D9" s="11" t="s">
        <v>493</v>
      </c>
      <c r="E9" s="11" t="s">
        <v>494</v>
      </c>
      <c r="F9" s="1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">
      <c r="A10" s="3"/>
      <c r="B10" s="29">
        <v>100</v>
      </c>
      <c r="C10" s="3" t="s">
        <v>67</v>
      </c>
      <c r="D10" s="11" t="s">
        <v>495</v>
      </c>
      <c r="E10" s="11" t="s">
        <v>239</v>
      </c>
      <c r="F10" s="3" t="s">
        <v>496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">
      <c r="A12" s="14" t="s">
        <v>497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">
      <c r="A13" s="3"/>
      <c r="B13" s="53">
        <v>2.4E+16</v>
      </c>
      <c r="C13" s="3" t="s">
        <v>82</v>
      </c>
      <c r="D13" s="3" t="s">
        <v>498</v>
      </c>
      <c r="E13" s="54" t="s">
        <v>499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">
      <c r="A14" s="3"/>
      <c r="B14" s="53">
        <v>590000</v>
      </c>
      <c r="C14" s="3" t="s">
        <v>500</v>
      </c>
      <c r="D14" s="3" t="s">
        <v>501</v>
      </c>
      <c r="E14" s="54" t="s">
        <v>502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">
      <c r="A15" s="3"/>
      <c r="B15" s="55">
        <f>1/(0.3)</f>
        <v>3.3333333333333335</v>
      </c>
      <c r="C15" s="3" t="s">
        <v>38</v>
      </c>
      <c r="D15" s="3" t="s">
        <v>503</v>
      </c>
      <c r="E15" s="11" t="s">
        <v>239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">
      <c r="A16" s="3"/>
      <c r="B16" s="13">
        <v>3600</v>
      </c>
      <c r="C16" s="3" t="s">
        <v>504</v>
      </c>
      <c r="D16" s="3" t="s">
        <v>505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">
      <c r="A17" s="3"/>
      <c r="B17" s="13">
        <f>B13*B14*B15</f>
        <v>4.72E+22</v>
      </c>
      <c r="C17" s="3" t="s">
        <v>506</v>
      </c>
      <c r="D17" s="3" t="s">
        <v>507</v>
      </c>
      <c r="E17" s="3" t="s">
        <v>508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">
      <c r="A18" s="3"/>
      <c r="B18" s="13">
        <f>B17/B16</f>
        <v>1.3111111111111111E+19</v>
      </c>
      <c r="C18" s="3" t="s">
        <v>509</v>
      </c>
      <c r="D18" s="3" t="s">
        <v>510</v>
      </c>
      <c r="E18" s="3" t="s">
        <v>511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">
      <c r="A19" s="3"/>
      <c r="B19" s="13">
        <f>365.25*24*60*60</f>
        <v>31557600</v>
      </c>
      <c r="C19" s="3" t="s">
        <v>512</v>
      </c>
      <c r="D19" s="3" t="s">
        <v>513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">
      <c r="A20" s="3"/>
      <c r="B20" s="13">
        <v>3600</v>
      </c>
      <c r="C20" s="3" t="s">
        <v>514</v>
      </c>
      <c r="D20" s="3" t="s">
        <v>515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">
      <c r="A21" s="3"/>
      <c r="B21" s="13">
        <f>B18/B8</f>
        <v>3.7460317460317459E+17</v>
      </c>
      <c r="C21" s="3" t="s">
        <v>516</v>
      </c>
      <c r="D21" s="3" t="s">
        <v>517</v>
      </c>
      <c r="E21" s="3" t="s">
        <v>518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">
      <c r="A22" s="3"/>
      <c r="B22" s="13">
        <f>B21/1000000000000</f>
        <v>374603.17460317462</v>
      </c>
      <c r="C22" s="3" t="s">
        <v>519</v>
      </c>
      <c r="D22" s="3" t="s">
        <v>520</v>
      </c>
      <c r="E22" s="3"/>
      <c r="F22" s="37" t="s">
        <v>521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">
      <c r="A23" s="3"/>
      <c r="B23" s="13">
        <f>B17/(B8*B19)</f>
        <v>42733649852061.898</v>
      </c>
      <c r="C23" s="3" t="s">
        <v>19</v>
      </c>
      <c r="D23" s="3" t="str">
        <f>"Avg power needed to sublimate cap over " &amp; TEXT(B8,"0") &amp; " years"</f>
        <v>Avg power needed to sublimate cap over 35 years</v>
      </c>
      <c r="E23" s="3" t="s">
        <v>522</v>
      </c>
      <c r="F23" s="3" t="s">
        <v>523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">
      <c r="A24" s="3"/>
      <c r="B24" s="11"/>
      <c r="C24" s="3"/>
      <c r="D24" s="11"/>
      <c r="E24" s="11"/>
      <c r="F24" s="1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">
      <c r="A25" s="14" t="s">
        <v>524</v>
      </c>
      <c r="B25" s="11"/>
      <c r="C25" s="3"/>
      <c r="D25" s="11"/>
      <c r="E25" s="11"/>
      <c r="F25" s="11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">
      <c r="A26" s="3"/>
      <c r="B26" s="15">
        <v>0.6</v>
      </c>
      <c r="C26" s="11" t="s">
        <v>283</v>
      </c>
      <c r="D26" s="11" t="s">
        <v>525</v>
      </c>
      <c r="E26" s="11" t="s">
        <v>526</v>
      </c>
      <c r="F26" s="11" t="s">
        <v>527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">
      <c r="A27" s="3"/>
      <c r="B27" s="15">
        <v>18.8</v>
      </c>
      <c r="C27" s="11" t="s">
        <v>528</v>
      </c>
      <c r="D27" s="11" t="s">
        <v>529</v>
      </c>
      <c r="E27" s="37" t="s">
        <v>530</v>
      </c>
      <c r="F27" s="11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">
      <c r="A28" s="3"/>
      <c r="B28" s="15">
        <v>1</v>
      </c>
      <c r="C28" s="11" t="s">
        <v>153</v>
      </c>
      <c r="D28" s="11" t="s">
        <v>531</v>
      </c>
      <c r="E28" s="11"/>
      <c r="F28" s="1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">
      <c r="A29" s="3"/>
      <c r="B29" s="56">
        <f>PI()*((B28*1000)^2)</f>
        <v>3141592.653589793</v>
      </c>
      <c r="C29" s="11" t="s">
        <v>532</v>
      </c>
      <c r="D29" s="11" t="s">
        <v>533</v>
      </c>
      <c r="E29" s="11" t="s">
        <v>534</v>
      </c>
      <c r="F29" s="1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">
      <c r="A30" s="3"/>
      <c r="B30" s="57">
        <f>'Solar Panel Constants'!B20*'Solar Panel Constants'!B24</f>
        <v>142.721</v>
      </c>
      <c r="C30" s="11" t="s">
        <v>535</v>
      </c>
      <c r="D30" s="11" t="s">
        <v>536</v>
      </c>
      <c r="E30" s="11" t="s">
        <v>537</v>
      </c>
      <c r="F30" s="11" t="s">
        <v>538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">
      <c r="A31" s="3"/>
      <c r="B31" s="58">
        <f>B29*B30/1000000</f>
        <v>448.3712451129889</v>
      </c>
      <c r="C31" s="11" t="s">
        <v>283</v>
      </c>
      <c r="D31" s="11" t="s">
        <v>539</v>
      </c>
      <c r="E31" s="11" t="s">
        <v>540</v>
      </c>
      <c r="F31" s="11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">
      <c r="A32" s="3"/>
      <c r="B32" s="57">
        <f>B31/B26</f>
        <v>747.28540852164815</v>
      </c>
      <c r="C32" s="11" t="s">
        <v>541</v>
      </c>
      <c r="D32" s="11" t="s">
        <v>542</v>
      </c>
      <c r="E32" s="11" t="s">
        <v>543</v>
      </c>
      <c r="F32" s="11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">
      <c r="A33" s="3"/>
      <c r="B33" s="58">
        <f>(1/1000)*B27*B32*1000000</f>
        <v>14048965.680206986</v>
      </c>
      <c r="C33" s="11" t="s">
        <v>82</v>
      </c>
      <c r="D33" s="11" t="s">
        <v>544</v>
      </c>
      <c r="E33" s="11" t="s">
        <v>545</v>
      </c>
      <c r="F33" s="11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">
      <c r="A34" s="3"/>
      <c r="B34" s="11"/>
      <c r="C34" s="3"/>
      <c r="D34" s="11"/>
      <c r="E34" s="11"/>
      <c r="F34" s="11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">
      <c r="A35" s="14" t="s">
        <v>546</v>
      </c>
      <c r="B35" s="11"/>
      <c r="C35" s="3"/>
      <c r="D35" s="11"/>
      <c r="E35" s="11"/>
      <c r="F35" s="11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">
      <c r="A36" s="3"/>
      <c r="B36" s="15">
        <v>650</v>
      </c>
      <c r="C36" s="11" t="s">
        <v>547</v>
      </c>
      <c r="D36" s="11" t="s">
        <v>548</v>
      </c>
      <c r="E36" s="11" t="s">
        <v>549</v>
      </c>
      <c r="F36" s="11" t="s">
        <v>550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">
      <c r="A37" s="3"/>
      <c r="B37" s="15">
        <v>18.8</v>
      </c>
      <c r="C37" s="11" t="s">
        <v>528</v>
      </c>
      <c r="D37" s="11" t="s">
        <v>529</v>
      </c>
      <c r="E37" s="37" t="s">
        <v>551</v>
      </c>
      <c r="F37" s="11" t="s">
        <v>552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">
      <c r="A38" s="3"/>
      <c r="B38" s="13">
        <f>365.25*24</f>
        <v>8766</v>
      </c>
      <c r="C38" s="3" t="s">
        <v>553</v>
      </c>
      <c r="D38" s="3" t="s">
        <v>554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59">
        <f>1000000000*B36/B38</f>
        <v>74150125.484827742</v>
      </c>
      <c r="C39" s="3" t="s">
        <v>19</v>
      </c>
      <c r="D39" s="11" t="s">
        <v>555</v>
      </c>
      <c r="E39" s="11" t="s">
        <v>556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">
      <c r="A40" s="3"/>
      <c r="B40" s="13">
        <f>B23/B39</f>
        <v>576312.5763125763</v>
      </c>
      <c r="C40" s="11" t="s">
        <v>557</v>
      </c>
      <c r="D40" s="11" t="s">
        <v>558</v>
      </c>
      <c r="E40" s="11" t="s">
        <v>559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">
      <c r="A41" s="3"/>
      <c r="B41" s="13">
        <f>B37/1000 * 1000000</f>
        <v>18800</v>
      </c>
      <c r="C41" s="3" t="s">
        <v>560</v>
      </c>
      <c r="D41" s="11" t="s">
        <v>561</v>
      </c>
      <c r="E41" s="11" t="s">
        <v>562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">
      <c r="A42" s="3"/>
      <c r="B42" s="13">
        <f>B40*B41</f>
        <v>10834676434.676435</v>
      </c>
      <c r="C42" s="11" t="s">
        <v>82</v>
      </c>
      <c r="D42" s="11" t="s">
        <v>544</v>
      </c>
      <c r="E42" s="11" t="s">
        <v>563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2">
      <c r="A44" s="39" t="s">
        <v>564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2">
      <c r="A45" s="44" t="s">
        <v>388</v>
      </c>
      <c r="B45" s="60">
        <v>0.5</v>
      </c>
      <c r="C45" s="11" t="s">
        <v>389</v>
      </c>
      <c r="D45" s="11" t="s">
        <v>565</v>
      </c>
      <c r="E45" s="11" t="s">
        <v>239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2">
      <c r="A46" s="5" t="s">
        <v>393</v>
      </c>
      <c r="B46" s="61">
        <f>B9*B33/1000000000</f>
        <v>1.4048965680206986</v>
      </c>
      <c r="C46" s="11" t="s">
        <v>389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">
      <c r="A47" s="46" t="s">
        <v>396</v>
      </c>
      <c r="B47" s="61">
        <f>B10*B33/1000000000</f>
        <v>1.4048965680206986</v>
      </c>
      <c r="C47" s="11" t="s">
        <v>389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">
      <c r="A48" s="39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">
      <c r="A49" s="39"/>
      <c r="B49" s="62">
        <f>B45+B46+B47</f>
        <v>3.3097931360413972</v>
      </c>
      <c r="C49" s="11" t="s">
        <v>389</v>
      </c>
      <c r="D49" s="21" t="s">
        <v>566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">
      <c r="A50" s="39"/>
      <c r="B50" s="62">
        <f>B45+(10/B37)*B46+(10/B37)*B47</f>
        <v>1.9945708170432965</v>
      </c>
      <c r="C50" s="11" t="s">
        <v>389</v>
      </c>
      <c r="D50" s="21" t="s">
        <v>567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">
      <c r="A51" s="39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">
      <c r="A52" s="39" t="s">
        <v>568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">
      <c r="A53" s="44" t="s">
        <v>388</v>
      </c>
      <c r="B53" s="45">
        <v>20</v>
      </c>
      <c r="C53" s="11" t="s">
        <v>389</v>
      </c>
      <c r="D53" s="11" t="s">
        <v>569</v>
      </c>
      <c r="E53" s="11" t="s">
        <v>391</v>
      </c>
      <c r="F53" s="11" t="s">
        <v>392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">
      <c r="A54" s="5" t="s">
        <v>393</v>
      </c>
      <c r="B54" s="43">
        <f>B9*B42/1000000000</f>
        <v>1083.4676434676435</v>
      </c>
      <c r="C54" s="11" t="s">
        <v>389</v>
      </c>
      <c r="D54" s="11" t="s">
        <v>570</v>
      </c>
      <c r="E54" s="11" t="s">
        <v>571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">
      <c r="A55" s="46" t="s">
        <v>396</v>
      </c>
      <c r="B55" s="43">
        <f>B42*B10/1000000000</f>
        <v>1083.4676434676435</v>
      </c>
      <c r="C55" s="11" t="s">
        <v>389</v>
      </c>
      <c r="D55" s="11" t="s">
        <v>572</v>
      </c>
      <c r="E55" s="11" t="s">
        <v>573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">
      <c r="A57" s="3"/>
      <c r="B57" s="42">
        <f>B53+B54+B55</f>
        <v>2186.935286935287</v>
      </c>
      <c r="C57" s="11" t="s">
        <v>389</v>
      </c>
      <c r="D57" s="39" t="s">
        <v>574</v>
      </c>
      <c r="E57" s="11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63">
        <f>B57/B8</f>
        <v>62.483865341008197</v>
      </c>
      <c r="C58" s="11" t="s">
        <v>575</v>
      </c>
      <c r="D58" s="39" t="s">
        <v>576</v>
      </c>
      <c r="E58" s="11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64">
        <f>B53+(4/B37)*B54+(4/B37)*B55</f>
        <v>481.05006105006106</v>
      </c>
      <c r="C59" s="11" t="s">
        <v>389</v>
      </c>
      <c r="D59" s="39" t="s">
        <v>577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">
      <c r="A60" s="3"/>
      <c r="B60" s="65">
        <f>B59/B8</f>
        <v>13.744287458573174</v>
      </c>
      <c r="C60" s="11" t="s">
        <v>575</v>
      </c>
      <c r="D60" s="39" t="s">
        <v>578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x14ac:dyDescent="0.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x14ac:dyDescent="0.2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spans="1:26" x14ac:dyDescent="0.2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spans="1:26" x14ac:dyDescent="0.2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spans="1:26" x14ac:dyDescent="0.2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  <row r="1007" spans="1:26" x14ac:dyDescent="0.2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</row>
    <row r="1008" spans="1:26" x14ac:dyDescent="0.2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</row>
    <row r="1009" spans="1:26" x14ac:dyDescent="0.2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</row>
    <row r="1010" spans="1:26" x14ac:dyDescent="0.2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</row>
    <row r="1011" spans="1:26" x14ac:dyDescent="0.2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</row>
    <row r="1012" spans="1:26" x14ac:dyDescent="0.2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</row>
    <row r="1013" spans="1:26" x14ac:dyDescent="0.2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</row>
    <row r="1014" spans="1:26" x14ac:dyDescent="0.2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</row>
    <row r="1015" spans="1:26" x14ac:dyDescent="0.2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</row>
    <row r="1016" spans="1:26" x14ac:dyDescent="0.2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</row>
    <row r="1017" spans="1:26" x14ac:dyDescent="0.2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</row>
    <row r="1018" spans="1:26" x14ac:dyDescent="0.2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</row>
  </sheetData>
  <hyperlinks>
    <hyperlink ref="E13" r:id="rId1" xr:uid="{00000000-0004-0000-0500-000000000000}"/>
    <hyperlink ref="E14" r:id="rId2" xr:uid="{00000000-0004-0000-0500-000001000000}"/>
    <hyperlink ref="F22" r:id="rId3" xr:uid="{00000000-0004-0000-0500-000002000000}"/>
    <hyperlink ref="E27" r:id="rId4" xr:uid="{00000000-0004-0000-0500-000003000000}"/>
    <hyperlink ref="E37" r:id="rId5" xr:uid="{00000000-0004-0000-0500-000004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Z1000"/>
  <sheetViews>
    <sheetView tabSelected="1" workbookViewId="0"/>
  </sheetViews>
  <sheetFormatPr baseColWidth="10" defaultColWidth="11.1640625" defaultRowHeight="15" customHeight="1" x14ac:dyDescent="0.2"/>
  <cols>
    <col min="1" max="1" width="20.5" customWidth="1"/>
    <col min="2" max="2" width="11" customWidth="1"/>
    <col min="3" max="3" width="9.6640625" customWidth="1"/>
    <col min="4" max="4" width="47.5" customWidth="1"/>
    <col min="5" max="5" width="35.1640625" customWidth="1"/>
    <col min="6" max="6" width="39.33203125" customWidth="1"/>
  </cols>
  <sheetData>
    <row r="1" spans="1:26" x14ac:dyDescent="0.2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">
      <c r="A2" s="4" t="s">
        <v>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">
      <c r="A3" s="5" t="s">
        <v>8</v>
      </c>
      <c r="B3" s="3" t="s">
        <v>9</v>
      </c>
      <c r="C3" s="3"/>
      <c r="D3" s="6" t="s">
        <v>10</v>
      </c>
      <c r="E3" s="3" t="s">
        <v>11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">
      <c r="A4" s="7" t="s">
        <v>12</v>
      </c>
      <c r="B4" s="3" t="s">
        <v>13</v>
      </c>
      <c r="C4" s="3"/>
      <c r="D4" s="8" t="s">
        <v>14</v>
      </c>
      <c r="E4" s="3" t="s">
        <v>15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">
      <c r="A5" s="3" t="s">
        <v>16</v>
      </c>
      <c r="B5" s="3" t="s">
        <v>17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38" t="s">
        <v>127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3"/>
      <c r="B8" s="29">
        <v>2000</v>
      </c>
      <c r="C8" s="3" t="s">
        <v>67</v>
      </c>
      <c r="D8" s="11" t="s">
        <v>493</v>
      </c>
      <c r="E8" s="11" t="s">
        <v>133</v>
      </c>
      <c r="F8" s="11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">
      <c r="A9" s="3"/>
      <c r="B9" s="29">
        <v>25</v>
      </c>
      <c r="C9" s="3" t="s">
        <v>67</v>
      </c>
      <c r="D9" s="11" t="s">
        <v>579</v>
      </c>
      <c r="E9" s="11" t="s">
        <v>580</v>
      </c>
      <c r="F9" s="11" t="s">
        <v>581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">
      <c r="A10" s="3"/>
      <c r="B10" s="15">
        <v>0.03</v>
      </c>
      <c r="C10" s="11" t="s">
        <v>26</v>
      </c>
      <c r="D10" s="11" t="s">
        <v>582</v>
      </c>
      <c r="E10" s="3" t="s">
        <v>583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">
      <c r="A11" s="3"/>
      <c r="B11" s="15">
        <v>100</v>
      </c>
      <c r="C11" s="11" t="s">
        <v>584</v>
      </c>
      <c r="D11" s="11" t="s">
        <v>585</v>
      </c>
      <c r="E11" s="3" t="s">
        <v>583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">
      <c r="A12" s="3"/>
      <c r="B12" s="15">
        <v>3.14</v>
      </c>
      <c r="C12" s="11" t="s">
        <v>541</v>
      </c>
      <c r="D12" s="11" t="s">
        <v>586</v>
      </c>
      <c r="E12" s="11" t="s">
        <v>587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">
      <c r="A13" s="3"/>
      <c r="B13" s="13">
        <f>B12*1000000*B10*B11</f>
        <v>9420000</v>
      </c>
      <c r="C13" s="11" t="s">
        <v>82</v>
      </c>
      <c r="D13" s="11" t="s">
        <v>588</v>
      </c>
      <c r="E13" s="11" t="s">
        <v>589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">
      <c r="A15" s="21" t="s">
        <v>590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">
      <c r="A16" s="66" t="s">
        <v>388</v>
      </c>
      <c r="B16" s="11">
        <v>0.2</v>
      </c>
      <c r="C16" s="11" t="s">
        <v>591</v>
      </c>
      <c r="D16" s="11" t="s">
        <v>592</v>
      </c>
      <c r="E16" s="11" t="s">
        <v>239</v>
      </c>
      <c r="F16" s="11" t="s">
        <v>593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">
      <c r="A17" s="67" t="s">
        <v>393</v>
      </c>
      <c r="B17" s="68">
        <f>B8*B13/1000000000</f>
        <v>18.84</v>
      </c>
      <c r="C17" s="11" t="s">
        <v>591</v>
      </c>
      <c r="D17" s="11" t="s">
        <v>8</v>
      </c>
      <c r="E17" s="11" t="s">
        <v>594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">
      <c r="A18" s="7" t="s">
        <v>396</v>
      </c>
      <c r="B18" s="68">
        <f>B9*B13/1000000000</f>
        <v>0.23549999999999999</v>
      </c>
      <c r="C18" s="11" t="s">
        <v>591</v>
      </c>
      <c r="D18" s="11" t="s">
        <v>595</v>
      </c>
      <c r="E18" s="11" t="s">
        <v>596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">
      <c r="A20" s="3"/>
      <c r="B20" s="65">
        <f>SUM(B16:B18)</f>
        <v>19.275499999999997</v>
      </c>
      <c r="C20" s="11" t="s">
        <v>591</v>
      </c>
      <c r="D20" s="21" t="s">
        <v>597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README</vt:lpstr>
      <vt:lpstr>Solar Panel Constants</vt:lpstr>
      <vt:lpstr>MOXIE + Boudouard Constants</vt:lpstr>
      <vt:lpstr>Mg Carbothermal</vt:lpstr>
      <vt:lpstr>N-doped Graphene</vt:lpstr>
      <vt:lpstr>Solar Sails</vt:lpstr>
      <vt:lpstr>Aerogel Solid State Greenhouse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 Essunfeld</cp:lastModifiedBy>
  <dcterms:modified xsi:type="dcterms:W3CDTF">2026-03-27T20:16:20Z</dcterms:modified>
</cp:coreProperties>
</file>