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ignasicortesar_tudelft_nl/Documents/Paper3_Private_Adaptation_CGE/repository/output-processor/"/>
    </mc:Choice>
  </mc:AlternateContent>
  <xr:revisionPtr revIDLastSave="139" documentId="8_{7FBF8726-85A9-411A-A93F-2FF75387CF9B}" xr6:coauthVersionLast="47" xr6:coauthVersionMax="47" xr10:uidLastSave="{96DF4C5C-71AD-4CB9-9F55-B86041D86DB3}"/>
  <bookViews>
    <workbookView xWindow="28680" yWindow="-120" windowWidth="29040" windowHeight="15720" xr2:uid="{48C510EF-28F1-4C86-809E-B4CD2A673778}"/>
  </bookViews>
  <sheets>
    <sheet name="output_2015" sheetId="4" r:id="rId1"/>
    <sheet name="sectoral_decomp" sheetId="5" r:id="rId2"/>
    <sheet name="damage_ranking" sheetId="7" r:id="rId3"/>
    <sheet name="clustering" sheetId="6" r:id="rId4"/>
    <sheet name="clustering_output" sheetId="8" r:id="rId5"/>
  </sheets>
  <definedNames>
    <definedName name="_xlnm._FilterDatabase" localSheetId="3" hidden="1">clustering!$A$1:$J$1</definedName>
    <definedName name="_xlnm._FilterDatabase" localSheetId="1" hidden="1">sectoral_decomp!$A$1:$K$1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5" l="1"/>
  <c r="F5" i="8"/>
  <c r="F4" i="8"/>
  <c r="F3" i="8"/>
  <c r="F2" i="8"/>
  <c r="P5" i="6"/>
  <c r="P4" i="6"/>
  <c r="P3" i="6"/>
  <c r="P2" i="6"/>
  <c r="I53" i="6"/>
  <c r="I137" i="6"/>
  <c r="I54" i="6"/>
  <c r="I55" i="6"/>
  <c r="I56" i="6"/>
  <c r="I57" i="6"/>
  <c r="I58" i="6"/>
  <c r="I3" i="6"/>
  <c r="I138" i="6"/>
  <c r="I4" i="6"/>
  <c r="I59" i="6"/>
  <c r="I60" i="6"/>
  <c r="I139" i="6"/>
  <c r="I5" i="6"/>
  <c r="I140" i="6"/>
  <c r="I6" i="6"/>
  <c r="I61" i="6"/>
  <c r="I7" i="6"/>
  <c r="I221" i="6"/>
  <c r="I62" i="6"/>
  <c r="I63" i="6"/>
  <c r="I64" i="6"/>
  <c r="I65" i="6"/>
  <c r="I66" i="6"/>
  <c r="I67" i="6"/>
  <c r="I141" i="6"/>
  <c r="I222" i="6"/>
  <c r="I68" i="6"/>
  <c r="I69" i="6"/>
  <c r="I70" i="6"/>
  <c r="I71" i="6"/>
  <c r="I72" i="6"/>
  <c r="I73" i="6"/>
  <c r="I74" i="6"/>
  <c r="I8" i="6"/>
  <c r="I9" i="6"/>
  <c r="I10" i="6"/>
  <c r="I11" i="6"/>
  <c r="I142" i="6"/>
  <c r="I223" i="6"/>
  <c r="I143" i="6"/>
  <c r="I144" i="6"/>
  <c r="I145" i="6"/>
  <c r="I224" i="6"/>
  <c r="I146" i="6"/>
  <c r="I147" i="6"/>
  <c r="I75" i="6"/>
  <c r="I225" i="6"/>
  <c r="I226" i="6"/>
  <c r="I227" i="6"/>
  <c r="I228" i="6"/>
  <c r="I229" i="6"/>
  <c r="I148" i="6"/>
  <c r="I149" i="6"/>
  <c r="I150" i="6"/>
  <c r="I151" i="6"/>
  <c r="I12" i="6"/>
  <c r="I230" i="6"/>
  <c r="I152" i="6"/>
  <c r="I153" i="6"/>
  <c r="I13" i="6"/>
  <c r="I14" i="6"/>
  <c r="I231" i="6"/>
  <c r="I232" i="6"/>
  <c r="I76" i="6"/>
  <c r="I233" i="6"/>
  <c r="I234" i="6"/>
  <c r="I235" i="6"/>
  <c r="I154" i="6"/>
  <c r="I236" i="6"/>
  <c r="I237" i="6"/>
  <c r="I155" i="6"/>
  <c r="I156" i="6"/>
  <c r="I15" i="6"/>
  <c r="I16" i="6"/>
  <c r="I157" i="6"/>
  <c r="I17" i="6"/>
  <c r="I77" i="6"/>
  <c r="I238" i="6"/>
  <c r="I239" i="6"/>
  <c r="I18" i="6"/>
  <c r="I19" i="6"/>
  <c r="I158" i="6"/>
  <c r="I159" i="6"/>
  <c r="I160" i="6"/>
  <c r="I20" i="6"/>
  <c r="I161" i="6"/>
  <c r="I162" i="6"/>
  <c r="I163" i="6"/>
  <c r="I164" i="6"/>
  <c r="I165" i="6"/>
  <c r="I21" i="6"/>
  <c r="I22" i="6"/>
  <c r="I23" i="6"/>
  <c r="I24" i="6"/>
  <c r="I25" i="6"/>
  <c r="I26" i="6"/>
  <c r="I78" i="6"/>
  <c r="I166" i="6"/>
  <c r="I79" i="6"/>
  <c r="I27" i="6"/>
  <c r="I28" i="6"/>
  <c r="I29" i="6"/>
  <c r="I30" i="6"/>
  <c r="I167" i="6"/>
  <c r="I168" i="6"/>
  <c r="I31" i="6"/>
  <c r="I32" i="6"/>
  <c r="I33" i="6"/>
  <c r="I169" i="6"/>
  <c r="I80" i="6"/>
  <c r="I170" i="6"/>
  <c r="I240" i="6"/>
  <c r="I241" i="6"/>
  <c r="I171" i="6"/>
  <c r="I172" i="6"/>
  <c r="I242" i="6"/>
  <c r="I243" i="6"/>
  <c r="I244" i="6"/>
  <c r="I245" i="6"/>
  <c r="I173" i="6"/>
  <c r="I246" i="6"/>
  <c r="I174" i="6"/>
  <c r="I247" i="6"/>
  <c r="I248" i="6"/>
  <c r="I249" i="6"/>
  <c r="I175" i="6"/>
  <c r="I176" i="6"/>
  <c r="I250" i="6"/>
  <c r="I251" i="6"/>
  <c r="I177" i="6"/>
  <c r="I178" i="6"/>
  <c r="I252" i="6"/>
  <c r="I253" i="6"/>
  <c r="I81" i="6"/>
  <c r="I179" i="6"/>
  <c r="I180" i="6"/>
  <c r="I34" i="6"/>
  <c r="I35" i="6"/>
  <c r="I36" i="6"/>
  <c r="I37" i="6"/>
  <c r="I82" i="6"/>
  <c r="I254" i="6"/>
  <c r="I83" i="6"/>
  <c r="I84" i="6"/>
  <c r="I85" i="6"/>
  <c r="I86" i="6"/>
  <c r="I87" i="6"/>
  <c r="I88" i="6"/>
  <c r="I255" i="6"/>
  <c r="I181" i="6"/>
  <c r="I182" i="6"/>
  <c r="I183" i="6"/>
  <c r="I184" i="6"/>
  <c r="I185" i="6"/>
  <c r="I256" i="6"/>
  <c r="I257" i="6"/>
  <c r="I186" i="6"/>
  <c r="I187" i="6"/>
  <c r="I188" i="6"/>
  <c r="I189" i="6"/>
  <c r="I190" i="6"/>
  <c r="I191" i="6"/>
  <c r="I89" i="6"/>
  <c r="I90" i="6"/>
  <c r="I91" i="6"/>
  <c r="I92" i="6"/>
  <c r="I38" i="6"/>
  <c r="I93" i="6"/>
  <c r="I94" i="6"/>
  <c r="I95" i="6"/>
  <c r="I96" i="6"/>
  <c r="I97" i="6"/>
  <c r="I192" i="6"/>
  <c r="I98" i="6"/>
  <c r="I193" i="6"/>
  <c r="I194" i="6"/>
  <c r="I195" i="6"/>
  <c r="I39" i="6"/>
  <c r="I40" i="6"/>
  <c r="I99" i="6"/>
  <c r="I41" i="6"/>
  <c r="I196" i="6"/>
  <c r="I197" i="6"/>
  <c r="I198" i="6"/>
  <c r="I42" i="6"/>
  <c r="I43" i="6"/>
  <c r="I100" i="6"/>
  <c r="I44" i="6"/>
  <c r="I101" i="6"/>
  <c r="I102" i="6"/>
  <c r="I45" i="6"/>
  <c r="I103" i="6"/>
  <c r="I104" i="6"/>
  <c r="I105" i="6"/>
  <c r="I106" i="6"/>
  <c r="I107" i="6"/>
  <c r="I108" i="6"/>
  <c r="I109" i="6"/>
  <c r="I110" i="6"/>
  <c r="I111" i="6"/>
  <c r="I112" i="6"/>
  <c r="I113" i="6"/>
  <c r="I114" i="6"/>
  <c r="I46" i="6"/>
  <c r="I47" i="6"/>
  <c r="I48" i="6"/>
  <c r="I199" i="6"/>
  <c r="I49" i="6"/>
  <c r="I50" i="6"/>
  <c r="I51" i="6"/>
  <c r="I115" i="6"/>
  <c r="I116" i="6"/>
  <c r="I117" i="6"/>
  <c r="I118" i="6"/>
  <c r="I119" i="6"/>
  <c r="I120" i="6"/>
  <c r="I121" i="6"/>
  <c r="I122" i="6"/>
  <c r="I200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I135" i="6"/>
  <c r="I258" i="6"/>
  <c r="I259" i="6"/>
  <c r="I260" i="6"/>
  <c r="I201" i="6"/>
  <c r="I202" i="6"/>
  <c r="I136" i="6"/>
  <c r="I52" i="6"/>
  <c r="I261" i="6"/>
  <c r="I262" i="6"/>
  <c r="I203" i="6"/>
  <c r="I204" i="6"/>
  <c r="I263" i="6"/>
  <c r="I205" i="6"/>
  <c r="I264" i="6"/>
  <c r="I265" i="6"/>
  <c r="I266" i="6"/>
  <c r="I206" i="6"/>
  <c r="I207" i="6"/>
  <c r="I208" i="6"/>
  <c r="I209" i="6"/>
  <c r="I210" i="6"/>
  <c r="I211" i="6"/>
  <c r="I267" i="6"/>
  <c r="I268" i="6"/>
  <c r="I212" i="6"/>
  <c r="I213" i="6"/>
  <c r="I269" i="6"/>
  <c r="I270" i="6"/>
  <c r="I214" i="6"/>
  <c r="I215" i="6"/>
  <c r="I216" i="6"/>
  <c r="I271" i="6"/>
  <c r="I217" i="6"/>
  <c r="I272" i="6"/>
  <c r="I218" i="6"/>
  <c r="I219" i="6"/>
  <c r="I220" i="6"/>
  <c r="I2" i="6"/>
  <c r="H53" i="6"/>
  <c r="H137" i="6"/>
  <c r="H54" i="6"/>
  <c r="H55" i="6"/>
  <c r="H56" i="6"/>
  <c r="H57" i="6"/>
  <c r="H58" i="6"/>
  <c r="H3" i="6"/>
  <c r="H138" i="6"/>
  <c r="H4" i="6"/>
  <c r="H59" i="6"/>
  <c r="H60" i="6"/>
  <c r="H139" i="6"/>
  <c r="H5" i="6"/>
  <c r="H140" i="6"/>
  <c r="H6" i="6"/>
  <c r="H61" i="6"/>
  <c r="H7" i="6"/>
  <c r="H221" i="6"/>
  <c r="H62" i="6"/>
  <c r="H63" i="6"/>
  <c r="H64" i="6"/>
  <c r="H65" i="6"/>
  <c r="H66" i="6"/>
  <c r="H67" i="6"/>
  <c r="H141" i="6"/>
  <c r="H222" i="6"/>
  <c r="H68" i="6"/>
  <c r="H69" i="6"/>
  <c r="H70" i="6"/>
  <c r="H71" i="6"/>
  <c r="H72" i="6"/>
  <c r="H73" i="6"/>
  <c r="H74" i="6"/>
  <c r="H8" i="6"/>
  <c r="H9" i="6"/>
  <c r="H10" i="6"/>
  <c r="H11" i="6"/>
  <c r="H142" i="6"/>
  <c r="H223" i="6"/>
  <c r="H143" i="6"/>
  <c r="H144" i="6"/>
  <c r="H145" i="6"/>
  <c r="H224" i="6"/>
  <c r="H146" i="6"/>
  <c r="H147" i="6"/>
  <c r="H75" i="6"/>
  <c r="H225" i="6"/>
  <c r="H226" i="6"/>
  <c r="H227" i="6"/>
  <c r="H228" i="6"/>
  <c r="H229" i="6"/>
  <c r="H148" i="6"/>
  <c r="H149" i="6"/>
  <c r="H150" i="6"/>
  <c r="H151" i="6"/>
  <c r="H12" i="6"/>
  <c r="H230" i="6"/>
  <c r="H152" i="6"/>
  <c r="H153" i="6"/>
  <c r="H13" i="6"/>
  <c r="H14" i="6"/>
  <c r="H231" i="6"/>
  <c r="H232" i="6"/>
  <c r="H76" i="6"/>
  <c r="H233" i="6"/>
  <c r="H234" i="6"/>
  <c r="H235" i="6"/>
  <c r="H154" i="6"/>
  <c r="H236" i="6"/>
  <c r="H237" i="6"/>
  <c r="H155" i="6"/>
  <c r="H156" i="6"/>
  <c r="H15" i="6"/>
  <c r="H16" i="6"/>
  <c r="H157" i="6"/>
  <c r="H17" i="6"/>
  <c r="H77" i="6"/>
  <c r="H238" i="6"/>
  <c r="H239" i="6"/>
  <c r="H18" i="6"/>
  <c r="H19" i="6"/>
  <c r="H158" i="6"/>
  <c r="H159" i="6"/>
  <c r="H160" i="6"/>
  <c r="H20" i="6"/>
  <c r="H161" i="6"/>
  <c r="H162" i="6"/>
  <c r="H163" i="6"/>
  <c r="H164" i="6"/>
  <c r="H165" i="6"/>
  <c r="H21" i="6"/>
  <c r="H22" i="6"/>
  <c r="H23" i="6"/>
  <c r="H24" i="6"/>
  <c r="H25" i="6"/>
  <c r="H26" i="6"/>
  <c r="H78" i="6"/>
  <c r="H166" i="6"/>
  <c r="H79" i="6"/>
  <c r="H27" i="6"/>
  <c r="H28" i="6"/>
  <c r="H29" i="6"/>
  <c r="H30" i="6"/>
  <c r="H167" i="6"/>
  <c r="H168" i="6"/>
  <c r="H31" i="6"/>
  <c r="H32" i="6"/>
  <c r="H33" i="6"/>
  <c r="H169" i="6"/>
  <c r="H80" i="6"/>
  <c r="H170" i="6"/>
  <c r="H240" i="6"/>
  <c r="H241" i="6"/>
  <c r="H171" i="6"/>
  <c r="H172" i="6"/>
  <c r="H242" i="6"/>
  <c r="H243" i="6"/>
  <c r="H244" i="6"/>
  <c r="H245" i="6"/>
  <c r="H173" i="6"/>
  <c r="H246" i="6"/>
  <c r="H174" i="6"/>
  <c r="H247" i="6"/>
  <c r="H248" i="6"/>
  <c r="H249" i="6"/>
  <c r="H175" i="6"/>
  <c r="H176" i="6"/>
  <c r="H250" i="6"/>
  <c r="H251" i="6"/>
  <c r="H177" i="6"/>
  <c r="H178" i="6"/>
  <c r="H252" i="6"/>
  <c r="H253" i="6"/>
  <c r="H81" i="6"/>
  <c r="H179" i="6"/>
  <c r="H180" i="6"/>
  <c r="H34" i="6"/>
  <c r="H35" i="6"/>
  <c r="H36" i="6"/>
  <c r="H37" i="6"/>
  <c r="H82" i="6"/>
  <c r="H254" i="6"/>
  <c r="H83" i="6"/>
  <c r="H84" i="6"/>
  <c r="H85" i="6"/>
  <c r="H86" i="6"/>
  <c r="H87" i="6"/>
  <c r="H88" i="6"/>
  <c r="H255" i="6"/>
  <c r="H181" i="6"/>
  <c r="H182" i="6"/>
  <c r="H183" i="6"/>
  <c r="H184" i="6"/>
  <c r="H185" i="6"/>
  <c r="H256" i="6"/>
  <c r="H257" i="6"/>
  <c r="H186" i="6"/>
  <c r="H187" i="6"/>
  <c r="H188" i="6"/>
  <c r="H189" i="6"/>
  <c r="H190" i="6"/>
  <c r="H191" i="6"/>
  <c r="H89" i="6"/>
  <c r="H90" i="6"/>
  <c r="H91" i="6"/>
  <c r="H92" i="6"/>
  <c r="H38" i="6"/>
  <c r="H93" i="6"/>
  <c r="H94" i="6"/>
  <c r="H95" i="6"/>
  <c r="H96" i="6"/>
  <c r="H97" i="6"/>
  <c r="H192" i="6"/>
  <c r="H98" i="6"/>
  <c r="H193" i="6"/>
  <c r="H194" i="6"/>
  <c r="H195" i="6"/>
  <c r="H39" i="6"/>
  <c r="H40" i="6"/>
  <c r="H99" i="6"/>
  <c r="H41" i="6"/>
  <c r="H196" i="6"/>
  <c r="H197" i="6"/>
  <c r="H198" i="6"/>
  <c r="H42" i="6"/>
  <c r="H43" i="6"/>
  <c r="H100" i="6"/>
  <c r="H44" i="6"/>
  <c r="H101" i="6"/>
  <c r="H102" i="6"/>
  <c r="H45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46" i="6"/>
  <c r="H47" i="6"/>
  <c r="H48" i="6"/>
  <c r="H199" i="6"/>
  <c r="H49" i="6"/>
  <c r="H50" i="6"/>
  <c r="H51" i="6"/>
  <c r="H115" i="6"/>
  <c r="H116" i="6"/>
  <c r="H117" i="6"/>
  <c r="H118" i="6"/>
  <c r="H119" i="6"/>
  <c r="H120" i="6"/>
  <c r="H121" i="6"/>
  <c r="H122" i="6"/>
  <c r="H200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258" i="6"/>
  <c r="H259" i="6"/>
  <c r="H260" i="6"/>
  <c r="H201" i="6"/>
  <c r="H202" i="6"/>
  <c r="H136" i="6"/>
  <c r="H52" i="6"/>
  <c r="H261" i="6"/>
  <c r="H262" i="6"/>
  <c r="H203" i="6"/>
  <c r="H204" i="6"/>
  <c r="H263" i="6"/>
  <c r="H205" i="6"/>
  <c r="H264" i="6"/>
  <c r="H265" i="6"/>
  <c r="H266" i="6"/>
  <c r="H206" i="6"/>
  <c r="H207" i="6"/>
  <c r="H208" i="6"/>
  <c r="H209" i="6"/>
  <c r="H210" i="6"/>
  <c r="H211" i="6"/>
  <c r="H267" i="6"/>
  <c r="H268" i="6"/>
  <c r="H212" i="6"/>
  <c r="H213" i="6"/>
  <c r="H269" i="6"/>
  <c r="H270" i="6"/>
  <c r="H214" i="6"/>
  <c r="H215" i="6"/>
  <c r="H216" i="6"/>
  <c r="H271" i="6"/>
  <c r="H217" i="6"/>
  <c r="H272" i="6"/>
  <c r="H218" i="6"/>
  <c r="H219" i="6"/>
  <c r="H220" i="6"/>
  <c r="H2" i="6"/>
  <c r="G53" i="6"/>
  <c r="G137" i="6"/>
  <c r="G54" i="6"/>
  <c r="G55" i="6"/>
  <c r="G56" i="6"/>
  <c r="G57" i="6"/>
  <c r="G58" i="6"/>
  <c r="G3" i="6"/>
  <c r="G138" i="6"/>
  <c r="G4" i="6"/>
  <c r="G59" i="6"/>
  <c r="G60" i="6"/>
  <c r="G139" i="6"/>
  <c r="G5" i="6"/>
  <c r="G140" i="6"/>
  <c r="G6" i="6"/>
  <c r="G61" i="6"/>
  <c r="G7" i="6"/>
  <c r="G221" i="6"/>
  <c r="G62" i="6"/>
  <c r="G63" i="6"/>
  <c r="G64" i="6"/>
  <c r="G65" i="6"/>
  <c r="G66" i="6"/>
  <c r="G67" i="6"/>
  <c r="G141" i="6"/>
  <c r="G222" i="6"/>
  <c r="G68" i="6"/>
  <c r="G69" i="6"/>
  <c r="G70" i="6"/>
  <c r="G71" i="6"/>
  <c r="G72" i="6"/>
  <c r="G73" i="6"/>
  <c r="G74" i="6"/>
  <c r="G8" i="6"/>
  <c r="G9" i="6"/>
  <c r="G10" i="6"/>
  <c r="G11" i="6"/>
  <c r="G142" i="6"/>
  <c r="G223" i="6"/>
  <c r="G143" i="6"/>
  <c r="G144" i="6"/>
  <c r="G145" i="6"/>
  <c r="G224" i="6"/>
  <c r="G146" i="6"/>
  <c r="G147" i="6"/>
  <c r="G75" i="6"/>
  <c r="G225" i="6"/>
  <c r="G226" i="6"/>
  <c r="G227" i="6"/>
  <c r="G228" i="6"/>
  <c r="G229" i="6"/>
  <c r="G148" i="6"/>
  <c r="G149" i="6"/>
  <c r="G150" i="6"/>
  <c r="G151" i="6"/>
  <c r="G12" i="6"/>
  <c r="G230" i="6"/>
  <c r="G152" i="6"/>
  <c r="G153" i="6"/>
  <c r="G13" i="6"/>
  <c r="G14" i="6"/>
  <c r="G231" i="6"/>
  <c r="G232" i="6"/>
  <c r="G76" i="6"/>
  <c r="G233" i="6"/>
  <c r="G234" i="6"/>
  <c r="G235" i="6"/>
  <c r="G154" i="6"/>
  <c r="G236" i="6"/>
  <c r="G237" i="6"/>
  <c r="G155" i="6"/>
  <c r="G156" i="6"/>
  <c r="G15" i="6"/>
  <c r="G16" i="6"/>
  <c r="G157" i="6"/>
  <c r="G17" i="6"/>
  <c r="G77" i="6"/>
  <c r="G238" i="6"/>
  <c r="G239" i="6"/>
  <c r="G18" i="6"/>
  <c r="G19" i="6"/>
  <c r="G158" i="6"/>
  <c r="G159" i="6"/>
  <c r="G160" i="6"/>
  <c r="G20" i="6"/>
  <c r="G161" i="6"/>
  <c r="G162" i="6"/>
  <c r="G163" i="6"/>
  <c r="G164" i="6"/>
  <c r="G165" i="6"/>
  <c r="G21" i="6"/>
  <c r="G22" i="6"/>
  <c r="G23" i="6"/>
  <c r="G24" i="6"/>
  <c r="G25" i="6"/>
  <c r="G26" i="6"/>
  <c r="G78" i="6"/>
  <c r="G166" i="6"/>
  <c r="G79" i="6"/>
  <c r="G27" i="6"/>
  <c r="G28" i="6"/>
  <c r="G29" i="6"/>
  <c r="G30" i="6"/>
  <c r="G167" i="6"/>
  <c r="G168" i="6"/>
  <c r="G31" i="6"/>
  <c r="G32" i="6"/>
  <c r="G33" i="6"/>
  <c r="G169" i="6"/>
  <c r="G80" i="6"/>
  <c r="G170" i="6"/>
  <c r="G240" i="6"/>
  <c r="G241" i="6"/>
  <c r="G171" i="6"/>
  <c r="G172" i="6"/>
  <c r="G242" i="6"/>
  <c r="G243" i="6"/>
  <c r="G244" i="6"/>
  <c r="G245" i="6"/>
  <c r="G173" i="6"/>
  <c r="G246" i="6"/>
  <c r="G174" i="6"/>
  <c r="G247" i="6"/>
  <c r="G248" i="6"/>
  <c r="G249" i="6"/>
  <c r="G175" i="6"/>
  <c r="G176" i="6"/>
  <c r="G250" i="6"/>
  <c r="G251" i="6"/>
  <c r="G177" i="6"/>
  <c r="G178" i="6"/>
  <c r="G252" i="6"/>
  <c r="G253" i="6"/>
  <c r="G81" i="6"/>
  <c r="G179" i="6"/>
  <c r="G180" i="6"/>
  <c r="G34" i="6"/>
  <c r="G35" i="6"/>
  <c r="G36" i="6"/>
  <c r="G37" i="6"/>
  <c r="G82" i="6"/>
  <c r="G254" i="6"/>
  <c r="G83" i="6"/>
  <c r="G84" i="6"/>
  <c r="G85" i="6"/>
  <c r="G86" i="6"/>
  <c r="G87" i="6"/>
  <c r="G88" i="6"/>
  <c r="G255" i="6"/>
  <c r="G181" i="6"/>
  <c r="G182" i="6"/>
  <c r="G183" i="6"/>
  <c r="G184" i="6"/>
  <c r="G185" i="6"/>
  <c r="G256" i="6"/>
  <c r="G257" i="6"/>
  <c r="G186" i="6"/>
  <c r="G187" i="6"/>
  <c r="G188" i="6"/>
  <c r="G189" i="6"/>
  <c r="G190" i="6"/>
  <c r="G191" i="6"/>
  <c r="G89" i="6"/>
  <c r="G90" i="6"/>
  <c r="G91" i="6"/>
  <c r="G92" i="6"/>
  <c r="G38" i="6"/>
  <c r="G93" i="6"/>
  <c r="G94" i="6"/>
  <c r="G95" i="6"/>
  <c r="G96" i="6"/>
  <c r="G97" i="6"/>
  <c r="G192" i="6"/>
  <c r="G98" i="6"/>
  <c r="G193" i="6"/>
  <c r="G194" i="6"/>
  <c r="G195" i="6"/>
  <c r="G39" i="6"/>
  <c r="G40" i="6"/>
  <c r="G99" i="6"/>
  <c r="G41" i="6"/>
  <c r="G196" i="6"/>
  <c r="G197" i="6"/>
  <c r="G198" i="6"/>
  <c r="G42" i="6"/>
  <c r="G43" i="6"/>
  <c r="G100" i="6"/>
  <c r="G44" i="6"/>
  <c r="G101" i="6"/>
  <c r="G102" i="6"/>
  <c r="G45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46" i="6"/>
  <c r="G47" i="6"/>
  <c r="G48" i="6"/>
  <c r="G199" i="6"/>
  <c r="G49" i="6"/>
  <c r="G50" i="6"/>
  <c r="G51" i="6"/>
  <c r="G115" i="6"/>
  <c r="G116" i="6"/>
  <c r="G117" i="6"/>
  <c r="G118" i="6"/>
  <c r="G119" i="6"/>
  <c r="G120" i="6"/>
  <c r="G121" i="6"/>
  <c r="G122" i="6"/>
  <c r="G200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258" i="6"/>
  <c r="G259" i="6"/>
  <c r="G260" i="6"/>
  <c r="G201" i="6"/>
  <c r="G202" i="6"/>
  <c r="G136" i="6"/>
  <c r="G52" i="6"/>
  <c r="G261" i="6"/>
  <c r="G262" i="6"/>
  <c r="G203" i="6"/>
  <c r="G204" i="6"/>
  <c r="G263" i="6"/>
  <c r="G205" i="6"/>
  <c r="G264" i="6"/>
  <c r="G265" i="6"/>
  <c r="G266" i="6"/>
  <c r="G206" i="6"/>
  <c r="G207" i="6"/>
  <c r="G208" i="6"/>
  <c r="G209" i="6"/>
  <c r="G210" i="6"/>
  <c r="G211" i="6"/>
  <c r="G267" i="6"/>
  <c r="G268" i="6"/>
  <c r="G212" i="6"/>
  <c r="G213" i="6"/>
  <c r="G269" i="6"/>
  <c r="G270" i="6"/>
  <c r="G214" i="6"/>
  <c r="G215" i="6"/>
  <c r="G216" i="6"/>
  <c r="G271" i="6"/>
  <c r="G217" i="6"/>
  <c r="G272" i="6"/>
  <c r="G218" i="6"/>
  <c r="G219" i="6"/>
  <c r="G220" i="6"/>
  <c r="G2" i="6"/>
  <c r="F2" i="6"/>
  <c r="J2" i="6" s="1"/>
  <c r="F53" i="6"/>
  <c r="J53" i="6" s="1"/>
  <c r="F137" i="6"/>
  <c r="J137" i="6" s="1"/>
  <c r="F54" i="6"/>
  <c r="J54" i="6" s="1"/>
  <c r="F55" i="6"/>
  <c r="J55" i="6" s="1"/>
  <c r="F56" i="6"/>
  <c r="J56" i="6" s="1"/>
  <c r="F57" i="6"/>
  <c r="J57" i="6" s="1"/>
  <c r="F58" i="6"/>
  <c r="J58" i="6" s="1"/>
  <c r="F3" i="6"/>
  <c r="J3" i="6" s="1"/>
  <c r="F138" i="6"/>
  <c r="J138" i="6" s="1"/>
  <c r="F4" i="6"/>
  <c r="J4" i="6" s="1"/>
  <c r="F59" i="6"/>
  <c r="J59" i="6" s="1"/>
  <c r="F60" i="6"/>
  <c r="J60" i="6" s="1"/>
  <c r="F139" i="6"/>
  <c r="J139" i="6" s="1"/>
  <c r="F5" i="6"/>
  <c r="J5" i="6" s="1"/>
  <c r="F140" i="6"/>
  <c r="J140" i="6" s="1"/>
  <c r="F6" i="6"/>
  <c r="J6" i="6" s="1"/>
  <c r="F61" i="6"/>
  <c r="J61" i="6" s="1"/>
  <c r="F7" i="6"/>
  <c r="J7" i="6" s="1"/>
  <c r="F221" i="6"/>
  <c r="J221" i="6" s="1"/>
  <c r="F62" i="6"/>
  <c r="J62" i="6" s="1"/>
  <c r="F63" i="6"/>
  <c r="J63" i="6" s="1"/>
  <c r="F64" i="6"/>
  <c r="J64" i="6" s="1"/>
  <c r="F65" i="6"/>
  <c r="J65" i="6" s="1"/>
  <c r="F66" i="6"/>
  <c r="J66" i="6" s="1"/>
  <c r="F67" i="6"/>
  <c r="J67" i="6" s="1"/>
  <c r="F141" i="6"/>
  <c r="J141" i="6" s="1"/>
  <c r="F222" i="6"/>
  <c r="J222" i="6" s="1"/>
  <c r="F68" i="6"/>
  <c r="J68" i="6" s="1"/>
  <c r="F69" i="6"/>
  <c r="J69" i="6" s="1"/>
  <c r="F70" i="6"/>
  <c r="J70" i="6" s="1"/>
  <c r="F71" i="6"/>
  <c r="J71" i="6" s="1"/>
  <c r="F72" i="6"/>
  <c r="J72" i="6" s="1"/>
  <c r="F73" i="6"/>
  <c r="J73" i="6" s="1"/>
  <c r="F74" i="6"/>
  <c r="J74" i="6" s="1"/>
  <c r="F8" i="6"/>
  <c r="J8" i="6" s="1"/>
  <c r="F9" i="6"/>
  <c r="J9" i="6" s="1"/>
  <c r="F10" i="6"/>
  <c r="J10" i="6" s="1"/>
  <c r="F11" i="6"/>
  <c r="J11" i="6" s="1"/>
  <c r="F142" i="6"/>
  <c r="J142" i="6" s="1"/>
  <c r="F223" i="6"/>
  <c r="J223" i="6" s="1"/>
  <c r="F143" i="6"/>
  <c r="J143" i="6" s="1"/>
  <c r="F144" i="6"/>
  <c r="J144" i="6" s="1"/>
  <c r="F145" i="6"/>
  <c r="J145" i="6" s="1"/>
  <c r="F224" i="6"/>
  <c r="J224" i="6" s="1"/>
  <c r="F146" i="6"/>
  <c r="J146" i="6" s="1"/>
  <c r="F147" i="6"/>
  <c r="J147" i="6" s="1"/>
  <c r="F75" i="6"/>
  <c r="J75" i="6" s="1"/>
  <c r="F225" i="6"/>
  <c r="J225" i="6" s="1"/>
  <c r="F226" i="6"/>
  <c r="J226" i="6" s="1"/>
  <c r="F227" i="6"/>
  <c r="J227" i="6" s="1"/>
  <c r="F228" i="6"/>
  <c r="J228" i="6" s="1"/>
  <c r="F229" i="6"/>
  <c r="J229" i="6" s="1"/>
  <c r="F148" i="6"/>
  <c r="J148" i="6" s="1"/>
  <c r="F149" i="6"/>
  <c r="J149" i="6" s="1"/>
  <c r="F150" i="6"/>
  <c r="J150" i="6" s="1"/>
  <c r="F151" i="6"/>
  <c r="J151" i="6" s="1"/>
  <c r="F12" i="6"/>
  <c r="J12" i="6" s="1"/>
  <c r="F230" i="6"/>
  <c r="J230" i="6" s="1"/>
  <c r="F152" i="6"/>
  <c r="J152" i="6" s="1"/>
  <c r="F153" i="6"/>
  <c r="J153" i="6" s="1"/>
  <c r="F13" i="6"/>
  <c r="J13" i="6" s="1"/>
  <c r="F14" i="6"/>
  <c r="J14" i="6" s="1"/>
  <c r="F231" i="6"/>
  <c r="J231" i="6" s="1"/>
  <c r="F232" i="6"/>
  <c r="J232" i="6" s="1"/>
  <c r="F76" i="6"/>
  <c r="J76" i="6" s="1"/>
  <c r="F233" i="6"/>
  <c r="J233" i="6" s="1"/>
  <c r="F234" i="6"/>
  <c r="J234" i="6" s="1"/>
  <c r="F235" i="6"/>
  <c r="J235" i="6" s="1"/>
  <c r="F154" i="6"/>
  <c r="J154" i="6" s="1"/>
  <c r="F236" i="6"/>
  <c r="J236" i="6" s="1"/>
  <c r="F237" i="6"/>
  <c r="J237" i="6" s="1"/>
  <c r="F155" i="6"/>
  <c r="J155" i="6" s="1"/>
  <c r="F156" i="6"/>
  <c r="J156" i="6" s="1"/>
  <c r="F15" i="6"/>
  <c r="J15" i="6" s="1"/>
  <c r="F16" i="6"/>
  <c r="J16" i="6" s="1"/>
  <c r="F157" i="6"/>
  <c r="J157" i="6" s="1"/>
  <c r="F17" i="6"/>
  <c r="J17" i="6" s="1"/>
  <c r="F77" i="6"/>
  <c r="J77" i="6" s="1"/>
  <c r="F238" i="6"/>
  <c r="J238" i="6" s="1"/>
  <c r="F239" i="6"/>
  <c r="J239" i="6" s="1"/>
  <c r="F18" i="6"/>
  <c r="J18" i="6" s="1"/>
  <c r="F19" i="6"/>
  <c r="J19" i="6" s="1"/>
  <c r="F158" i="6"/>
  <c r="J158" i="6" s="1"/>
  <c r="F159" i="6"/>
  <c r="J159" i="6" s="1"/>
  <c r="F160" i="6"/>
  <c r="J160" i="6" s="1"/>
  <c r="F20" i="6"/>
  <c r="J20" i="6" s="1"/>
  <c r="F161" i="6"/>
  <c r="J161" i="6" s="1"/>
  <c r="F162" i="6"/>
  <c r="J162" i="6" s="1"/>
  <c r="F163" i="6"/>
  <c r="J163" i="6" s="1"/>
  <c r="F164" i="6"/>
  <c r="J164" i="6" s="1"/>
  <c r="F165" i="6"/>
  <c r="J165" i="6" s="1"/>
  <c r="F21" i="6"/>
  <c r="J21" i="6" s="1"/>
  <c r="F22" i="6"/>
  <c r="J22" i="6" s="1"/>
  <c r="F23" i="6"/>
  <c r="J23" i="6" s="1"/>
  <c r="F24" i="6"/>
  <c r="J24" i="6" s="1"/>
  <c r="F25" i="6"/>
  <c r="J25" i="6" s="1"/>
  <c r="F26" i="6"/>
  <c r="J26" i="6" s="1"/>
  <c r="F78" i="6"/>
  <c r="J78" i="6" s="1"/>
  <c r="F166" i="6"/>
  <c r="J166" i="6" s="1"/>
  <c r="F79" i="6"/>
  <c r="J79" i="6" s="1"/>
  <c r="F27" i="6"/>
  <c r="J27" i="6" s="1"/>
  <c r="F28" i="6"/>
  <c r="J28" i="6" s="1"/>
  <c r="F29" i="6"/>
  <c r="J29" i="6" s="1"/>
  <c r="F30" i="6"/>
  <c r="J30" i="6" s="1"/>
  <c r="F167" i="6"/>
  <c r="J167" i="6" s="1"/>
  <c r="F168" i="6"/>
  <c r="J168" i="6" s="1"/>
  <c r="F31" i="6"/>
  <c r="J31" i="6" s="1"/>
  <c r="F32" i="6"/>
  <c r="J32" i="6" s="1"/>
  <c r="F33" i="6"/>
  <c r="J33" i="6" s="1"/>
  <c r="F169" i="6"/>
  <c r="J169" i="6" s="1"/>
  <c r="F80" i="6"/>
  <c r="J80" i="6" s="1"/>
  <c r="F170" i="6"/>
  <c r="J170" i="6" s="1"/>
  <c r="F240" i="6"/>
  <c r="J240" i="6" s="1"/>
  <c r="F241" i="6"/>
  <c r="J241" i="6" s="1"/>
  <c r="F171" i="6"/>
  <c r="J171" i="6" s="1"/>
  <c r="F172" i="6"/>
  <c r="J172" i="6" s="1"/>
  <c r="F242" i="6"/>
  <c r="J242" i="6" s="1"/>
  <c r="F243" i="6"/>
  <c r="J243" i="6" s="1"/>
  <c r="F244" i="6"/>
  <c r="J244" i="6" s="1"/>
  <c r="F245" i="6"/>
  <c r="J245" i="6" s="1"/>
  <c r="F173" i="6"/>
  <c r="J173" i="6" s="1"/>
  <c r="F246" i="6"/>
  <c r="J246" i="6" s="1"/>
  <c r="F174" i="6"/>
  <c r="J174" i="6" s="1"/>
  <c r="F247" i="6"/>
  <c r="J247" i="6" s="1"/>
  <c r="F248" i="6"/>
  <c r="J248" i="6" s="1"/>
  <c r="F249" i="6"/>
  <c r="J249" i="6" s="1"/>
  <c r="F175" i="6"/>
  <c r="J175" i="6" s="1"/>
  <c r="F176" i="6"/>
  <c r="J176" i="6" s="1"/>
  <c r="F250" i="6"/>
  <c r="J250" i="6" s="1"/>
  <c r="F251" i="6"/>
  <c r="J251" i="6" s="1"/>
  <c r="F177" i="6"/>
  <c r="J177" i="6" s="1"/>
  <c r="F178" i="6"/>
  <c r="J178" i="6" s="1"/>
  <c r="F252" i="6"/>
  <c r="J252" i="6" s="1"/>
  <c r="F253" i="6"/>
  <c r="J253" i="6" s="1"/>
  <c r="F81" i="6"/>
  <c r="J81" i="6" s="1"/>
  <c r="F179" i="6"/>
  <c r="J179" i="6" s="1"/>
  <c r="F180" i="6"/>
  <c r="J180" i="6" s="1"/>
  <c r="F34" i="6"/>
  <c r="J34" i="6" s="1"/>
  <c r="F35" i="6"/>
  <c r="J35" i="6" s="1"/>
  <c r="F36" i="6"/>
  <c r="J36" i="6" s="1"/>
  <c r="F37" i="6"/>
  <c r="J37" i="6" s="1"/>
  <c r="F82" i="6"/>
  <c r="J82" i="6" s="1"/>
  <c r="F254" i="6"/>
  <c r="J254" i="6" s="1"/>
  <c r="F83" i="6"/>
  <c r="J83" i="6" s="1"/>
  <c r="F84" i="6"/>
  <c r="J84" i="6" s="1"/>
  <c r="F85" i="6"/>
  <c r="J85" i="6" s="1"/>
  <c r="F86" i="6"/>
  <c r="J86" i="6" s="1"/>
  <c r="F87" i="6"/>
  <c r="J87" i="6" s="1"/>
  <c r="F88" i="6"/>
  <c r="J88" i="6" s="1"/>
  <c r="F255" i="6"/>
  <c r="J255" i="6" s="1"/>
  <c r="F181" i="6"/>
  <c r="J181" i="6" s="1"/>
  <c r="F182" i="6"/>
  <c r="J182" i="6" s="1"/>
  <c r="F183" i="6"/>
  <c r="J183" i="6" s="1"/>
  <c r="F184" i="6"/>
  <c r="J184" i="6" s="1"/>
  <c r="F185" i="6"/>
  <c r="J185" i="6" s="1"/>
  <c r="F256" i="6"/>
  <c r="J256" i="6" s="1"/>
  <c r="F257" i="6"/>
  <c r="J257" i="6" s="1"/>
  <c r="F186" i="6"/>
  <c r="J186" i="6" s="1"/>
  <c r="F187" i="6"/>
  <c r="J187" i="6" s="1"/>
  <c r="F188" i="6"/>
  <c r="J188" i="6" s="1"/>
  <c r="F189" i="6"/>
  <c r="J189" i="6" s="1"/>
  <c r="F190" i="6"/>
  <c r="J190" i="6" s="1"/>
  <c r="F191" i="6"/>
  <c r="J191" i="6" s="1"/>
  <c r="F89" i="6"/>
  <c r="J89" i="6" s="1"/>
  <c r="F90" i="6"/>
  <c r="J90" i="6" s="1"/>
  <c r="F91" i="6"/>
  <c r="J91" i="6" s="1"/>
  <c r="F92" i="6"/>
  <c r="J92" i="6" s="1"/>
  <c r="F38" i="6"/>
  <c r="J38" i="6" s="1"/>
  <c r="F93" i="6"/>
  <c r="J93" i="6" s="1"/>
  <c r="F94" i="6"/>
  <c r="J94" i="6" s="1"/>
  <c r="F95" i="6"/>
  <c r="J95" i="6" s="1"/>
  <c r="F96" i="6"/>
  <c r="J96" i="6" s="1"/>
  <c r="F97" i="6"/>
  <c r="J97" i="6" s="1"/>
  <c r="F192" i="6"/>
  <c r="J192" i="6" s="1"/>
  <c r="F98" i="6"/>
  <c r="J98" i="6" s="1"/>
  <c r="F193" i="6"/>
  <c r="J193" i="6" s="1"/>
  <c r="F194" i="6"/>
  <c r="J194" i="6" s="1"/>
  <c r="F195" i="6"/>
  <c r="J195" i="6" s="1"/>
  <c r="F39" i="6"/>
  <c r="J39" i="6" s="1"/>
  <c r="F40" i="6"/>
  <c r="J40" i="6" s="1"/>
  <c r="F99" i="6"/>
  <c r="J99" i="6" s="1"/>
  <c r="F41" i="6"/>
  <c r="J41" i="6" s="1"/>
  <c r="F196" i="6"/>
  <c r="J196" i="6" s="1"/>
  <c r="F197" i="6"/>
  <c r="J197" i="6" s="1"/>
  <c r="F198" i="6"/>
  <c r="J198" i="6" s="1"/>
  <c r="F42" i="6"/>
  <c r="J42" i="6" s="1"/>
  <c r="F43" i="6"/>
  <c r="J43" i="6" s="1"/>
  <c r="F100" i="6"/>
  <c r="J100" i="6" s="1"/>
  <c r="F44" i="6"/>
  <c r="J44" i="6" s="1"/>
  <c r="F101" i="6"/>
  <c r="J101" i="6" s="1"/>
  <c r="F102" i="6"/>
  <c r="J102" i="6" s="1"/>
  <c r="F45" i="6"/>
  <c r="J45" i="6" s="1"/>
  <c r="F103" i="6"/>
  <c r="J103" i="6" s="1"/>
  <c r="F104" i="6"/>
  <c r="J104" i="6" s="1"/>
  <c r="F105" i="6"/>
  <c r="J105" i="6" s="1"/>
  <c r="F106" i="6"/>
  <c r="J106" i="6" s="1"/>
  <c r="F107" i="6"/>
  <c r="J107" i="6" s="1"/>
  <c r="F108" i="6"/>
  <c r="J108" i="6" s="1"/>
  <c r="F109" i="6"/>
  <c r="J109" i="6" s="1"/>
  <c r="F110" i="6"/>
  <c r="J110" i="6" s="1"/>
  <c r="F111" i="6"/>
  <c r="J111" i="6" s="1"/>
  <c r="F112" i="6"/>
  <c r="J112" i="6" s="1"/>
  <c r="F113" i="6"/>
  <c r="J113" i="6" s="1"/>
  <c r="F114" i="6"/>
  <c r="J114" i="6" s="1"/>
  <c r="F46" i="6"/>
  <c r="J46" i="6" s="1"/>
  <c r="F47" i="6"/>
  <c r="J47" i="6" s="1"/>
  <c r="F48" i="6"/>
  <c r="J48" i="6" s="1"/>
  <c r="F199" i="6"/>
  <c r="J199" i="6" s="1"/>
  <c r="F49" i="6"/>
  <c r="J49" i="6" s="1"/>
  <c r="F50" i="6"/>
  <c r="J50" i="6" s="1"/>
  <c r="F51" i="6"/>
  <c r="J51" i="6" s="1"/>
  <c r="F115" i="6"/>
  <c r="J115" i="6" s="1"/>
  <c r="F116" i="6"/>
  <c r="J116" i="6" s="1"/>
  <c r="F117" i="6"/>
  <c r="J117" i="6" s="1"/>
  <c r="F118" i="6"/>
  <c r="J118" i="6" s="1"/>
  <c r="F119" i="6"/>
  <c r="J119" i="6" s="1"/>
  <c r="F120" i="6"/>
  <c r="J120" i="6" s="1"/>
  <c r="F121" i="6"/>
  <c r="J121" i="6" s="1"/>
  <c r="F122" i="6"/>
  <c r="J122" i="6" s="1"/>
  <c r="F200" i="6"/>
  <c r="J200" i="6" s="1"/>
  <c r="F123" i="6"/>
  <c r="J123" i="6" s="1"/>
  <c r="F124" i="6"/>
  <c r="J124" i="6" s="1"/>
  <c r="F125" i="6"/>
  <c r="J125" i="6" s="1"/>
  <c r="F126" i="6"/>
  <c r="J126" i="6" s="1"/>
  <c r="F127" i="6"/>
  <c r="J127" i="6" s="1"/>
  <c r="F128" i="6"/>
  <c r="J128" i="6" s="1"/>
  <c r="F129" i="6"/>
  <c r="J129" i="6" s="1"/>
  <c r="F130" i="6"/>
  <c r="J130" i="6" s="1"/>
  <c r="F131" i="6"/>
  <c r="J131" i="6" s="1"/>
  <c r="F132" i="6"/>
  <c r="J132" i="6" s="1"/>
  <c r="F133" i="6"/>
  <c r="J133" i="6" s="1"/>
  <c r="F134" i="6"/>
  <c r="J134" i="6" s="1"/>
  <c r="F135" i="6"/>
  <c r="J135" i="6" s="1"/>
  <c r="F258" i="6"/>
  <c r="J258" i="6" s="1"/>
  <c r="F259" i="6"/>
  <c r="J259" i="6" s="1"/>
  <c r="F260" i="6"/>
  <c r="J260" i="6" s="1"/>
  <c r="F201" i="6"/>
  <c r="J201" i="6" s="1"/>
  <c r="F202" i="6"/>
  <c r="J202" i="6" s="1"/>
  <c r="F136" i="6"/>
  <c r="J136" i="6" s="1"/>
  <c r="F52" i="6"/>
  <c r="J52" i="6" s="1"/>
  <c r="F261" i="6"/>
  <c r="J261" i="6" s="1"/>
  <c r="F262" i="6"/>
  <c r="J262" i="6" s="1"/>
  <c r="F203" i="6"/>
  <c r="J203" i="6" s="1"/>
  <c r="F204" i="6"/>
  <c r="J204" i="6" s="1"/>
  <c r="F263" i="6"/>
  <c r="J263" i="6" s="1"/>
  <c r="F205" i="6"/>
  <c r="J205" i="6" s="1"/>
  <c r="F264" i="6"/>
  <c r="J264" i="6" s="1"/>
  <c r="F265" i="6"/>
  <c r="J265" i="6" s="1"/>
  <c r="F266" i="6"/>
  <c r="J266" i="6" s="1"/>
  <c r="F206" i="6"/>
  <c r="J206" i="6" s="1"/>
  <c r="F207" i="6"/>
  <c r="J207" i="6" s="1"/>
  <c r="F208" i="6"/>
  <c r="J208" i="6" s="1"/>
  <c r="F209" i="6"/>
  <c r="J209" i="6" s="1"/>
  <c r="F210" i="6"/>
  <c r="J210" i="6" s="1"/>
  <c r="F211" i="6"/>
  <c r="J211" i="6" s="1"/>
  <c r="F267" i="6"/>
  <c r="J267" i="6" s="1"/>
  <c r="F268" i="6"/>
  <c r="J268" i="6" s="1"/>
  <c r="F212" i="6"/>
  <c r="J212" i="6" s="1"/>
  <c r="F213" i="6"/>
  <c r="J213" i="6" s="1"/>
  <c r="F269" i="6"/>
  <c r="J269" i="6" s="1"/>
  <c r="F270" i="6"/>
  <c r="J270" i="6" s="1"/>
  <c r="F214" i="6"/>
  <c r="J214" i="6" s="1"/>
  <c r="F215" i="6"/>
  <c r="J215" i="6" s="1"/>
  <c r="F216" i="6"/>
  <c r="J216" i="6" s="1"/>
  <c r="F271" i="6"/>
  <c r="J271" i="6" s="1"/>
  <c r="F217" i="6"/>
  <c r="J217" i="6" s="1"/>
  <c r="F272" i="6"/>
  <c r="J272" i="6" s="1"/>
  <c r="F218" i="6"/>
  <c r="J218" i="6" s="1"/>
  <c r="F219" i="6"/>
  <c r="J219" i="6" s="1"/>
  <c r="F220" i="6"/>
  <c r="J220" i="6" s="1"/>
  <c r="K2" i="5"/>
  <c r="K3" i="5"/>
  <c r="K4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B205" i="5"/>
  <c r="C205" i="5"/>
  <c r="D205" i="5"/>
  <c r="E205" i="5"/>
  <c r="F205" i="5"/>
  <c r="G205" i="5"/>
  <c r="H205" i="5"/>
  <c r="I205" i="5"/>
  <c r="B53" i="5"/>
  <c r="C53" i="5"/>
  <c r="D53" i="5"/>
  <c r="E53" i="5"/>
  <c r="F53" i="5"/>
  <c r="G53" i="5"/>
  <c r="H53" i="5"/>
  <c r="I53" i="5"/>
  <c r="B161" i="5"/>
  <c r="C161" i="5"/>
  <c r="D161" i="5"/>
  <c r="E161" i="5"/>
  <c r="F161" i="5"/>
  <c r="G161" i="5"/>
  <c r="H161" i="5"/>
  <c r="I161" i="5"/>
  <c r="B190" i="5"/>
  <c r="C190" i="5"/>
  <c r="D190" i="5"/>
  <c r="E190" i="5"/>
  <c r="F190" i="5"/>
  <c r="G190" i="5"/>
  <c r="H190" i="5"/>
  <c r="I190" i="5"/>
  <c r="B201" i="5"/>
  <c r="C201" i="5"/>
  <c r="D201" i="5"/>
  <c r="E201" i="5"/>
  <c r="F201" i="5"/>
  <c r="G201" i="5"/>
  <c r="H201" i="5"/>
  <c r="I201" i="5"/>
  <c r="B150" i="5"/>
  <c r="C150" i="5"/>
  <c r="D150" i="5"/>
  <c r="E150" i="5"/>
  <c r="F150" i="5"/>
  <c r="G150" i="5"/>
  <c r="H150" i="5"/>
  <c r="I150" i="5"/>
  <c r="B141" i="5"/>
  <c r="C141" i="5"/>
  <c r="D141" i="5"/>
  <c r="E141" i="5"/>
  <c r="F141" i="5"/>
  <c r="G141" i="5"/>
  <c r="H141" i="5"/>
  <c r="I141" i="5"/>
  <c r="B214" i="5"/>
  <c r="C214" i="5"/>
  <c r="D214" i="5"/>
  <c r="E214" i="5"/>
  <c r="F214" i="5"/>
  <c r="G214" i="5"/>
  <c r="H214" i="5"/>
  <c r="I214" i="5"/>
  <c r="B33" i="5"/>
  <c r="C33" i="5"/>
  <c r="D33" i="5"/>
  <c r="E33" i="5"/>
  <c r="F33" i="5"/>
  <c r="G33" i="5"/>
  <c r="H33" i="5"/>
  <c r="I33" i="5"/>
  <c r="B166" i="5"/>
  <c r="C166" i="5"/>
  <c r="D166" i="5"/>
  <c r="E166" i="5"/>
  <c r="F166" i="5"/>
  <c r="G166" i="5"/>
  <c r="H166" i="5"/>
  <c r="I166" i="5"/>
  <c r="B211" i="5"/>
  <c r="C211" i="5"/>
  <c r="D211" i="5"/>
  <c r="E211" i="5"/>
  <c r="F211" i="5"/>
  <c r="G211" i="5"/>
  <c r="H211" i="5"/>
  <c r="I211" i="5"/>
  <c r="B197" i="5"/>
  <c r="C197" i="5"/>
  <c r="D197" i="5"/>
  <c r="E197" i="5"/>
  <c r="F197" i="5"/>
  <c r="G197" i="5"/>
  <c r="H197" i="5"/>
  <c r="I197" i="5"/>
  <c r="B130" i="5"/>
  <c r="C130" i="5"/>
  <c r="D130" i="5"/>
  <c r="E130" i="5"/>
  <c r="F130" i="5"/>
  <c r="G130" i="5"/>
  <c r="H130" i="5"/>
  <c r="I130" i="5"/>
  <c r="B193" i="5"/>
  <c r="C193" i="5"/>
  <c r="D193" i="5"/>
  <c r="E193" i="5"/>
  <c r="F193" i="5"/>
  <c r="G193" i="5"/>
  <c r="H193" i="5"/>
  <c r="I193" i="5"/>
  <c r="B114" i="5"/>
  <c r="C114" i="5"/>
  <c r="D114" i="5"/>
  <c r="E114" i="5"/>
  <c r="F114" i="5"/>
  <c r="G114" i="5"/>
  <c r="H114" i="5"/>
  <c r="I114" i="5"/>
  <c r="B196" i="5"/>
  <c r="C196" i="5"/>
  <c r="D196" i="5"/>
  <c r="E196" i="5"/>
  <c r="F196" i="5"/>
  <c r="G196" i="5"/>
  <c r="H196" i="5"/>
  <c r="I196" i="5"/>
  <c r="B167" i="5"/>
  <c r="C167" i="5"/>
  <c r="D167" i="5"/>
  <c r="E167" i="5"/>
  <c r="F167" i="5"/>
  <c r="G167" i="5"/>
  <c r="H167" i="5"/>
  <c r="I167" i="5"/>
  <c r="B184" i="5"/>
  <c r="C184" i="5"/>
  <c r="D184" i="5"/>
  <c r="E184" i="5"/>
  <c r="F184" i="5"/>
  <c r="G184" i="5"/>
  <c r="H184" i="5"/>
  <c r="I184" i="5"/>
  <c r="B103" i="5"/>
  <c r="C103" i="5"/>
  <c r="D103" i="5"/>
  <c r="E103" i="5"/>
  <c r="F103" i="5"/>
  <c r="G103" i="5"/>
  <c r="H103" i="5"/>
  <c r="I103" i="5"/>
  <c r="B255" i="5"/>
  <c r="C255" i="5"/>
  <c r="D255" i="5"/>
  <c r="E255" i="5"/>
  <c r="F255" i="5"/>
  <c r="G255" i="5"/>
  <c r="H255" i="5"/>
  <c r="I255" i="5"/>
  <c r="B271" i="5"/>
  <c r="C271" i="5"/>
  <c r="D271" i="5"/>
  <c r="E271" i="5"/>
  <c r="F271" i="5"/>
  <c r="G271" i="5"/>
  <c r="H271" i="5"/>
  <c r="I271" i="5"/>
  <c r="B263" i="5"/>
  <c r="C263" i="5"/>
  <c r="D263" i="5"/>
  <c r="E263" i="5"/>
  <c r="F263" i="5"/>
  <c r="G263" i="5"/>
  <c r="H263" i="5"/>
  <c r="I263" i="5"/>
  <c r="B264" i="5"/>
  <c r="C264" i="5"/>
  <c r="D264" i="5"/>
  <c r="E264" i="5"/>
  <c r="F264" i="5"/>
  <c r="G264" i="5"/>
  <c r="H264" i="5"/>
  <c r="I264" i="5"/>
  <c r="B148" i="5"/>
  <c r="C148" i="5"/>
  <c r="D148" i="5"/>
  <c r="E148" i="5"/>
  <c r="F148" i="5"/>
  <c r="G148" i="5"/>
  <c r="H148" i="5"/>
  <c r="I148" i="5"/>
  <c r="B265" i="5"/>
  <c r="C265" i="5"/>
  <c r="D265" i="5"/>
  <c r="E265" i="5"/>
  <c r="F265" i="5"/>
  <c r="G265" i="5"/>
  <c r="H265" i="5"/>
  <c r="I265" i="5"/>
  <c r="B59" i="5"/>
  <c r="C59" i="5"/>
  <c r="D59" i="5"/>
  <c r="E59" i="5"/>
  <c r="F59" i="5"/>
  <c r="G59" i="5"/>
  <c r="H59" i="5"/>
  <c r="I59" i="5"/>
  <c r="B70" i="5"/>
  <c r="C70" i="5"/>
  <c r="D70" i="5"/>
  <c r="E70" i="5"/>
  <c r="F70" i="5"/>
  <c r="G70" i="5"/>
  <c r="H70" i="5"/>
  <c r="I70" i="5"/>
  <c r="B269" i="5"/>
  <c r="C269" i="5"/>
  <c r="D269" i="5"/>
  <c r="E269" i="5"/>
  <c r="F269" i="5"/>
  <c r="G269" i="5"/>
  <c r="H269" i="5"/>
  <c r="I269" i="5"/>
  <c r="B249" i="5"/>
  <c r="C249" i="5"/>
  <c r="D249" i="5"/>
  <c r="E249" i="5"/>
  <c r="F249" i="5"/>
  <c r="G249" i="5"/>
  <c r="H249" i="5"/>
  <c r="I249" i="5"/>
  <c r="B244" i="5"/>
  <c r="C244" i="5"/>
  <c r="D244" i="5"/>
  <c r="E244" i="5"/>
  <c r="F244" i="5"/>
  <c r="G244" i="5"/>
  <c r="H244" i="5"/>
  <c r="I244" i="5"/>
  <c r="B254" i="5"/>
  <c r="C254" i="5"/>
  <c r="D254" i="5"/>
  <c r="E254" i="5"/>
  <c r="F254" i="5"/>
  <c r="G254" i="5"/>
  <c r="H254" i="5"/>
  <c r="I254" i="5"/>
  <c r="B230" i="5"/>
  <c r="C230" i="5"/>
  <c r="D230" i="5"/>
  <c r="E230" i="5"/>
  <c r="F230" i="5"/>
  <c r="G230" i="5"/>
  <c r="H230" i="5"/>
  <c r="I230" i="5"/>
  <c r="B252" i="5"/>
  <c r="C252" i="5"/>
  <c r="D252" i="5"/>
  <c r="E252" i="5"/>
  <c r="F252" i="5"/>
  <c r="G252" i="5"/>
  <c r="H252" i="5"/>
  <c r="I252" i="5"/>
  <c r="B246" i="5"/>
  <c r="C246" i="5"/>
  <c r="D246" i="5"/>
  <c r="E246" i="5"/>
  <c r="F246" i="5"/>
  <c r="G246" i="5"/>
  <c r="H246" i="5"/>
  <c r="I246" i="5"/>
  <c r="B209" i="5"/>
  <c r="C209" i="5"/>
  <c r="D209" i="5"/>
  <c r="E209" i="5"/>
  <c r="F209" i="5"/>
  <c r="G209" i="5"/>
  <c r="H209" i="5"/>
  <c r="I209" i="5"/>
  <c r="B152" i="5"/>
  <c r="C152" i="5"/>
  <c r="D152" i="5"/>
  <c r="E152" i="5"/>
  <c r="F152" i="5"/>
  <c r="G152" i="5"/>
  <c r="H152" i="5"/>
  <c r="I152" i="5"/>
  <c r="B158" i="5"/>
  <c r="C158" i="5"/>
  <c r="D158" i="5"/>
  <c r="E158" i="5"/>
  <c r="F158" i="5"/>
  <c r="G158" i="5"/>
  <c r="H158" i="5"/>
  <c r="I158" i="5"/>
  <c r="B143" i="5"/>
  <c r="C143" i="5"/>
  <c r="D143" i="5"/>
  <c r="E143" i="5"/>
  <c r="F143" i="5"/>
  <c r="G143" i="5"/>
  <c r="H143" i="5"/>
  <c r="I143" i="5"/>
  <c r="B132" i="5"/>
  <c r="C132" i="5"/>
  <c r="D132" i="5"/>
  <c r="E132" i="5"/>
  <c r="F132" i="5"/>
  <c r="G132" i="5"/>
  <c r="H132" i="5"/>
  <c r="I132" i="5"/>
  <c r="B120" i="5"/>
  <c r="C120" i="5"/>
  <c r="D120" i="5"/>
  <c r="E120" i="5"/>
  <c r="F120" i="5"/>
  <c r="G120" i="5"/>
  <c r="H120" i="5"/>
  <c r="I120" i="5"/>
  <c r="B104" i="5"/>
  <c r="C104" i="5"/>
  <c r="D104" i="5"/>
  <c r="E104" i="5"/>
  <c r="F104" i="5"/>
  <c r="G104" i="5"/>
  <c r="H104" i="5"/>
  <c r="I104" i="5"/>
  <c r="B92" i="5"/>
  <c r="C92" i="5"/>
  <c r="D92" i="5"/>
  <c r="E92" i="5"/>
  <c r="F92" i="5"/>
  <c r="G92" i="5"/>
  <c r="H92" i="5"/>
  <c r="I92" i="5"/>
  <c r="B123" i="5"/>
  <c r="C123" i="5"/>
  <c r="D123" i="5"/>
  <c r="E123" i="5"/>
  <c r="F123" i="5"/>
  <c r="G123" i="5"/>
  <c r="H123" i="5"/>
  <c r="I123" i="5"/>
  <c r="B127" i="5"/>
  <c r="C127" i="5"/>
  <c r="D127" i="5"/>
  <c r="E127" i="5"/>
  <c r="F127" i="5"/>
  <c r="G127" i="5"/>
  <c r="H127" i="5"/>
  <c r="I127" i="5"/>
  <c r="B136" i="5"/>
  <c r="C136" i="5"/>
  <c r="D136" i="5"/>
  <c r="E136" i="5"/>
  <c r="F136" i="5"/>
  <c r="G136" i="5"/>
  <c r="H136" i="5"/>
  <c r="I136" i="5"/>
  <c r="B37" i="5"/>
  <c r="C37" i="5"/>
  <c r="D37" i="5"/>
  <c r="E37" i="5"/>
  <c r="F37" i="5"/>
  <c r="G37" i="5"/>
  <c r="H37" i="5"/>
  <c r="I37" i="5"/>
  <c r="B262" i="5"/>
  <c r="C262" i="5"/>
  <c r="D262" i="5"/>
  <c r="E262" i="5"/>
  <c r="F262" i="5"/>
  <c r="G262" i="5"/>
  <c r="H262" i="5"/>
  <c r="I262" i="5"/>
  <c r="B51" i="5"/>
  <c r="C51" i="5"/>
  <c r="D51" i="5"/>
  <c r="E51" i="5"/>
  <c r="F51" i="5"/>
  <c r="G51" i="5"/>
  <c r="H51" i="5"/>
  <c r="I51" i="5"/>
  <c r="B82" i="5"/>
  <c r="C82" i="5"/>
  <c r="D82" i="5"/>
  <c r="E82" i="5"/>
  <c r="F82" i="5"/>
  <c r="G82" i="5"/>
  <c r="H82" i="5"/>
  <c r="I82" i="5"/>
  <c r="B124" i="5"/>
  <c r="C124" i="5"/>
  <c r="D124" i="5"/>
  <c r="E124" i="5"/>
  <c r="F124" i="5"/>
  <c r="G124" i="5"/>
  <c r="H124" i="5"/>
  <c r="I124" i="5"/>
  <c r="B67" i="5"/>
  <c r="C67" i="5"/>
  <c r="D67" i="5"/>
  <c r="E67" i="5"/>
  <c r="F67" i="5"/>
  <c r="G67" i="5"/>
  <c r="H67" i="5"/>
  <c r="I67" i="5"/>
  <c r="B81" i="5"/>
  <c r="C81" i="5"/>
  <c r="D81" i="5"/>
  <c r="E81" i="5"/>
  <c r="F81" i="5"/>
  <c r="G81" i="5"/>
  <c r="H81" i="5"/>
  <c r="I81" i="5"/>
  <c r="B38" i="5"/>
  <c r="C38" i="5"/>
  <c r="D38" i="5"/>
  <c r="E38" i="5"/>
  <c r="F38" i="5"/>
  <c r="G38" i="5"/>
  <c r="H38" i="5"/>
  <c r="I38" i="5"/>
  <c r="B73" i="5"/>
  <c r="C73" i="5"/>
  <c r="D73" i="5"/>
  <c r="E73" i="5"/>
  <c r="F73" i="5"/>
  <c r="G73" i="5"/>
  <c r="H73" i="5"/>
  <c r="I73" i="5"/>
  <c r="B107" i="5"/>
  <c r="C107" i="5"/>
  <c r="D107" i="5"/>
  <c r="E107" i="5"/>
  <c r="F107" i="5"/>
  <c r="G107" i="5"/>
  <c r="H107" i="5"/>
  <c r="I107" i="5"/>
  <c r="B80" i="5"/>
  <c r="C80" i="5"/>
  <c r="D80" i="5"/>
  <c r="E80" i="5"/>
  <c r="F80" i="5"/>
  <c r="G80" i="5"/>
  <c r="H80" i="5"/>
  <c r="I80" i="5"/>
  <c r="B160" i="5"/>
  <c r="C160" i="5"/>
  <c r="D160" i="5"/>
  <c r="E160" i="5"/>
  <c r="F160" i="5"/>
  <c r="G160" i="5"/>
  <c r="H160" i="5"/>
  <c r="I160" i="5"/>
  <c r="B126" i="5"/>
  <c r="C126" i="5"/>
  <c r="D126" i="5"/>
  <c r="E126" i="5"/>
  <c r="F126" i="5"/>
  <c r="G126" i="5"/>
  <c r="H126" i="5"/>
  <c r="I126" i="5"/>
  <c r="B95" i="5"/>
  <c r="C95" i="5"/>
  <c r="D95" i="5"/>
  <c r="E95" i="5"/>
  <c r="F95" i="5"/>
  <c r="G95" i="5"/>
  <c r="H95" i="5"/>
  <c r="I95" i="5"/>
  <c r="B118" i="5"/>
  <c r="C118" i="5"/>
  <c r="D118" i="5"/>
  <c r="E118" i="5"/>
  <c r="F118" i="5"/>
  <c r="G118" i="5"/>
  <c r="H118" i="5"/>
  <c r="I118" i="5"/>
  <c r="B140" i="5"/>
  <c r="C140" i="5"/>
  <c r="D140" i="5"/>
  <c r="E140" i="5"/>
  <c r="F140" i="5"/>
  <c r="G140" i="5"/>
  <c r="H140" i="5"/>
  <c r="I140" i="5"/>
  <c r="B200" i="5"/>
  <c r="C200" i="5"/>
  <c r="D200" i="5"/>
  <c r="E200" i="5"/>
  <c r="F200" i="5"/>
  <c r="G200" i="5"/>
  <c r="H200" i="5"/>
  <c r="I200" i="5"/>
  <c r="B122" i="5"/>
  <c r="C122" i="5"/>
  <c r="D122" i="5"/>
  <c r="E122" i="5"/>
  <c r="F122" i="5"/>
  <c r="G122" i="5"/>
  <c r="H122" i="5"/>
  <c r="I122" i="5"/>
  <c r="B27" i="5"/>
  <c r="C27" i="5"/>
  <c r="D27" i="5"/>
  <c r="E27" i="5"/>
  <c r="F27" i="5"/>
  <c r="G27" i="5"/>
  <c r="H27" i="5"/>
  <c r="I27" i="5"/>
  <c r="B157" i="5"/>
  <c r="C157" i="5"/>
  <c r="D157" i="5"/>
  <c r="E157" i="5"/>
  <c r="F157" i="5"/>
  <c r="G157" i="5"/>
  <c r="H157" i="5"/>
  <c r="I157" i="5"/>
  <c r="B134" i="5"/>
  <c r="C134" i="5"/>
  <c r="D134" i="5"/>
  <c r="E134" i="5"/>
  <c r="F134" i="5"/>
  <c r="G134" i="5"/>
  <c r="H134" i="5"/>
  <c r="I134" i="5"/>
  <c r="B47" i="5"/>
  <c r="C47" i="5"/>
  <c r="D47" i="5"/>
  <c r="E47" i="5"/>
  <c r="F47" i="5"/>
  <c r="G47" i="5"/>
  <c r="H47" i="5"/>
  <c r="I47" i="5"/>
  <c r="B52" i="5"/>
  <c r="C52" i="5"/>
  <c r="D52" i="5"/>
  <c r="E52" i="5"/>
  <c r="F52" i="5"/>
  <c r="G52" i="5"/>
  <c r="H52" i="5"/>
  <c r="I52" i="5"/>
  <c r="B85" i="5"/>
  <c r="C85" i="5"/>
  <c r="D85" i="5"/>
  <c r="E85" i="5"/>
  <c r="F85" i="5"/>
  <c r="G85" i="5"/>
  <c r="H85" i="5"/>
  <c r="I85" i="5"/>
  <c r="B98" i="5"/>
  <c r="C98" i="5"/>
  <c r="D98" i="5"/>
  <c r="E98" i="5"/>
  <c r="F98" i="5"/>
  <c r="G98" i="5"/>
  <c r="H98" i="5"/>
  <c r="I98" i="5"/>
  <c r="B111" i="5"/>
  <c r="C111" i="5"/>
  <c r="D111" i="5"/>
  <c r="E111" i="5"/>
  <c r="F111" i="5"/>
  <c r="G111" i="5"/>
  <c r="H111" i="5"/>
  <c r="I111" i="5"/>
  <c r="B117" i="5"/>
  <c r="C117" i="5"/>
  <c r="D117" i="5"/>
  <c r="E117" i="5"/>
  <c r="F117" i="5"/>
  <c r="G117" i="5"/>
  <c r="H117" i="5"/>
  <c r="I117" i="5"/>
  <c r="B84" i="5"/>
  <c r="C84" i="5"/>
  <c r="D84" i="5"/>
  <c r="E84" i="5"/>
  <c r="F84" i="5"/>
  <c r="G84" i="5"/>
  <c r="H84" i="5"/>
  <c r="I84" i="5"/>
  <c r="B187" i="5"/>
  <c r="C187" i="5"/>
  <c r="D187" i="5"/>
  <c r="E187" i="5"/>
  <c r="F187" i="5"/>
  <c r="G187" i="5"/>
  <c r="H187" i="5"/>
  <c r="I187" i="5"/>
  <c r="B186" i="5"/>
  <c r="C186" i="5"/>
  <c r="D186" i="5"/>
  <c r="E186" i="5"/>
  <c r="F186" i="5"/>
  <c r="G186" i="5"/>
  <c r="H186" i="5"/>
  <c r="I186" i="5"/>
  <c r="B137" i="5"/>
  <c r="C137" i="5"/>
  <c r="D137" i="5"/>
  <c r="E137" i="5"/>
  <c r="F137" i="5"/>
  <c r="G137" i="5"/>
  <c r="H137" i="5"/>
  <c r="I137" i="5"/>
  <c r="B168" i="5"/>
  <c r="C168" i="5"/>
  <c r="D168" i="5"/>
  <c r="E168" i="5"/>
  <c r="F168" i="5"/>
  <c r="G168" i="5"/>
  <c r="H168" i="5"/>
  <c r="I168" i="5"/>
  <c r="B206" i="5"/>
  <c r="C206" i="5"/>
  <c r="D206" i="5"/>
  <c r="E206" i="5"/>
  <c r="F206" i="5"/>
  <c r="G206" i="5"/>
  <c r="H206" i="5"/>
  <c r="I206" i="5"/>
  <c r="B89" i="5"/>
  <c r="C89" i="5"/>
  <c r="D89" i="5"/>
  <c r="E89" i="5"/>
  <c r="F89" i="5"/>
  <c r="G89" i="5"/>
  <c r="H89" i="5"/>
  <c r="I89" i="5"/>
  <c r="B129" i="5"/>
  <c r="C129" i="5"/>
  <c r="D129" i="5"/>
  <c r="E129" i="5"/>
  <c r="F129" i="5"/>
  <c r="G129" i="5"/>
  <c r="H129" i="5"/>
  <c r="I129" i="5"/>
  <c r="B208" i="5"/>
  <c r="C208" i="5"/>
  <c r="D208" i="5"/>
  <c r="E208" i="5"/>
  <c r="F208" i="5"/>
  <c r="G208" i="5"/>
  <c r="H208" i="5"/>
  <c r="I208" i="5"/>
  <c r="B138" i="5"/>
  <c r="C138" i="5"/>
  <c r="D138" i="5"/>
  <c r="E138" i="5"/>
  <c r="F138" i="5"/>
  <c r="G138" i="5"/>
  <c r="H138" i="5"/>
  <c r="I138" i="5"/>
  <c r="B113" i="5"/>
  <c r="C113" i="5"/>
  <c r="D113" i="5"/>
  <c r="E113" i="5"/>
  <c r="F113" i="5"/>
  <c r="G113" i="5"/>
  <c r="H113" i="5"/>
  <c r="I113" i="5"/>
  <c r="B11" i="5"/>
  <c r="C11" i="5"/>
  <c r="D11" i="5"/>
  <c r="E11" i="5"/>
  <c r="F11" i="5"/>
  <c r="G11" i="5"/>
  <c r="H11" i="5"/>
  <c r="I11" i="5"/>
  <c r="B128" i="5"/>
  <c r="C128" i="5"/>
  <c r="D128" i="5"/>
  <c r="E128" i="5"/>
  <c r="F128" i="5"/>
  <c r="G128" i="5"/>
  <c r="H128" i="5"/>
  <c r="I128" i="5"/>
  <c r="B216" i="5"/>
  <c r="C216" i="5"/>
  <c r="D216" i="5"/>
  <c r="E216" i="5"/>
  <c r="F216" i="5"/>
  <c r="G216" i="5"/>
  <c r="H216" i="5"/>
  <c r="I216" i="5"/>
  <c r="B105" i="5"/>
  <c r="C105" i="5"/>
  <c r="D105" i="5"/>
  <c r="E105" i="5"/>
  <c r="F105" i="5"/>
  <c r="G105" i="5"/>
  <c r="H105" i="5"/>
  <c r="I105" i="5"/>
  <c r="B83" i="5"/>
  <c r="C83" i="5"/>
  <c r="D83" i="5"/>
  <c r="E83" i="5"/>
  <c r="F83" i="5"/>
  <c r="G83" i="5"/>
  <c r="H83" i="5"/>
  <c r="I83" i="5"/>
  <c r="B86" i="5"/>
  <c r="C86" i="5"/>
  <c r="D86" i="5"/>
  <c r="E86" i="5"/>
  <c r="F86" i="5"/>
  <c r="G86" i="5"/>
  <c r="H86" i="5"/>
  <c r="I86" i="5"/>
  <c r="B25" i="5"/>
  <c r="C25" i="5"/>
  <c r="D25" i="5"/>
  <c r="E25" i="5"/>
  <c r="F25" i="5"/>
  <c r="G25" i="5"/>
  <c r="H25" i="5"/>
  <c r="I25" i="5"/>
  <c r="B87" i="5"/>
  <c r="C87" i="5"/>
  <c r="D87" i="5"/>
  <c r="E87" i="5"/>
  <c r="F87" i="5"/>
  <c r="G87" i="5"/>
  <c r="H87" i="5"/>
  <c r="I87" i="5"/>
  <c r="B178" i="5"/>
  <c r="C178" i="5"/>
  <c r="D178" i="5"/>
  <c r="E178" i="5"/>
  <c r="F178" i="5"/>
  <c r="G178" i="5"/>
  <c r="H178" i="5"/>
  <c r="I178" i="5"/>
  <c r="B170" i="5"/>
  <c r="C170" i="5"/>
  <c r="D170" i="5"/>
  <c r="E170" i="5"/>
  <c r="F170" i="5"/>
  <c r="G170" i="5"/>
  <c r="H170" i="5"/>
  <c r="I170" i="5"/>
  <c r="B182" i="5"/>
  <c r="C182" i="5"/>
  <c r="D182" i="5"/>
  <c r="E182" i="5"/>
  <c r="F182" i="5"/>
  <c r="G182" i="5"/>
  <c r="H182" i="5"/>
  <c r="I182" i="5"/>
  <c r="B192" i="5"/>
  <c r="C192" i="5"/>
  <c r="D192" i="5"/>
  <c r="E192" i="5"/>
  <c r="F192" i="5"/>
  <c r="G192" i="5"/>
  <c r="H192" i="5"/>
  <c r="I192" i="5"/>
  <c r="B220" i="5"/>
  <c r="C220" i="5"/>
  <c r="D220" i="5"/>
  <c r="E220" i="5"/>
  <c r="F220" i="5"/>
  <c r="G220" i="5"/>
  <c r="H220" i="5"/>
  <c r="I220" i="5"/>
  <c r="B221" i="5"/>
  <c r="C221" i="5"/>
  <c r="D221" i="5"/>
  <c r="E221" i="5"/>
  <c r="F221" i="5"/>
  <c r="G221" i="5"/>
  <c r="H221" i="5"/>
  <c r="I221" i="5"/>
  <c r="B198" i="5"/>
  <c r="C198" i="5"/>
  <c r="D198" i="5"/>
  <c r="E198" i="5"/>
  <c r="F198" i="5"/>
  <c r="G198" i="5"/>
  <c r="H198" i="5"/>
  <c r="I198" i="5"/>
  <c r="B76" i="5"/>
  <c r="C76" i="5"/>
  <c r="D76" i="5"/>
  <c r="E76" i="5"/>
  <c r="F76" i="5"/>
  <c r="G76" i="5"/>
  <c r="H76" i="5"/>
  <c r="I76" i="5"/>
  <c r="B177" i="5"/>
  <c r="C177" i="5"/>
  <c r="D177" i="5"/>
  <c r="E177" i="5"/>
  <c r="F177" i="5"/>
  <c r="G177" i="5"/>
  <c r="H177" i="5"/>
  <c r="I177" i="5"/>
  <c r="B195" i="5"/>
  <c r="C195" i="5"/>
  <c r="D195" i="5"/>
  <c r="E195" i="5"/>
  <c r="F195" i="5"/>
  <c r="G195" i="5"/>
  <c r="H195" i="5"/>
  <c r="I195" i="5"/>
  <c r="B146" i="5"/>
  <c r="C146" i="5"/>
  <c r="D146" i="5"/>
  <c r="E146" i="5"/>
  <c r="F146" i="5"/>
  <c r="G146" i="5"/>
  <c r="H146" i="5"/>
  <c r="I146" i="5"/>
  <c r="B162" i="5"/>
  <c r="C162" i="5"/>
  <c r="D162" i="5"/>
  <c r="E162" i="5"/>
  <c r="F162" i="5"/>
  <c r="G162" i="5"/>
  <c r="H162" i="5"/>
  <c r="I162" i="5"/>
  <c r="B181" i="5"/>
  <c r="C181" i="5"/>
  <c r="D181" i="5"/>
  <c r="E181" i="5"/>
  <c r="F181" i="5"/>
  <c r="G181" i="5"/>
  <c r="H181" i="5"/>
  <c r="I181" i="5"/>
  <c r="B77" i="5"/>
  <c r="C77" i="5"/>
  <c r="D77" i="5"/>
  <c r="E77" i="5"/>
  <c r="F77" i="5"/>
  <c r="G77" i="5"/>
  <c r="H77" i="5"/>
  <c r="I77" i="5"/>
  <c r="B133" i="5"/>
  <c r="C133" i="5"/>
  <c r="D133" i="5"/>
  <c r="E133" i="5"/>
  <c r="F133" i="5"/>
  <c r="G133" i="5"/>
  <c r="H133" i="5"/>
  <c r="I133" i="5"/>
  <c r="B218" i="5"/>
  <c r="C218" i="5"/>
  <c r="D218" i="5"/>
  <c r="E218" i="5"/>
  <c r="F218" i="5"/>
  <c r="G218" i="5"/>
  <c r="H218" i="5"/>
  <c r="I218" i="5"/>
  <c r="B199" i="5"/>
  <c r="C199" i="5"/>
  <c r="D199" i="5"/>
  <c r="E199" i="5"/>
  <c r="F199" i="5"/>
  <c r="G199" i="5"/>
  <c r="H199" i="5"/>
  <c r="I199" i="5"/>
  <c r="B159" i="5"/>
  <c r="C159" i="5"/>
  <c r="D159" i="5"/>
  <c r="E159" i="5"/>
  <c r="F159" i="5"/>
  <c r="G159" i="5"/>
  <c r="H159" i="5"/>
  <c r="I159" i="5"/>
  <c r="B65" i="5"/>
  <c r="C65" i="5"/>
  <c r="D65" i="5"/>
  <c r="E65" i="5"/>
  <c r="F65" i="5"/>
  <c r="G65" i="5"/>
  <c r="H65" i="5"/>
  <c r="I65" i="5"/>
  <c r="B189" i="5"/>
  <c r="C189" i="5"/>
  <c r="D189" i="5"/>
  <c r="E189" i="5"/>
  <c r="F189" i="5"/>
  <c r="G189" i="5"/>
  <c r="H189" i="5"/>
  <c r="I189" i="5"/>
  <c r="B6" i="5"/>
  <c r="C6" i="5"/>
  <c r="D6" i="5"/>
  <c r="E6" i="5"/>
  <c r="F6" i="5"/>
  <c r="G6" i="5"/>
  <c r="H6" i="5"/>
  <c r="I6" i="5"/>
  <c r="B18" i="5"/>
  <c r="C18" i="5"/>
  <c r="D18" i="5"/>
  <c r="E18" i="5"/>
  <c r="F18" i="5"/>
  <c r="G18" i="5"/>
  <c r="H18" i="5"/>
  <c r="I18" i="5"/>
  <c r="B78" i="5"/>
  <c r="C78" i="5"/>
  <c r="D78" i="5"/>
  <c r="E78" i="5"/>
  <c r="F78" i="5"/>
  <c r="G78" i="5"/>
  <c r="H78" i="5"/>
  <c r="I78" i="5"/>
  <c r="B40" i="5"/>
  <c r="C40" i="5"/>
  <c r="D40" i="5"/>
  <c r="E40" i="5"/>
  <c r="F40" i="5"/>
  <c r="G40" i="5"/>
  <c r="H40" i="5"/>
  <c r="I40" i="5"/>
  <c r="B90" i="5"/>
  <c r="C90" i="5"/>
  <c r="D90" i="5"/>
  <c r="E90" i="5"/>
  <c r="F90" i="5"/>
  <c r="G90" i="5"/>
  <c r="H90" i="5"/>
  <c r="I90" i="5"/>
  <c r="B116" i="5"/>
  <c r="C116" i="5"/>
  <c r="D116" i="5"/>
  <c r="E116" i="5"/>
  <c r="F116" i="5"/>
  <c r="G116" i="5"/>
  <c r="H116" i="5"/>
  <c r="I116" i="5"/>
  <c r="B119" i="5"/>
  <c r="C119" i="5"/>
  <c r="D119" i="5"/>
  <c r="E119" i="5"/>
  <c r="F119" i="5"/>
  <c r="G119" i="5"/>
  <c r="H119" i="5"/>
  <c r="I119" i="5"/>
  <c r="B125" i="5"/>
  <c r="C125" i="5"/>
  <c r="D125" i="5"/>
  <c r="E125" i="5"/>
  <c r="F125" i="5"/>
  <c r="G125" i="5"/>
  <c r="H125" i="5"/>
  <c r="I125" i="5"/>
  <c r="B109" i="5"/>
  <c r="C109" i="5"/>
  <c r="D109" i="5"/>
  <c r="E109" i="5"/>
  <c r="F109" i="5"/>
  <c r="G109" i="5"/>
  <c r="H109" i="5"/>
  <c r="I109" i="5"/>
  <c r="B94" i="5"/>
  <c r="C94" i="5"/>
  <c r="D94" i="5"/>
  <c r="E94" i="5"/>
  <c r="F94" i="5"/>
  <c r="G94" i="5"/>
  <c r="H94" i="5"/>
  <c r="I94" i="5"/>
  <c r="B97" i="5"/>
  <c r="C97" i="5"/>
  <c r="D97" i="5"/>
  <c r="E97" i="5"/>
  <c r="F97" i="5"/>
  <c r="G97" i="5"/>
  <c r="H97" i="5"/>
  <c r="I97" i="5"/>
  <c r="B69" i="5"/>
  <c r="C69" i="5"/>
  <c r="D69" i="5"/>
  <c r="E69" i="5"/>
  <c r="F69" i="5"/>
  <c r="G69" i="5"/>
  <c r="H69" i="5"/>
  <c r="I69" i="5"/>
  <c r="B101" i="5"/>
  <c r="C101" i="5"/>
  <c r="D101" i="5"/>
  <c r="E101" i="5"/>
  <c r="F101" i="5"/>
  <c r="G101" i="5"/>
  <c r="H101" i="5"/>
  <c r="I101" i="5"/>
  <c r="B99" i="5"/>
  <c r="C99" i="5"/>
  <c r="D99" i="5"/>
  <c r="E99" i="5"/>
  <c r="F99" i="5"/>
  <c r="G99" i="5"/>
  <c r="H99" i="5"/>
  <c r="I99" i="5"/>
  <c r="B106" i="5"/>
  <c r="C106" i="5"/>
  <c r="D106" i="5"/>
  <c r="E106" i="5"/>
  <c r="F106" i="5"/>
  <c r="G106" i="5"/>
  <c r="H106" i="5"/>
  <c r="I106" i="5"/>
  <c r="B115" i="5"/>
  <c r="C115" i="5"/>
  <c r="D115" i="5"/>
  <c r="E115" i="5"/>
  <c r="F115" i="5"/>
  <c r="G115" i="5"/>
  <c r="H115" i="5"/>
  <c r="I115" i="5"/>
  <c r="B93" i="5"/>
  <c r="C93" i="5"/>
  <c r="D93" i="5"/>
  <c r="E93" i="5"/>
  <c r="F93" i="5"/>
  <c r="G93" i="5"/>
  <c r="H93" i="5"/>
  <c r="I93" i="5"/>
  <c r="B100" i="5"/>
  <c r="C100" i="5"/>
  <c r="D100" i="5"/>
  <c r="E100" i="5"/>
  <c r="F100" i="5"/>
  <c r="G100" i="5"/>
  <c r="H100" i="5"/>
  <c r="I100" i="5"/>
  <c r="B110" i="5"/>
  <c r="C110" i="5"/>
  <c r="D110" i="5"/>
  <c r="E110" i="5"/>
  <c r="F110" i="5"/>
  <c r="G110" i="5"/>
  <c r="H110" i="5"/>
  <c r="I110" i="5"/>
  <c r="B74" i="5"/>
  <c r="C74" i="5"/>
  <c r="D74" i="5"/>
  <c r="E74" i="5"/>
  <c r="F74" i="5"/>
  <c r="G74" i="5"/>
  <c r="H74" i="5"/>
  <c r="I74" i="5"/>
  <c r="B72" i="5"/>
  <c r="C72" i="5"/>
  <c r="D72" i="5"/>
  <c r="E72" i="5"/>
  <c r="F72" i="5"/>
  <c r="G72" i="5"/>
  <c r="H72" i="5"/>
  <c r="I72" i="5"/>
  <c r="B112" i="5"/>
  <c r="C112" i="5"/>
  <c r="D112" i="5"/>
  <c r="E112" i="5"/>
  <c r="F112" i="5"/>
  <c r="G112" i="5"/>
  <c r="H112" i="5"/>
  <c r="I112" i="5"/>
  <c r="B79" i="5"/>
  <c r="C79" i="5"/>
  <c r="D79" i="5"/>
  <c r="E79" i="5"/>
  <c r="F79" i="5"/>
  <c r="G79" i="5"/>
  <c r="H79" i="5"/>
  <c r="I79" i="5"/>
  <c r="B164" i="5"/>
  <c r="C164" i="5"/>
  <c r="D164" i="5"/>
  <c r="E164" i="5"/>
  <c r="F164" i="5"/>
  <c r="G164" i="5"/>
  <c r="H164" i="5"/>
  <c r="I164" i="5"/>
  <c r="B108" i="5"/>
  <c r="C108" i="5"/>
  <c r="D108" i="5"/>
  <c r="E108" i="5"/>
  <c r="F108" i="5"/>
  <c r="G108" i="5"/>
  <c r="H108" i="5"/>
  <c r="I108" i="5"/>
  <c r="B36" i="5"/>
  <c r="C36" i="5"/>
  <c r="D36" i="5"/>
  <c r="E36" i="5"/>
  <c r="F36" i="5"/>
  <c r="G36" i="5"/>
  <c r="H36" i="5"/>
  <c r="I36" i="5"/>
  <c r="B175" i="5"/>
  <c r="C175" i="5"/>
  <c r="D175" i="5"/>
  <c r="E175" i="5"/>
  <c r="F175" i="5"/>
  <c r="G175" i="5"/>
  <c r="H175" i="5"/>
  <c r="I175" i="5"/>
  <c r="B174" i="5"/>
  <c r="C174" i="5"/>
  <c r="D174" i="5"/>
  <c r="E174" i="5"/>
  <c r="F174" i="5"/>
  <c r="G174" i="5"/>
  <c r="H174" i="5"/>
  <c r="I174" i="5"/>
  <c r="B223" i="5"/>
  <c r="C223" i="5"/>
  <c r="D223" i="5"/>
  <c r="E223" i="5"/>
  <c r="F223" i="5"/>
  <c r="G223" i="5"/>
  <c r="H223" i="5"/>
  <c r="I223" i="5"/>
  <c r="B179" i="5"/>
  <c r="C179" i="5"/>
  <c r="D179" i="5"/>
  <c r="E179" i="5"/>
  <c r="F179" i="5"/>
  <c r="G179" i="5"/>
  <c r="H179" i="5"/>
  <c r="I179" i="5"/>
  <c r="B139" i="5"/>
  <c r="C139" i="5"/>
  <c r="D139" i="5"/>
  <c r="E139" i="5"/>
  <c r="F139" i="5"/>
  <c r="G139" i="5"/>
  <c r="H139" i="5"/>
  <c r="I139" i="5"/>
  <c r="B121" i="5"/>
  <c r="C121" i="5"/>
  <c r="D121" i="5"/>
  <c r="E121" i="5"/>
  <c r="F121" i="5"/>
  <c r="G121" i="5"/>
  <c r="H121" i="5"/>
  <c r="I121" i="5"/>
  <c r="B270" i="5"/>
  <c r="C270" i="5"/>
  <c r="D270" i="5"/>
  <c r="E270" i="5"/>
  <c r="F270" i="5"/>
  <c r="G270" i="5"/>
  <c r="H270" i="5"/>
  <c r="I270" i="5"/>
  <c r="B261" i="5"/>
  <c r="C261" i="5"/>
  <c r="D261" i="5"/>
  <c r="E261" i="5"/>
  <c r="F261" i="5"/>
  <c r="G261" i="5"/>
  <c r="H261" i="5"/>
  <c r="I261" i="5"/>
  <c r="B225" i="5"/>
  <c r="C225" i="5"/>
  <c r="D225" i="5"/>
  <c r="E225" i="5"/>
  <c r="F225" i="5"/>
  <c r="G225" i="5"/>
  <c r="H225" i="5"/>
  <c r="I225" i="5"/>
  <c r="B257" i="5"/>
  <c r="C257" i="5"/>
  <c r="D257" i="5"/>
  <c r="E257" i="5"/>
  <c r="F257" i="5"/>
  <c r="G257" i="5"/>
  <c r="H257" i="5"/>
  <c r="I257" i="5"/>
  <c r="B222" i="5"/>
  <c r="C222" i="5"/>
  <c r="D222" i="5"/>
  <c r="E222" i="5"/>
  <c r="F222" i="5"/>
  <c r="G222" i="5"/>
  <c r="H222" i="5"/>
  <c r="I222" i="5"/>
  <c r="B226" i="5"/>
  <c r="C226" i="5"/>
  <c r="D226" i="5"/>
  <c r="E226" i="5"/>
  <c r="F226" i="5"/>
  <c r="G226" i="5"/>
  <c r="H226" i="5"/>
  <c r="I226" i="5"/>
  <c r="B91" i="5"/>
  <c r="C91" i="5"/>
  <c r="D91" i="5"/>
  <c r="E91" i="5"/>
  <c r="F91" i="5"/>
  <c r="G91" i="5"/>
  <c r="H91" i="5"/>
  <c r="I91" i="5"/>
  <c r="B58" i="5"/>
  <c r="C58" i="5"/>
  <c r="D58" i="5"/>
  <c r="E58" i="5"/>
  <c r="F58" i="5"/>
  <c r="G58" i="5"/>
  <c r="H58" i="5"/>
  <c r="I58" i="5"/>
  <c r="B13" i="5"/>
  <c r="C13" i="5"/>
  <c r="D13" i="5"/>
  <c r="E13" i="5"/>
  <c r="F13" i="5"/>
  <c r="G13" i="5"/>
  <c r="H13" i="5"/>
  <c r="I13" i="5"/>
  <c r="B5" i="5"/>
  <c r="C5" i="5"/>
  <c r="D5" i="5"/>
  <c r="E5" i="5"/>
  <c r="F5" i="5"/>
  <c r="G5" i="5"/>
  <c r="H5" i="5"/>
  <c r="I5" i="5"/>
  <c r="B4" i="5"/>
  <c r="C4" i="5"/>
  <c r="D4" i="5"/>
  <c r="E4" i="5"/>
  <c r="F4" i="5"/>
  <c r="G4" i="5"/>
  <c r="H4" i="5"/>
  <c r="I4" i="5"/>
  <c r="B7" i="5"/>
  <c r="C7" i="5"/>
  <c r="D7" i="5"/>
  <c r="E7" i="5"/>
  <c r="F7" i="5"/>
  <c r="G7" i="5"/>
  <c r="H7" i="5"/>
  <c r="I7" i="5"/>
  <c r="B16" i="5"/>
  <c r="C16" i="5"/>
  <c r="D16" i="5"/>
  <c r="E16" i="5"/>
  <c r="F16" i="5"/>
  <c r="G16" i="5"/>
  <c r="H16" i="5"/>
  <c r="I16" i="5"/>
  <c r="B12" i="5"/>
  <c r="C12" i="5"/>
  <c r="D12" i="5"/>
  <c r="E12" i="5"/>
  <c r="F12" i="5"/>
  <c r="G12" i="5"/>
  <c r="H12" i="5"/>
  <c r="I12" i="5"/>
  <c r="B9" i="5"/>
  <c r="C9" i="5"/>
  <c r="D9" i="5"/>
  <c r="E9" i="5"/>
  <c r="F9" i="5"/>
  <c r="G9" i="5"/>
  <c r="H9" i="5"/>
  <c r="I9" i="5"/>
  <c r="B30" i="5"/>
  <c r="C30" i="5"/>
  <c r="D30" i="5"/>
  <c r="E30" i="5"/>
  <c r="F30" i="5"/>
  <c r="G30" i="5"/>
  <c r="H30" i="5"/>
  <c r="I30" i="5"/>
  <c r="B49" i="5"/>
  <c r="C49" i="5"/>
  <c r="D49" i="5"/>
  <c r="E49" i="5"/>
  <c r="F49" i="5"/>
  <c r="G49" i="5"/>
  <c r="H49" i="5"/>
  <c r="I49" i="5"/>
  <c r="B75" i="5"/>
  <c r="C75" i="5"/>
  <c r="D75" i="5"/>
  <c r="E75" i="5"/>
  <c r="F75" i="5"/>
  <c r="G75" i="5"/>
  <c r="H75" i="5"/>
  <c r="I75" i="5"/>
  <c r="B8" i="5"/>
  <c r="C8" i="5"/>
  <c r="D8" i="5"/>
  <c r="E8" i="5"/>
  <c r="F8" i="5"/>
  <c r="G8" i="5"/>
  <c r="H8" i="5"/>
  <c r="I8" i="5"/>
  <c r="B10" i="5"/>
  <c r="C10" i="5"/>
  <c r="D10" i="5"/>
  <c r="E10" i="5"/>
  <c r="F10" i="5"/>
  <c r="G10" i="5"/>
  <c r="H10" i="5"/>
  <c r="I10" i="5"/>
  <c r="B240" i="5"/>
  <c r="C240" i="5"/>
  <c r="D240" i="5"/>
  <c r="E240" i="5"/>
  <c r="F240" i="5"/>
  <c r="G240" i="5"/>
  <c r="H240" i="5"/>
  <c r="I240" i="5"/>
  <c r="B241" i="5"/>
  <c r="C241" i="5"/>
  <c r="D241" i="5"/>
  <c r="E241" i="5"/>
  <c r="F241" i="5"/>
  <c r="G241" i="5"/>
  <c r="H241" i="5"/>
  <c r="I241" i="5"/>
  <c r="B204" i="5"/>
  <c r="C204" i="5"/>
  <c r="D204" i="5"/>
  <c r="E204" i="5"/>
  <c r="F204" i="5"/>
  <c r="G204" i="5"/>
  <c r="H204" i="5"/>
  <c r="I204" i="5"/>
  <c r="B229" i="5"/>
  <c r="C229" i="5"/>
  <c r="D229" i="5"/>
  <c r="E229" i="5"/>
  <c r="F229" i="5"/>
  <c r="G229" i="5"/>
  <c r="H229" i="5"/>
  <c r="I229" i="5"/>
  <c r="B202" i="5"/>
  <c r="C202" i="5"/>
  <c r="D202" i="5"/>
  <c r="E202" i="5"/>
  <c r="F202" i="5"/>
  <c r="G202" i="5"/>
  <c r="H202" i="5"/>
  <c r="I202" i="5"/>
  <c r="B212" i="5"/>
  <c r="C212" i="5"/>
  <c r="D212" i="5"/>
  <c r="E212" i="5"/>
  <c r="F212" i="5"/>
  <c r="G212" i="5"/>
  <c r="H212" i="5"/>
  <c r="I212" i="5"/>
  <c r="B233" i="5"/>
  <c r="C233" i="5"/>
  <c r="D233" i="5"/>
  <c r="E233" i="5"/>
  <c r="F233" i="5"/>
  <c r="G233" i="5"/>
  <c r="H233" i="5"/>
  <c r="I233" i="5"/>
  <c r="B232" i="5"/>
  <c r="C232" i="5"/>
  <c r="D232" i="5"/>
  <c r="E232" i="5"/>
  <c r="F232" i="5"/>
  <c r="G232" i="5"/>
  <c r="H232" i="5"/>
  <c r="I232" i="5"/>
  <c r="B145" i="5"/>
  <c r="C145" i="5"/>
  <c r="D145" i="5"/>
  <c r="E145" i="5"/>
  <c r="F145" i="5"/>
  <c r="G145" i="5"/>
  <c r="H145" i="5"/>
  <c r="I145" i="5"/>
  <c r="B236" i="5"/>
  <c r="C236" i="5"/>
  <c r="D236" i="5"/>
  <c r="E236" i="5"/>
  <c r="F236" i="5"/>
  <c r="G236" i="5"/>
  <c r="H236" i="5"/>
  <c r="I236" i="5"/>
  <c r="B3" i="5"/>
  <c r="C3" i="5"/>
  <c r="D3" i="5"/>
  <c r="E3" i="5"/>
  <c r="F3" i="5"/>
  <c r="G3" i="5"/>
  <c r="H3" i="5"/>
  <c r="I3" i="5"/>
  <c r="B156" i="5"/>
  <c r="C156" i="5"/>
  <c r="D156" i="5"/>
  <c r="E156" i="5"/>
  <c r="F156" i="5"/>
  <c r="G156" i="5"/>
  <c r="H156" i="5"/>
  <c r="I156" i="5"/>
  <c r="B45" i="5"/>
  <c r="C45" i="5"/>
  <c r="D45" i="5"/>
  <c r="E45" i="5"/>
  <c r="F45" i="5"/>
  <c r="G45" i="5"/>
  <c r="H45" i="5"/>
  <c r="I45" i="5"/>
  <c r="B131" i="5"/>
  <c r="C131" i="5"/>
  <c r="D131" i="5"/>
  <c r="E131" i="5"/>
  <c r="F131" i="5"/>
  <c r="G131" i="5"/>
  <c r="H131" i="5"/>
  <c r="I131" i="5"/>
  <c r="B135" i="5"/>
  <c r="C135" i="5"/>
  <c r="D135" i="5"/>
  <c r="E135" i="5"/>
  <c r="F135" i="5"/>
  <c r="G135" i="5"/>
  <c r="H135" i="5"/>
  <c r="I135" i="5"/>
  <c r="B185" i="5"/>
  <c r="C185" i="5"/>
  <c r="D185" i="5"/>
  <c r="E185" i="5"/>
  <c r="F185" i="5"/>
  <c r="G185" i="5"/>
  <c r="H185" i="5"/>
  <c r="I185" i="5"/>
  <c r="B171" i="5"/>
  <c r="C171" i="5"/>
  <c r="D171" i="5"/>
  <c r="E171" i="5"/>
  <c r="F171" i="5"/>
  <c r="G171" i="5"/>
  <c r="H171" i="5"/>
  <c r="I171" i="5"/>
  <c r="B142" i="5"/>
  <c r="C142" i="5"/>
  <c r="D142" i="5"/>
  <c r="E142" i="5"/>
  <c r="F142" i="5"/>
  <c r="G142" i="5"/>
  <c r="H142" i="5"/>
  <c r="I142" i="5"/>
  <c r="B191" i="5"/>
  <c r="C191" i="5"/>
  <c r="D191" i="5"/>
  <c r="E191" i="5"/>
  <c r="F191" i="5"/>
  <c r="G191" i="5"/>
  <c r="H191" i="5"/>
  <c r="I191" i="5"/>
  <c r="B56" i="5"/>
  <c r="C56" i="5"/>
  <c r="D56" i="5"/>
  <c r="E56" i="5"/>
  <c r="F56" i="5"/>
  <c r="G56" i="5"/>
  <c r="H56" i="5"/>
  <c r="I56" i="5"/>
  <c r="B60" i="5"/>
  <c r="C60" i="5"/>
  <c r="D60" i="5"/>
  <c r="E60" i="5"/>
  <c r="F60" i="5"/>
  <c r="G60" i="5"/>
  <c r="H60" i="5"/>
  <c r="I60" i="5"/>
  <c r="B96" i="5"/>
  <c r="C96" i="5"/>
  <c r="D96" i="5"/>
  <c r="E96" i="5"/>
  <c r="F96" i="5"/>
  <c r="G96" i="5"/>
  <c r="H96" i="5"/>
  <c r="I96" i="5"/>
  <c r="B227" i="5"/>
  <c r="C227" i="5"/>
  <c r="D227" i="5"/>
  <c r="E227" i="5"/>
  <c r="F227" i="5"/>
  <c r="G227" i="5"/>
  <c r="H227" i="5"/>
  <c r="I227" i="5"/>
  <c r="B172" i="5"/>
  <c r="C172" i="5"/>
  <c r="D172" i="5"/>
  <c r="E172" i="5"/>
  <c r="F172" i="5"/>
  <c r="G172" i="5"/>
  <c r="H172" i="5"/>
  <c r="I172" i="5"/>
  <c r="B203" i="5"/>
  <c r="C203" i="5"/>
  <c r="D203" i="5"/>
  <c r="E203" i="5"/>
  <c r="F203" i="5"/>
  <c r="G203" i="5"/>
  <c r="H203" i="5"/>
  <c r="I203" i="5"/>
  <c r="B239" i="5"/>
  <c r="C239" i="5"/>
  <c r="D239" i="5"/>
  <c r="E239" i="5"/>
  <c r="F239" i="5"/>
  <c r="G239" i="5"/>
  <c r="H239" i="5"/>
  <c r="I239" i="5"/>
  <c r="B151" i="5"/>
  <c r="C151" i="5"/>
  <c r="D151" i="5"/>
  <c r="E151" i="5"/>
  <c r="F151" i="5"/>
  <c r="G151" i="5"/>
  <c r="H151" i="5"/>
  <c r="I151" i="5"/>
  <c r="B215" i="5"/>
  <c r="C215" i="5"/>
  <c r="D215" i="5"/>
  <c r="E215" i="5"/>
  <c r="F215" i="5"/>
  <c r="G215" i="5"/>
  <c r="H215" i="5"/>
  <c r="I215" i="5"/>
  <c r="B245" i="5"/>
  <c r="C245" i="5"/>
  <c r="D245" i="5"/>
  <c r="E245" i="5"/>
  <c r="F245" i="5"/>
  <c r="G245" i="5"/>
  <c r="H245" i="5"/>
  <c r="I245" i="5"/>
  <c r="B217" i="5"/>
  <c r="C217" i="5"/>
  <c r="D217" i="5"/>
  <c r="E217" i="5"/>
  <c r="F217" i="5"/>
  <c r="G217" i="5"/>
  <c r="H217" i="5"/>
  <c r="I217" i="5"/>
  <c r="B243" i="5"/>
  <c r="C243" i="5"/>
  <c r="D243" i="5"/>
  <c r="E243" i="5"/>
  <c r="F243" i="5"/>
  <c r="G243" i="5"/>
  <c r="H243" i="5"/>
  <c r="I243" i="5"/>
  <c r="B251" i="5"/>
  <c r="C251" i="5"/>
  <c r="D251" i="5"/>
  <c r="E251" i="5"/>
  <c r="F251" i="5"/>
  <c r="G251" i="5"/>
  <c r="H251" i="5"/>
  <c r="I251" i="5"/>
  <c r="B235" i="5"/>
  <c r="C235" i="5"/>
  <c r="D235" i="5"/>
  <c r="E235" i="5"/>
  <c r="F235" i="5"/>
  <c r="G235" i="5"/>
  <c r="H235" i="5"/>
  <c r="I235" i="5"/>
  <c r="B250" i="5"/>
  <c r="C250" i="5"/>
  <c r="D250" i="5"/>
  <c r="E250" i="5"/>
  <c r="F250" i="5"/>
  <c r="G250" i="5"/>
  <c r="H250" i="5"/>
  <c r="I250" i="5"/>
  <c r="B234" i="5"/>
  <c r="C234" i="5"/>
  <c r="D234" i="5"/>
  <c r="E234" i="5"/>
  <c r="F234" i="5"/>
  <c r="G234" i="5"/>
  <c r="H234" i="5"/>
  <c r="I234" i="5"/>
  <c r="B268" i="5"/>
  <c r="C268" i="5"/>
  <c r="D268" i="5"/>
  <c r="E268" i="5"/>
  <c r="F268" i="5"/>
  <c r="G268" i="5"/>
  <c r="H268" i="5"/>
  <c r="I268" i="5"/>
  <c r="B237" i="5"/>
  <c r="C237" i="5"/>
  <c r="D237" i="5"/>
  <c r="E237" i="5"/>
  <c r="F237" i="5"/>
  <c r="G237" i="5"/>
  <c r="H237" i="5"/>
  <c r="I237" i="5"/>
  <c r="B258" i="5"/>
  <c r="C258" i="5"/>
  <c r="D258" i="5"/>
  <c r="E258" i="5"/>
  <c r="F258" i="5"/>
  <c r="G258" i="5"/>
  <c r="H258" i="5"/>
  <c r="I258" i="5"/>
  <c r="B253" i="5"/>
  <c r="C253" i="5"/>
  <c r="D253" i="5"/>
  <c r="E253" i="5"/>
  <c r="F253" i="5"/>
  <c r="G253" i="5"/>
  <c r="H253" i="5"/>
  <c r="I253" i="5"/>
  <c r="B248" i="5"/>
  <c r="C248" i="5"/>
  <c r="D248" i="5"/>
  <c r="E248" i="5"/>
  <c r="F248" i="5"/>
  <c r="G248" i="5"/>
  <c r="H248" i="5"/>
  <c r="I248" i="5"/>
  <c r="B231" i="5"/>
  <c r="C231" i="5"/>
  <c r="D231" i="5"/>
  <c r="E231" i="5"/>
  <c r="F231" i="5"/>
  <c r="G231" i="5"/>
  <c r="H231" i="5"/>
  <c r="I231" i="5"/>
  <c r="B173" i="5"/>
  <c r="C173" i="5"/>
  <c r="D173" i="5"/>
  <c r="E173" i="5"/>
  <c r="F173" i="5"/>
  <c r="G173" i="5"/>
  <c r="H173" i="5"/>
  <c r="I173" i="5"/>
  <c r="B180" i="5"/>
  <c r="C180" i="5"/>
  <c r="D180" i="5"/>
  <c r="E180" i="5"/>
  <c r="F180" i="5"/>
  <c r="G180" i="5"/>
  <c r="H180" i="5"/>
  <c r="I180" i="5"/>
  <c r="B210" i="5"/>
  <c r="C210" i="5"/>
  <c r="D210" i="5"/>
  <c r="E210" i="5"/>
  <c r="F210" i="5"/>
  <c r="G210" i="5"/>
  <c r="H210" i="5"/>
  <c r="I210" i="5"/>
  <c r="B88" i="5"/>
  <c r="C88" i="5"/>
  <c r="D88" i="5"/>
  <c r="E88" i="5"/>
  <c r="F88" i="5"/>
  <c r="G88" i="5"/>
  <c r="H88" i="5"/>
  <c r="I88" i="5"/>
  <c r="B213" i="5"/>
  <c r="C213" i="5"/>
  <c r="D213" i="5"/>
  <c r="E213" i="5"/>
  <c r="F213" i="5"/>
  <c r="G213" i="5"/>
  <c r="H213" i="5"/>
  <c r="I213" i="5"/>
  <c r="B242" i="5"/>
  <c r="C242" i="5"/>
  <c r="D242" i="5"/>
  <c r="E242" i="5"/>
  <c r="F242" i="5"/>
  <c r="G242" i="5"/>
  <c r="H242" i="5"/>
  <c r="I242" i="5"/>
  <c r="B219" i="5"/>
  <c r="C219" i="5"/>
  <c r="D219" i="5"/>
  <c r="E219" i="5"/>
  <c r="F219" i="5"/>
  <c r="G219" i="5"/>
  <c r="H219" i="5"/>
  <c r="I219" i="5"/>
  <c r="B260" i="5"/>
  <c r="C260" i="5"/>
  <c r="D260" i="5"/>
  <c r="E260" i="5"/>
  <c r="F260" i="5"/>
  <c r="G260" i="5"/>
  <c r="H260" i="5"/>
  <c r="I260" i="5"/>
  <c r="B259" i="5"/>
  <c r="C259" i="5"/>
  <c r="D259" i="5"/>
  <c r="E259" i="5"/>
  <c r="F259" i="5"/>
  <c r="G259" i="5"/>
  <c r="H259" i="5"/>
  <c r="I259" i="5"/>
  <c r="B238" i="5"/>
  <c r="C238" i="5"/>
  <c r="D238" i="5"/>
  <c r="E238" i="5"/>
  <c r="F238" i="5"/>
  <c r="G238" i="5"/>
  <c r="H238" i="5"/>
  <c r="I238" i="5"/>
  <c r="B267" i="5"/>
  <c r="C267" i="5"/>
  <c r="D267" i="5"/>
  <c r="E267" i="5"/>
  <c r="F267" i="5"/>
  <c r="G267" i="5"/>
  <c r="H267" i="5"/>
  <c r="I267" i="5"/>
  <c r="B273" i="5"/>
  <c r="C273" i="5"/>
  <c r="D273" i="5"/>
  <c r="E273" i="5"/>
  <c r="F273" i="5"/>
  <c r="G273" i="5"/>
  <c r="H273" i="5"/>
  <c r="I273" i="5"/>
  <c r="B154" i="5"/>
  <c r="C154" i="5"/>
  <c r="D154" i="5"/>
  <c r="E154" i="5"/>
  <c r="F154" i="5"/>
  <c r="G154" i="5"/>
  <c r="H154" i="5"/>
  <c r="I154" i="5"/>
  <c r="B272" i="5"/>
  <c r="C272" i="5"/>
  <c r="D272" i="5"/>
  <c r="E272" i="5"/>
  <c r="F272" i="5"/>
  <c r="G272" i="5"/>
  <c r="H272" i="5"/>
  <c r="I272" i="5"/>
  <c r="B256" i="5"/>
  <c r="C256" i="5"/>
  <c r="D256" i="5"/>
  <c r="E256" i="5"/>
  <c r="F256" i="5"/>
  <c r="G256" i="5"/>
  <c r="H256" i="5"/>
  <c r="I256" i="5"/>
  <c r="B194" i="5"/>
  <c r="C194" i="5"/>
  <c r="D194" i="5"/>
  <c r="E194" i="5"/>
  <c r="F194" i="5"/>
  <c r="G194" i="5"/>
  <c r="H194" i="5"/>
  <c r="I194" i="5"/>
  <c r="B57" i="5"/>
  <c r="C57" i="5"/>
  <c r="D57" i="5"/>
  <c r="E57" i="5"/>
  <c r="F57" i="5"/>
  <c r="G57" i="5"/>
  <c r="H57" i="5"/>
  <c r="I57" i="5"/>
  <c r="B153" i="5"/>
  <c r="C153" i="5"/>
  <c r="D153" i="5"/>
  <c r="E153" i="5"/>
  <c r="F153" i="5"/>
  <c r="G153" i="5"/>
  <c r="H153" i="5"/>
  <c r="I153" i="5"/>
  <c r="B207" i="5"/>
  <c r="C207" i="5"/>
  <c r="D207" i="5"/>
  <c r="E207" i="5"/>
  <c r="F207" i="5"/>
  <c r="G207" i="5"/>
  <c r="H207" i="5"/>
  <c r="I207" i="5"/>
  <c r="B149" i="5"/>
  <c r="C149" i="5"/>
  <c r="D149" i="5"/>
  <c r="E149" i="5"/>
  <c r="F149" i="5"/>
  <c r="G149" i="5"/>
  <c r="H149" i="5"/>
  <c r="I149" i="5"/>
  <c r="B165" i="5"/>
  <c r="C165" i="5"/>
  <c r="D165" i="5"/>
  <c r="E165" i="5"/>
  <c r="F165" i="5"/>
  <c r="G165" i="5"/>
  <c r="H165" i="5"/>
  <c r="I165" i="5"/>
  <c r="B188" i="5"/>
  <c r="C188" i="5"/>
  <c r="D188" i="5"/>
  <c r="E188" i="5"/>
  <c r="F188" i="5"/>
  <c r="G188" i="5"/>
  <c r="H188" i="5"/>
  <c r="I188" i="5"/>
  <c r="B147" i="5"/>
  <c r="C147" i="5"/>
  <c r="D147" i="5"/>
  <c r="E147" i="5"/>
  <c r="F147" i="5"/>
  <c r="G147" i="5"/>
  <c r="H147" i="5"/>
  <c r="I147" i="5"/>
  <c r="B144" i="5"/>
  <c r="C144" i="5"/>
  <c r="D144" i="5"/>
  <c r="E144" i="5"/>
  <c r="F144" i="5"/>
  <c r="G144" i="5"/>
  <c r="H144" i="5"/>
  <c r="I144" i="5"/>
  <c r="B228" i="5"/>
  <c r="C228" i="5"/>
  <c r="D228" i="5"/>
  <c r="E228" i="5"/>
  <c r="F228" i="5"/>
  <c r="G228" i="5"/>
  <c r="H228" i="5"/>
  <c r="I228" i="5"/>
  <c r="B155" i="5"/>
  <c r="C155" i="5"/>
  <c r="D155" i="5"/>
  <c r="E155" i="5"/>
  <c r="F155" i="5"/>
  <c r="G155" i="5"/>
  <c r="H155" i="5"/>
  <c r="I155" i="5"/>
  <c r="B163" i="5"/>
  <c r="C163" i="5"/>
  <c r="D163" i="5"/>
  <c r="E163" i="5"/>
  <c r="F163" i="5"/>
  <c r="G163" i="5"/>
  <c r="H163" i="5"/>
  <c r="I163" i="5"/>
  <c r="B266" i="5"/>
  <c r="C266" i="5"/>
  <c r="D266" i="5"/>
  <c r="E266" i="5"/>
  <c r="F266" i="5"/>
  <c r="G266" i="5"/>
  <c r="H266" i="5"/>
  <c r="I266" i="5"/>
  <c r="B247" i="5"/>
  <c r="C247" i="5"/>
  <c r="D247" i="5"/>
  <c r="E247" i="5"/>
  <c r="F247" i="5"/>
  <c r="G247" i="5"/>
  <c r="H247" i="5"/>
  <c r="I247" i="5"/>
  <c r="B224" i="5"/>
  <c r="C224" i="5"/>
  <c r="D224" i="5"/>
  <c r="E224" i="5"/>
  <c r="F224" i="5"/>
  <c r="G224" i="5"/>
  <c r="H224" i="5"/>
  <c r="I224" i="5"/>
  <c r="B44" i="5"/>
  <c r="C44" i="5"/>
  <c r="D44" i="5"/>
  <c r="E44" i="5"/>
  <c r="F44" i="5"/>
  <c r="G44" i="5"/>
  <c r="H44" i="5"/>
  <c r="I44" i="5"/>
  <c r="B29" i="5"/>
  <c r="C29" i="5"/>
  <c r="D29" i="5"/>
  <c r="E29" i="5"/>
  <c r="F29" i="5"/>
  <c r="G29" i="5"/>
  <c r="H29" i="5"/>
  <c r="I29" i="5"/>
  <c r="B71" i="5"/>
  <c r="C71" i="5"/>
  <c r="D71" i="5"/>
  <c r="E71" i="5"/>
  <c r="F71" i="5"/>
  <c r="G71" i="5"/>
  <c r="H71" i="5"/>
  <c r="I71" i="5"/>
  <c r="B24" i="5"/>
  <c r="C24" i="5"/>
  <c r="D24" i="5"/>
  <c r="E24" i="5"/>
  <c r="F24" i="5"/>
  <c r="G24" i="5"/>
  <c r="H24" i="5"/>
  <c r="I24" i="5"/>
  <c r="B54" i="5"/>
  <c r="C54" i="5"/>
  <c r="D54" i="5"/>
  <c r="E54" i="5"/>
  <c r="F54" i="5"/>
  <c r="G54" i="5"/>
  <c r="H54" i="5"/>
  <c r="I54" i="5"/>
  <c r="B176" i="5"/>
  <c r="C176" i="5"/>
  <c r="D176" i="5"/>
  <c r="E176" i="5"/>
  <c r="F176" i="5"/>
  <c r="G176" i="5"/>
  <c r="H176" i="5"/>
  <c r="I176" i="5"/>
  <c r="B169" i="5"/>
  <c r="C169" i="5"/>
  <c r="D169" i="5"/>
  <c r="E169" i="5"/>
  <c r="F169" i="5"/>
  <c r="G169" i="5"/>
  <c r="H169" i="5"/>
  <c r="I169" i="5"/>
  <c r="B66" i="5"/>
  <c r="C66" i="5"/>
  <c r="D66" i="5"/>
  <c r="E66" i="5"/>
  <c r="F66" i="5"/>
  <c r="G66" i="5"/>
  <c r="H66" i="5"/>
  <c r="I66" i="5"/>
  <c r="B55" i="5"/>
  <c r="C55" i="5"/>
  <c r="D55" i="5"/>
  <c r="E55" i="5"/>
  <c r="F55" i="5"/>
  <c r="G55" i="5"/>
  <c r="H55" i="5"/>
  <c r="I55" i="5"/>
  <c r="B42" i="5"/>
  <c r="C42" i="5"/>
  <c r="D42" i="5"/>
  <c r="E42" i="5"/>
  <c r="F42" i="5"/>
  <c r="G42" i="5"/>
  <c r="H42" i="5"/>
  <c r="I42" i="5"/>
  <c r="B23" i="5"/>
  <c r="C23" i="5"/>
  <c r="D23" i="5"/>
  <c r="E23" i="5"/>
  <c r="F23" i="5"/>
  <c r="G23" i="5"/>
  <c r="H23" i="5"/>
  <c r="I23" i="5"/>
  <c r="B46" i="5"/>
  <c r="C46" i="5"/>
  <c r="D46" i="5"/>
  <c r="E46" i="5"/>
  <c r="F46" i="5"/>
  <c r="G46" i="5"/>
  <c r="H46" i="5"/>
  <c r="I46" i="5"/>
  <c r="B62" i="5"/>
  <c r="C62" i="5"/>
  <c r="D62" i="5"/>
  <c r="E62" i="5"/>
  <c r="F62" i="5"/>
  <c r="G62" i="5"/>
  <c r="H62" i="5"/>
  <c r="I62" i="5"/>
  <c r="B102" i="5"/>
  <c r="C102" i="5"/>
  <c r="D102" i="5"/>
  <c r="E102" i="5"/>
  <c r="F102" i="5"/>
  <c r="G102" i="5"/>
  <c r="H102" i="5"/>
  <c r="I102" i="5"/>
  <c r="B68" i="5"/>
  <c r="C68" i="5"/>
  <c r="D68" i="5"/>
  <c r="E68" i="5"/>
  <c r="F68" i="5"/>
  <c r="G68" i="5"/>
  <c r="H68" i="5"/>
  <c r="I68" i="5"/>
  <c r="B63" i="5"/>
  <c r="C63" i="5"/>
  <c r="D63" i="5"/>
  <c r="E63" i="5"/>
  <c r="F63" i="5"/>
  <c r="G63" i="5"/>
  <c r="H63" i="5"/>
  <c r="I63" i="5"/>
  <c r="B19" i="5"/>
  <c r="C19" i="5"/>
  <c r="D19" i="5"/>
  <c r="E19" i="5"/>
  <c r="F19" i="5"/>
  <c r="G19" i="5"/>
  <c r="H19" i="5"/>
  <c r="I19" i="5"/>
  <c r="B34" i="5"/>
  <c r="C34" i="5"/>
  <c r="D34" i="5"/>
  <c r="E34" i="5"/>
  <c r="F34" i="5"/>
  <c r="G34" i="5"/>
  <c r="H34" i="5"/>
  <c r="I34" i="5"/>
  <c r="B50" i="5"/>
  <c r="C50" i="5"/>
  <c r="D50" i="5"/>
  <c r="E50" i="5"/>
  <c r="F50" i="5"/>
  <c r="G50" i="5"/>
  <c r="H50" i="5"/>
  <c r="I50" i="5"/>
  <c r="B48" i="5"/>
  <c r="C48" i="5"/>
  <c r="D48" i="5"/>
  <c r="E48" i="5"/>
  <c r="F48" i="5"/>
  <c r="G48" i="5"/>
  <c r="H48" i="5"/>
  <c r="I48" i="5"/>
  <c r="B2" i="5"/>
  <c r="C2" i="5"/>
  <c r="D2" i="5"/>
  <c r="E2" i="5"/>
  <c r="F2" i="5"/>
  <c r="G2" i="5"/>
  <c r="H2" i="5"/>
  <c r="I2" i="5"/>
  <c r="B21" i="5"/>
  <c r="C21" i="5"/>
  <c r="D21" i="5"/>
  <c r="E21" i="5"/>
  <c r="F21" i="5"/>
  <c r="G21" i="5"/>
  <c r="H21" i="5"/>
  <c r="I21" i="5"/>
  <c r="B28" i="5"/>
  <c r="C28" i="5"/>
  <c r="D28" i="5"/>
  <c r="E28" i="5"/>
  <c r="F28" i="5"/>
  <c r="G28" i="5"/>
  <c r="H28" i="5"/>
  <c r="I28" i="5"/>
  <c r="B20" i="5"/>
  <c r="C20" i="5"/>
  <c r="D20" i="5"/>
  <c r="E20" i="5"/>
  <c r="F20" i="5"/>
  <c r="G20" i="5"/>
  <c r="H20" i="5"/>
  <c r="I20" i="5"/>
  <c r="B26" i="5"/>
  <c r="C26" i="5"/>
  <c r="D26" i="5"/>
  <c r="E26" i="5"/>
  <c r="F26" i="5"/>
  <c r="G26" i="5"/>
  <c r="H26" i="5"/>
  <c r="I26" i="5"/>
  <c r="B35" i="5"/>
  <c r="C35" i="5"/>
  <c r="D35" i="5"/>
  <c r="E35" i="5"/>
  <c r="F35" i="5"/>
  <c r="G35" i="5"/>
  <c r="H35" i="5"/>
  <c r="I35" i="5"/>
  <c r="B15" i="5"/>
  <c r="C15" i="5"/>
  <c r="D15" i="5"/>
  <c r="E15" i="5"/>
  <c r="F15" i="5"/>
  <c r="G15" i="5"/>
  <c r="H15" i="5"/>
  <c r="I15" i="5"/>
  <c r="B32" i="5"/>
  <c r="C32" i="5"/>
  <c r="D32" i="5"/>
  <c r="E32" i="5"/>
  <c r="F32" i="5"/>
  <c r="G32" i="5"/>
  <c r="H32" i="5"/>
  <c r="I32" i="5"/>
  <c r="B41" i="5"/>
  <c r="C41" i="5"/>
  <c r="D41" i="5"/>
  <c r="E41" i="5"/>
  <c r="F41" i="5"/>
  <c r="G41" i="5"/>
  <c r="H41" i="5"/>
  <c r="I41" i="5"/>
  <c r="B31" i="5"/>
  <c r="C31" i="5"/>
  <c r="D31" i="5"/>
  <c r="E31" i="5"/>
  <c r="F31" i="5"/>
  <c r="G31" i="5"/>
  <c r="H31" i="5"/>
  <c r="I31" i="5"/>
  <c r="B39" i="5"/>
  <c r="C39" i="5"/>
  <c r="D39" i="5"/>
  <c r="E39" i="5"/>
  <c r="F39" i="5"/>
  <c r="G39" i="5"/>
  <c r="H39" i="5"/>
  <c r="I39" i="5"/>
  <c r="B43" i="5"/>
  <c r="C43" i="5"/>
  <c r="D43" i="5"/>
  <c r="E43" i="5"/>
  <c r="F43" i="5"/>
  <c r="G43" i="5"/>
  <c r="H43" i="5"/>
  <c r="I43" i="5"/>
  <c r="B17" i="5"/>
  <c r="C17" i="5"/>
  <c r="D17" i="5"/>
  <c r="E17" i="5"/>
  <c r="F17" i="5"/>
  <c r="G17" i="5"/>
  <c r="H17" i="5"/>
  <c r="I17" i="5"/>
  <c r="B22" i="5"/>
  <c r="C22" i="5"/>
  <c r="D22" i="5"/>
  <c r="E22" i="5"/>
  <c r="F22" i="5"/>
  <c r="G22" i="5"/>
  <c r="H22" i="5"/>
  <c r="I22" i="5"/>
  <c r="B64" i="5"/>
  <c r="C64" i="5"/>
  <c r="D64" i="5"/>
  <c r="E64" i="5"/>
  <c r="F64" i="5"/>
  <c r="G64" i="5"/>
  <c r="H64" i="5"/>
  <c r="I64" i="5"/>
  <c r="B61" i="5"/>
  <c r="C61" i="5"/>
  <c r="D61" i="5"/>
  <c r="E61" i="5"/>
  <c r="F61" i="5"/>
  <c r="G61" i="5"/>
  <c r="H61" i="5"/>
  <c r="I61" i="5"/>
  <c r="B14" i="5"/>
  <c r="C14" i="5"/>
  <c r="D14" i="5"/>
  <c r="E14" i="5"/>
  <c r="F14" i="5"/>
  <c r="G14" i="5"/>
  <c r="H14" i="5"/>
  <c r="I14" i="5"/>
  <c r="O2" i="5"/>
  <c r="P2" i="5"/>
  <c r="Q2" i="5"/>
  <c r="R2" i="5"/>
  <c r="S2" i="5"/>
  <c r="T2" i="5"/>
  <c r="U2" i="5"/>
  <c r="V2" i="5"/>
  <c r="C183" i="5"/>
  <c r="D183" i="5"/>
  <c r="E183" i="5"/>
  <c r="F183" i="5"/>
  <c r="G183" i="5"/>
  <c r="H183" i="5"/>
  <c r="I183" i="5"/>
  <c r="B183" i="5"/>
</calcChain>
</file>

<file path=xl/sharedStrings.xml><?xml version="1.0" encoding="utf-8"?>
<sst xmlns="http://schemas.openxmlformats.org/spreadsheetml/2006/main" count="1955" uniqueCount="302">
  <si>
    <t>ROW</t>
  </si>
  <si>
    <t>Agriculture</t>
  </si>
  <si>
    <t>Construction</t>
  </si>
  <si>
    <t>Industry</t>
  </si>
  <si>
    <t>Other_Public_Services</t>
  </si>
  <si>
    <t>Private_Services</t>
  </si>
  <si>
    <t>Public_Sector</t>
  </si>
  <si>
    <t>Transport_Logistics</t>
  </si>
  <si>
    <t>Utilities</t>
  </si>
  <si>
    <t>BE10</t>
  </si>
  <si>
    <t>BE21</t>
  </si>
  <si>
    <t>BE22</t>
  </si>
  <si>
    <t>BE23</t>
  </si>
  <si>
    <t>BE24</t>
  </si>
  <si>
    <t>BE25</t>
  </si>
  <si>
    <t>BE31</t>
  </si>
  <si>
    <t>BE32</t>
  </si>
  <si>
    <t>BE33</t>
  </si>
  <si>
    <t>BE34</t>
  </si>
  <si>
    <t>BE35</t>
  </si>
  <si>
    <t>BG31</t>
  </si>
  <si>
    <t>BG32</t>
  </si>
  <si>
    <t>BG33</t>
  </si>
  <si>
    <t>BG34</t>
  </si>
  <si>
    <t>BG41</t>
  </si>
  <si>
    <t>BG42</t>
  </si>
  <si>
    <t>CZ01</t>
  </si>
  <si>
    <t>CZ02</t>
  </si>
  <si>
    <t>CZ03</t>
  </si>
  <si>
    <t>CZ04</t>
  </si>
  <si>
    <t>CZ05</t>
  </si>
  <si>
    <t>CZ06</t>
  </si>
  <si>
    <t>CZ07</t>
  </si>
  <si>
    <t>CZ08</t>
  </si>
  <si>
    <t>DK01</t>
  </si>
  <si>
    <t>DK02</t>
  </si>
  <si>
    <t>DK03</t>
  </si>
  <si>
    <t>DK04</t>
  </si>
  <si>
    <t>DK05</t>
  </si>
  <si>
    <t>DE11</t>
  </si>
  <si>
    <t>DE12</t>
  </si>
  <si>
    <t>DE13</t>
  </si>
  <si>
    <t>DE14</t>
  </si>
  <si>
    <t>DE21</t>
  </si>
  <si>
    <t>DE22</t>
  </si>
  <si>
    <t>DE23</t>
  </si>
  <si>
    <t>DE24</t>
  </si>
  <si>
    <t>DE25</t>
  </si>
  <si>
    <t>DE26</t>
  </si>
  <si>
    <t>DE27</t>
  </si>
  <si>
    <t>DE30</t>
  </si>
  <si>
    <t>DE40</t>
  </si>
  <si>
    <t>DE50</t>
  </si>
  <si>
    <t>DE60</t>
  </si>
  <si>
    <t>DE71</t>
  </si>
  <si>
    <t>DE72</t>
  </si>
  <si>
    <t>DE73</t>
  </si>
  <si>
    <t>DE80</t>
  </si>
  <si>
    <t>DE91</t>
  </si>
  <si>
    <t>DE92</t>
  </si>
  <si>
    <t>DE93</t>
  </si>
  <si>
    <t>DE94</t>
  </si>
  <si>
    <t>DEA1</t>
  </si>
  <si>
    <t>DEA2</t>
  </si>
  <si>
    <t>DEA3</t>
  </si>
  <si>
    <t>DEA4</t>
  </si>
  <si>
    <t>DEA5</t>
  </si>
  <si>
    <t>DEB1</t>
  </si>
  <si>
    <t>DEB2</t>
  </si>
  <si>
    <t>DEB3</t>
  </si>
  <si>
    <t>DED4</t>
  </si>
  <si>
    <t>DED2</t>
  </si>
  <si>
    <t>DED5</t>
  </si>
  <si>
    <t>DEE0</t>
  </si>
  <si>
    <t>DEF0</t>
  </si>
  <si>
    <t>DEG0</t>
  </si>
  <si>
    <t>EE00</t>
  </si>
  <si>
    <t>IE01</t>
  </si>
  <si>
    <t>IE02</t>
  </si>
  <si>
    <t>EL11</t>
  </si>
  <si>
    <t>EL12</t>
  </si>
  <si>
    <t>EL13</t>
  </si>
  <si>
    <t>EL14</t>
  </si>
  <si>
    <t>EL21</t>
  </si>
  <si>
    <t>EL22</t>
  </si>
  <si>
    <t>EL23</t>
  </si>
  <si>
    <t>EL24</t>
  </si>
  <si>
    <t>EL25</t>
  </si>
  <si>
    <t>EL30</t>
  </si>
  <si>
    <t>EL41</t>
  </si>
  <si>
    <t>EL42</t>
  </si>
  <si>
    <t>EL43</t>
  </si>
  <si>
    <t>ES11</t>
  </si>
  <si>
    <t>ES12</t>
  </si>
  <si>
    <t>ES13</t>
  </si>
  <si>
    <t>ES21</t>
  </si>
  <si>
    <t>ES22</t>
  </si>
  <si>
    <t>ES23</t>
  </si>
  <si>
    <t>ES24</t>
  </si>
  <si>
    <t>ES30</t>
  </si>
  <si>
    <t>ES41</t>
  </si>
  <si>
    <t>ES42</t>
  </si>
  <si>
    <t>ES43</t>
  </si>
  <si>
    <t>ES51</t>
  </si>
  <si>
    <t>ES52</t>
  </si>
  <si>
    <t>ES53</t>
  </si>
  <si>
    <t>ES61</t>
  </si>
  <si>
    <t>ES62</t>
  </si>
  <si>
    <t>ES63</t>
  </si>
  <si>
    <t>ES64</t>
  </si>
  <si>
    <t>ES70</t>
  </si>
  <si>
    <t>FR10</t>
  </si>
  <si>
    <t>FR21</t>
  </si>
  <si>
    <t>FR22</t>
  </si>
  <si>
    <t>FR23</t>
  </si>
  <si>
    <t>FR24</t>
  </si>
  <si>
    <t>FR25</t>
  </si>
  <si>
    <t>FR26</t>
  </si>
  <si>
    <t>FR30</t>
  </si>
  <si>
    <t>FR41</t>
  </si>
  <si>
    <t>FR42</t>
  </si>
  <si>
    <t>FR43</t>
  </si>
  <si>
    <t>FR51</t>
  </si>
  <si>
    <t>FR52</t>
  </si>
  <si>
    <t>FR53</t>
  </si>
  <si>
    <t>FR61</t>
  </si>
  <si>
    <t>FR62</t>
  </si>
  <si>
    <t>FR63</t>
  </si>
  <si>
    <t>FR71</t>
  </si>
  <si>
    <t>FR72</t>
  </si>
  <si>
    <t>FR81</t>
  </si>
  <si>
    <t>FR82</t>
  </si>
  <si>
    <t>FR83</t>
  </si>
  <si>
    <t>FR91</t>
  </si>
  <si>
    <t>FR92</t>
  </si>
  <si>
    <t>FR93</t>
  </si>
  <si>
    <t>FR94</t>
  </si>
  <si>
    <t>ITC1</t>
  </si>
  <si>
    <t>ITC2</t>
  </si>
  <si>
    <t>ITC3</t>
  </si>
  <si>
    <t>ITC4</t>
  </si>
  <si>
    <t>ITH1</t>
  </si>
  <si>
    <t>ITH2</t>
  </si>
  <si>
    <t>ITH3</t>
  </si>
  <si>
    <t>ITH4</t>
  </si>
  <si>
    <t>ITH5</t>
  </si>
  <si>
    <t>ITI1</t>
  </si>
  <si>
    <t>ITI2</t>
  </si>
  <si>
    <t>ITI3</t>
  </si>
  <si>
    <t>ITI4</t>
  </si>
  <si>
    <t>ITF1</t>
  </si>
  <si>
    <t>ITF2</t>
  </si>
  <si>
    <t>ITF3</t>
  </si>
  <si>
    <t>ITF4</t>
  </si>
  <si>
    <t>ITF5</t>
  </si>
  <si>
    <t>ITF6</t>
  </si>
  <si>
    <t>ITG1</t>
  </si>
  <si>
    <t>ITG2</t>
  </si>
  <si>
    <t>HU10</t>
  </si>
  <si>
    <t>HU21</t>
  </si>
  <si>
    <t>HU22</t>
  </si>
  <si>
    <t>HU23</t>
  </si>
  <si>
    <t>HU31</t>
  </si>
  <si>
    <t>HU32</t>
  </si>
  <si>
    <t>HU33</t>
  </si>
  <si>
    <t>NL11</t>
  </si>
  <si>
    <t>NL12</t>
  </si>
  <si>
    <t>NL13</t>
  </si>
  <si>
    <t>NL21</t>
  </si>
  <si>
    <t>NL22</t>
  </si>
  <si>
    <t>NL23</t>
  </si>
  <si>
    <t>NL31</t>
  </si>
  <si>
    <t>NL32</t>
  </si>
  <si>
    <t>NL33</t>
  </si>
  <si>
    <t>NL34</t>
  </si>
  <si>
    <t>NL41</t>
  </si>
  <si>
    <t>NL42</t>
  </si>
  <si>
    <t>AT11</t>
  </si>
  <si>
    <t>AT12</t>
  </si>
  <si>
    <t>AT13</t>
  </si>
  <si>
    <t>AT21</t>
  </si>
  <si>
    <t>AT22</t>
  </si>
  <si>
    <t>AT31</t>
  </si>
  <si>
    <t>AT32</t>
  </si>
  <si>
    <t>AT33</t>
  </si>
  <si>
    <t>AT34</t>
  </si>
  <si>
    <t>PL11</t>
  </si>
  <si>
    <t>PL12</t>
  </si>
  <si>
    <t>PL21</t>
  </si>
  <si>
    <t>PL22</t>
  </si>
  <si>
    <t>PL31</t>
  </si>
  <si>
    <t>PL32</t>
  </si>
  <si>
    <t>PL33</t>
  </si>
  <si>
    <t>PL34</t>
  </si>
  <si>
    <t>PL41</t>
  </si>
  <si>
    <t>PL42</t>
  </si>
  <si>
    <t>PL43</t>
  </si>
  <si>
    <t>PL51</t>
  </si>
  <si>
    <t>PL52</t>
  </si>
  <si>
    <t>PL61</t>
  </si>
  <si>
    <t>PL62</t>
  </si>
  <si>
    <t>PL63</t>
  </si>
  <si>
    <t>PT11</t>
  </si>
  <si>
    <t>PT15</t>
  </si>
  <si>
    <t>PT16</t>
  </si>
  <si>
    <t>PT17</t>
  </si>
  <si>
    <t>PT18</t>
  </si>
  <si>
    <t>PT20</t>
  </si>
  <si>
    <t>PT30</t>
  </si>
  <si>
    <t>RO11</t>
  </si>
  <si>
    <t>RO12</t>
  </si>
  <si>
    <t>RO21</t>
  </si>
  <si>
    <t>RO22</t>
  </si>
  <si>
    <t>RO31</t>
  </si>
  <si>
    <t>RO32</t>
  </si>
  <si>
    <t>RO41</t>
  </si>
  <si>
    <t>RO42</t>
  </si>
  <si>
    <t>SI01</t>
  </si>
  <si>
    <t>SI02</t>
  </si>
  <si>
    <t>SK01</t>
  </si>
  <si>
    <t>SK02</t>
  </si>
  <si>
    <t>SK03</t>
  </si>
  <si>
    <t>SK04</t>
  </si>
  <si>
    <t>FI19</t>
  </si>
  <si>
    <t>FI1B</t>
  </si>
  <si>
    <t>FI1C</t>
  </si>
  <si>
    <t>FI1D</t>
  </si>
  <si>
    <t>FI20</t>
  </si>
  <si>
    <t>SE11</t>
  </si>
  <si>
    <t>SE12</t>
  </si>
  <si>
    <t>SE21</t>
  </si>
  <si>
    <t>SE22</t>
  </si>
  <si>
    <t>SE23</t>
  </si>
  <si>
    <t>SE31</t>
  </si>
  <si>
    <t>SE32</t>
  </si>
  <si>
    <t>SE33</t>
  </si>
  <si>
    <t>UKC1</t>
  </si>
  <si>
    <t>UKC2</t>
  </si>
  <si>
    <t>UKD1</t>
  </si>
  <si>
    <t>UKD3</t>
  </si>
  <si>
    <t>UKD4</t>
  </si>
  <si>
    <t>UKD6</t>
  </si>
  <si>
    <t>UKD7</t>
  </si>
  <si>
    <t>UKE1</t>
  </si>
  <si>
    <t>UKE2</t>
  </si>
  <si>
    <t>UKE3</t>
  </si>
  <si>
    <t>UKE4</t>
  </si>
  <si>
    <t>UKF1</t>
  </si>
  <si>
    <t>UKF2</t>
  </si>
  <si>
    <t>UKF3</t>
  </si>
  <si>
    <t>UKG1</t>
  </si>
  <si>
    <t>UKG2</t>
  </si>
  <si>
    <t>UKG3</t>
  </si>
  <si>
    <t>UKH1</t>
  </si>
  <si>
    <t>UKH2</t>
  </si>
  <si>
    <t>UKH3</t>
  </si>
  <si>
    <t>UKI1</t>
  </si>
  <si>
    <t>UKI2</t>
  </si>
  <si>
    <t>UKJ1</t>
  </si>
  <si>
    <t>UKJ2</t>
  </si>
  <si>
    <t>UKJ3</t>
  </si>
  <si>
    <t>UKJ4</t>
  </si>
  <si>
    <t>UKK1</t>
  </si>
  <si>
    <t>UKK2</t>
  </si>
  <si>
    <t>UKK3</t>
  </si>
  <si>
    <t>UKK4</t>
  </si>
  <si>
    <t>UKL1</t>
  </si>
  <si>
    <t>UKL2</t>
  </si>
  <si>
    <t>UKM2</t>
  </si>
  <si>
    <t>UKM3</t>
  </si>
  <si>
    <t>UKM5</t>
  </si>
  <si>
    <t>UKM6</t>
  </si>
  <si>
    <t>UKN0</t>
  </si>
  <si>
    <t>LU00</t>
  </si>
  <si>
    <t>HR00</t>
  </si>
  <si>
    <t>CY00</t>
  </si>
  <si>
    <t>LV00</t>
  </si>
  <si>
    <t>LT00</t>
  </si>
  <si>
    <t>MT00</t>
  </si>
  <si>
    <t>DEC0</t>
  </si>
  <si>
    <t>Row Labels</t>
  </si>
  <si>
    <t>(blank)</t>
  </si>
  <si>
    <t>Grand Total</t>
  </si>
  <si>
    <t>Services Rate</t>
  </si>
  <si>
    <t>Service-Oriented</t>
  </si>
  <si>
    <t>Non-Service Oriented</t>
  </si>
  <si>
    <t>EU_total</t>
  </si>
  <si>
    <t>High Damage</t>
  </si>
  <si>
    <t>Low Damage</t>
  </si>
  <si>
    <t>All Regions</t>
  </si>
  <si>
    <t>Service-Oriented?</t>
  </si>
  <si>
    <t>Non-Service Oriented?</t>
  </si>
  <si>
    <t>High Damage?</t>
  </si>
  <si>
    <t>Low Damage?</t>
  </si>
  <si>
    <t>Group</t>
  </si>
  <si>
    <t>Low Damage, Non-Service Oriented</t>
  </si>
  <si>
    <t>High Damage, Non-Service Oriented</t>
  </si>
  <si>
    <t>Low Damage, Service Oriented</t>
  </si>
  <si>
    <t>High Damage, Service Oriented</t>
  </si>
  <si>
    <t>Count</t>
  </si>
  <si>
    <t>cnt</t>
  </si>
  <si>
    <t>Cluster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</si>
</sst>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17" fontId="0" fillId="0" borderId="0" xfId="0" quotePrefix="1" applyNumberFormat="1"/>
    <xf numFmtId="164" fontId="0" fillId="0" borderId="0" xfId="1" applyNumberFormat="1" applyFont="1"/>
    <xf numFmtId="164" fontId="0" fillId="0" borderId="0" xfId="0" applyNumberFormat="1"/>
    <xf numFmtId="0" fontId="2" fillId="0" borderId="0" xfId="0" applyFont="1"/>
    <xf numFmtId="10" fontId="0" fillId="0" borderId="0" xfId="1" applyNumberFormat="1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A6E18-7AA7-4305-B9F6-55256C7ED2E7}">
  <dimension ref="A1:J275"/>
  <sheetViews>
    <sheetView tabSelected="1" workbookViewId="0">
      <selection activeCell="F21" sqref="F21"/>
    </sheetView>
  </sheetViews>
  <sheetFormatPr defaultRowHeight="14.5" x14ac:dyDescent="0.35"/>
  <sheetData>
    <row r="1" spans="1:10" x14ac:dyDescent="0.35">
      <c r="A1" t="s">
        <v>280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282</v>
      </c>
    </row>
    <row r="2" spans="1:10" x14ac:dyDescent="0.35">
      <c r="A2" t="s">
        <v>177</v>
      </c>
      <c r="B2">
        <v>460.49299999999999</v>
      </c>
      <c r="C2">
        <v>1006.08</v>
      </c>
      <c r="D2">
        <v>2972.65</v>
      </c>
      <c r="E2">
        <v>966.64800000000002</v>
      </c>
      <c r="F2">
        <v>2332.5300000000002</v>
      </c>
      <c r="G2">
        <v>440.80599999999998</v>
      </c>
      <c r="H2">
        <v>1252.6600000000001</v>
      </c>
      <c r="I2">
        <v>875.18299999999999</v>
      </c>
      <c r="J2">
        <v>10307.049999999999</v>
      </c>
    </row>
    <row r="3" spans="1:10" x14ac:dyDescent="0.35">
      <c r="A3" t="s">
        <v>178</v>
      </c>
      <c r="B3">
        <v>2183.0700000000002</v>
      </c>
      <c r="C3">
        <v>7225.86</v>
      </c>
      <c r="D3">
        <v>26247.5</v>
      </c>
      <c r="E3">
        <v>6938.43</v>
      </c>
      <c r="F3">
        <v>18967.7</v>
      </c>
      <c r="G3">
        <v>3169.14</v>
      </c>
      <c r="H3">
        <v>17495.900000000001</v>
      </c>
      <c r="I3">
        <v>5185.28</v>
      </c>
      <c r="J3">
        <v>87412.88</v>
      </c>
    </row>
    <row r="4" spans="1:10" x14ac:dyDescent="0.35">
      <c r="A4" t="s">
        <v>179</v>
      </c>
      <c r="B4">
        <v>288.95800000000003</v>
      </c>
      <c r="C4">
        <v>6584.1</v>
      </c>
      <c r="D4">
        <v>16979.900000000001</v>
      </c>
      <c r="E4">
        <v>11503.4</v>
      </c>
      <c r="F4">
        <v>49016.9</v>
      </c>
      <c r="G4">
        <v>5118.93</v>
      </c>
      <c r="H4">
        <v>16531.400000000001</v>
      </c>
      <c r="I4">
        <v>7881.16</v>
      </c>
      <c r="J4">
        <v>113904.74799999999</v>
      </c>
    </row>
    <row r="5" spans="1:10" x14ac:dyDescent="0.35">
      <c r="A5" t="s">
        <v>180</v>
      </c>
      <c r="B5">
        <v>488.63099999999997</v>
      </c>
      <c r="C5">
        <v>2408.58</v>
      </c>
      <c r="D5">
        <v>7580.68</v>
      </c>
      <c r="E5">
        <v>2588.9699999999998</v>
      </c>
      <c r="F5">
        <v>7062.94</v>
      </c>
      <c r="G5">
        <v>1188.8499999999999</v>
      </c>
      <c r="H5">
        <v>3414.89</v>
      </c>
      <c r="I5">
        <v>3004.45</v>
      </c>
      <c r="J5">
        <v>27737.990999999998</v>
      </c>
    </row>
    <row r="6" spans="1:10" x14ac:dyDescent="0.35">
      <c r="A6" t="s">
        <v>181</v>
      </c>
      <c r="B6">
        <v>1295.17</v>
      </c>
      <c r="C6">
        <v>4997.7700000000004</v>
      </c>
      <c r="D6">
        <v>25014.7</v>
      </c>
      <c r="E6">
        <v>5757.92</v>
      </c>
      <c r="F6">
        <v>15211.5</v>
      </c>
      <c r="G6">
        <v>2635.55</v>
      </c>
      <c r="H6">
        <v>7727.48</v>
      </c>
      <c r="I6">
        <v>3963.77</v>
      </c>
      <c r="J6">
        <v>66603.86</v>
      </c>
    </row>
    <row r="7" spans="1:10" x14ac:dyDescent="0.35">
      <c r="A7" t="s">
        <v>182</v>
      </c>
      <c r="B7">
        <v>1185.92</v>
      </c>
      <c r="C7">
        <v>8510.91</v>
      </c>
      <c r="D7">
        <v>40731.300000000003</v>
      </c>
      <c r="E7">
        <v>7944.04</v>
      </c>
      <c r="F7">
        <v>23790.9</v>
      </c>
      <c r="G7">
        <v>3659.9</v>
      </c>
      <c r="H7">
        <v>14475.2</v>
      </c>
      <c r="I7">
        <v>4260.8999999999996</v>
      </c>
      <c r="J7">
        <v>104559.06999999999</v>
      </c>
    </row>
    <row r="8" spans="1:10" x14ac:dyDescent="0.35">
      <c r="A8" t="s">
        <v>183</v>
      </c>
      <c r="B8">
        <v>574.01900000000001</v>
      </c>
      <c r="C8">
        <v>3104.52</v>
      </c>
      <c r="D8">
        <v>10175.799999999999</v>
      </c>
      <c r="E8">
        <v>3211.14</v>
      </c>
      <c r="F8">
        <v>12071.7</v>
      </c>
      <c r="G8">
        <v>1423.86</v>
      </c>
      <c r="H8">
        <v>7566.01</v>
      </c>
      <c r="I8">
        <v>2899.34</v>
      </c>
      <c r="J8">
        <v>41026.388999999996</v>
      </c>
    </row>
    <row r="9" spans="1:10" x14ac:dyDescent="0.35">
      <c r="A9" t="s">
        <v>184</v>
      </c>
      <c r="B9">
        <v>527.83600000000001</v>
      </c>
      <c r="C9">
        <v>4134.12</v>
      </c>
      <c r="D9">
        <v>12761.7</v>
      </c>
      <c r="E9">
        <v>4052.75</v>
      </c>
      <c r="F9">
        <v>14174</v>
      </c>
      <c r="G9">
        <v>1836.9</v>
      </c>
      <c r="H9">
        <v>7227.61</v>
      </c>
      <c r="I9">
        <v>3169.96</v>
      </c>
      <c r="J9">
        <v>47884.876000000004</v>
      </c>
    </row>
    <row r="10" spans="1:10" x14ac:dyDescent="0.35">
      <c r="A10" t="s">
        <v>185</v>
      </c>
      <c r="B10">
        <v>229.34700000000001</v>
      </c>
      <c r="C10">
        <v>2250.7199999999998</v>
      </c>
      <c r="D10">
        <v>12449.1</v>
      </c>
      <c r="E10">
        <v>2100.11</v>
      </c>
      <c r="F10">
        <v>7152.92</v>
      </c>
      <c r="G10">
        <v>946.18899999999996</v>
      </c>
      <c r="H10">
        <v>4047</v>
      </c>
      <c r="I10">
        <v>2970.49</v>
      </c>
      <c r="J10">
        <v>32145.875999999997</v>
      </c>
    </row>
    <row r="11" spans="1:10" x14ac:dyDescent="0.35">
      <c r="A11" t="s">
        <v>9</v>
      </c>
      <c r="B11">
        <v>255.05199999999999</v>
      </c>
      <c r="C11">
        <v>3668.99</v>
      </c>
      <c r="D11">
        <v>19240.400000000001</v>
      </c>
      <c r="E11">
        <v>10524.6</v>
      </c>
      <c r="F11">
        <v>49378.9</v>
      </c>
      <c r="G11">
        <v>3981.82</v>
      </c>
      <c r="H11">
        <v>14377.3</v>
      </c>
      <c r="I11">
        <v>1724.54</v>
      </c>
      <c r="J11">
        <v>103151.60200000001</v>
      </c>
    </row>
    <row r="12" spans="1:10" x14ac:dyDescent="0.35">
      <c r="A12" t="s">
        <v>10</v>
      </c>
      <c r="B12">
        <v>2133.21</v>
      </c>
      <c r="C12">
        <v>11746.6</v>
      </c>
      <c r="D12">
        <v>48854.400000000001</v>
      </c>
      <c r="E12">
        <v>12369.1</v>
      </c>
      <c r="F12">
        <v>42964.4</v>
      </c>
      <c r="G12">
        <v>4854.08</v>
      </c>
      <c r="H12">
        <v>32045.5</v>
      </c>
      <c r="I12">
        <v>2422.5300000000002</v>
      </c>
      <c r="J12">
        <v>157389.82000000004</v>
      </c>
    </row>
    <row r="13" spans="1:10" x14ac:dyDescent="0.35">
      <c r="A13" t="s">
        <v>11</v>
      </c>
      <c r="B13">
        <v>1252.49</v>
      </c>
      <c r="C13">
        <v>4608.79</v>
      </c>
      <c r="D13">
        <v>18738.7</v>
      </c>
      <c r="E13">
        <v>4464.34</v>
      </c>
      <c r="F13">
        <v>9622.98</v>
      </c>
      <c r="G13">
        <v>1821.85</v>
      </c>
      <c r="H13">
        <v>6648.77</v>
      </c>
      <c r="I13">
        <v>2126.59</v>
      </c>
      <c r="J13">
        <v>49284.509999999995</v>
      </c>
    </row>
    <row r="14" spans="1:10" x14ac:dyDescent="0.35">
      <c r="A14" t="s">
        <v>12</v>
      </c>
      <c r="B14">
        <v>1333.61</v>
      </c>
      <c r="C14">
        <v>8928.1</v>
      </c>
      <c r="D14">
        <v>32224.2</v>
      </c>
      <c r="E14">
        <v>8409.57</v>
      </c>
      <c r="F14">
        <v>19515.8</v>
      </c>
      <c r="G14">
        <v>3417.1</v>
      </c>
      <c r="H14">
        <v>13098.3</v>
      </c>
      <c r="I14">
        <v>3156.82</v>
      </c>
      <c r="J14">
        <v>90083.500000000015</v>
      </c>
    </row>
    <row r="15" spans="1:10" x14ac:dyDescent="0.35">
      <c r="A15" t="s">
        <v>13</v>
      </c>
      <c r="B15">
        <v>930.17100000000005</v>
      </c>
      <c r="C15">
        <v>4335.68</v>
      </c>
      <c r="D15">
        <v>22365</v>
      </c>
      <c r="E15">
        <v>7288.19</v>
      </c>
      <c r="F15">
        <v>34256.400000000001</v>
      </c>
      <c r="G15">
        <v>2923.28</v>
      </c>
      <c r="H15">
        <v>25421.3</v>
      </c>
      <c r="I15">
        <v>2863.82</v>
      </c>
      <c r="J15">
        <v>100383.84100000001</v>
      </c>
    </row>
    <row r="16" spans="1:10" x14ac:dyDescent="0.35">
      <c r="A16" t="s">
        <v>14</v>
      </c>
      <c r="B16">
        <v>1337.89</v>
      </c>
      <c r="C16">
        <v>6985.67</v>
      </c>
      <c r="D16">
        <v>24228.5</v>
      </c>
      <c r="E16">
        <v>7040.16</v>
      </c>
      <c r="F16">
        <v>14973.5</v>
      </c>
      <c r="G16">
        <v>2847.81</v>
      </c>
      <c r="H16">
        <v>10739.5</v>
      </c>
      <c r="I16">
        <v>2962.21</v>
      </c>
      <c r="J16">
        <v>71115.240000000005</v>
      </c>
    </row>
    <row r="17" spans="1:10" x14ac:dyDescent="0.35">
      <c r="A17" t="s">
        <v>15</v>
      </c>
      <c r="B17">
        <v>212.46700000000001</v>
      </c>
      <c r="C17">
        <v>1466.92</v>
      </c>
      <c r="D17">
        <v>7163.43</v>
      </c>
      <c r="E17">
        <v>2375.0300000000002</v>
      </c>
      <c r="F17">
        <v>9999.66</v>
      </c>
      <c r="G17">
        <v>952.55600000000004</v>
      </c>
      <c r="H17">
        <v>5051.05</v>
      </c>
      <c r="I17">
        <v>1019.7</v>
      </c>
      <c r="J17">
        <v>28240.813000000002</v>
      </c>
    </row>
    <row r="18" spans="1:10" x14ac:dyDescent="0.35">
      <c r="A18" t="s">
        <v>16</v>
      </c>
      <c r="B18">
        <v>471.97800000000001</v>
      </c>
      <c r="C18">
        <v>3983.26</v>
      </c>
      <c r="D18">
        <v>20051.7</v>
      </c>
      <c r="E18">
        <v>5871.53</v>
      </c>
      <c r="F18">
        <v>9516.4500000000007</v>
      </c>
      <c r="G18">
        <v>2392.0100000000002</v>
      </c>
      <c r="H18">
        <v>6983.31</v>
      </c>
      <c r="I18">
        <v>1818.23</v>
      </c>
      <c r="J18">
        <v>51088.468000000008</v>
      </c>
    </row>
    <row r="19" spans="1:10" x14ac:dyDescent="0.35">
      <c r="A19" t="s">
        <v>17</v>
      </c>
      <c r="B19">
        <v>502.39499999999998</v>
      </c>
      <c r="C19">
        <v>4347.3100000000004</v>
      </c>
      <c r="D19">
        <v>15732.1</v>
      </c>
      <c r="E19">
        <v>5332.19</v>
      </c>
      <c r="F19">
        <v>9320.69</v>
      </c>
      <c r="G19">
        <v>2157.91</v>
      </c>
      <c r="H19">
        <v>5423.57</v>
      </c>
      <c r="I19">
        <v>1217.48</v>
      </c>
      <c r="J19">
        <v>44033.645000000004</v>
      </c>
    </row>
    <row r="20" spans="1:10" x14ac:dyDescent="0.35">
      <c r="A20" t="s">
        <v>18</v>
      </c>
      <c r="B20">
        <v>352.49299999999999</v>
      </c>
      <c r="C20">
        <v>1015.35</v>
      </c>
      <c r="D20">
        <v>3436.2</v>
      </c>
      <c r="E20">
        <v>1240.1199999999999</v>
      </c>
      <c r="F20">
        <v>1848.04</v>
      </c>
      <c r="G20">
        <v>507.00900000000001</v>
      </c>
      <c r="H20">
        <v>991.05</v>
      </c>
      <c r="I20">
        <v>519.41200000000003</v>
      </c>
      <c r="J20">
        <v>9909.6739999999991</v>
      </c>
    </row>
    <row r="21" spans="1:10" x14ac:dyDescent="0.35">
      <c r="A21" t="s">
        <v>19</v>
      </c>
      <c r="B21">
        <v>290.57299999999998</v>
      </c>
      <c r="C21">
        <v>1134.55</v>
      </c>
      <c r="D21">
        <v>4067.83</v>
      </c>
      <c r="E21">
        <v>2280.2600000000002</v>
      </c>
      <c r="F21">
        <v>4059.73</v>
      </c>
      <c r="G21">
        <v>919.93200000000002</v>
      </c>
      <c r="H21">
        <v>1676.44</v>
      </c>
      <c r="I21">
        <v>550.69399999999996</v>
      </c>
      <c r="J21">
        <v>14980.009</v>
      </c>
    </row>
    <row r="22" spans="1:10" x14ac:dyDescent="0.35">
      <c r="A22" t="s">
        <v>20</v>
      </c>
      <c r="B22">
        <v>473.29899999999998</v>
      </c>
      <c r="C22">
        <v>320.79599999999999</v>
      </c>
      <c r="D22">
        <v>1688.98</v>
      </c>
      <c r="E22">
        <v>365.38600000000002</v>
      </c>
      <c r="F22">
        <v>309.63</v>
      </c>
      <c r="G22">
        <v>222.74100000000001</v>
      </c>
      <c r="H22">
        <v>686.03700000000003</v>
      </c>
      <c r="I22">
        <v>171.928</v>
      </c>
      <c r="J22">
        <v>4238.7969999999996</v>
      </c>
    </row>
    <row r="23" spans="1:10" x14ac:dyDescent="0.35">
      <c r="A23" t="s">
        <v>21</v>
      </c>
      <c r="B23">
        <v>690.23199999999997</v>
      </c>
      <c r="C23">
        <v>321.64499999999998</v>
      </c>
      <c r="D23">
        <v>3179.31</v>
      </c>
      <c r="E23">
        <v>368.79599999999999</v>
      </c>
      <c r="F23">
        <v>468.75599999999997</v>
      </c>
      <c r="G23">
        <v>206.37899999999999</v>
      </c>
      <c r="H23">
        <v>902.40099999999995</v>
      </c>
      <c r="I23">
        <v>120.27200000000001</v>
      </c>
      <c r="J23">
        <v>6257.7910000000002</v>
      </c>
    </row>
    <row r="24" spans="1:10" x14ac:dyDescent="0.35">
      <c r="A24" t="s">
        <v>22</v>
      </c>
      <c r="B24">
        <v>834.22299999999996</v>
      </c>
      <c r="C24">
        <v>692.7</v>
      </c>
      <c r="D24">
        <v>4718.63</v>
      </c>
      <c r="E24">
        <v>492.90699999999998</v>
      </c>
      <c r="F24">
        <v>1113.4100000000001</v>
      </c>
      <c r="G24">
        <v>274.12200000000001</v>
      </c>
      <c r="H24">
        <v>1328.73</v>
      </c>
      <c r="I24">
        <v>588.35900000000004</v>
      </c>
      <c r="J24">
        <v>10043.081</v>
      </c>
    </row>
    <row r="25" spans="1:10" x14ac:dyDescent="0.35">
      <c r="A25" t="s">
        <v>23</v>
      </c>
      <c r="B25">
        <v>814.92700000000002</v>
      </c>
      <c r="C25">
        <v>1082.5999999999999</v>
      </c>
      <c r="D25">
        <v>4318.92</v>
      </c>
      <c r="E25">
        <v>590.93299999999999</v>
      </c>
      <c r="F25">
        <v>1112.8800000000001</v>
      </c>
      <c r="G25">
        <v>327.94299999999998</v>
      </c>
      <c r="H25">
        <v>1446.4</v>
      </c>
      <c r="I25">
        <v>1176.42</v>
      </c>
      <c r="J25">
        <v>10871.022999999999</v>
      </c>
    </row>
    <row r="26" spans="1:10" x14ac:dyDescent="0.35">
      <c r="A26" t="s">
        <v>24</v>
      </c>
      <c r="B26">
        <v>517.75300000000004</v>
      </c>
      <c r="C26">
        <v>2779.35</v>
      </c>
      <c r="D26">
        <v>7682.56</v>
      </c>
      <c r="E26">
        <v>2070.13</v>
      </c>
      <c r="F26">
        <v>10435.4</v>
      </c>
      <c r="G26">
        <v>1051.04</v>
      </c>
      <c r="H26">
        <v>6913.92</v>
      </c>
      <c r="I26">
        <v>1620.54</v>
      </c>
      <c r="J26">
        <v>33070.692999999999</v>
      </c>
    </row>
    <row r="27" spans="1:10" x14ac:dyDescent="0.35">
      <c r="A27" t="s">
        <v>25</v>
      </c>
      <c r="B27">
        <v>723.84500000000003</v>
      </c>
      <c r="C27">
        <v>763.68299999999999</v>
      </c>
      <c r="D27">
        <v>5683.74</v>
      </c>
      <c r="E27">
        <v>738.08699999999999</v>
      </c>
      <c r="F27">
        <v>995.38199999999995</v>
      </c>
      <c r="G27">
        <v>430.24</v>
      </c>
      <c r="H27">
        <v>1874.9</v>
      </c>
      <c r="I27">
        <v>381.78300000000002</v>
      </c>
      <c r="J27">
        <v>11591.659999999998</v>
      </c>
    </row>
    <row r="28" spans="1:10" x14ac:dyDescent="0.35">
      <c r="A28" t="s">
        <v>275</v>
      </c>
      <c r="B28">
        <v>851.19299999999998</v>
      </c>
      <c r="C28">
        <v>1680.17</v>
      </c>
      <c r="D28">
        <v>2195.75</v>
      </c>
      <c r="E28">
        <v>2445.7399999999998</v>
      </c>
      <c r="F28">
        <v>8036.86</v>
      </c>
      <c r="G28">
        <v>1885.34</v>
      </c>
      <c r="H28">
        <v>4133.7700000000004</v>
      </c>
      <c r="I28">
        <v>690.39</v>
      </c>
      <c r="J28">
        <v>21919.213</v>
      </c>
    </row>
    <row r="29" spans="1:10" x14ac:dyDescent="0.35">
      <c r="A29" t="s">
        <v>26</v>
      </c>
      <c r="B29">
        <v>175.91900000000001</v>
      </c>
      <c r="C29">
        <v>6068.19</v>
      </c>
      <c r="D29">
        <v>8634.27</v>
      </c>
      <c r="E29">
        <v>3572.32</v>
      </c>
      <c r="F29">
        <v>30540.2</v>
      </c>
      <c r="G29">
        <v>2059.92</v>
      </c>
      <c r="H29">
        <v>12601</v>
      </c>
      <c r="I29">
        <v>3772.9</v>
      </c>
      <c r="J29">
        <v>67424.718999999997</v>
      </c>
    </row>
    <row r="30" spans="1:10" x14ac:dyDescent="0.35">
      <c r="A30" t="s">
        <v>27</v>
      </c>
      <c r="B30">
        <v>1373.64</v>
      </c>
      <c r="C30">
        <v>3048.2</v>
      </c>
      <c r="D30">
        <v>23811.3</v>
      </c>
      <c r="E30">
        <v>1896.36</v>
      </c>
      <c r="F30">
        <v>5133.3</v>
      </c>
      <c r="G30">
        <v>1198.21</v>
      </c>
      <c r="H30">
        <v>8661.02</v>
      </c>
      <c r="I30">
        <v>1791.07</v>
      </c>
      <c r="J30">
        <v>46913.1</v>
      </c>
    </row>
    <row r="31" spans="1:10" x14ac:dyDescent="0.35">
      <c r="A31" t="s">
        <v>28</v>
      </c>
      <c r="B31">
        <v>1297.94</v>
      </c>
      <c r="C31">
        <v>2724.28</v>
      </c>
      <c r="D31">
        <v>13726.3</v>
      </c>
      <c r="E31">
        <v>1677.06</v>
      </c>
      <c r="F31">
        <v>4068.99</v>
      </c>
      <c r="G31">
        <v>1052.77</v>
      </c>
      <c r="H31">
        <v>3909.27</v>
      </c>
      <c r="I31">
        <v>1943.53</v>
      </c>
      <c r="J31">
        <v>30400.14</v>
      </c>
    </row>
    <row r="32" spans="1:10" x14ac:dyDescent="0.35">
      <c r="A32" t="s">
        <v>29</v>
      </c>
      <c r="B32">
        <v>491.63200000000001</v>
      </c>
      <c r="C32">
        <v>2535.63</v>
      </c>
      <c r="D32">
        <v>11240.1</v>
      </c>
      <c r="E32">
        <v>1611.23</v>
      </c>
      <c r="F32">
        <v>3689.48</v>
      </c>
      <c r="G32">
        <v>1030.47</v>
      </c>
      <c r="H32">
        <v>3224.46</v>
      </c>
      <c r="I32">
        <v>2791.83</v>
      </c>
      <c r="J32">
        <v>26614.832000000002</v>
      </c>
    </row>
    <row r="33" spans="1:10" x14ac:dyDescent="0.35">
      <c r="A33" t="s">
        <v>30</v>
      </c>
      <c r="B33">
        <v>1262.1099999999999</v>
      </c>
      <c r="C33">
        <v>2830.28</v>
      </c>
      <c r="D33">
        <v>20086.3</v>
      </c>
      <c r="E33">
        <v>2025.9</v>
      </c>
      <c r="F33">
        <v>5115.21</v>
      </c>
      <c r="G33">
        <v>1292.6300000000001</v>
      </c>
      <c r="H33">
        <v>4484.96</v>
      </c>
      <c r="I33">
        <v>1482.32</v>
      </c>
      <c r="J33">
        <v>38579.71</v>
      </c>
    </row>
    <row r="34" spans="1:10" x14ac:dyDescent="0.35">
      <c r="A34" t="s">
        <v>31</v>
      </c>
      <c r="B34">
        <v>1531.21</v>
      </c>
      <c r="C34">
        <v>4447.9399999999996</v>
      </c>
      <c r="D34">
        <v>18026</v>
      </c>
      <c r="E34">
        <v>2519.5700000000002</v>
      </c>
      <c r="F34">
        <v>7855.56</v>
      </c>
      <c r="G34">
        <v>1585.74</v>
      </c>
      <c r="H34">
        <v>5886.68</v>
      </c>
      <c r="I34">
        <v>2036.5</v>
      </c>
      <c r="J34">
        <v>43889.2</v>
      </c>
    </row>
    <row r="35" spans="1:10" x14ac:dyDescent="0.35">
      <c r="A35" t="s">
        <v>32</v>
      </c>
      <c r="B35">
        <v>881.30700000000002</v>
      </c>
      <c r="C35">
        <v>2598.7800000000002</v>
      </c>
      <c r="D35">
        <v>15652.6</v>
      </c>
      <c r="E35">
        <v>1747.59</v>
      </c>
      <c r="F35">
        <v>3870.78</v>
      </c>
      <c r="G35">
        <v>1141.17</v>
      </c>
      <c r="H35">
        <v>3892.24</v>
      </c>
      <c r="I35">
        <v>1125.3699999999999</v>
      </c>
      <c r="J35">
        <v>30909.836999999996</v>
      </c>
    </row>
    <row r="36" spans="1:10" x14ac:dyDescent="0.35">
      <c r="A36" t="s">
        <v>33</v>
      </c>
      <c r="B36">
        <v>478.61200000000002</v>
      </c>
      <c r="C36">
        <v>3094.45</v>
      </c>
      <c r="D36">
        <v>15711.1</v>
      </c>
      <c r="E36">
        <v>1980.5</v>
      </c>
      <c r="F36">
        <v>5197.09</v>
      </c>
      <c r="G36">
        <v>1234.8</v>
      </c>
      <c r="H36">
        <v>4748.3999999999996</v>
      </c>
      <c r="I36">
        <v>3139.46</v>
      </c>
      <c r="J36">
        <v>35584.411999999997</v>
      </c>
    </row>
    <row r="37" spans="1:10" x14ac:dyDescent="0.35">
      <c r="A37" t="s">
        <v>39</v>
      </c>
      <c r="B37">
        <v>2563.35</v>
      </c>
      <c r="C37">
        <v>22408</v>
      </c>
      <c r="D37">
        <v>205166</v>
      </c>
      <c r="E37">
        <v>25337.5</v>
      </c>
      <c r="F37">
        <v>96027.7</v>
      </c>
      <c r="G37">
        <v>12475.9</v>
      </c>
      <c r="H37">
        <v>42154.400000000001</v>
      </c>
      <c r="I37">
        <v>7962.91</v>
      </c>
      <c r="J37">
        <v>414095.76</v>
      </c>
    </row>
    <row r="38" spans="1:10" x14ac:dyDescent="0.35">
      <c r="A38" t="s">
        <v>40</v>
      </c>
      <c r="B38">
        <v>882.50800000000004</v>
      </c>
      <c r="C38">
        <v>8079.65</v>
      </c>
      <c r="D38">
        <v>71461.3</v>
      </c>
      <c r="E38">
        <v>16035.9</v>
      </c>
      <c r="F38">
        <v>44218.7</v>
      </c>
      <c r="G38">
        <v>7766.03</v>
      </c>
      <c r="H38">
        <v>16635.3</v>
      </c>
      <c r="I38">
        <v>3350.47</v>
      </c>
      <c r="J38">
        <v>168429.85799999998</v>
      </c>
    </row>
    <row r="39" spans="1:10" x14ac:dyDescent="0.35">
      <c r="A39" t="s">
        <v>41</v>
      </c>
      <c r="B39">
        <v>789.08299999999997</v>
      </c>
      <c r="C39">
        <v>4800.1499999999996</v>
      </c>
      <c r="D39">
        <v>40405.599999999999</v>
      </c>
      <c r="E39">
        <v>11259.2</v>
      </c>
      <c r="F39">
        <v>19512.900000000001</v>
      </c>
      <c r="G39">
        <v>5495.02</v>
      </c>
      <c r="H39">
        <v>8404.77</v>
      </c>
      <c r="I39">
        <v>1740.39</v>
      </c>
      <c r="J39">
        <v>92407.112999999998</v>
      </c>
    </row>
    <row r="40" spans="1:10" x14ac:dyDescent="0.35">
      <c r="A40" t="s">
        <v>42</v>
      </c>
      <c r="B40">
        <v>733.846</v>
      </c>
      <c r="C40">
        <v>3707.11</v>
      </c>
      <c r="D40">
        <v>31266.400000000001</v>
      </c>
      <c r="E40">
        <v>10247.799999999999</v>
      </c>
      <c r="F40">
        <v>15437.1</v>
      </c>
      <c r="G40">
        <v>4969.96</v>
      </c>
      <c r="H40">
        <v>5892.32</v>
      </c>
      <c r="I40">
        <v>1344.44</v>
      </c>
      <c r="J40">
        <v>73598.975999999995</v>
      </c>
    </row>
    <row r="41" spans="1:10" x14ac:dyDescent="0.35">
      <c r="A41" t="s">
        <v>43</v>
      </c>
      <c r="B41">
        <v>3260.3</v>
      </c>
      <c r="C41">
        <v>24501</v>
      </c>
      <c r="D41">
        <v>191855</v>
      </c>
      <c r="E41">
        <v>31208.1</v>
      </c>
      <c r="F41">
        <v>179523</v>
      </c>
      <c r="G41">
        <v>15238.9</v>
      </c>
      <c r="H41">
        <v>58241.9</v>
      </c>
      <c r="I41">
        <v>10093.299999999999</v>
      </c>
      <c r="J41">
        <v>513921.50000000006</v>
      </c>
    </row>
    <row r="42" spans="1:10" x14ac:dyDescent="0.35">
      <c r="A42" t="s">
        <v>44</v>
      </c>
      <c r="B42">
        <v>342.52699999999999</v>
      </c>
      <c r="C42">
        <v>2170.3000000000002</v>
      </c>
      <c r="D42">
        <v>13589.6</v>
      </c>
      <c r="E42">
        <v>6293.98</v>
      </c>
      <c r="F42">
        <v>7159.31</v>
      </c>
      <c r="G42">
        <v>3099.5</v>
      </c>
      <c r="H42">
        <v>2560.41</v>
      </c>
      <c r="I42">
        <v>440.05399999999997</v>
      </c>
      <c r="J42">
        <v>35655.680999999997</v>
      </c>
    </row>
    <row r="43" spans="1:10" x14ac:dyDescent="0.35">
      <c r="A43" t="s">
        <v>45</v>
      </c>
      <c r="B43">
        <v>255.01</v>
      </c>
      <c r="C43">
        <v>1686.14</v>
      </c>
      <c r="D43">
        <v>11652.9</v>
      </c>
      <c r="E43">
        <v>5927.19</v>
      </c>
      <c r="F43">
        <v>6549.51</v>
      </c>
      <c r="G43">
        <v>2919.66</v>
      </c>
      <c r="H43">
        <v>2441.63</v>
      </c>
      <c r="I43">
        <v>407.95600000000002</v>
      </c>
      <c r="J43">
        <v>31839.995999999999</v>
      </c>
    </row>
    <row r="44" spans="1:10" x14ac:dyDescent="0.35">
      <c r="A44" t="s">
        <v>46</v>
      </c>
      <c r="B44">
        <v>192.16399999999999</v>
      </c>
      <c r="C44">
        <v>1093.05</v>
      </c>
      <c r="D44">
        <v>9810.9</v>
      </c>
      <c r="E44">
        <v>5247.27</v>
      </c>
      <c r="F44">
        <v>5920.4</v>
      </c>
      <c r="G44">
        <v>2580.31</v>
      </c>
      <c r="H44">
        <v>2486.4499999999998</v>
      </c>
      <c r="I44">
        <v>397.928</v>
      </c>
      <c r="J44">
        <v>27728.472000000002</v>
      </c>
    </row>
    <row r="45" spans="1:10" x14ac:dyDescent="0.35">
      <c r="A45" t="s">
        <v>47</v>
      </c>
      <c r="B45">
        <v>450.18</v>
      </c>
      <c r="C45">
        <v>2595.2399999999998</v>
      </c>
      <c r="D45">
        <v>24788.5</v>
      </c>
      <c r="E45">
        <v>9616.92</v>
      </c>
      <c r="F45">
        <v>18028.099999999999</v>
      </c>
      <c r="G45">
        <v>4749.2700000000004</v>
      </c>
      <c r="H45">
        <v>8759.49</v>
      </c>
      <c r="I45">
        <v>1316.34</v>
      </c>
      <c r="J45">
        <v>70304.039999999994</v>
      </c>
    </row>
    <row r="46" spans="1:10" x14ac:dyDescent="0.35">
      <c r="A46" t="s">
        <v>48</v>
      </c>
      <c r="B46">
        <v>416.38600000000002</v>
      </c>
      <c r="C46">
        <v>1813.53</v>
      </c>
      <c r="D46">
        <v>16070.7</v>
      </c>
      <c r="E46">
        <v>6916.62</v>
      </c>
      <c r="F46">
        <v>9061.2800000000007</v>
      </c>
      <c r="G46">
        <v>3418.11</v>
      </c>
      <c r="H46">
        <v>4918.8999999999996</v>
      </c>
      <c r="I46">
        <v>615.29600000000005</v>
      </c>
      <c r="J46">
        <v>43230.822000000007</v>
      </c>
    </row>
    <row r="47" spans="1:10" x14ac:dyDescent="0.35">
      <c r="A47" t="s">
        <v>49</v>
      </c>
      <c r="B47">
        <v>654.16</v>
      </c>
      <c r="C47">
        <v>3699.35</v>
      </c>
      <c r="D47">
        <v>24758.7</v>
      </c>
      <c r="E47">
        <v>9347.34</v>
      </c>
      <c r="F47">
        <v>14551.9</v>
      </c>
      <c r="G47">
        <v>4626.12</v>
      </c>
      <c r="H47">
        <v>7180.71</v>
      </c>
      <c r="I47">
        <v>1125.3900000000001</v>
      </c>
      <c r="J47">
        <v>65943.670000000013</v>
      </c>
    </row>
    <row r="48" spans="1:10" x14ac:dyDescent="0.35">
      <c r="A48" t="s">
        <v>50</v>
      </c>
      <c r="B48">
        <v>218.87</v>
      </c>
      <c r="C48">
        <v>8091.89</v>
      </c>
      <c r="D48">
        <v>32751.4</v>
      </c>
      <c r="E48">
        <v>17064.599999999999</v>
      </c>
      <c r="F48">
        <v>75230.8</v>
      </c>
      <c r="G48">
        <v>8250.2000000000007</v>
      </c>
      <c r="H48">
        <v>18477.8</v>
      </c>
      <c r="I48">
        <v>4660.4799999999996</v>
      </c>
      <c r="J48">
        <v>164746.04</v>
      </c>
    </row>
    <row r="49" spans="1:10" x14ac:dyDescent="0.35">
      <c r="A49" t="s">
        <v>51</v>
      </c>
      <c r="B49">
        <v>2849.05</v>
      </c>
      <c r="C49">
        <v>8707.77</v>
      </c>
      <c r="D49">
        <v>39755.800000000003</v>
      </c>
      <c r="E49">
        <v>8659.2900000000009</v>
      </c>
      <c r="F49">
        <v>18068.099999999999</v>
      </c>
      <c r="G49">
        <v>4175.2</v>
      </c>
      <c r="H49">
        <v>6114.23</v>
      </c>
      <c r="I49">
        <v>74872.399999999994</v>
      </c>
      <c r="J49">
        <v>163201.84</v>
      </c>
    </row>
    <row r="50" spans="1:10" x14ac:dyDescent="0.35">
      <c r="A50" t="s">
        <v>52</v>
      </c>
      <c r="B50">
        <v>62.038400000000003</v>
      </c>
      <c r="C50">
        <v>461.03899999999999</v>
      </c>
      <c r="D50">
        <v>5472.78</v>
      </c>
      <c r="E50">
        <v>4474.87</v>
      </c>
      <c r="F50">
        <v>6065.4</v>
      </c>
      <c r="G50">
        <v>2195</v>
      </c>
      <c r="H50">
        <v>2880.48</v>
      </c>
      <c r="I50">
        <v>248.04400000000001</v>
      </c>
      <c r="J50">
        <v>21859.651399999999</v>
      </c>
    </row>
    <row r="51" spans="1:10" x14ac:dyDescent="0.35">
      <c r="A51" t="s">
        <v>53</v>
      </c>
      <c r="B51">
        <v>397.37299999999999</v>
      </c>
      <c r="C51">
        <v>4735.9399999999996</v>
      </c>
      <c r="D51">
        <v>43797.4</v>
      </c>
      <c r="E51">
        <v>15592.6</v>
      </c>
      <c r="F51">
        <v>59061.8</v>
      </c>
      <c r="G51">
        <v>7630.5</v>
      </c>
      <c r="H51">
        <v>26258.9</v>
      </c>
      <c r="I51">
        <v>2199.37</v>
      </c>
      <c r="J51">
        <v>159673.883</v>
      </c>
    </row>
    <row r="52" spans="1:10" x14ac:dyDescent="0.35">
      <c r="A52" t="s">
        <v>54</v>
      </c>
      <c r="B52">
        <v>1895.78</v>
      </c>
      <c r="C52">
        <v>17274.7</v>
      </c>
      <c r="D52">
        <v>123784</v>
      </c>
      <c r="E52">
        <v>26816</v>
      </c>
      <c r="F52">
        <v>150975</v>
      </c>
      <c r="G52">
        <v>12740.4</v>
      </c>
      <c r="H52">
        <v>75534.3</v>
      </c>
      <c r="I52">
        <v>7618.1</v>
      </c>
      <c r="J52">
        <v>416638.27999999997</v>
      </c>
    </row>
    <row r="53" spans="1:10" x14ac:dyDescent="0.35">
      <c r="A53" t="s">
        <v>55</v>
      </c>
      <c r="B53">
        <v>169.91900000000001</v>
      </c>
      <c r="C53">
        <v>900.88199999999995</v>
      </c>
      <c r="D53">
        <v>7797.83</v>
      </c>
      <c r="E53">
        <v>4930</v>
      </c>
      <c r="F53">
        <v>5607.9</v>
      </c>
      <c r="G53">
        <v>2428.16</v>
      </c>
      <c r="H53">
        <v>1760.59</v>
      </c>
      <c r="I53">
        <v>361.55599999999998</v>
      </c>
      <c r="J53">
        <v>23956.837</v>
      </c>
    </row>
    <row r="54" spans="1:10" x14ac:dyDescent="0.35">
      <c r="A54" t="s">
        <v>56</v>
      </c>
      <c r="B54">
        <v>337.072</v>
      </c>
      <c r="C54">
        <v>1628.51</v>
      </c>
      <c r="D54">
        <v>9940.64</v>
      </c>
      <c r="E54">
        <v>6088.35</v>
      </c>
      <c r="F54">
        <v>7255.28</v>
      </c>
      <c r="G54">
        <v>2985.19</v>
      </c>
      <c r="H54">
        <v>2779.35</v>
      </c>
      <c r="I54">
        <v>510.70299999999997</v>
      </c>
      <c r="J54">
        <v>31525.094999999998</v>
      </c>
    </row>
    <row r="55" spans="1:10" x14ac:dyDescent="0.35">
      <c r="A55" t="s">
        <v>57</v>
      </c>
      <c r="B55">
        <v>1463.82</v>
      </c>
      <c r="C55">
        <v>1433.88</v>
      </c>
      <c r="D55">
        <v>5066.03</v>
      </c>
      <c r="E55">
        <v>5493.26</v>
      </c>
      <c r="F55">
        <v>8448.2800000000007</v>
      </c>
      <c r="G55">
        <v>2724.4</v>
      </c>
      <c r="H55">
        <v>2351.1</v>
      </c>
      <c r="I55">
        <v>338.23500000000001</v>
      </c>
      <c r="J55">
        <v>27319.005000000001</v>
      </c>
    </row>
    <row r="56" spans="1:10" x14ac:dyDescent="0.35">
      <c r="A56" t="s">
        <v>58</v>
      </c>
      <c r="B56">
        <v>537.56500000000005</v>
      </c>
      <c r="C56">
        <v>2120.5100000000002</v>
      </c>
      <c r="D56">
        <v>14573.6</v>
      </c>
      <c r="E56">
        <v>8440.2999999999993</v>
      </c>
      <c r="F56">
        <v>12605.1</v>
      </c>
      <c r="G56">
        <v>4169.55</v>
      </c>
      <c r="H56">
        <v>4222.71</v>
      </c>
      <c r="I56">
        <v>869.93499999999995</v>
      </c>
      <c r="J56">
        <v>47539.27</v>
      </c>
    </row>
    <row r="57" spans="1:10" x14ac:dyDescent="0.35">
      <c r="A57" t="s">
        <v>59</v>
      </c>
      <c r="B57">
        <v>800.63400000000001</v>
      </c>
      <c r="C57">
        <v>4409.12</v>
      </c>
      <c r="D57">
        <v>25162.1</v>
      </c>
      <c r="E57">
        <v>10728.6</v>
      </c>
      <c r="F57">
        <v>21540.7</v>
      </c>
      <c r="G57">
        <v>5289.59</v>
      </c>
      <c r="H57">
        <v>8706.4500000000007</v>
      </c>
      <c r="I57">
        <v>1460.1</v>
      </c>
      <c r="J57">
        <v>78097.293999999994</v>
      </c>
    </row>
    <row r="58" spans="1:10" x14ac:dyDescent="0.35">
      <c r="A58" t="s">
        <v>60</v>
      </c>
      <c r="B58">
        <v>1011.37</v>
      </c>
      <c r="C58">
        <v>2152.29</v>
      </c>
      <c r="D58">
        <v>8404.91</v>
      </c>
      <c r="E58">
        <v>5857.55</v>
      </c>
      <c r="F58">
        <v>7641.71</v>
      </c>
      <c r="G58">
        <v>2904.69</v>
      </c>
      <c r="H58">
        <v>3091.84</v>
      </c>
      <c r="I58">
        <v>526.50300000000004</v>
      </c>
      <c r="J58">
        <v>31590.862999999998</v>
      </c>
    </row>
    <row r="59" spans="1:10" x14ac:dyDescent="0.35">
      <c r="A59" t="s">
        <v>61</v>
      </c>
      <c r="B59">
        <v>2725.14</v>
      </c>
      <c r="C59">
        <v>7617.11</v>
      </c>
      <c r="D59">
        <v>31133.8</v>
      </c>
      <c r="E59">
        <v>10861.4</v>
      </c>
      <c r="F59">
        <v>18905.8</v>
      </c>
      <c r="G59">
        <v>5374.02</v>
      </c>
      <c r="H59">
        <v>11501.4</v>
      </c>
      <c r="I59">
        <v>1526.48</v>
      </c>
      <c r="J59">
        <v>89645.15</v>
      </c>
    </row>
    <row r="60" spans="1:10" x14ac:dyDescent="0.35">
      <c r="A60" t="s">
        <v>62</v>
      </c>
      <c r="B60">
        <v>4005.96</v>
      </c>
      <c r="C60">
        <v>26831.8</v>
      </c>
      <c r="D60">
        <v>143760</v>
      </c>
      <c r="E60">
        <v>29299.8</v>
      </c>
      <c r="F60">
        <v>171395</v>
      </c>
      <c r="G60">
        <v>14387.2</v>
      </c>
      <c r="H60">
        <v>74131.899999999994</v>
      </c>
      <c r="I60">
        <v>10436.700000000001</v>
      </c>
      <c r="J60">
        <v>474248.36000000004</v>
      </c>
    </row>
    <row r="61" spans="1:10" x14ac:dyDescent="0.35">
      <c r="A61" t="s">
        <v>63</v>
      </c>
      <c r="B61">
        <v>1991.2</v>
      </c>
      <c r="C61">
        <v>15794.1</v>
      </c>
      <c r="D61">
        <v>95217.3</v>
      </c>
      <c r="E61">
        <v>24050.9</v>
      </c>
      <c r="F61">
        <v>140880</v>
      </c>
      <c r="G61">
        <v>11729.9</v>
      </c>
      <c r="H61">
        <v>61487.5</v>
      </c>
      <c r="I61">
        <v>7811.61</v>
      </c>
      <c r="J61">
        <v>358962.51</v>
      </c>
    </row>
    <row r="62" spans="1:10" x14ac:dyDescent="0.35">
      <c r="A62" t="s">
        <v>64</v>
      </c>
      <c r="B62">
        <v>1318.01</v>
      </c>
      <c r="C62">
        <v>6491.97</v>
      </c>
      <c r="D62">
        <v>32902.400000000001</v>
      </c>
      <c r="E62">
        <v>11980</v>
      </c>
      <c r="F62">
        <v>28486.2</v>
      </c>
      <c r="G62">
        <v>5918.59</v>
      </c>
      <c r="H62">
        <v>10490.5</v>
      </c>
      <c r="I62">
        <v>1903.75</v>
      </c>
      <c r="J62">
        <v>99491.42</v>
      </c>
    </row>
    <row r="63" spans="1:10" x14ac:dyDescent="0.35">
      <c r="A63" t="s">
        <v>65</v>
      </c>
      <c r="B63">
        <v>641.97500000000002</v>
      </c>
      <c r="C63">
        <v>3650.39</v>
      </c>
      <c r="D63">
        <v>30149.5</v>
      </c>
      <c r="E63">
        <v>10390.9</v>
      </c>
      <c r="F63">
        <v>17280.7</v>
      </c>
      <c r="G63">
        <v>5110.07</v>
      </c>
      <c r="H63">
        <v>8910.42</v>
      </c>
      <c r="I63">
        <v>1390.68</v>
      </c>
      <c r="J63">
        <v>77524.634999999995</v>
      </c>
    </row>
    <row r="64" spans="1:10" x14ac:dyDescent="0.35">
      <c r="A64" t="s">
        <v>66</v>
      </c>
      <c r="B64">
        <v>1323.97</v>
      </c>
      <c r="C64">
        <v>9656.7999999999993</v>
      </c>
      <c r="D64">
        <v>88496.9</v>
      </c>
      <c r="E64">
        <v>17289.5</v>
      </c>
      <c r="F64">
        <v>39997.599999999999</v>
      </c>
      <c r="G64">
        <v>8523.1</v>
      </c>
      <c r="H64">
        <v>22358.400000000001</v>
      </c>
      <c r="I64">
        <v>4339.38</v>
      </c>
      <c r="J64">
        <v>191985.65</v>
      </c>
    </row>
    <row r="65" spans="1:10" x14ac:dyDescent="0.35">
      <c r="A65" t="s">
        <v>67</v>
      </c>
      <c r="B65">
        <v>475.81799999999998</v>
      </c>
      <c r="C65">
        <v>2182.13</v>
      </c>
      <c r="D65">
        <v>13824.9</v>
      </c>
      <c r="E65">
        <v>6664.13</v>
      </c>
      <c r="F65">
        <v>8305.2199999999993</v>
      </c>
      <c r="G65">
        <v>3289.89</v>
      </c>
      <c r="H65">
        <v>4113.3100000000004</v>
      </c>
      <c r="I65">
        <v>609.66200000000003</v>
      </c>
      <c r="J65">
        <v>39465.05999999999</v>
      </c>
    </row>
    <row r="66" spans="1:10" x14ac:dyDescent="0.35">
      <c r="A66" t="s">
        <v>68</v>
      </c>
      <c r="B66">
        <v>136.20599999999999</v>
      </c>
      <c r="C66">
        <v>253.80500000000001</v>
      </c>
      <c r="D66">
        <v>1970.77</v>
      </c>
      <c r="E66">
        <v>2162.9699999999998</v>
      </c>
      <c r="F66">
        <v>2072.37</v>
      </c>
      <c r="G66">
        <v>1070.08</v>
      </c>
      <c r="H66">
        <v>433.82799999999997</v>
      </c>
      <c r="I66">
        <v>69.939400000000006</v>
      </c>
      <c r="J66">
        <v>8169.9684000000007</v>
      </c>
    </row>
    <row r="67" spans="1:10" x14ac:dyDescent="0.35">
      <c r="A67" t="s">
        <v>69</v>
      </c>
      <c r="B67">
        <v>1539.56</v>
      </c>
      <c r="C67">
        <v>3351.51</v>
      </c>
      <c r="D67">
        <v>34461.4</v>
      </c>
      <c r="E67">
        <v>9860.73</v>
      </c>
      <c r="F67">
        <v>17059.400000000001</v>
      </c>
      <c r="G67">
        <v>4769.3</v>
      </c>
      <c r="H67">
        <v>7996</v>
      </c>
      <c r="I67">
        <v>1361.4</v>
      </c>
      <c r="J67">
        <v>80399.3</v>
      </c>
    </row>
    <row r="68" spans="1:10" x14ac:dyDescent="0.35">
      <c r="A68" t="s">
        <v>279</v>
      </c>
      <c r="B68">
        <v>132.46299999999999</v>
      </c>
      <c r="C68">
        <v>3030.68</v>
      </c>
      <c r="D68">
        <v>28587.3</v>
      </c>
      <c r="E68">
        <v>5368.2</v>
      </c>
      <c r="F68">
        <v>30203.5</v>
      </c>
      <c r="G68">
        <v>2560.9699999999998</v>
      </c>
      <c r="H68">
        <v>16085.6</v>
      </c>
      <c r="I68">
        <v>1394.61</v>
      </c>
      <c r="J68">
        <v>87363.323000000004</v>
      </c>
    </row>
    <row r="69" spans="1:10" x14ac:dyDescent="0.35">
      <c r="A69" t="s">
        <v>71</v>
      </c>
      <c r="B69">
        <v>733.16099999999994</v>
      </c>
      <c r="C69">
        <v>3255.43</v>
      </c>
      <c r="D69">
        <v>8607.11</v>
      </c>
      <c r="E69">
        <v>6003.05</v>
      </c>
      <c r="F69">
        <v>20591.599999999999</v>
      </c>
      <c r="G69">
        <v>2967.68</v>
      </c>
      <c r="H69">
        <v>7351.22</v>
      </c>
      <c r="I69">
        <v>602.42600000000004</v>
      </c>
      <c r="J69">
        <v>50111.676999999996</v>
      </c>
    </row>
    <row r="70" spans="1:10" x14ac:dyDescent="0.35">
      <c r="A70" t="s">
        <v>70</v>
      </c>
      <c r="B70">
        <v>656.66099999999994</v>
      </c>
      <c r="C70">
        <v>2320.3200000000002</v>
      </c>
      <c r="D70">
        <v>8072.77</v>
      </c>
      <c r="E70">
        <v>5399.58</v>
      </c>
      <c r="F70">
        <v>15613.7</v>
      </c>
      <c r="G70">
        <v>2670.1</v>
      </c>
      <c r="H70">
        <v>5706.32</v>
      </c>
      <c r="I70">
        <v>419.04</v>
      </c>
      <c r="J70">
        <v>40858.491000000002</v>
      </c>
    </row>
    <row r="71" spans="1:10" x14ac:dyDescent="0.35">
      <c r="A71" t="s">
        <v>72</v>
      </c>
      <c r="B71">
        <v>303.07900000000001</v>
      </c>
      <c r="C71">
        <v>2759.55</v>
      </c>
      <c r="D71">
        <v>14741</v>
      </c>
      <c r="E71">
        <v>4031.3</v>
      </c>
      <c r="F71">
        <v>25099.5</v>
      </c>
      <c r="G71">
        <v>1955.02</v>
      </c>
      <c r="H71">
        <v>11272.6</v>
      </c>
      <c r="I71">
        <v>1162.27</v>
      </c>
      <c r="J71">
        <v>61324.318999999996</v>
      </c>
    </row>
    <row r="72" spans="1:10" x14ac:dyDescent="0.35">
      <c r="A72" t="s">
        <v>73</v>
      </c>
      <c r="B72">
        <v>2091.42</v>
      </c>
      <c r="C72">
        <v>3889.46</v>
      </c>
      <c r="D72">
        <v>14774.2</v>
      </c>
      <c r="E72">
        <v>8018.49</v>
      </c>
      <c r="F72">
        <v>12888.9</v>
      </c>
      <c r="G72">
        <v>3954.65</v>
      </c>
      <c r="H72">
        <v>4639.83</v>
      </c>
      <c r="I72">
        <v>816.33</v>
      </c>
      <c r="J72">
        <v>51073.280000000006</v>
      </c>
    </row>
    <row r="73" spans="1:10" x14ac:dyDescent="0.35">
      <c r="A73" t="s">
        <v>74</v>
      </c>
      <c r="B73">
        <v>2363.2800000000002</v>
      </c>
      <c r="C73">
        <v>4939.75</v>
      </c>
      <c r="D73">
        <v>25206.799999999999</v>
      </c>
      <c r="E73">
        <v>12006.5</v>
      </c>
      <c r="F73">
        <v>25249.7</v>
      </c>
      <c r="G73">
        <v>5872.55</v>
      </c>
      <c r="H73">
        <v>12626</v>
      </c>
      <c r="I73">
        <v>1832.45</v>
      </c>
      <c r="J73">
        <v>90097.03</v>
      </c>
    </row>
    <row r="74" spans="1:10" x14ac:dyDescent="0.35">
      <c r="A74" t="s">
        <v>75</v>
      </c>
      <c r="B74">
        <v>1929.56</v>
      </c>
      <c r="C74">
        <v>3349.57</v>
      </c>
      <c r="D74">
        <v>15039.4</v>
      </c>
      <c r="E74">
        <v>7542.24</v>
      </c>
      <c r="F74">
        <v>11586.2</v>
      </c>
      <c r="G74">
        <v>3736.89</v>
      </c>
      <c r="H74">
        <v>4967.6099999999997</v>
      </c>
      <c r="I74">
        <v>627.14400000000001</v>
      </c>
      <c r="J74">
        <v>48778.614000000001</v>
      </c>
    </row>
    <row r="75" spans="1:10" x14ac:dyDescent="0.35">
      <c r="A75" t="s">
        <v>34</v>
      </c>
      <c r="B75">
        <v>546.93499999999995</v>
      </c>
      <c r="C75">
        <v>4170.2299999999996</v>
      </c>
      <c r="D75">
        <v>28302.2</v>
      </c>
      <c r="E75">
        <v>17010.099999999999</v>
      </c>
      <c r="F75">
        <v>50284</v>
      </c>
      <c r="G75">
        <v>6304.85</v>
      </c>
      <c r="H75">
        <v>34518.400000000001</v>
      </c>
      <c r="I75">
        <v>2165.73</v>
      </c>
      <c r="J75">
        <v>143302.44500000001</v>
      </c>
    </row>
    <row r="76" spans="1:10" x14ac:dyDescent="0.35">
      <c r="A76" t="s">
        <v>35</v>
      </c>
      <c r="B76">
        <v>1200.01</v>
      </c>
      <c r="C76">
        <v>2154.41</v>
      </c>
      <c r="D76">
        <v>13601.9</v>
      </c>
      <c r="E76">
        <v>5841.61</v>
      </c>
      <c r="F76">
        <v>6141.63</v>
      </c>
      <c r="G76">
        <v>2337.0100000000002</v>
      </c>
      <c r="H76">
        <v>7667.06</v>
      </c>
      <c r="I76">
        <v>1151.24</v>
      </c>
      <c r="J76">
        <v>40094.869999999995</v>
      </c>
    </row>
    <row r="77" spans="1:10" x14ac:dyDescent="0.35">
      <c r="A77" t="s">
        <v>36</v>
      </c>
      <c r="B77">
        <v>2409.92</v>
      </c>
      <c r="C77">
        <v>3909.3</v>
      </c>
      <c r="D77">
        <v>26841.4</v>
      </c>
      <c r="E77">
        <v>10401.5</v>
      </c>
      <c r="F77">
        <v>15504.1</v>
      </c>
      <c r="G77">
        <v>4130.67</v>
      </c>
      <c r="H77">
        <v>18144.599999999999</v>
      </c>
      <c r="I77">
        <v>2421.2800000000002</v>
      </c>
      <c r="J77">
        <v>83762.76999999999</v>
      </c>
    </row>
    <row r="78" spans="1:10" x14ac:dyDescent="0.35">
      <c r="A78" t="s">
        <v>37</v>
      </c>
      <c r="B78">
        <v>2314.41</v>
      </c>
      <c r="C78">
        <v>4081.15</v>
      </c>
      <c r="D78">
        <v>23156.400000000001</v>
      </c>
      <c r="E78">
        <v>11162.2</v>
      </c>
      <c r="F78">
        <v>19712.099999999999</v>
      </c>
      <c r="G78">
        <v>4452.26</v>
      </c>
      <c r="H78">
        <v>15441.5</v>
      </c>
      <c r="I78">
        <v>2077.86</v>
      </c>
      <c r="J78">
        <v>82397.88</v>
      </c>
    </row>
    <row r="79" spans="1:10" x14ac:dyDescent="0.35">
      <c r="A79" t="s">
        <v>38</v>
      </c>
      <c r="B79">
        <v>1357.7</v>
      </c>
      <c r="C79">
        <v>1791.91</v>
      </c>
      <c r="D79">
        <v>13418.2</v>
      </c>
      <c r="E79">
        <v>4977.97</v>
      </c>
      <c r="F79">
        <v>7136.64</v>
      </c>
      <c r="G79">
        <v>2003.39</v>
      </c>
      <c r="H79">
        <v>5446.97</v>
      </c>
      <c r="I79">
        <v>972.59900000000005</v>
      </c>
      <c r="J79">
        <v>37105.379000000001</v>
      </c>
    </row>
    <row r="80" spans="1:10" x14ac:dyDescent="0.35">
      <c r="A80" t="s">
        <v>76</v>
      </c>
      <c r="B80">
        <v>1363.98</v>
      </c>
      <c r="C80">
        <v>2574.9699999999998</v>
      </c>
      <c r="D80">
        <v>9433.15</v>
      </c>
      <c r="E80">
        <v>2242.4699999999998</v>
      </c>
      <c r="F80">
        <v>7501.13</v>
      </c>
      <c r="G80">
        <v>1558.79</v>
      </c>
      <c r="H80">
        <v>8078.55</v>
      </c>
      <c r="I80">
        <v>1660.8</v>
      </c>
      <c r="J80">
        <v>34413.839999999997</v>
      </c>
    </row>
    <row r="81" spans="1:10" x14ac:dyDescent="0.35">
      <c r="A81" t="s">
        <v>79</v>
      </c>
      <c r="B81">
        <v>633.47500000000002</v>
      </c>
      <c r="C81">
        <v>208.625</v>
      </c>
      <c r="D81">
        <v>1598.85</v>
      </c>
      <c r="E81">
        <v>893.59299999999996</v>
      </c>
      <c r="F81">
        <v>1733.52</v>
      </c>
      <c r="G81">
        <v>760.86699999999996</v>
      </c>
      <c r="H81">
        <v>795.70600000000002</v>
      </c>
      <c r="I81">
        <v>115.768</v>
      </c>
      <c r="J81">
        <v>6740.4040000000005</v>
      </c>
    </row>
    <row r="82" spans="1:10" x14ac:dyDescent="0.35">
      <c r="A82" t="s">
        <v>80</v>
      </c>
      <c r="B82">
        <v>1608.98</v>
      </c>
      <c r="C82">
        <v>1203.52</v>
      </c>
      <c r="D82">
        <v>7847.41</v>
      </c>
      <c r="E82">
        <v>2794.77</v>
      </c>
      <c r="F82">
        <v>8289.7999999999993</v>
      </c>
      <c r="G82">
        <v>2211.81</v>
      </c>
      <c r="H82">
        <v>5501.08</v>
      </c>
      <c r="I82">
        <v>387.78199999999998</v>
      </c>
      <c r="J82">
        <v>29845.152000000002</v>
      </c>
    </row>
    <row r="83" spans="1:10" x14ac:dyDescent="0.35">
      <c r="A83" t="s">
        <v>81</v>
      </c>
      <c r="B83">
        <v>469.20499999999998</v>
      </c>
      <c r="C83">
        <v>299.75</v>
      </c>
      <c r="D83">
        <v>1125.42</v>
      </c>
      <c r="E83">
        <v>524.58500000000004</v>
      </c>
      <c r="F83">
        <v>1222.29</v>
      </c>
      <c r="G83">
        <v>416.92700000000002</v>
      </c>
      <c r="H83">
        <v>687.18899999999996</v>
      </c>
      <c r="I83">
        <v>1943.49</v>
      </c>
      <c r="J83">
        <v>6688.8559999999998</v>
      </c>
    </row>
    <row r="84" spans="1:10" x14ac:dyDescent="0.35">
      <c r="A84" t="s">
        <v>82</v>
      </c>
      <c r="B84">
        <v>1005.24</v>
      </c>
      <c r="C84">
        <v>378.31200000000001</v>
      </c>
      <c r="D84">
        <v>2538.9499999999998</v>
      </c>
      <c r="E84">
        <v>986.97799999999995</v>
      </c>
      <c r="F84">
        <v>2068.16</v>
      </c>
      <c r="G84">
        <v>790.90899999999999</v>
      </c>
      <c r="H84">
        <v>1115.82</v>
      </c>
      <c r="I84">
        <v>122.94</v>
      </c>
      <c r="J84">
        <v>9007.3089999999993</v>
      </c>
    </row>
    <row r="85" spans="1:10" x14ac:dyDescent="0.35">
      <c r="A85" t="s">
        <v>83</v>
      </c>
      <c r="B85">
        <v>363.52800000000002</v>
      </c>
      <c r="C85">
        <v>135.81399999999999</v>
      </c>
      <c r="D85">
        <v>1012.17</v>
      </c>
      <c r="E85">
        <v>473.65600000000001</v>
      </c>
      <c r="F85">
        <v>995.25</v>
      </c>
      <c r="G85">
        <v>395.59399999999999</v>
      </c>
      <c r="H85">
        <v>472.18799999999999</v>
      </c>
      <c r="I85">
        <v>99.136799999999994</v>
      </c>
      <c r="J85">
        <v>3947.3368</v>
      </c>
    </row>
    <row r="86" spans="1:10" x14ac:dyDescent="0.35">
      <c r="A86" t="s">
        <v>84</v>
      </c>
      <c r="B86">
        <v>180.06200000000001</v>
      </c>
      <c r="C86">
        <v>103.239</v>
      </c>
      <c r="D86">
        <v>515.56700000000001</v>
      </c>
      <c r="E86">
        <v>333.71100000000001</v>
      </c>
      <c r="F86">
        <v>2346.2399999999998</v>
      </c>
      <c r="G86">
        <v>230.15199999999999</v>
      </c>
      <c r="H86">
        <v>389.34399999999999</v>
      </c>
      <c r="I86">
        <v>52.936100000000003</v>
      </c>
      <c r="J86">
        <v>4151.2510999999995</v>
      </c>
    </row>
    <row r="87" spans="1:10" x14ac:dyDescent="0.35">
      <c r="A87" t="s">
        <v>85</v>
      </c>
      <c r="B87">
        <v>948.54899999999998</v>
      </c>
      <c r="C87">
        <v>334.12299999999999</v>
      </c>
      <c r="D87">
        <v>1955.14</v>
      </c>
      <c r="E87">
        <v>941.76499999999999</v>
      </c>
      <c r="F87">
        <v>2114.2600000000002</v>
      </c>
      <c r="G87">
        <v>750.40599999999995</v>
      </c>
      <c r="H87">
        <v>1321.47</v>
      </c>
      <c r="I87">
        <v>152.69</v>
      </c>
      <c r="J87">
        <v>8518.4030000000002</v>
      </c>
    </row>
    <row r="88" spans="1:10" x14ac:dyDescent="0.35">
      <c r="A88" t="s">
        <v>86</v>
      </c>
      <c r="B88">
        <v>1165.8699999999999</v>
      </c>
      <c r="C88">
        <v>342.56200000000001</v>
      </c>
      <c r="D88">
        <v>5409.2</v>
      </c>
      <c r="E88">
        <v>912.57299999999998</v>
      </c>
      <c r="F88">
        <v>2641.08</v>
      </c>
      <c r="G88">
        <v>715.495</v>
      </c>
      <c r="H88">
        <v>2275.54</v>
      </c>
      <c r="I88">
        <v>178.17599999999999</v>
      </c>
      <c r="J88">
        <v>13640.495999999999</v>
      </c>
    </row>
    <row r="89" spans="1:10" x14ac:dyDescent="0.35">
      <c r="A89" t="s">
        <v>87</v>
      </c>
      <c r="B89">
        <v>963.77599999999995</v>
      </c>
      <c r="C89">
        <v>182.84</v>
      </c>
      <c r="D89">
        <v>1948.59</v>
      </c>
      <c r="E89">
        <v>826.69299999999998</v>
      </c>
      <c r="F89">
        <v>2397.56</v>
      </c>
      <c r="G89">
        <v>621.24</v>
      </c>
      <c r="H89">
        <v>895.05399999999997</v>
      </c>
      <c r="I89">
        <v>141.464</v>
      </c>
      <c r="J89">
        <v>7977.2170000000006</v>
      </c>
    </row>
    <row r="90" spans="1:10" x14ac:dyDescent="0.35">
      <c r="A90" t="s">
        <v>88</v>
      </c>
      <c r="B90">
        <v>540.28399999999999</v>
      </c>
      <c r="C90">
        <v>6734.84</v>
      </c>
      <c r="D90">
        <v>23141</v>
      </c>
      <c r="E90">
        <v>9267.69</v>
      </c>
      <c r="F90">
        <v>47734.3</v>
      </c>
      <c r="G90">
        <v>7323.86</v>
      </c>
      <c r="H90">
        <v>26237.5</v>
      </c>
      <c r="I90">
        <v>4175.05</v>
      </c>
      <c r="J90">
        <v>125154.524</v>
      </c>
    </row>
    <row r="91" spans="1:10" x14ac:dyDescent="0.35">
      <c r="A91" t="s">
        <v>89</v>
      </c>
      <c r="B91">
        <v>154.31399999999999</v>
      </c>
      <c r="C91">
        <v>59.284799999999997</v>
      </c>
      <c r="D91">
        <v>434.64299999999997</v>
      </c>
      <c r="E91">
        <v>337.08199999999999</v>
      </c>
      <c r="F91">
        <v>666.3</v>
      </c>
      <c r="G91">
        <v>289.005</v>
      </c>
      <c r="H91">
        <v>574.44399999999996</v>
      </c>
      <c r="I91">
        <v>43.3536</v>
      </c>
      <c r="J91">
        <v>2558.4263999999998</v>
      </c>
    </row>
    <row r="92" spans="1:10" x14ac:dyDescent="0.35">
      <c r="A92" t="s">
        <v>90</v>
      </c>
      <c r="B92">
        <v>308.88099999999997</v>
      </c>
      <c r="C92">
        <v>322.137</v>
      </c>
      <c r="D92">
        <v>998.178</v>
      </c>
      <c r="E92">
        <v>716.33299999999997</v>
      </c>
      <c r="F92">
        <v>4375.3900000000003</v>
      </c>
      <c r="G92">
        <v>559.26900000000001</v>
      </c>
      <c r="H92">
        <v>1257.4000000000001</v>
      </c>
      <c r="I92">
        <v>118.42100000000001</v>
      </c>
      <c r="J92">
        <v>8656.009</v>
      </c>
    </row>
    <row r="93" spans="1:10" x14ac:dyDescent="0.35">
      <c r="A93" t="s">
        <v>91</v>
      </c>
      <c r="B93">
        <v>805.82600000000002</v>
      </c>
      <c r="C93">
        <v>500.923</v>
      </c>
      <c r="D93">
        <v>1874.53</v>
      </c>
      <c r="E93">
        <v>975.97699999999998</v>
      </c>
      <c r="F93">
        <v>4428.34</v>
      </c>
      <c r="G93">
        <v>751.14599999999996</v>
      </c>
      <c r="H93">
        <v>2708.67</v>
      </c>
      <c r="I93">
        <v>193.13399999999999</v>
      </c>
      <c r="J93">
        <v>12238.546000000002</v>
      </c>
    </row>
    <row r="94" spans="1:10" x14ac:dyDescent="0.35">
      <c r="A94" t="s">
        <v>92</v>
      </c>
      <c r="B94">
        <v>4372.57</v>
      </c>
      <c r="C94">
        <v>5652.42</v>
      </c>
      <c r="D94">
        <v>22225.9</v>
      </c>
      <c r="E94">
        <v>8008.21</v>
      </c>
      <c r="F94">
        <v>16245.1</v>
      </c>
      <c r="G94">
        <v>3565.76</v>
      </c>
      <c r="H94">
        <v>12241.9</v>
      </c>
      <c r="I94">
        <v>2621.0300000000002</v>
      </c>
      <c r="J94">
        <v>74932.89</v>
      </c>
    </row>
    <row r="95" spans="1:10" x14ac:dyDescent="0.35">
      <c r="A95" t="s">
        <v>93</v>
      </c>
      <c r="B95">
        <v>479.71300000000002</v>
      </c>
      <c r="C95">
        <v>2725.28</v>
      </c>
      <c r="D95">
        <v>11057.2</v>
      </c>
      <c r="E95">
        <v>3447.79</v>
      </c>
      <c r="F95">
        <v>7525.78</v>
      </c>
      <c r="G95">
        <v>1542.95</v>
      </c>
      <c r="H95">
        <v>4621.0200000000004</v>
      </c>
      <c r="I95">
        <v>1716.41</v>
      </c>
      <c r="J95">
        <v>33116.143000000004</v>
      </c>
    </row>
    <row r="96" spans="1:10" x14ac:dyDescent="0.35">
      <c r="A96" t="s">
        <v>94</v>
      </c>
      <c r="B96">
        <v>359.97399999999999</v>
      </c>
      <c r="C96">
        <v>1281.3</v>
      </c>
      <c r="D96">
        <v>6388.47</v>
      </c>
      <c r="E96">
        <v>1863.34</v>
      </c>
      <c r="F96">
        <v>3873.13</v>
      </c>
      <c r="G96">
        <v>799.77300000000002</v>
      </c>
      <c r="H96">
        <v>2645.46</v>
      </c>
      <c r="I96">
        <v>759.82100000000003</v>
      </c>
      <c r="J96">
        <v>17971.268</v>
      </c>
    </row>
    <row r="97" spans="1:10" x14ac:dyDescent="0.35">
      <c r="A97" t="s">
        <v>95</v>
      </c>
      <c r="B97">
        <v>751.65899999999999</v>
      </c>
      <c r="C97">
        <v>6851.63</v>
      </c>
      <c r="D97">
        <v>41728.300000000003</v>
      </c>
      <c r="E97">
        <v>9762.26</v>
      </c>
      <c r="F97">
        <v>22758.400000000001</v>
      </c>
      <c r="G97">
        <v>4292.55</v>
      </c>
      <c r="H97">
        <v>15894.9</v>
      </c>
      <c r="I97">
        <v>2473.39</v>
      </c>
      <c r="J97">
        <v>104513.08900000001</v>
      </c>
    </row>
    <row r="98" spans="1:10" x14ac:dyDescent="0.35">
      <c r="A98" t="s">
        <v>96</v>
      </c>
      <c r="B98">
        <v>553.26300000000003</v>
      </c>
      <c r="C98">
        <v>2267.6799999999998</v>
      </c>
      <c r="D98">
        <v>12965.1</v>
      </c>
      <c r="E98">
        <v>2746.59</v>
      </c>
      <c r="F98">
        <v>5087.3</v>
      </c>
      <c r="G98">
        <v>1216.1500000000001</v>
      </c>
      <c r="H98">
        <v>3838.54</v>
      </c>
      <c r="I98">
        <v>1823.11</v>
      </c>
      <c r="J98">
        <v>30497.733000000004</v>
      </c>
    </row>
    <row r="99" spans="1:10" x14ac:dyDescent="0.35">
      <c r="A99" t="s">
        <v>97</v>
      </c>
      <c r="B99">
        <v>460.51499999999999</v>
      </c>
      <c r="C99">
        <v>849.01199999999994</v>
      </c>
      <c r="D99">
        <v>5710.65</v>
      </c>
      <c r="E99">
        <v>1176.1099999999999</v>
      </c>
      <c r="F99">
        <v>2298.79</v>
      </c>
      <c r="G99">
        <v>528.15300000000002</v>
      </c>
      <c r="H99">
        <v>1953.34</v>
      </c>
      <c r="I99">
        <v>630.17700000000002</v>
      </c>
      <c r="J99">
        <v>13606.747000000001</v>
      </c>
    </row>
    <row r="100" spans="1:10" x14ac:dyDescent="0.35">
      <c r="A100" t="s">
        <v>98</v>
      </c>
      <c r="B100">
        <v>1553.75</v>
      </c>
      <c r="C100">
        <v>3359.33</v>
      </c>
      <c r="D100">
        <v>16967.7</v>
      </c>
      <c r="E100">
        <v>5019.83</v>
      </c>
      <c r="F100">
        <v>10247.5</v>
      </c>
      <c r="G100">
        <v>2270.62</v>
      </c>
      <c r="H100">
        <v>8296.1200000000008</v>
      </c>
      <c r="I100">
        <v>3216.08</v>
      </c>
      <c r="J100">
        <v>50930.930000000008</v>
      </c>
    </row>
    <row r="101" spans="1:10" x14ac:dyDescent="0.35">
      <c r="A101" t="s">
        <v>99</v>
      </c>
      <c r="B101">
        <v>575.18899999999996</v>
      </c>
      <c r="C101">
        <v>17605.599999999999</v>
      </c>
      <c r="D101">
        <v>47515.1</v>
      </c>
      <c r="E101">
        <v>25860.7</v>
      </c>
      <c r="F101">
        <v>111518</v>
      </c>
      <c r="G101">
        <v>10735.6</v>
      </c>
      <c r="H101">
        <v>57685.1</v>
      </c>
      <c r="I101">
        <v>8901.1</v>
      </c>
      <c r="J101">
        <v>280396.38899999997</v>
      </c>
    </row>
    <row r="102" spans="1:10" x14ac:dyDescent="0.35">
      <c r="A102" t="s">
        <v>100</v>
      </c>
      <c r="B102">
        <v>2650.88</v>
      </c>
      <c r="C102">
        <v>5084.83</v>
      </c>
      <c r="D102">
        <v>25361.5</v>
      </c>
      <c r="E102">
        <v>8431.07</v>
      </c>
      <c r="F102">
        <v>15010.5</v>
      </c>
      <c r="G102">
        <v>3881.84</v>
      </c>
      <c r="H102">
        <v>9963.67</v>
      </c>
      <c r="I102">
        <v>3151.15</v>
      </c>
      <c r="J102">
        <v>73535.439999999988</v>
      </c>
    </row>
    <row r="103" spans="1:10" x14ac:dyDescent="0.35">
      <c r="A103" t="s">
        <v>101</v>
      </c>
      <c r="B103">
        <v>3031.73</v>
      </c>
      <c r="C103">
        <v>3740.64</v>
      </c>
      <c r="D103">
        <v>13216.2</v>
      </c>
      <c r="E103">
        <v>5579.21</v>
      </c>
      <c r="F103">
        <v>8460.5300000000007</v>
      </c>
      <c r="G103">
        <v>2600.84</v>
      </c>
      <c r="H103">
        <v>9034.35</v>
      </c>
      <c r="I103">
        <v>2143.92</v>
      </c>
      <c r="J103">
        <v>47807.419999999991</v>
      </c>
    </row>
    <row r="104" spans="1:10" x14ac:dyDescent="0.35">
      <c r="A104" t="s">
        <v>102</v>
      </c>
      <c r="B104">
        <v>1416.03</v>
      </c>
      <c r="C104">
        <v>1409.9</v>
      </c>
      <c r="D104">
        <v>4441.01</v>
      </c>
      <c r="E104">
        <v>2581.6799999999998</v>
      </c>
      <c r="F104">
        <v>3298.14</v>
      </c>
      <c r="G104">
        <v>1221.58</v>
      </c>
      <c r="H104">
        <v>2249.9</v>
      </c>
      <c r="I104">
        <v>620.89200000000005</v>
      </c>
      <c r="J104">
        <v>17239.132000000001</v>
      </c>
    </row>
    <row r="105" spans="1:10" x14ac:dyDescent="0.35">
      <c r="A105" t="s">
        <v>103</v>
      </c>
      <c r="B105">
        <v>3312.72</v>
      </c>
      <c r="C105">
        <v>21166.1</v>
      </c>
      <c r="D105">
        <v>99648.8</v>
      </c>
      <c r="E105">
        <v>28043</v>
      </c>
      <c r="F105">
        <v>89371.9</v>
      </c>
      <c r="G105">
        <v>11897.8</v>
      </c>
      <c r="H105">
        <v>65960.600000000006</v>
      </c>
      <c r="I105">
        <v>11586.3</v>
      </c>
      <c r="J105">
        <v>330987.21999999997</v>
      </c>
    </row>
    <row r="106" spans="1:10" x14ac:dyDescent="0.35">
      <c r="A106" t="s">
        <v>104</v>
      </c>
      <c r="B106">
        <v>3525.79</v>
      </c>
      <c r="C106">
        <v>9932.99</v>
      </c>
      <c r="D106">
        <v>48004.800000000003</v>
      </c>
      <c r="E106">
        <v>14404.3</v>
      </c>
      <c r="F106">
        <v>34467.4</v>
      </c>
      <c r="G106">
        <v>6221.19</v>
      </c>
      <c r="H106">
        <v>28583.7</v>
      </c>
      <c r="I106">
        <v>5440.15</v>
      </c>
      <c r="J106">
        <v>150580.32</v>
      </c>
    </row>
    <row r="107" spans="1:10" x14ac:dyDescent="0.35">
      <c r="A107" t="s">
        <v>105</v>
      </c>
      <c r="B107">
        <v>327.363</v>
      </c>
      <c r="C107">
        <v>2961.5</v>
      </c>
      <c r="D107">
        <v>7798.16</v>
      </c>
      <c r="E107">
        <v>3913.5</v>
      </c>
      <c r="F107">
        <v>15373.3</v>
      </c>
      <c r="G107">
        <v>1632.34</v>
      </c>
      <c r="H107">
        <v>6023.91</v>
      </c>
      <c r="I107">
        <v>1674.7</v>
      </c>
      <c r="J107">
        <v>39704.772999999994</v>
      </c>
    </row>
    <row r="108" spans="1:10" x14ac:dyDescent="0.35">
      <c r="A108" t="s">
        <v>106</v>
      </c>
      <c r="B108">
        <v>9871.43</v>
      </c>
      <c r="C108">
        <v>11558.8</v>
      </c>
      <c r="D108">
        <v>36733.300000000003</v>
      </c>
      <c r="E108">
        <v>20846.2</v>
      </c>
      <c r="F108">
        <v>39687.699999999997</v>
      </c>
      <c r="G108">
        <v>9423.2800000000007</v>
      </c>
      <c r="H108">
        <v>25339.1</v>
      </c>
      <c r="I108">
        <v>5966.33</v>
      </c>
      <c r="J108">
        <v>159426.13999999998</v>
      </c>
    </row>
    <row r="109" spans="1:10" x14ac:dyDescent="0.35">
      <c r="A109" t="s">
        <v>107</v>
      </c>
      <c r="B109">
        <v>3422.04</v>
      </c>
      <c r="C109">
        <v>2560.67</v>
      </c>
      <c r="D109">
        <v>9757.5</v>
      </c>
      <c r="E109">
        <v>3827.2</v>
      </c>
      <c r="F109">
        <v>6171.19</v>
      </c>
      <c r="G109">
        <v>1755.59</v>
      </c>
      <c r="H109">
        <v>5936.01</v>
      </c>
      <c r="I109">
        <v>5256.06</v>
      </c>
      <c r="J109">
        <v>38686.259999999995</v>
      </c>
    </row>
    <row r="110" spans="1:10" x14ac:dyDescent="0.35">
      <c r="A110" t="s">
        <v>108</v>
      </c>
      <c r="B110">
        <v>11.988300000000001</v>
      </c>
      <c r="C110">
        <v>76.555999999999997</v>
      </c>
      <c r="D110">
        <v>660.94899999999996</v>
      </c>
      <c r="E110">
        <v>275.12799999999999</v>
      </c>
      <c r="F110">
        <v>211.03700000000001</v>
      </c>
      <c r="G110">
        <v>137.20500000000001</v>
      </c>
      <c r="H110">
        <v>220.03299999999999</v>
      </c>
      <c r="I110">
        <v>221.51499999999999</v>
      </c>
      <c r="J110">
        <v>1814.4112999999998</v>
      </c>
    </row>
    <row r="111" spans="1:10" x14ac:dyDescent="0.35">
      <c r="A111" t="s">
        <v>109</v>
      </c>
      <c r="B111">
        <v>4.7292800000000002</v>
      </c>
      <c r="C111">
        <v>66.813299999999998</v>
      </c>
      <c r="D111">
        <v>462.54599999999999</v>
      </c>
      <c r="E111">
        <v>243.21600000000001</v>
      </c>
      <c r="F111">
        <v>200.797</v>
      </c>
      <c r="G111">
        <v>121.75</v>
      </c>
      <c r="H111">
        <v>142.11500000000001</v>
      </c>
      <c r="I111">
        <v>200.06399999999999</v>
      </c>
      <c r="J111">
        <v>1442.0305800000001</v>
      </c>
    </row>
    <row r="112" spans="1:10" x14ac:dyDescent="0.35">
      <c r="A112" t="s">
        <v>110</v>
      </c>
      <c r="B112">
        <v>1440.16</v>
      </c>
      <c r="C112">
        <v>3261.52</v>
      </c>
      <c r="D112">
        <v>7624.1</v>
      </c>
      <c r="E112">
        <v>6333.47</v>
      </c>
      <c r="F112">
        <v>18535</v>
      </c>
      <c r="G112">
        <v>2817.29</v>
      </c>
      <c r="H112">
        <v>9107.77</v>
      </c>
      <c r="I112">
        <v>1861.22</v>
      </c>
      <c r="J112">
        <v>50980.53</v>
      </c>
    </row>
    <row r="113" spans="1:10" x14ac:dyDescent="0.35">
      <c r="A113" t="s">
        <v>223</v>
      </c>
      <c r="B113">
        <v>2263.33</v>
      </c>
      <c r="C113">
        <v>22302.2</v>
      </c>
      <c r="D113">
        <v>66202.100000000006</v>
      </c>
      <c r="E113">
        <v>8369.58</v>
      </c>
      <c r="F113">
        <v>66847.100000000006</v>
      </c>
      <c r="G113">
        <v>3588.25</v>
      </c>
      <c r="H113">
        <v>43087.8</v>
      </c>
      <c r="I113">
        <v>8630.8700000000008</v>
      </c>
      <c r="J113">
        <v>221291.22999999998</v>
      </c>
    </row>
    <row r="114" spans="1:10" x14ac:dyDescent="0.35">
      <c r="A114" t="s">
        <v>224</v>
      </c>
      <c r="B114">
        <v>655.19200000000001</v>
      </c>
      <c r="C114">
        <v>1527.32</v>
      </c>
      <c r="D114">
        <v>7075.98</v>
      </c>
      <c r="E114">
        <v>14668.7</v>
      </c>
      <c r="F114">
        <v>11615</v>
      </c>
      <c r="G114">
        <v>5752.39</v>
      </c>
      <c r="H114">
        <v>2066.84</v>
      </c>
      <c r="I114">
        <v>361.27499999999998</v>
      </c>
      <c r="J114">
        <v>43722.696999999993</v>
      </c>
    </row>
    <row r="115" spans="1:10" x14ac:dyDescent="0.35">
      <c r="A115" t="s">
        <v>225</v>
      </c>
      <c r="B115">
        <v>1460.36</v>
      </c>
      <c r="C115">
        <v>779.596</v>
      </c>
      <c r="D115">
        <v>3598.64</v>
      </c>
      <c r="E115">
        <v>7908.98</v>
      </c>
      <c r="F115">
        <v>2959.33</v>
      </c>
      <c r="G115">
        <v>3253.45</v>
      </c>
      <c r="H115">
        <v>701.07</v>
      </c>
      <c r="I115">
        <v>73.805800000000005</v>
      </c>
      <c r="J115">
        <v>20735.231799999998</v>
      </c>
    </row>
    <row r="116" spans="1:10" x14ac:dyDescent="0.35">
      <c r="A116" t="s">
        <v>226</v>
      </c>
      <c r="B116">
        <v>3266.29</v>
      </c>
      <c r="C116">
        <v>682.72199999999998</v>
      </c>
      <c r="D116">
        <v>7170.57</v>
      </c>
      <c r="E116">
        <v>7549.23</v>
      </c>
      <c r="F116">
        <v>2574.41</v>
      </c>
      <c r="G116">
        <v>3089.55</v>
      </c>
      <c r="H116">
        <v>674.11300000000006</v>
      </c>
      <c r="I116">
        <v>192.14500000000001</v>
      </c>
      <c r="J116">
        <v>25199.03</v>
      </c>
    </row>
    <row r="117" spans="1:10" x14ac:dyDescent="0.35">
      <c r="A117" t="s">
        <v>227</v>
      </c>
      <c r="B117">
        <v>37.027799999999999</v>
      </c>
      <c r="C117">
        <v>15.770799999999999</v>
      </c>
      <c r="D117">
        <v>215.64</v>
      </c>
      <c r="E117">
        <v>244.375</v>
      </c>
      <c r="F117">
        <v>130.227</v>
      </c>
      <c r="G117">
        <v>96.613</v>
      </c>
      <c r="H117">
        <v>31.059799999999999</v>
      </c>
      <c r="I117">
        <v>6.8230399999999998</v>
      </c>
      <c r="J117">
        <v>777.53643999999986</v>
      </c>
    </row>
    <row r="118" spans="1:10" x14ac:dyDescent="0.35">
      <c r="A118" t="s">
        <v>111</v>
      </c>
      <c r="B118">
        <v>3828.91</v>
      </c>
      <c r="C118">
        <v>65404.800000000003</v>
      </c>
      <c r="D118">
        <v>245136</v>
      </c>
      <c r="E118">
        <v>76233.3</v>
      </c>
      <c r="F118">
        <v>414449</v>
      </c>
      <c r="G118">
        <v>33629.800000000003</v>
      </c>
      <c r="H118">
        <v>166320</v>
      </c>
      <c r="I118">
        <v>42566.2</v>
      </c>
      <c r="J118">
        <v>1047568.01</v>
      </c>
    </row>
    <row r="119" spans="1:10" x14ac:dyDescent="0.35">
      <c r="A119" t="s">
        <v>112</v>
      </c>
      <c r="B119">
        <v>2167.04</v>
      </c>
      <c r="C119">
        <v>2617.44</v>
      </c>
      <c r="D119">
        <v>11381.2</v>
      </c>
      <c r="E119">
        <v>6642.8</v>
      </c>
      <c r="F119">
        <v>10268</v>
      </c>
      <c r="G119">
        <v>3137.95</v>
      </c>
      <c r="H119">
        <v>4962.03</v>
      </c>
      <c r="I119">
        <v>1522.27</v>
      </c>
      <c r="J119">
        <v>42698.729999999989</v>
      </c>
    </row>
    <row r="120" spans="1:10" x14ac:dyDescent="0.35">
      <c r="A120" t="s">
        <v>113</v>
      </c>
      <c r="B120">
        <v>1919.41</v>
      </c>
      <c r="C120">
        <v>3161.96</v>
      </c>
      <c r="D120">
        <v>14297.7</v>
      </c>
      <c r="E120">
        <v>8245.4500000000007</v>
      </c>
      <c r="F120">
        <v>11774</v>
      </c>
      <c r="G120">
        <v>3861.09</v>
      </c>
      <c r="H120">
        <v>6002.99</v>
      </c>
      <c r="I120">
        <v>1980.99</v>
      </c>
      <c r="J120">
        <v>51243.59</v>
      </c>
    </row>
    <row r="121" spans="1:10" x14ac:dyDescent="0.35">
      <c r="A121" t="s">
        <v>114</v>
      </c>
      <c r="B121">
        <v>1132.3499999999999</v>
      </c>
      <c r="C121">
        <v>3857.28</v>
      </c>
      <c r="D121">
        <v>18107.7</v>
      </c>
      <c r="E121">
        <v>8720.9599999999991</v>
      </c>
      <c r="F121">
        <v>14370.2</v>
      </c>
      <c r="G121">
        <v>4056.13</v>
      </c>
      <c r="H121">
        <v>7658.75</v>
      </c>
      <c r="I121">
        <v>1853.59</v>
      </c>
      <c r="J121">
        <v>59756.959999999999</v>
      </c>
    </row>
    <row r="122" spans="1:10" x14ac:dyDescent="0.35">
      <c r="A122" t="s">
        <v>115</v>
      </c>
      <c r="B122">
        <v>2894.19</v>
      </c>
      <c r="C122">
        <v>5813.15</v>
      </c>
      <c r="D122">
        <v>23754.2</v>
      </c>
      <c r="E122">
        <v>12491.5</v>
      </c>
      <c r="F122">
        <v>26086.6</v>
      </c>
      <c r="G122">
        <v>5906.61</v>
      </c>
      <c r="H122">
        <v>11554.5</v>
      </c>
      <c r="I122">
        <v>4262.87</v>
      </c>
      <c r="J122">
        <v>92763.62</v>
      </c>
    </row>
    <row r="123" spans="1:10" x14ac:dyDescent="0.35">
      <c r="A123" t="s">
        <v>116</v>
      </c>
      <c r="B123">
        <v>1533.87</v>
      </c>
      <c r="C123">
        <v>2192.98</v>
      </c>
      <c r="D123">
        <v>9002.18</v>
      </c>
      <c r="E123">
        <v>5670.79</v>
      </c>
      <c r="F123">
        <v>9584.4599999999991</v>
      </c>
      <c r="G123">
        <v>2607.59</v>
      </c>
      <c r="H123">
        <v>4261.79</v>
      </c>
      <c r="I123">
        <v>1439.74</v>
      </c>
      <c r="J123">
        <v>36293.399999999994</v>
      </c>
    </row>
    <row r="124" spans="1:10" x14ac:dyDescent="0.35">
      <c r="A124" t="s">
        <v>117</v>
      </c>
      <c r="B124">
        <v>1706.82</v>
      </c>
      <c r="C124">
        <v>2747.88</v>
      </c>
      <c r="D124">
        <v>11691.7</v>
      </c>
      <c r="E124">
        <v>7303.59</v>
      </c>
      <c r="F124">
        <v>11479.8</v>
      </c>
      <c r="G124">
        <v>3402.92</v>
      </c>
      <c r="H124">
        <v>5278.15</v>
      </c>
      <c r="I124">
        <v>1511.97</v>
      </c>
      <c r="J124">
        <v>45122.83</v>
      </c>
    </row>
    <row r="125" spans="1:10" x14ac:dyDescent="0.35">
      <c r="A125" t="s">
        <v>118</v>
      </c>
      <c r="B125">
        <v>2225.5700000000002</v>
      </c>
      <c r="C125">
        <v>9479.16</v>
      </c>
      <c r="D125">
        <v>34012.9</v>
      </c>
      <c r="E125">
        <v>27990.400000000001</v>
      </c>
      <c r="F125">
        <v>40044.199999999997</v>
      </c>
      <c r="G125">
        <v>13742.1</v>
      </c>
      <c r="H125">
        <v>17799.3</v>
      </c>
      <c r="I125">
        <v>6500.14</v>
      </c>
      <c r="J125">
        <v>151793.77000000002</v>
      </c>
    </row>
    <row r="126" spans="1:10" x14ac:dyDescent="0.35">
      <c r="A126" t="s">
        <v>119</v>
      </c>
      <c r="B126">
        <v>1246.6400000000001</v>
      </c>
      <c r="C126">
        <v>4850.97</v>
      </c>
      <c r="D126">
        <v>18697.3</v>
      </c>
      <c r="E126">
        <v>11462.3</v>
      </c>
      <c r="F126">
        <v>17727.8</v>
      </c>
      <c r="G126">
        <v>5452.53</v>
      </c>
      <c r="H126">
        <v>8820.77</v>
      </c>
      <c r="I126">
        <v>3078.86</v>
      </c>
      <c r="J126">
        <v>71337.17</v>
      </c>
    </row>
    <row r="127" spans="1:10" x14ac:dyDescent="0.35">
      <c r="A127" t="s">
        <v>120</v>
      </c>
      <c r="B127">
        <v>1109.18</v>
      </c>
      <c r="C127">
        <v>4540.6000000000004</v>
      </c>
      <c r="D127">
        <v>16293.5</v>
      </c>
      <c r="E127">
        <v>8497.02</v>
      </c>
      <c r="F127">
        <v>18621.8</v>
      </c>
      <c r="G127">
        <v>3912.99</v>
      </c>
      <c r="H127">
        <v>8669.36</v>
      </c>
      <c r="I127">
        <v>2110.0100000000002</v>
      </c>
      <c r="J127">
        <v>63754.46</v>
      </c>
    </row>
    <row r="128" spans="1:10" x14ac:dyDescent="0.35">
      <c r="A128" t="s">
        <v>121</v>
      </c>
      <c r="B128">
        <v>616.05799999999999</v>
      </c>
      <c r="C128">
        <v>2213.38</v>
      </c>
      <c r="D128">
        <v>9540.11</v>
      </c>
      <c r="E128">
        <v>5662.67</v>
      </c>
      <c r="F128">
        <v>7905.69</v>
      </c>
      <c r="G128">
        <v>2671.37</v>
      </c>
      <c r="H128">
        <v>3962.75</v>
      </c>
      <c r="I128">
        <v>1161.5999999999999</v>
      </c>
      <c r="J128">
        <v>33733.627999999997</v>
      </c>
    </row>
    <row r="129" spans="1:10" x14ac:dyDescent="0.35">
      <c r="A129" t="s">
        <v>122</v>
      </c>
      <c r="B129">
        <v>5605.65</v>
      </c>
      <c r="C129">
        <v>8872.76</v>
      </c>
      <c r="D129">
        <v>32856.300000000003</v>
      </c>
      <c r="E129">
        <v>16273.8</v>
      </c>
      <c r="F129">
        <v>39806.400000000001</v>
      </c>
      <c r="G129">
        <v>7567.89</v>
      </c>
      <c r="H129">
        <v>19053.2</v>
      </c>
      <c r="I129">
        <v>5151.67</v>
      </c>
      <c r="J129">
        <v>135187.67000000001</v>
      </c>
    </row>
    <row r="130" spans="1:10" x14ac:dyDescent="0.35">
      <c r="A130" t="s">
        <v>123</v>
      </c>
      <c r="B130">
        <v>5253.06</v>
      </c>
      <c r="C130">
        <v>7129.41</v>
      </c>
      <c r="D130">
        <v>24523.8</v>
      </c>
      <c r="E130">
        <v>14885</v>
      </c>
      <c r="F130">
        <v>33902.800000000003</v>
      </c>
      <c r="G130">
        <v>7008.97</v>
      </c>
      <c r="H130">
        <v>15958.3</v>
      </c>
      <c r="I130">
        <v>4092.43</v>
      </c>
      <c r="J130">
        <v>112753.77</v>
      </c>
    </row>
    <row r="131" spans="1:10" x14ac:dyDescent="0.35">
      <c r="A131" t="s">
        <v>124</v>
      </c>
      <c r="B131">
        <v>1931.24</v>
      </c>
      <c r="C131">
        <v>3068.1</v>
      </c>
      <c r="D131">
        <v>13951.7</v>
      </c>
      <c r="E131">
        <v>8159.77</v>
      </c>
      <c r="F131">
        <v>14603.4</v>
      </c>
      <c r="G131">
        <v>3854.82</v>
      </c>
      <c r="H131">
        <v>7073.85</v>
      </c>
      <c r="I131">
        <v>2146.17</v>
      </c>
      <c r="J131">
        <v>54789.049999999996</v>
      </c>
    </row>
    <row r="132" spans="1:10" x14ac:dyDescent="0.35">
      <c r="A132" t="s">
        <v>125</v>
      </c>
      <c r="B132">
        <v>4837.6899999999996</v>
      </c>
      <c r="C132">
        <v>5859.51</v>
      </c>
      <c r="D132">
        <v>24617.7</v>
      </c>
      <c r="E132">
        <v>13284.8</v>
      </c>
      <c r="F132">
        <v>27612.1</v>
      </c>
      <c r="G132">
        <v>6061.91</v>
      </c>
      <c r="H132">
        <v>11989.5</v>
      </c>
      <c r="I132">
        <v>3726.66</v>
      </c>
      <c r="J132">
        <v>97989.87</v>
      </c>
    </row>
    <row r="133" spans="1:10" x14ac:dyDescent="0.35">
      <c r="A133" t="s">
        <v>126</v>
      </c>
      <c r="B133">
        <v>1697.02</v>
      </c>
      <c r="C133">
        <v>7939.53</v>
      </c>
      <c r="D133">
        <v>22124.7</v>
      </c>
      <c r="E133">
        <v>15408.2</v>
      </c>
      <c r="F133">
        <v>36124</v>
      </c>
      <c r="G133">
        <v>7294.27</v>
      </c>
      <c r="H133">
        <v>15358.5</v>
      </c>
      <c r="I133">
        <v>5007.1000000000004</v>
      </c>
      <c r="J133">
        <v>110953.32</v>
      </c>
    </row>
    <row r="134" spans="1:10" x14ac:dyDescent="0.35">
      <c r="A134" t="s">
        <v>127</v>
      </c>
      <c r="B134">
        <v>332.93</v>
      </c>
      <c r="C134">
        <v>1091.7</v>
      </c>
      <c r="D134">
        <v>3808.94</v>
      </c>
      <c r="E134">
        <v>3623.96</v>
      </c>
      <c r="F134">
        <v>3704.05</v>
      </c>
      <c r="G134">
        <v>1725.44</v>
      </c>
      <c r="H134">
        <v>1964.87</v>
      </c>
      <c r="I134">
        <v>740.10299999999995</v>
      </c>
      <c r="J134">
        <v>16991.992999999999</v>
      </c>
    </row>
    <row r="135" spans="1:10" x14ac:dyDescent="0.35">
      <c r="A135" t="s">
        <v>128</v>
      </c>
      <c r="B135">
        <v>4125.9399999999996</v>
      </c>
      <c r="C135">
        <v>19799.3</v>
      </c>
      <c r="D135">
        <v>74331.8</v>
      </c>
      <c r="E135">
        <v>29988.9</v>
      </c>
      <c r="F135">
        <v>93872.9</v>
      </c>
      <c r="G135">
        <v>13694.2</v>
      </c>
      <c r="H135">
        <v>41894.199999999997</v>
      </c>
      <c r="I135">
        <v>11949.3</v>
      </c>
      <c r="J135">
        <v>289656.53999999998</v>
      </c>
    </row>
    <row r="136" spans="1:10" x14ac:dyDescent="0.35">
      <c r="A136" t="s">
        <v>129</v>
      </c>
      <c r="B136">
        <v>661.25</v>
      </c>
      <c r="C136">
        <v>2208.7800000000002</v>
      </c>
      <c r="D136">
        <v>8760.7199999999993</v>
      </c>
      <c r="E136">
        <v>6469.99</v>
      </c>
      <c r="F136">
        <v>9603.94</v>
      </c>
      <c r="G136">
        <v>3055.61</v>
      </c>
      <c r="H136">
        <v>4484.95</v>
      </c>
      <c r="I136">
        <v>1246.48</v>
      </c>
      <c r="J136">
        <v>36491.72</v>
      </c>
    </row>
    <row r="137" spans="1:10" x14ac:dyDescent="0.35">
      <c r="A137" t="s">
        <v>130</v>
      </c>
      <c r="B137">
        <v>17786</v>
      </c>
      <c r="C137">
        <v>3291.84</v>
      </c>
      <c r="D137">
        <v>14393.3</v>
      </c>
      <c r="E137">
        <v>8798.36</v>
      </c>
      <c r="F137">
        <v>14853.7</v>
      </c>
      <c r="G137">
        <v>4039.3</v>
      </c>
      <c r="H137">
        <v>6707.82</v>
      </c>
      <c r="I137">
        <v>2355.89</v>
      </c>
      <c r="J137">
        <v>72226.210000000006</v>
      </c>
    </row>
    <row r="138" spans="1:10" x14ac:dyDescent="0.35">
      <c r="A138" t="s">
        <v>131</v>
      </c>
      <c r="B138">
        <v>3640.04</v>
      </c>
      <c r="C138">
        <v>11136.9</v>
      </c>
      <c r="D138">
        <v>43528.800000000003</v>
      </c>
      <c r="E138">
        <v>20883.099999999999</v>
      </c>
      <c r="F138">
        <v>54187.6</v>
      </c>
      <c r="G138">
        <v>9415.7900000000009</v>
      </c>
      <c r="H138">
        <v>25759.5</v>
      </c>
      <c r="I138">
        <v>7423.86</v>
      </c>
      <c r="J138">
        <v>175975.59</v>
      </c>
    </row>
    <row r="139" spans="1:10" x14ac:dyDescent="0.35">
      <c r="A139" t="s">
        <v>132</v>
      </c>
      <c r="B139">
        <v>66.877099999999999</v>
      </c>
      <c r="C139">
        <v>231.05699999999999</v>
      </c>
      <c r="D139">
        <v>918.34199999999998</v>
      </c>
      <c r="E139">
        <v>1316.56</v>
      </c>
      <c r="F139">
        <v>1037.1199999999999</v>
      </c>
      <c r="G139">
        <v>602.85900000000004</v>
      </c>
      <c r="H139">
        <v>480.92200000000003</v>
      </c>
      <c r="I139">
        <v>169.066</v>
      </c>
      <c r="J139">
        <v>4822.8031000000001</v>
      </c>
    </row>
    <row r="140" spans="1:10" x14ac:dyDescent="0.35">
      <c r="A140" t="s">
        <v>133</v>
      </c>
      <c r="B140">
        <v>244.62799999999999</v>
      </c>
      <c r="C140">
        <v>7227.19</v>
      </c>
      <c r="D140">
        <v>15049.2</v>
      </c>
      <c r="E140">
        <v>5692.46</v>
      </c>
      <c r="F140">
        <v>13676</v>
      </c>
      <c r="G140">
        <v>2912.63</v>
      </c>
      <c r="H140">
        <v>9493.4599999999991</v>
      </c>
      <c r="I140">
        <v>5228.79</v>
      </c>
      <c r="J140">
        <v>59524.358</v>
      </c>
    </row>
    <row r="141" spans="1:10" x14ac:dyDescent="0.35">
      <c r="A141" t="s">
        <v>134</v>
      </c>
      <c r="B141">
        <v>594.399</v>
      </c>
      <c r="C141">
        <v>7973.12</v>
      </c>
      <c r="D141">
        <v>13649.8</v>
      </c>
      <c r="E141">
        <v>5318.2</v>
      </c>
      <c r="F141">
        <v>15649.3</v>
      </c>
      <c r="G141">
        <v>2737.05</v>
      </c>
      <c r="H141">
        <v>11978.8</v>
      </c>
      <c r="I141">
        <v>5067.04</v>
      </c>
      <c r="J141">
        <v>62967.70900000001</v>
      </c>
    </row>
    <row r="142" spans="1:10" x14ac:dyDescent="0.35">
      <c r="A142" t="s">
        <v>135</v>
      </c>
      <c r="B142">
        <v>22.6417</v>
      </c>
      <c r="C142">
        <v>1131.54</v>
      </c>
      <c r="D142">
        <v>4739.7299999999996</v>
      </c>
      <c r="E142">
        <v>1338.38</v>
      </c>
      <c r="F142">
        <v>2009.47</v>
      </c>
      <c r="G142">
        <v>671.92899999999997</v>
      </c>
      <c r="H142">
        <v>2174</v>
      </c>
      <c r="I142">
        <v>1717.84</v>
      </c>
      <c r="J142">
        <v>13805.530699999999</v>
      </c>
    </row>
    <row r="143" spans="1:10" x14ac:dyDescent="0.35">
      <c r="A143" t="s">
        <v>136</v>
      </c>
      <c r="B143">
        <v>657.952</v>
      </c>
      <c r="C143">
        <v>29471</v>
      </c>
      <c r="D143">
        <v>55676.2</v>
      </c>
      <c r="E143">
        <v>15023</v>
      </c>
      <c r="F143">
        <v>54578</v>
      </c>
      <c r="G143">
        <v>7801.07</v>
      </c>
      <c r="H143">
        <v>42258.3</v>
      </c>
      <c r="I143">
        <v>4830.05</v>
      </c>
      <c r="J143">
        <v>210295.57199999999</v>
      </c>
    </row>
    <row r="144" spans="1:10" x14ac:dyDescent="0.35">
      <c r="A144" t="s">
        <v>274</v>
      </c>
      <c r="B144">
        <v>2541.34</v>
      </c>
      <c r="C144">
        <v>4568.04</v>
      </c>
      <c r="D144">
        <v>14329.6</v>
      </c>
      <c r="E144">
        <v>5051.96</v>
      </c>
      <c r="F144">
        <v>17088.5</v>
      </c>
      <c r="G144">
        <v>3779.17</v>
      </c>
      <c r="H144">
        <v>11652.1</v>
      </c>
      <c r="I144">
        <v>2178.89</v>
      </c>
      <c r="J144">
        <v>61189.599999999999</v>
      </c>
    </row>
    <row r="145" spans="1:10" x14ac:dyDescent="0.35">
      <c r="A145" t="s">
        <v>158</v>
      </c>
      <c r="B145">
        <v>874.01499999999999</v>
      </c>
      <c r="C145">
        <v>3538.4</v>
      </c>
      <c r="D145">
        <v>19774.3</v>
      </c>
      <c r="E145">
        <v>5528.79</v>
      </c>
      <c r="F145">
        <v>25427.5</v>
      </c>
      <c r="G145">
        <v>4018.22</v>
      </c>
      <c r="H145">
        <v>13947.3</v>
      </c>
      <c r="I145">
        <v>2345.5</v>
      </c>
      <c r="J145">
        <v>75454.025000000009</v>
      </c>
    </row>
    <row r="146" spans="1:10" x14ac:dyDescent="0.35">
      <c r="A146" t="s">
        <v>159</v>
      </c>
      <c r="B146">
        <v>1424.04</v>
      </c>
      <c r="C146">
        <v>886.36400000000003</v>
      </c>
      <c r="D146">
        <v>17355.7</v>
      </c>
      <c r="E146">
        <v>1141</v>
      </c>
      <c r="F146">
        <v>2779.88</v>
      </c>
      <c r="G146">
        <v>884.07100000000003</v>
      </c>
      <c r="H146">
        <v>2597.7800000000002</v>
      </c>
      <c r="I146">
        <v>1081.1099999999999</v>
      </c>
      <c r="J146">
        <v>28149.945</v>
      </c>
    </row>
    <row r="147" spans="1:10" x14ac:dyDescent="0.35">
      <c r="A147" t="s">
        <v>160</v>
      </c>
      <c r="B147">
        <v>1278.0999999999999</v>
      </c>
      <c r="C147">
        <v>895.84</v>
      </c>
      <c r="D147">
        <v>16032.6</v>
      </c>
      <c r="E147">
        <v>1194.01</v>
      </c>
      <c r="F147">
        <v>3032.26</v>
      </c>
      <c r="G147">
        <v>887.27700000000004</v>
      </c>
      <c r="H147">
        <v>2967.12</v>
      </c>
      <c r="I147">
        <v>655.30600000000004</v>
      </c>
      <c r="J147">
        <v>26942.512999999999</v>
      </c>
    </row>
    <row r="148" spans="1:10" x14ac:dyDescent="0.35">
      <c r="A148" t="s">
        <v>161</v>
      </c>
      <c r="B148">
        <v>928.63599999999997</v>
      </c>
      <c r="C148">
        <v>508.90300000000002</v>
      </c>
      <c r="D148">
        <v>2841</v>
      </c>
      <c r="E148">
        <v>746.92499999999995</v>
      </c>
      <c r="F148">
        <v>1277.48</v>
      </c>
      <c r="G148">
        <v>588.327</v>
      </c>
      <c r="H148">
        <v>1141.1300000000001</v>
      </c>
      <c r="I148">
        <v>1005.36</v>
      </c>
      <c r="J148">
        <v>9037.7610000000004</v>
      </c>
    </row>
    <row r="149" spans="1:10" x14ac:dyDescent="0.35">
      <c r="A149" t="s">
        <v>162</v>
      </c>
      <c r="B149">
        <v>638.68499999999995</v>
      </c>
      <c r="C149">
        <v>601.17100000000005</v>
      </c>
      <c r="D149">
        <v>8427.4699999999993</v>
      </c>
      <c r="E149">
        <v>914.11099999999999</v>
      </c>
      <c r="F149">
        <v>1429.99</v>
      </c>
      <c r="G149">
        <v>733.37599999999998</v>
      </c>
      <c r="H149">
        <v>1411.6</v>
      </c>
      <c r="I149">
        <v>993.33</v>
      </c>
      <c r="J149">
        <v>15149.733</v>
      </c>
    </row>
    <row r="150" spans="1:10" x14ac:dyDescent="0.35">
      <c r="A150" t="s">
        <v>163</v>
      </c>
      <c r="B150">
        <v>1342.49</v>
      </c>
      <c r="C150">
        <v>649.31799999999998</v>
      </c>
      <c r="D150">
        <v>5080.8500000000004</v>
      </c>
      <c r="E150">
        <v>1147.8599999999999</v>
      </c>
      <c r="F150">
        <v>1824.46</v>
      </c>
      <c r="G150">
        <v>925.01700000000005</v>
      </c>
      <c r="H150">
        <v>1840.61</v>
      </c>
      <c r="I150">
        <v>465.928</v>
      </c>
      <c r="J150">
        <v>13276.532999999999</v>
      </c>
    </row>
    <row r="151" spans="1:10" x14ac:dyDescent="0.35">
      <c r="A151" t="s">
        <v>164</v>
      </c>
      <c r="B151">
        <v>1409.79</v>
      </c>
      <c r="C151">
        <v>577.09699999999998</v>
      </c>
      <c r="D151">
        <v>4798.3500000000004</v>
      </c>
      <c r="E151">
        <v>1005.51</v>
      </c>
      <c r="F151">
        <v>1705.48</v>
      </c>
      <c r="G151">
        <v>800.11500000000001</v>
      </c>
      <c r="H151">
        <v>1665.43</v>
      </c>
      <c r="I151">
        <v>453.72500000000002</v>
      </c>
      <c r="J151">
        <v>12415.497000000001</v>
      </c>
    </row>
    <row r="152" spans="1:10" x14ac:dyDescent="0.35">
      <c r="A152" t="s">
        <v>77</v>
      </c>
      <c r="B152">
        <v>1210.3800000000001</v>
      </c>
      <c r="C152">
        <v>2635.1</v>
      </c>
      <c r="D152">
        <v>9095</v>
      </c>
      <c r="E152">
        <v>3748.17</v>
      </c>
      <c r="F152">
        <v>11300.7</v>
      </c>
      <c r="G152">
        <v>1688.51</v>
      </c>
      <c r="H152">
        <v>3636</v>
      </c>
      <c r="I152">
        <v>328</v>
      </c>
      <c r="J152">
        <v>33641.86</v>
      </c>
    </row>
    <row r="153" spans="1:10" x14ac:dyDescent="0.35">
      <c r="A153" t="s">
        <v>78</v>
      </c>
      <c r="B153">
        <v>5032.8100000000004</v>
      </c>
      <c r="C153">
        <v>13891.6</v>
      </c>
      <c r="D153">
        <v>63576.1</v>
      </c>
      <c r="E153">
        <v>22411.1</v>
      </c>
      <c r="F153">
        <v>131830</v>
      </c>
      <c r="G153">
        <v>9687.2199999999993</v>
      </c>
      <c r="H153">
        <v>37040.199999999997</v>
      </c>
      <c r="I153">
        <v>5702.24</v>
      </c>
      <c r="J153">
        <v>289171.26999999996</v>
      </c>
    </row>
    <row r="154" spans="1:10" x14ac:dyDescent="0.35">
      <c r="A154" t="s">
        <v>137</v>
      </c>
      <c r="B154">
        <v>2105.06</v>
      </c>
      <c r="C154">
        <v>951.51900000000001</v>
      </c>
      <c r="D154">
        <v>11265.2</v>
      </c>
      <c r="E154">
        <v>16020.5</v>
      </c>
      <c r="F154">
        <v>14627.8</v>
      </c>
      <c r="G154">
        <v>8667.58</v>
      </c>
      <c r="H154">
        <v>2769.72</v>
      </c>
      <c r="I154">
        <v>326.08600000000001</v>
      </c>
      <c r="J154">
        <v>56733.465000000004</v>
      </c>
    </row>
    <row r="155" spans="1:10" x14ac:dyDescent="0.35">
      <c r="A155" t="s">
        <v>138</v>
      </c>
      <c r="B155">
        <v>86.039000000000001</v>
      </c>
      <c r="C155">
        <v>40.497700000000002</v>
      </c>
      <c r="D155">
        <v>245.69800000000001</v>
      </c>
      <c r="E155">
        <v>585.10900000000004</v>
      </c>
      <c r="F155">
        <v>320.16800000000001</v>
      </c>
      <c r="G155">
        <v>311.23700000000002</v>
      </c>
      <c r="H155">
        <v>44.493600000000001</v>
      </c>
      <c r="I155">
        <v>21.377500000000001</v>
      </c>
      <c r="J155">
        <v>1654.6198000000002</v>
      </c>
    </row>
    <row r="156" spans="1:10" x14ac:dyDescent="0.35">
      <c r="A156" t="s">
        <v>139</v>
      </c>
      <c r="B156">
        <v>676.28300000000002</v>
      </c>
      <c r="C156">
        <v>278.00700000000001</v>
      </c>
      <c r="D156">
        <v>2889.51</v>
      </c>
      <c r="E156">
        <v>5902.39</v>
      </c>
      <c r="F156">
        <v>4305.71</v>
      </c>
      <c r="G156">
        <v>3182.83</v>
      </c>
      <c r="H156">
        <v>794.149</v>
      </c>
      <c r="I156">
        <v>139.202</v>
      </c>
      <c r="J156">
        <v>18168.081000000006</v>
      </c>
    </row>
    <row r="157" spans="1:10" x14ac:dyDescent="0.35">
      <c r="A157" t="s">
        <v>140</v>
      </c>
      <c r="B157">
        <v>4073.06</v>
      </c>
      <c r="C157">
        <v>3069.5</v>
      </c>
      <c r="D157">
        <v>24801.1</v>
      </c>
      <c r="E157">
        <v>37398.800000000003</v>
      </c>
      <c r="F157">
        <v>49433.3</v>
      </c>
      <c r="G157">
        <v>19553.7</v>
      </c>
      <c r="H157">
        <v>8406.2099999999991</v>
      </c>
      <c r="I157">
        <v>785.55899999999997</v>
      </c>
      <c r="J157">
        <v>147521.22899999999</v>
      </c>
    </row>
    <row r="158" spans="1:10" x14ac:dyDescent="0.35">
      <c r="A158" t="s">
        <v>150</v>
      </c>
      <c r="B158">
        <v>749.65</v>
      </c>
      <c r="C158">
        <v>279.036</v>
      </c>
      <c r="D158">
        <v>1955.78</v>
      </c>
      <c r="E158">
        <v>4397.6099999999997</v>
      </c>
      <c r="F158">
        <v>2254.06</v>
      </c>
      <c r="G158">
        <v>2445.4499999999998</v>
      </c>
      <c r="H158">
        <v>1138.74</v>
      </c>
      <c r="I158">
        <v>51.365400000000001</v>
      </c>
      <c r="J158">
        <v>13271.6914</v>
      </c>
    </row>
    <row r="159" spans="1:10" x14ac:dyDescent="0.35">
      <c r="A159" t="s">
        <v>151</v>
      </c>
      <c r="B159">
        <v>186.809</v>
      </c>
      <c r="C159">
        <v>55.983800000000002</v>
      </c>
      <c r="D159">
        <v>423.85700000000003</v>
      </c>
      <c r="E159">
        <v>1061.06</v>
      </c>
      <c r="F159">
        <v>399.495</v>
      </c>
      <c r="G159">
        <v>615.17999999999995</v>
      </c>
      <c r="H159">
        <v>222.63900000000001</v>
      </c>
      <c r="I159">
        <v>18.871600000000001</v>
      </c>
      <c r="J159">
        <v>2983.8953999999999</v>
      </c>
    </row>
    <row r="160" spans="1:10" x14ac:dyDescent="0.35">
      <c r="A160" t="s">
        <v>152</v>
      </c>
      <c r="B160">
        <v>3026.16</v>
      </c>
      <c r="C160">
        <v>609.11900000000003</v>
      </c>
      <c r="D160">
        <v>4269.78</v>
      </c>
      <c r="E160">
        <v>14156.6</v>
      </c>
      <c r="F160">
        <v>5953.46</v>
      </c>
      <c r="G160">
        <v>7934.56</v>
      </c>
      <c r="H160">
        <v>2946.02</v>
      </c>
      <c r="I160">
        <v>152.56299999999999</v>
      </c>
      <c r="J160">
        <v>39048.261999999995</v>
      </c>
    </row>
    <row r="161" spans="1:10" x14ac:dyDescent="0.35">
      <c r="A161" t="s">
        <v>153</v>
      </c>
      <c r="B161">
        <v>6003.89</v>
      </c>
      <c r="C161">
        <v>482.904</v>
      </c>
      <c r="D161">
        <v>3426.46</v>
      </c>
      <c r="E161">
        <v>10295</v>
      </c>
      <c r="F161">
        <v>4675.25</v>
      </c>
      <c r="G161">
        <v>5873.79</v>
      </c>
      <c r="H161">
        <v>2125.85</v>
      </c>
      <c r="I161">
        <v>133.447</v>
      </c>
      <c r="J161">
        <v>33016.591</v>
      </c>
    </row>
    <row r="162" spans="1:10" x14ac:dyDescent="0.35">
      <c r="A162" t="s">
        <v>154</v>
      </c>
      <c r="B162">
        <v>1048.31</v>
      </c>
      <c r="C162">
        <v>95.695599999999999</v>
      </c>
      <c r="D162">
        <v>649.9</v>
      </c>
      <c r="E162">
        <v>1691.47</v>
      </c>
      <c r="F162">
        <v>650.09199999999998</v>
      </c>
      <c r="G162">
        <v>978.78200000000004</v>
      </c>
      <c r="H162">
        <v>500.49099999999999</v>
      </c>
      <c r="I162">
        <v>31.774899999999999</v>
      </c>
      <c r="J162">
        <v>5646.5155000000004</v>
      </c>
    </row>
    <row r="163" spans="1:10" x14ac:dyDescent="0.35">
      <c r="A163" t="s">
        <v>155</v>
      </c>
      <c r="B163">
        <v>5147.92</v>
      </c>
      <c r="C163">
        <v>160.11799999999999</v>
      </c>
      <c r="D163">
        <v>1430.85</v>
      </c>
      <c r="E163">
        <v>4736.93</v>
      </c>
      <c r="F163">
        <v>1753.71</v>
      </c>
      <c r="G163">
        <v>2727.17</v>
      </c>
      <c r="H163">
        <v>1435.4</v>
      </c>
      <c r="I163">
        <v>51.979599999999998</v>
      </c>
      <c r="J163">
        <v>17444.077600000001</v>
      </c>
    </row>
    <row r="164" spans="1:10" x14ac:dyDescent="0.35">
      <c r="A164" t="s">
        <v>156</v>
      </c>
      <c r="B164">
        <v>4956.63</v>
      </c>
      <c r="C164">
        <v>438.69099999999997</v>
      </c>
      <c r="D164">
        <v>2828.81</v>
      </c>
      <c r="E164">
        <v>12612.5</v>
      </c>
      <c r="F164">
        <v>4902.92</v>
      </c>
      <c r="G164">
        <v>7153.37</v>
      </c>
      <c r="H164">
        <v>1241.6300000000001</v>
      </c>
      <c r="I164">
        <v>138.56299999999999</v>
      </c>
      <c r="J164">
        <v>34273.114000000001</v>
      </c>
    </row>
    <row r="165" spans="1:10" x14ac:dyDescent="0.35">
      <c r="A165" t="s">
        <v>157</v>
      </c>
      <c r="B165">
        <v>1859.52</v>
      </c>
      <c r="C165">
        <v>234.94200000000001</v>
      </c>
      <c r="D165">
        <v>1188.73</v>
      </c>
      <c r="E165">
        <v>4913.18</v>
      </c>
      <c r="F165">
        <v>2127.0500000000002</v>
      </c>
      <c r="G165">
        <v>2763.08</v>
      </c>
      <c r="H165">
        <v>773.47699999999998</v>
      </c>
      <c r="I165">
        <v>82.669600000000003</v>
      </c>
      <c r="J165">
        <v>13942.648599999999</v>
      </c>
    </row>
    <row r="166" spans="1:10" x14ac:dyDescent="0.35">
      <c r="A166" t="s">
        <v>141</v>
      </c>
      <c r="B166">
        <v>1183.44</v>
      </c>
      <c r="C166">
        <v>12805.3</v>
      </c>
      <c r="D166">
        <v>89617.5</v>
      </c>
      <c r="E166">
        <v>2936.09</v>
      </c>
      <c r="F166">
        <v>45463.1</v>
      </c>
      <c r="G166">
        <v>1247.82</v>
      </c>
      <c r="H166">
        <v>37917.9</v>
      </c>
      <c r="I166">
        <v>9423.14</v>
      </c>
      <c r="J166">
        <v>200594.28999999998</v>
      </c>
    </row>
    <row r="167" spans="1:10" x14ac:dyDescent="0.35">
      <c r="A167" t="s">
        <v>142</v>
      </c>
      <c r="B167">
        <v>769.40700000000004</v>
      </c>
      <c r="C167">
        <v>11908.3</v>
      </c>
      <c r="D167">
        <v>86549</v>
      </c>
      <c r="E167">
        <v>2505.65</v>
      </c>
      <c r="F167">
        <v>43346.7</v>
      </c>
      <c r="G167">
        <v>1039.1099999999999</v>
      </c>
      <c r="H167">
        <v>34929.1</v>
      </c>
      <c r="I167">
        <v>8801.91</v>
      </c>
      <c r="J167">
        <v>189849.17699999997</v>
      </c>
    </row>
    <row r="168" spans="1:10" x14ac:dyDescent="0.35">
      <c r="A168" t="s">
        <v>143</v>
      </c>
      <c r="B168">
        <v>3764.04</v>
      </c>
      <c r="C168">
        <v>21272.799999999999</v>
      </c>
      <c r="D168">
        <v>129769</v>
      </c>
      <c r="E168">
        <v>19760.900000000001</v>
      </c>
      <c r="F168">
        <v>86512.5</v>
      </c>
      <c r="G168">
        <v>10123</v>
      </c>
      <c r="H168">
        <v>60505</v>
      </c>
      <c r="I168">
        <v>15200.8</v>
      </c>
      <c r="J168">
        <v>346908.04</v>
      </c>
    </row>
    <row r="169" spans="1:10" x14ac:dyDescent="0.35">
      <c r="A169" t="s">
        <v>144</v>
      </c>
      <c r="B169">
        <v>1242.54</v>
      </c>
      <c r="C169">
        <v>13330.6</v>
      </c>
      <c r="D169">
        <v>88928.4</v>
      </c>
      <c r="E169">
        <v>5207.42</v>
      </c>
      <c r="F169">
        <v>50231.3</v>
      </c>
      <c r="G169">
        <v>2497.54</v>
      </c>
      <c r="H169">
        <v>39088.5</v>
      </c>
      <c r="I169">
        <v>9911.2800000000007</v>
      </c>
      <c r="J169">
        <v>210437.58000000002</v>
      </c>
    </row>
    <row r="170" spans="1:10" x14ac:dyDescent="0.35">
      <c r="A170" t="s">
        <v>145</v>
      </c>
      <c r="B170">
        <v>4133.43</v>
      </c>
      <c r="C170">
        <v>19306.3</v>
      </c>
      <c r="D170">
        <v>118195</v>
      </c>
      <c r="E170">
        <v>18022.3</v>
      </c>
      <c r="F170">
        <v>80226.100000000006</v>
      </c>
      <c r="G170">
        <v>9115.8799999999992</v>
      </c>
      <c r="H170">
        <v>55531.3</v>
      </c>
      <c r="I170">
        <v>14085</v>
      </c>
      <c r="J170">
        <v>318615.31</v>
      </c>
    </row>
    <row r="171" spans="1:10" x14ac:dyDescent="0.35">
      <c r="A171" t="s">
        <v>146</v>
      </c>
      <c r="B171">
        <v>3406.35</v>
      </c>
      <c r="C171">
        <v>16303.2</v>
      </c>
      <c r="D171">
        <v>106912</v>
      </c>
      <c r="E171">
        <v>13693.6</v>
      </c>
      <c r="F171">
        <v>66590.899999999994</v>
      </c>
      <c r="G171">
        <v>6925.96</v>
      </c>
      <c r="H171">
        <v>47234</v>
      </c>
      <c r="I171">
        <v>11973.7</v>
      </c>
      <c r="J171">
        <v>273039.70999999996</v>
      </c>
    </row>
    <row r="172" spans="1:10" x14ac:dyDescent="0.35">
      <c r="A172" t="s">
        <v>147</v>
      </c>
      <c r="B172">
        <v>1050.96</v>
      </c>
      <c r="C172">
        <v>12357.2</v>
      </c>
      <c r="D172">
        <v>81161.8</v>
      </c>
      <c r="E172">
        <v>3094.31</v>
      </c>
      <c r="F172">
        <v>45454.6</v>
      </c>
      <c r="G172">
        <v>1293.1300000000001</v>
      </c>
      <c r="H172">
        <v>34733.699999999997</v>
      </c>
      <c r="I172">
        <v>9223.19</v>
      </c>
      <c r="J172">
        <v>188368.89</v>
      </c>
    </row>
    <row r="173" spans="1:10" x14ac:dyDescent="0.35">
      <c r="A173" t="s">
        <v>148</v>
      </c>
      <c r="B173">
        <v>1591.62</v>
      </c>
      <c r="C173">
        <v>16645.2</v>
      </c>
      <c r="D173">
        <v>104850</v>
      </c>
      <c r="E173">
        <v>6056.56</v>
      </c>
      <c r="F173">
        <v>59198.9</v>
      </c>
      <c r="G173">
        <v>2876.41</v>
      </c>
      <c r="H173">
        <v>48980.6</v>
      </c>
      <c r="I173">
        <v>12438.2</v>
      </c>
      <c r="J173">
        <v>252637.49000000002</v>
      </c>
    </row>
    <row r="174" spans="1:10" x14ac:dyDescent="0.35">
      <c r="A174" t="s">
        <v>149</v>
      </c>
      <c r="B174">
        <v>1974.89</v>
      </c>
      <c r="C174">
        <v>13473.7</v>
      </c>
      <c r="D174">
        <v>73231.7</v>
      </c>
      <c r="E174">
        <v>22972</v>
      </c>
      <c r="F174">
        <v>61487.5</v>
      </c>
      <c r="G174">
        <v>11985.9</v>
      </c>
      <c r="H174">
        <v>38643</v>
      </c>
      <c r="I174">
        <v>9751.41</v>
      </c>
      <c r="J174">
        <v>233520.09999999998</v>
      </c>
    </row>
    <row r="175" spans="1:10" x14ac:dyDescent="0.35">
      <c r="A175" t="s">
        <v>277</v>
      </c>
      <c r="B175">
        <v>2590.08</v>
      </c>
      <c r="C175">
        <v>2985.37</v>
      </c>
      <c r="D175">
        <v>18372.599999999999</v>
      </c>
      <c r="E175">
        <v>3820.4</v>
      </c>
      <c r="F175">
        <v>8370.18</v>
      </c>
      <c r="G175">
        <v>2724.82</v>
      </c>
      <c r="H175">
        <v>15889.1</v>
      </c>
      <c r="I175">
        <v>3113.26</v>
      </c>
      <c r="J175">
        <v>57865.810000000005</v>
      </c>
    </row>
    <row r="176" spans="1:10" x14ac:dyDescent="0.35">
      <c r="A176" t="s">
        <v>273</v>
      </c>
      <c r="B176">
        <v>298.048</v>
      </c>
      <c r="C176">
        <v>4477.6499999999996</v>
      </c>
      <c r="D176">
        <v>8239.15</v>
      </c>
      <c r="E176">
        <v>4983.1400000000003</v>
      </c>
      <c r="F176">
        <v>96307.199999999997</v>
      </c>
      <c r="G176">
        <v>2829.2</v>
      </c>
      <c r="H176">
        <v>15210.5</v>
      </c>
      <c r="I176">
        <v>1678.41</v>
      </c>
      <c r="J176">
        <v>134023.29799999998</v>
      </c>
    </row>
    <row r="177" spans="1:10" x14ac:dyDescent="0.35">
      <c r="A177" t="s">
        <v>276</v>
      </c>
      <c r="B177">
        <v>2669.84</v>
      </c>
      <c r="C177">
        <v>4223.54</v>
      </c>
      <c r="D177">
        <v>7844.02</v>
      </c>
      <c r="E177">
        <v>2567.88</v>
      </c>
      <c r="F177">
        <v>14420.8</v>
      </c>
      <c r="G177">
        <v>1830.53</v>
      </c>
      <c r="H177">
        <v>10798.6</v>
      </c>
      <c r="I177">
        <v>3112.26</v>
      </c>
      <c r="J177">
        <v>47467.47</v>
      </c>
    </row>
    <row r="178" spans="1:10" x14ac:dyDescent="0.35">
      <c r="A178" t="s">
        <v>278</v>
      </c>
      <c r="B178">
        <v>289.99400000000003</v>
      </c>
      <c r="C178">
        <v>791.61800000000005</v>
      </c>
      <c r="D178">
        <v>3613.14</v>
      </c>
      <c r="E178">
        <v>2524.16</v>
      </c>
      <c r="F178">
        <v>8893.76</v>
      </c>
      <c r="G178">
        <v>705.79499999999996</v>
      </c>
      <c r="H178">
        <v>2830.88</v>
      </c>
      <c r="I178">
        <v>849.77499999999998</v>
      </c>
      <c r="J178">
        <v>20499.122000000003</v>
      </c>
    </row>
    <row r="179" spans="1:10" x14ac:dyDescent="0.35">
      <c r="A179" t="s">
        <v>165</v>
      </c>
      <c r="B179">
        <v>791.03700000000003</v>
      </c>
      <c r="C179">
        <v>2328.1799999999998</v>
      </c>
      <c r="D179">
        <v>15431.5</v>
      </c>
      <c r="E179">
        <v>5905.93</v>
      </c>
      <c r="F179">
        <v>11320.7</v>
      </c>
      <c r="G179">
        <v>3411.38</v>
      </c>
      <c r="H179">
        <v>5113.38</v>
      </c>
      <c r="I179">
        <v>2443.2199999999998</v>
      </c>
      <c r="J179">
        <v>46745.326999999997</v>
      </c>
    </row>
    <row r="180" spans="1:10" x14ac:dyDescent="0.35">
      <c r="A180" t="s">
        <v>166</v>
      </c>
      <c r="B180">
        <v>783.298</v>
      </c>
      <c r="C180">
        <v>1959.68</v>
      </c>
      <c r="D180">
        <v>9402.83</v>
      </c>
      <c r="E180">
        <v>3453.89</v>
      </c>
      <c r="F180">
        <v>7646.08</v>
      </c>
      <c r="G180">
        <v>1958.56</v>
      </c>
      <c r="H180">
        <v>3554.64</v>
      </c>
      <c r="I180">
        <v>1389.74</v>
      </c>
      <c r="J180">
        <v>30148.718000000001</v>
      </c>
    </row>
    <row r="181" spans="1:10" x14ac:dyDescent="0.35">
      <c r="A181" t="s">
        <v>167</v>
      </c>
      <c r="B181">
        <v>902.923</v>
      </c>
      <c r="C181">
        <v>1481.64</v>
      </c>
      <c r="D181">
        <v>8814.25</v>
      </c>
      <c r="E181">
        <v>2589.35</v>
      </c>
      <c r="F181">
        <v>4808.3</v>
      </c>
      <c r="G181">
        <v>1532.3</v>
      </c>
      <c r="H181">
        <v>2412.54</v>
      </c>
      <c r="I181">
        <v>2155.9899999999998</v>
      </c>
      <c r="J181">
        <v>24697.292999999998</v>
      </c>
    </row>
    <row r="182" spans="1:10" x14ac:dyDescent="0.35">
      <c r="A182" t="s">
        <v>168</v>
      </c>
      <c r="B182">
        <v>1177.31</v>
      </c>
      <c r="C182">
        <v>5055.28</v>
      </c>
      <c r="D182">
        <v>25852.9</v>
      </c>
      <c r="E182">
        <v>6790.8</v>
      </c>
      <c r="F182">
        <v>15863</v>
      </c>
      <c r="G182">
        <v>3954.83</v>
      </c>
      <c r="H182">
        <v>8338.4599999999991</v>
      </c>
      <c r="I182">
        <v>3388.97</v>
      </c>
      <c r="J182">
        <v>70421.55</v>
      </c>
    </row>
    <row r="183" spans="1:10" x14ac:dyDescent="0.35">
      <c r="A183" t="s">
        <v>169</v>
      </c>
      <c r="B183">
        <v>2492.0500000000002</v>
      </c>
      <c r="C183">
        <v>6222.69</v>
      </c>
      <c r="D183">
        <v>33302.1</v>
      </c>
      <c r="E183">
        <v>11199.2</v>
      </c>
      <c r="F183">
        <v>26643.8</v>
      </c>
      <c r="G183">
        <v>6426.77</v>
      </c>
      <c r="H183">
        <v>14096.7</v>
      </c>
      <c r="I183">
        <v>5571.35</v>
      </c>
      <c r="J183">
        <v>105954.66</v>
      </c>
    </row>
    <row r="184" spans="1:10" x14ac:dyDescent="0.35">
      <c r="A184" t="s">
        <v>170</v>
      </c>
      <c r="B184">
        <v>934.73699999999997</v>
      </c>
      <c r="C184">
        <v>867.24300000000005</v>
      </c>
      <c r="D184">
        <v>8664.9</v>
      </c>
      <c r="E184">
        <v>1971.56</v>
      </c>
      <c r="F184">
        <v>4698.8500000000004</v>
      </c>
      <c r="G184">
        <v>1078.29</v>
      </c>
      <c r="H184">
        <v>3278.58</v>
      </c>
      <c r="I184">
        <v>436.63799999999998</v>
      </c>
      <c r="J184">
        <v>21930.798000000003</v>
      </c>
    </row>
    <row r="185" spans="1:10" x14ac:dyDescent="0.35">
      <c r="A185" t="s">
        <v>171</v>
      </c>
      <c r="B185">
        <v>612.548</v>
      </c>
      <c r="C185">
        <v>4987.57</v>
      </c>
      <c r="D185">
        <v>15587.7</v>
      </c>
      <c r="E185">
        <v>8662.23</v>
      </c>
      <c r="F185">
        <v>29425.200000000001</v>
      </c>
      <c r="G185">
        <v>4548.57</v>
      </c>
      <c r="H185">
        <v>10310.200000000001</v>
      </c>
      <c r="I185">
        <v>735.72799999999995</v>
      </c>
      <c r="J185">
        <v>74869.745999999999</v>
      </c>
    </row>
    <row r="186" spans="1:10" x14ac:dyDescent="0.35">
      <c r="A186" t="s">
        <v>172</v>
      </c>
      <c r="B186">
        <v>2010.7</v>
      </c>
      <c r="C186">
        <v>7769.08</v>
      </c>
      <c r="D186">
        <v>35130.800000000003</v>
      </c>
      <c r="E186">
        <v>17545.2</v>
      </c>
      <c r="F186">
        <v>80404.100000000006</v>
      </c>
      <c r="G186">
        <v>9269.18</v>
      </c>
      <c r="H186">
        <v>32848.199999999997</v>
      </c>
      <c r="I186">
        <v>7008.04</v>
      </c>
      <c r="J186">
        <v>191985.30000000002</v>
      </c>
    </row>
    <row r="187" spans="1:10" x14ac:dyDescent="0.35">
      <c r="A187" t="s">
        <v>173</v>
      </c>
      <c r="B187">
        <v>5345.94</v>
      </c>
      <c r="C187">
        <v>13713.5</v>
      </c>
      <c r="D187">
        <v>44876.3</v>
      </c>
      <c r="E187">
        <v>22190.799999999999</v>
      </c>
      <c r="F187">
        <v>64027.8</v>
      </c>
      <c r="G187">
        <v>12592.8</v>
      </c>
      <c r="H187">
        <v>32057.200000000001</v>
      </c>
      <c r="I187">
        <v>6152.12</v>
      </c>
      <c r="J187">
        <v>200956.46000000002</v>
      </c>
    </row>
    <row r="188" spans="1:10" x14ac:dyDescent="0.35">
      <c r="A188" t="s">
        <v>174</v>
      </c>
      <c r="B188">
        <v>1340.45</v>
      </c>
      <c r="C188">
        <v>1757.67</v>
      </c>
      <c r="D188">
        <v>13792.4</v>
      </c>
      <c r="E188">
        <v>2445.02</v>
      </c>
      <c r="F188">
        <v>5480.19</v>
      </c>
      <c r="G188">
        <v>1488.25</v>
      </c>
      <c r="H188">
        <v>4060.67</v>
      </c>
      <c r="I188">
        <v>3508.88</v>
      </c>
      <c r="J188">
        <v>33873.53</v>
      </c>
    </row>
    <row r="189" spans="1:10" x14ac:dyDescent="0.35">
      <c r="A189" t="s">
        <v>175</v>
      </c>
      <c r="B189">
        <v>4578.83</v>
      </c>
      <c r="C189">
        <v>11332.9</v>
      </c>
      <c r="D189">
        <v>68365.899999999994</v>
      </c>
      <c r="E189">
        <v>16029.7</v>
      </c>
      <c r="F189">
        <v>46379</v>
      </c>
      <c r="G189">
        <v>9371.75</v>
      </c>
      <c r="H189">
        <v>26999.5</v>
      </c>
      <c r="I189">
        <v>7029.36</v>
      </c>
      <c r="J189">
        <v>190086.93999999997</v>
      </c>
    </row>
    <row r="190" spans="1:10" x14ac:dyDescent="0.35">
      <c r="A190" t="s">
        <v>176</v>
      </c>
      <c r="B190">
        <v>2095.1799999999998</v>
      </c>
      <c r="C190">
        <v>3124.65</v>
      </c>
      <c r="D190">
        <v>33477.9</v>
      </c>
      <c r="E190">
        <v>6706.98</v>
      </c>
      <c r="F190">
        <v>15263.6</v>
      </c>
      <c r="G190">
        <v>3974.06</v>
      </c>
      <c r="H190">
        <v>9088.99</v>
      </c>
      <c r="I190">
        <v>3494.75</v>
      </c>
      <c r="J190">
        <v>77226.11</v>
      </c>
    </row>
    <row r="191" spans="1:10" x14ac:dyDescent="0.35">
      <c r="A191" t="s">
        <v>186</v>
      </c>
      <c r="B191">
        <v>1535.64</v>
      </c>
      <c r="C191">
        <v>3058.29</v>
      </c>
      <c r="D191">
        <v>18459.7</v>
      </c>
      <c r="E191">
        <v>2933.71</v>
      </c>
      <c r="F191">
        <v>6715.49</v>
      </c>
      <c r="G191">
        <v>1628.6</v>
      </c>
      <c r="H191">
        <v>7407.25</v>
      </c>
      <c r="I191">
        <v>2635.54</v>
      </c>
      <c r="J191">
        <v>44374.22</v>
      </c>
    </row>
    <row r="192" spans="1:10" x14ac:dyDescent="0.35">
      <c r="A192" t="s">
        <v>187</v>
      </c>
      <c r="B192">
        <v>3305.82</v>
      </c>
      <c r="C192">
        <v>14003.7</v>
      </c>
      <c r="D192">
        <v>38841.4</v>
      </c>
      <c r="E192">
        <v>9129.84</v>
      </c>
      <c r="F192">
        <v>54930.7</v>
      </c>
      <c r="G192">
        <v>4680.55</v>
      </c>
      <c r="H192">
        <v>39042.6</v>
      </c>
      <c r="I192">
        <v>5859.33</v>
      </c>
      <c r="J192">
        <v>169793.93999999997</v>
      </c>
    </row>
    <row r="193" spans="1:10" x14ac:dyDescent="0.35">
      <c r="A193" t="s">
        <v>188</v>
      </c>
      <c r="B193">
        <v>973.27700000000004</v>
      </c>
      <c r="C193">
        <v>5485.09</v>
      </c>
      <c r="D193">
        <v>18047.599999999999</v>
      </c>
      <c r="E193">
        <v>3765.38</v>
      </c>
      <c r="F193">
        <v>10467.5</v>
      </c>
      <c r="G193">
        <v>2031.92</v>
      </c>
      <c r="H193">
        <v>8754.68</v>
      </c>
      <c r="I193">
        <v>1769.76</v>
      </c>
      <c r="J193">
        <v>51295.206999999995</v>
      </c>
    </row>
    <row r="194" spans="1:10" x14ac:dyDescent="0.35">
      <c r="A194" t="s">
        <v>189</v>
      </c>
      <c r="B194">
        <v>1465.46</v>
      </c>
      <c r="C194">
        <v>11384.1</v>
      </c>
      <c r="D194">
        <v>51176.9</v>
      </c>
      <c r="E194">
        <v>6487.47</v>
      </c>
      <c r="F194">
        <v>18417.599999999999</v>
      </c>
      <c r="G194">
        <v>3542.48</v>
      </c>
      <c r="H194">
        <v>21674.6</v>
      </c>
      <c r="I194">
        <v>6152.16</v>
      </c>
      <c r="J194">
        <v>120300.76999999999</v>
      </c>
    </row>
    <row r="195" spans="1:10" x14ac:dyDescent="0.35">
      <c r="A195" t="s">
        <v>190</v>
      </c>
      <c r="B195">
        <v>1236.29</v>
      </c>
      <c r="C195">
        <v>1974.85</v>
      </c>
      <c r="D195">
        <v>5591.84</v>
      </c>
      <c r="E195">
        <v>1859.05</v>
      </c>
      <c r="F195">
        <v>2811.54</v>
      </c>
      <c r="G195">
        <v>1042.3399999999999</v>
      </c>
      <c r="H195">
        <v>3253.14</v>
      </c>
      <c r="I195">
        <v>653.84400000000005</v>
      </c>
      <c r="J195">
        <v>18422.894</v>
      </c>
    </row>
    <row r="196" spans="1:10" x14ac:dyDescent="0.35">
      <c r="A196" t="s">
        <v>191</v>
      </c>
      <c r="B196">
        <v>831.00800000000004</v>
      </c>
      <c r="C196">
        <v>2264.54</v>
      </c>
      <c r="D196">
        <v>10667.5</v>
      </c>
      <c r="E196">
        <v>1921.62</v>
      </c>
      <c r="F196">
        <v>2876.69</v>
      </c>
      <c r="G196">
        <v>1070.26</v>
      </c>
      <c r="H196">
        <v>3720.57</v>
      </c>
      <c r="I196">
        <v>1201.5899999999999</v>
      </c>
      <c r="J196">
        <v>24553.777999999995</v>
      </c>
    </row>
    <row r="197" spans="1:10" x14ac:dyDescent="0.35">
      <c r="A197" t="s">
        <v>192</v>
      </c>
      <c r="B197">
        <v>686.2</v>
      </c>
      <c r="C197">
        <v>1651.73</v>
      </c>
      <c r="D197">
        <v>7436.3</v>
      </c>
      <c r="E197">
        <v>1259.44</v>
      </c>
      <c r="F197">
        <v>1816.71</v>
      </c>
      <c r="G197">
        <v>703.37699999999995</v>
      </c>
      <c r="H197">
        <v>2711.69</v>
      </c>
      <c r="I197">
        <v>931.96</v>
      </c>
      <c r="J197">
        <v>17197.407000000003</v>
      </c>
    </row>
    <row r="198" spans="1:10" x14ac:dyDescent="0.35">
      <c r="A198" t="s">
        <v>193</v>
      </c>
      <c r="B198">
        <v>1024.8800000000001</v>
      </c>
      <c r="C198">
        <v>980.173</v>
      </c>
      <c r="D198">
        <v>4472.72</v>
      </c>
      <c r="E198">
        <v>1050.5999999999999</v>
      </c>
      <c r="F198">
        <v>1557.16</v>
      </c>
      <c r="G198">
        <v>581.57399999999996</v>
      </c>
      <c r="H198">
        <v>1950.2</v>
      </c>
      <c r="I198">
        <v>613.44600000000003</v>
      </c>
      <c r="J198">
        <v>12230.753000000001</v>
      </c>
    </row>
    <row r="199" spans="1:10" x14ac:dyDescent="0.35">
      <c r="A199" t="s">
        <v>194</v>
      </c>
      <c r="B199">
        <v>4450.13</v>
      </c>
      <c r="C199">
        <v>6401.27</v>
      </c>
      <c r="D199">
        <v>34466.699999999997</v>
      </c>
      <c r="E199">
        <v>4157.13</v>
      </c>
      <c r="F199">
        <v>10602.3</v>
      </c>
      <c r="G199">
        <v>2248.3200000000002</v>
      </c>
      <c r="H199">
        <v>12432.9</v>
      </c>
      <c r="I199">
        <v>2172.3200000000002</v>
      </c>
      <c r="J199">
        <v>76931.070000000007</v>
      </c>
    </row>
    <row r="200" spans="1:10" x14ac:dyDescent="0.35">
      <c r="A200" t="s">
        <v>195</v>
      </c>
      <c r="B200">
        <v>1616.61</v>
      </c>
      <c r="C200">
        <v>1915.99</v>
      </c>
      <c r="D200">
        <v>8785.84</v>
      </c>
      <c r="E200">
        <v>1764.22</v>
      </c>
      <c r="F200">
        <v>3490.7</v>
      </c>
      <c r="G200">
        <v>963.23699999999997</v>
      </c>
      <c r="H200">
        <v>4059.66</v>
      </c>
      <c r="I200">
        <v>1097.9100000000001</v>
      </c>
      <c r="J200">
        <v>23694.167000000001</v>
      </c>
    </row>
    <row r="201" spans="1:10" x14ac:dyDescent="0.35">
      <c r="A201" t="s">
        <v>196</v>
      </c>
      <c r="B201">
        <v>1228.9100000000001</v>
      </c>
      <c r="C201">
        <v>929.45799999999997</v>
      </c>
      <c r="D201">
        <v>9739.5300000000007</v>
      </c>
      <c r="E201">
        <v>1028.69</v>
      </c>
      <c r="F201">
        <v>1814.93</v>
      </c>
      <c r="G201">
        <v>567.29499999999996</v>
      </c>
      <c r="H201">
        <v>2618.33</v>
      </c>
      <c r="I201">
        <v>657.88800000000003</v>
      </c>
      <c r="J201">
        <v>18585.031000000003</v>
      </c>
    </row>
    <row r="202" spans="1:10" x14ac:dyDescent="0.35">
      <c r="A202" t="s">
        <v>197</v>
      </c>
      <c r="B202">
        <v>2097.81</v>
      </c>
      <c r="C202">
        <v>5357.36</v>
      </c>
      <c r="D202">
        <v>31646.3</v>
      </c>
      <c r="E202">
        <v>4069.15</v>
      </c>
      <c r="F202">
        <v>11995.5</v>
      </c>
      <c r="G202">
        <v>2197.8000000000002</v>
      </c>
      <c r="H202">
        <v>11055</v>
      </c>
      <c r="I202">
        <v>2620.6999999999998</v>
      </c>
      <c r="J202">
        <v>71039.62000000001</v>
      </c>
    </row>
    <row r="203" spans="1:10" x14ac:dyDescent="0.35">
      <c r="A203" t="s">
        <v>198</v>
      </c>
      <c r="B203">
        <v>988.15499999999997</v>
      </c>
      <c r="C203">
        <v>1019.77</v>
      </c>
      <c r="D203">
        <v>7557.52</v>
      </c>
      <c r="E203">
        <v>993.24199999999996</v>
      </c>
      <c r="F203">
        <v>1638.24</v>
      </c>
      <c r="G203">
        <v>548.79</v>
      </c>
      <c r="H203">
        <v>2414.6799999999998</v>
      </c>
      <c r="I203">
        <v>722.34500000000003</v>
      </c>
      <c r="J203">
        <v>15882.742</v>
      </c>
    </row>
    <row r="204" spans="1:10" x14ac:dyDescent="0.35">
      <c r="A204" t="s">
        <v>199</v>
      </c>
      <c r="B204">
        <v>1679.9</v>
      </c>
      <c r="C204">
        <v>2581.44</v>
      </c>
      <c r="D204">
        <v>15402.1</v>
      </c>
      <c r="E204">
        <v>2101.88</v>
      </c>
      <c r="F204">
        <v>3890.29</v>
      </c>
      <c r="G204">
        <v>1150.75</v>
      </c>
      <c r="H204">
        <v>4746.54</v>
      </c>
      <c r="I204">
        <v>1113.27</v>
      </c>
      <c r="J204">
        <v>32666.170000000006</v>
      </c>
    </row>
    <row r="205" spans="1:10" x14ac:dyDescent="0.35">
      <c r="A205" t="s">
        <v>200</v>
      </c>
      <c r="B205">
        <v>1464.22</v>
      </c>
      <c r="C205">
        <v>1165.75</v>
      </c>
      <c r="D205">
        <v>7578.63</v>
      </c>
      <c r="E205">
        <v>1251.9100000000001</v>
      </c>
      <c r="F205">
        <v>1982.87</v>
      </c>
      <c r="G205">
        <v>689.77</v>
      </c>
      <c r="H205">
        <v>2420.15</v>
      </c>
      <c r="I205">
        <v>537.327</v>
      </c>
      <c r="J205">
        <v>17090.627000000004</v>
      </c>
    </row>
    <row r="206" spans="1:10" x14ac:dyDescent="0.35">
      <c r="A206" t="s">
        <v>201</v>
      </c>
      <c r="B206">
        <v>1430.16</v>
      </c>
      <c r="C206">
        <v>3692.3</v>
      </c>
      <c r="D206">
        <v>15435.3</v>
      </c>
      <c r="E206">
        <v>2588.17</v>
      </c>
      <c r="F206">
        <v>7117.01</v>
      </c>
      <c r="G206">
        <v>1407.35</v>
      </c>
      <c r="H206">
        <v>7635.13</v>
      </c>
      <c r="I206">
        <v>1510.95</v>
      </c>
      <c r="J206">
        <v>40816.369999999995</v>
      </c>
    </row>
    <row r="207" spans="1:10" x14ac:dyDescent="0.35">
      <c r="A207" t="s">
        <v>202</v>
      </c>
      <c r="B207">
        <v>1495.86</v>
      </c>
      <c r="C207">
        <v>5560.9</v>
      </c>
      <c r="D207">
        <v>22516.1</v>
      </c>
      <c r="E207">
        <v>7194.26</v>
      </c>
      <c r="F207">
        <v>15607.4</v>
      </c>
      <c r="G207">
        <v>3756.11</v>
      </c>
      <c r="H207">
        <v>11433.5</v>
      </c>
      <c r="I207">
        <v>2970.47</v>
      </c>
      <c r="J207">
        <v>70534.600000000006</v>
      </c>
    </row>
    <row r="208" spans="1:10" x14ac:dyDescent="0.35">
      <c r="A208" t="s">
        <v>203</v>
      </c>
      <c r="B208">
        <v>403.07900000000001</v>
      </c>
      <c r="C208">
        <v>667.82500000000005</v>
      </c>
      <c r="D208">
        <v>5456.22</v>
      </c>
      <c r="E208">
        <v>1039.6500000000001</v>
      </c>
      <c r="F208">
        <v>3282.04</v>
      </c>
      <c r="G208">
        <v>540.81399999999996</v>
      </c>
      <c r="H208">
        <v>1285.4000000000001</v>
      </c>
      <c r="I208">
        <v>584.70600000000002</v>
      </c>
      <c r="J208">
        <v>13259.733999999999</v>
      </c>
    </row>
    <row r="209" spans="1:10" x14ac:dyDescent="0.35">
      <c r="A209" t="s">
        <v>204</v>
      </c>
      <c r="B209">
        <v>2087.2199999999998</v>
      </c>
      <c r="C209">
        <v>2784.07</v>
      </c>
      <c r="D209">
        <v>16593.900000000001</v>
      </c>
      <c r="E209">
        <v>4741.7700000000004</v>
      </c>
      <c r="F209">
        <v>7753.06</v>
      </c>
      <c r="G209">
        <v>2528.63</v>
      </c>
      <c r="H209">
        <v>7141.92</v>
      </c>
      <c r="I209">
        <v>2897.73</v>
      </c>
      <c r="J209">
        <v>46528.3</v>
      </c>
    </row>
    <row r="210" spans="1:10" x14ac:dyDescent="0.35">
      <c r="A210" t="s">
        <v>205</v>
      </c>
      <c r="B210">
        <v>584.53</v>
      </c>
      <c r="C210">
        <v>4320.7299999999996</v>
      </c>
      <c r="D210">
        <v>15812.5</v>
      </c>
      <c r="E210">
        <v>7990.67</v>
      </c>
      <c r="F210">
        <v>32767.599999999999</v>
      </c>
      <c r="G210">
        <v>4125.67</v>
      </c>
      <c r="H210">
        <v>18067.8</v>
      </c>
      <c r="I210">
        <v>5592.58</v>
      </c>
      <c r="J210">
        <v>89262.080000000002</v>
      </c>
    </row>
    <row r="211" spans="1:10" x14ac:dyDescent="0.35">
      <c r="A211" t="s">
        <v>206</v>
      </c>
      <c r="B211">
        <v>1504</v>
      </c>
      <c r="C211">
        <v>560.15599999999995</v>
      </c>
      <c r="D211">
        <v>4776.1400000000003</v>
      </c>
      <c r="E211">
        <v>1413.46</v>
      </c>
      <c r="F211">
        <v>2026.2</v>
      </c>
      <c r="G211">
        <v>755.93600000000004</v>
      </c>
      <c r="H211">
        <v>1515.73</v>
      </c>
      <c r="I211">
        <v>660.51800000000003</v>
      </c>
      <c r="J211">
        <v>13212.140000000001</v>
      </c>
    </row>
    <row r="212" spans="1:10" x14ac:dyDescent="0.35">
      <c r="A212" t="s">
        <v>207</v>
      </c>
      <c r="B212">
        <v>194.21600000000001</v>
      </c>
      <c r="C212">
        <v>261.53100000000001</v>
      </c>
      <c r="D212">
        <v>3088.72</v>
      </c>
      <c r="E212">
        <v>572.221</v>
      </c>
      <c r="F212">
        <v>723.62400000000002</v>
      </c>
      <c r="G212">
        <v>303.62799999999999</v>
      </c>
      <c r="H212">
        <v>668.56299999999999</v>
      </c>
      <c r="I212">
        <v>732.05600000000004</v>
      </c>
      <c r="J212">
        <v>6544.5589999999993</v>
      </c>
    </row>
    <row r="213" spans="1:10" x14ac:dyDescent="0.35">
      <c r="A213" t="s">
        <v>208</v>
      </c>
      <c r="B213">
        <v>142.429</v>
      </c>
      <c r="C213">
        <v>590.43700000000001</v>
      </c>
      <c r="D213">
        <v>4131.1000000000004</v>
      </c>
      <c r="E213">
        <v>843.53800000000001</v>
      </c>
      <c r="F213">
        <v>1744.93</v>
      </c>
      <c r="G213">
        <v>447.58600000000001</v>
      </c>
      <c r="H213">
        <v>1034.17</v>
      </c>
      <c r="I213">
        <v>1134.02</v>
      </c>
      <c r="J213">
        <v>10068.210000000003</v>
      </c>
    </row>
    <row r="214" spans="1:10" x14ac:dyDescent="0.35">
      <c r="A214" t="s">
        <v>209</v>
      </c>
      <c r="B214">
        <v>1146.32</v>
      </c>
      <c r="C214">
        <v>2260.35</v>
      </c>
      <c r="D214">
        <v>13615.3</v>
      </c>
      <c r="E214">
        <v>1662.74</v>
      </c>
      <c r="F214">
        <v>2956.88</v>
      </c>
      <c r="G214">
        <v>621.73</v>
      </c>
      <c r="H214">
        <v>2678.04</v>
      </c>
      <c r="I214">
        <v>1519.14</v>
      </c>
      <c r="J214">
        <v>26460.500000000004</v>
      </c>
    </row>
    <row r="215" spans="1:10" x14ac:dyDescent="0.35">
      <c r="A215" t="s">
        <v>210</v>
      </c>
      <c r="B215">
        <v>2179.35</v>
      </c>
      <c r="C215">
        <v>2563.62</v>
      </c>
      <c r="D215">
        <v>11278.4</v>
      </c>
      <c r="E215">
        <v>1569.02</v>
      </c>
      <c r="F215">
        <v>3085.21</v>
      </c>
      <c r="G215">
        <v>641.03700000000003</v>
      </c>
      <c r="H215">
        <v>3279.05</v>
      </c>
      <c r="I215">
        <v>1854.88</v>
      </c>
      <c r="J215">
        <v>26450.566999999999</v>
      </c>
    </row>
    <row r="216" spans="1:10" x14ac:dyDescent="0.35">
      <c r="A216" t="s">
        <v>211</v>
      </c>
      <c r="B216">
        <v>1753.35</v>
      </c>
      <c r="C216">
        <v>1801.65</v>
      </c>
      <c r="D216">
        <v>5557.79</v>
      </c>
      <c r="E216">
        <v>1512.06</v>
      </c>
      <c r="F216">
        <v>1723.46</v>
      </c>
      <c r="G216">
        <v>594.91</v>
      </c>
      <c r="H216">
        <v>1378.92</v>
      </c>
      <c r="I216">
        <v>719.34199999999998</v>
      </c>
      <c r="J216">
        <v>15041.482000000002</v>
      </c>
    </row>
    <row r="217" spans="1:10" x14ac:dyDescent="0.35">
      <c r="A217" t="s">
        <v>212</v>
      </c>
      <c r="B217">
        <v>2327.91</v>
      </c>
      <c r="C217">
        <v>2457.4499999999998</v>
      </c>
      <c r="D217">
        <v>9552.7900000000009</v>
      </c>
      <c r="E217">
        <v>1497.27</v>
      </c>
      <c r="F217">
        <v>2492.75</v>
      </c>
      <c r="G217">
        <v>624.45699999999999</v>
      </c>
      <c r="H217">
        <v>4078.33</v>
      </c>
      <c r="I217">
        <v>1990.56</v>
      </c>
      <c r="J217">
        <v>25021.517000000003</v>
      </c>
    </row>
    <row r="218" spans="1:10" x14ac:dyDescent="0.35">
      <c r="A218" t="s">
        <v>213</v>
      </c>
      <c r="B218">
        <v>3276.33</v>
      </c>
      <c r="C218">
        <v>2682.46</v>
      </c>
      <c r="D218">
        <v>20398.8</v>
      </c>
      <c r="E218">
        <v>1765.05</v>
      </c>
      <c r="F218">
        <v>2621.66</v>
      </c>
      <c r="G218">
        <v>721.90700000000004</v>
      </c>
      <c r="H218">
        <v>5043.6000000000004</v>
      </c>
      <c r="I218">
        <v>1400.24</v>
      </c>
      <c r="J218">
        <v>37910.046999999999</v>
      </c>
    </row>
    <row r="219" spans="1:10" x14ac:dyDescent="0.35">
      <c r="A219" t="s">
        <v>214</v>
      </c>
      <c r="B219">
        <v>308.47300000000001</v>
      </c>
      <c r="C219">
        <v>7799.39</v>
      </c>
      <c r="D219">
        <v>10916.7</v>
      </c>
      <c r="E219">
        <v>4130.45</v>
      </c>
      <c r="F219">
        <v>28274.799999999999</v>
      </c>
      <c r="G219">
        <v>1424.04</v>
      </c>
      <c r="H219">
        <v>26613.3</v>
      </c>
      <c r="I219">
        <v>4986.01</v>
      </c>
      <c r="J219">
        <v>84453.163</v>
      </c>
    </row>
    <row r="220" spans="1:10" x14ac:dyDescent="0.35">
      <c r="A220" t="s">
        <v>215</v>
      </c>
      <c r="B220">
        <v>894.96900000000005</v>
      </c>
      <c r="C220">
        <v>1573.29</v>
      </c>
      <c r="D220">
        <v>9735.42</v>
      </c>
      <c r="E220">
        <v>1149.4100000000001</v>
      </c>
      <c r="F220">
        <v>1295.8699999999999</v>
      </c>
      <c r="G220">
        <v>486.21600000000001</v>
      </c>
      <c r="H220">
        <v>1647.77</v>
      </c>
      <c r="I220">
        <v>2170.5500000000002</v>
      </c>
      <c r="J220">
        <v>18953.494999999999</v>
      </c>
    </row>
    <row r="221" spans="1:10" x14ac:dyDescent="0.35">
      <c r="A221" t="s">
        <v>216</v>
      </c>
      <c r="B221">
        <v>2147.36</v>
      </c>
      <c r="C221">
        <v>2290.96</v>
      </c>
      <c r="D221">
        <v>10707.4</v>
      </c>
      <c r="E221">
        <v>1443.9</v>
      </c>
      <c r="F221">
        <v>3111.83</v>
      </c>
      <c r="G221">
        <v>561.17499999999995</v>
      </c>
      <c r="H221">
        <v>3108.34</v>
      </c>
      <c r="I221">
        <v>1452.66</v>
      </c>
      <c r="J221">
        <v>24823.624999999996</v>
      </c>
    </row>
    <row r="222" spans="1:10" x14ac:dyDescent="0.35">
      <c r="A222" t="s">
        <v>0</v>
      </c>
      <c r="B222">
        <v>4009730</v>
      </c>
      <c r="C222">
        <v>7251030</v>
      </c>
      <c r="D222">
        <v>40457600</v>
      </c>
      <c r="E222">
        <v>7714280</v>
      </c>
      <c r="F222">
        <v>21543600</v>
      </c>
      <c r="G222">
        <v>5130320</v>
      </c>
      <c r="H222">
        <v>9993010</v>
      </c>
      <c r="I222">
        <v>2474020</v>
      </c>
      <c r="J222">
        <v>98573590</v>
      </c>
    </row>
    <row r="223" spans="1:10" x14ac:dyDescent="0.35">
      <c r="A223" t="s">
        <v>228</v>
      </c>
      <c r="B223">
        <v>478.11</v>
      </c>
      <c r="C223">
        <v>8568.3799999999992</v>
      </c>
      <c r="D223">
        <v>32164.6</v>
      </c>
      <c r="E223">
        <v>20473.7</v>
      </c>
      <c r="F223">
        <v>72167.3</v>
      </c>
      <c r="G223">
        <v>5571.89</v>
      </c>
      <c r="H223">
        <v>30468.2</v>
      </c>
      <c r="I223">
        <v>3311.5</v>
      </c>
      <c r="J223">
        <v>173203.68000000002</v>
      </c>
    </row>
    <row r="224" spans="1:10" x14ac:dyDescent="0.35">
      <c r="A224" t="s">
        <v>229</v>
      </c>
      <c r="B224">
        <v>1416.77</v>
      </c>
      <c r="C224">
        <v>4514.3</v>
      </c>
      <c r="D224">
        <v>24426.6</v>
      </c>
      <c r="E224">
        <v>11931.4</v>
      </c>
      <c r="F224">
        <v>14645.1</v>
      </c>
      <c r="G224">
        <v>3412.41</v>
      </c>
      <c r="H224">
        <v>11731.6</v>
      </c>
      <c r="I224">
        <v>2562.69</v>
      </c>
      <c r="J224">
        <v>74640.87000000001</v>
      </c>
    </row>
    <row r="225" spans="1:10" x14ac:dyDescent="0.35">
      <c r="A225" t="s">
        <v>230</v>
      </c>
      <c r="B225">
        <v>1032.7</v>
      </c>
      <c r="C225">
        <v>2200.13</v>
      </c>
      <c r="D225">
        <v>17469.400000000001</v>
      </c>
      <c r="E225">
        <v>6085.3</v>
      </c>
      <c r="F225">
        <v>6605.11</v>
      </c>
      <c r="G225">
        <v>1743.51</v>
      </c>
      <c r="H225">
        <v>7311.06</v>
      </c>
      <c r="I225">
        <v>2111.15</v>
      </c>
      <c r="J225">
        <v>44558.36</v>
      </c>
    </row>
    <row r="226" spans="1:10" x14ac:dyDescent="0.35">
      <c r="A226" t="s">
        <v>231</v>
      </c>
      <c r="B226">
        <v>1646.17</v>
      </c>
      <c r="C226">
        <v>4285.67</v>
      </c>
      <c r="D226">
        <v>20622.900000000001</v>
      </c>
      <c r="E226">
        <v>10059</v>
      </c>
      <c r="F226">
        <v>17305.8</v>
      </c>
      <c r="G226">
        <v>2920.76</v>
      </c>
      <c r="H226">
        <v>15260.1</v>
      </c>
      <c r="I226">
        <v>1803.51</v>
      </c>
      <c r="J226">
        <v>73903.91</v>
      </c>
    </row>
    <row r="227" spans="1:10" x14ac:dyDescent="0.35">
      <c r="A227" t="s">
        <v>232</v>
      </c>
      <c r="B227">
        <v>1303.81</v>
      </c>
      <c r="C227">
        <v>6154.36</v>
      </c>
      <c r="D227">
        <v>35161.300000000003</v>
      </c>
      <c r="E227">
        <v>15473.1</v>
      </c>
      <c r="F227">
        <v>25084.400000000001</v>
      </c>
      <c r="G227">
        <v>4463.74</v>
      </c>
      <c r="H227">
        <v>24658.1</v>
      </c>
      <c r="I227">
        <v>5352.21</v>
      </c>
      <c r="J227">
        <v>117651.02</v>
      </c>
    </row>
    <row r="228" spans="1:10" x14ac:dyDescent="0.35">
      <c r="A228" t="s">
        <v>233</v>
      </c>
      <c r="B228">
        <v>1018.75</v>
      </c>
      <c r="C228">
        <v>2367.73</v>
      </c>
      <c r="D228">
        <v>14478</v>
      </c>
      <c r="E228">
        <v>5963.68</v>
      </c>
      <c r="F228">
        <v>6504.6</v>
      </c>
      <c r="G228">
        <v>1694.26</v>
      </c>
      <c r="H228">
        <v>5686.91</v>
      </c>
      <c r="I228">
        <v>1946.65</v>
      </c>
      <c r="J228">
        <v>39660.58</v>
      </c>
    </row>
    <row r="229" spans="1:10" x14ac:dyDescent="0.35">
      <c r="A229" t="s">
        <v>234</v>
      </c>
      <c r="B229">
        <v>586.649</v>
      </c>
      <c r="C229">
        <v>1030.82</v>
      </c>
      <c r="D229">
        <v>5641.57</v>
      </c>
      <c r="E229">
        <v>2778.25</v>
      </c>
      <c r="F229">
        <v>3951.39</v>
      </c>
      <c r="G229">
        <v>787.14300000000003</v>
      </c>
      <c r="H229">
        <v>2763.92</v>
      </c>
      <c r="I229">
        <v>727.404</v>
      </c>
      <c r="J229">
        <v>18267.145999999997</v>
      </c>
    </row>
    <row r="230" spans="1:10" x14ac:dyDescent="0.35">
      <c r="A230" t="s">
        <v>235</v>
      </c>
      <c r="B230">
        <v>653.15300000000002</v>
      </c>
      <c r="C230">
        <v>1820.51</v>
      </c>
      <c r="D230">
        <v>7196.07</v>
      </c>
      <c r="E230">
        <v>4423.7299999999996</v>
      </c>
      <c r="F230">
        <v>5138.9399999999996</v>
      </c>
      <c r="G230">
        <v>1280.74</v>
      </c>
      <c r="H230">
        <v>3994.31</v>
      </c>
      <c r="I230">
        <v>1583.24</v>
      </c>
      <c r="J230">
        <v>26090.693000000003</v>
      </c>
    </row>
    <row r="231" spans="1:10" x14ac:dyDescent="0.35">
      <c r="A231" t="s">
        <v>217</v>
      </c>
      <c r="B231">
        <v>864.572</v>
      </c>
      <c r="C231">
        <v>2420.89</v>
      </c>
      <c r="D231">
        <v>11996.6</v>
      </c>
      <c r="E231">
        <v>2169.36</v>
      </c>
      <c r="F231">
        <v>4707.68</v>
      </c>
      <c r="G231">
        <v>1159.57</v>
      </c>
      <c r="H231">
        <v>4584.3900000000003</v>
      </c>
      <c r="I231">
        <v>1159.1500000000001</v>
      </c>
      <c r="J231">
        <v>29062.212</v>
      </c>
    </row>
    <row r="232" spans="1:10" x14ac:dyDescent="0.35">
      <c r="A232" t="s">
        <v>218</v>
      </c>
      <c r="B232">
        <v>377.12299999999999</v>
      </c>
      <c r="C232">
        <v>2232.25</v>
      </c>
      <c r="D232">
        <v>8473.34</v>
      </c>
      <c r="E232">
        <v>2769.65</v>
      </c>
      <c r="F232">
        <v>8050.45</v>
      </c>
      <c r="G232">
        <v>1348.91</v>
      </c>
      <c r="H232">
        <v>6224.75</v>
      </c>
      <c r="I232">
        <v>1092.3699999999999</v>
      </c>
      <c r="J232">
        <v>30568.842999999997</v>
      </c>
    </row>
    <row r="233" spans="1:10" x14ac:dyDescent="0.35">
      <c r="A233" t="s">
        <v>219</v>
      </c>
      <c r="B233">
        <v>265.10500000000002</v>
      </c>
      <c r="C233">
        <v>2991.79</v>
      </c>
      <c r="D233">
        <v>12214</v>
      </c>
      <c r="E233">
        <v>1850.93</v>
      </c>
      <c r="F233">
        <v>14645.7</v>
      </c>
      <c r="G233">
        <v>1311.49</v>
      </c>
      <c r="H233">
        <v>9480.2000000000007</v>
      </c>
      <c r="I233">
        <v>2824.1</v>
      </c>
      <c r="J233">
        <v>45583.314999999995</v>
      </c>
    </row>
    <row r="234" spans="1:10" x14ac:dyDescent="0.35">
      <c r="A234" t="s">
        <v>220</v>
      </c>
      <c r="B234">
        <v>1976.66</v>
      </c>
      <c r="C234">
        <v>3587.08</v>
      </c>
      <c r="D234">
        <v>29525.7</v>
      </c>
      <c r="E234">
        <v>2494.86</v>
      </c>
      <c r="F234">
        <v>6035.82</v>
      </c>
      <c r="G234">
        <v>2045.59</v>
      </c>
      <c r="H234">
        <v>6644.68</v>
      </c>
      <c r="I234">
        <v>4459.6099999999997</v>
      </c>
      <c r="J234">
        <v>56770</v>
      </c>
    </row>
    <row r="235" spans="1:10" x14ac:dyDescent="0.35">
      <c r="A235" t="s">
        <v>221</v>
      </c>
      <c r="B235">
        <v>973.71400000000006</v>
      </c>
      <c r="C235">
        <v>2599.3000000000002</v>
      </c>
      <c r="D235">
        <v>12807.9</v>
      </c>
      <c r="E235">
        <v>1577.46</v>
      </c>
      <c r="F235">
        <v>3617.44</v>
      </c>
      <c r="G235">
        <v>1314.6</v>
      </c>
      <c r="H235">
        <v>3660.08</v>
      </c>
      <c r="I235">
        <v>1553.56</v>
      </c>
      <c r="J235">
        <v>28104.054</v>
      </c>
    </row>
    <row r="236" spans="1:10" x14ac:dyDescent="0.35">
      <c r="A236" t="s">
        <v>222</v>
      </c>
      <c r="B236">
        <v>668.096</v>
      </c>
      <c r="C236">
        <v>1833.98</v>
      </c>
      <c r="D236">
        <v>8299.19</v>
      </c>
      <c r="E236">
        <v>1681.3</v>
      </c>
      <c r="F236">
        <v>3337.95</v>
      </c>
      <c r="G236">
        <v>1423.1</v>
      </c>
      <c r="H236">
        <v>3243.29</v>
      </c>
      <c r="I236">
        <v>1710.5</v>
      </c>
      <c r="J236">
        <v>22197.405999999999</v>
      </c>
    </row>
    <row r="237" spans="1:10" x14ac:dyDescent="0.35">
      <c r="A237" t="s">
        <v>236</v>
      </c>
      <c r="B237">
        <v>232.81100000000001</v>
      </c>
      <c r="C237">
        <v>1365.23</v>
      </c>
      <c r="D237">
        <v>5068.2</v>
      </c>
      <c r="E237">
        <v>6430.6</v>
      </c>
      <c r="F237">
        <v>4509.62</v>
      </c>
      <c r="G237">
        <v>2667.71</v>
      </c>
      <c r="H237">
        <v>1561.17</v>
      </c>
      <c r="I237">
        <v>1098.57</v>
      </c>
      <c r="J237">
        <v>22933.911</v>
      </c>
    </row>
    <row r="238" spans="1:10" x14ac:dyDescent="0.35">
      <c r="A238" t="s">
        <v>237</v>
      </c>
      <c r="B238">
        <v>344.34500000000003</v>
      </c>
      <c r="C238">
        <v>2197.6999999999998</v>
      </c>
      <c r="D238">
        <v>4915.16</v>
      </c>
      <c r="E238">
        <v>8662.92</v>
      </c>
      <c r="F238">
        <v>6850.03</v>
      </c>
      <c r="G238">
        <v>3572.62</v>
      </c>
      <c r="H238">
        <v>1906.45</v>
      </c>
      <c r="I238">
        <v>1492.99</v>
      </c>
      <c r="J238">
        <v>29942.215</v>
      </c>
    </row>
    <row r="239" spans="1:10" x14ac:dyDescent="0.35">
      <c r="A239" t="s">
        <v>238</v>
      </c>
      <c r="B239">
        <v>594.12599999999998</v>
      </c>
      <c r="C239">
        <v>930.28</v>
      </c>
      <c r="D239">
        <v>2841.03</v>
      </c>
      <c r="E239">
        <v>2871.37</v>
      </c>
      <c r="F239">
        <v>2333.5500000000002</v>
      </c>
      <c r="G239">
        <v>1100.58</v>
      </c>
      <c r="H239">
        <v>883.46100000000001</v>
      </c>
      <c r="I239">
        <v>231.93700000000001</v>
      </c>
      <c r="J239">
        <v>11786.333999999999</v>
      </c>
    </row>
    <row r="240" spans="1:10" x14ac:dyDescent="0.35">
      <c r="A240" t="s">
        <v>239</v>
      </c>
      <c r="B240">
        <v>173.7</v>
      </c>
      <c r="C240">
        <v>3586.99</v>
      </c>
      <c r="D240">
        <v>12381</v>
      </c>
      <c r="E240">
        <v>15825.6</v>
      </c>
      <c r="F240">
        <v>21105.1</v>
      </c>
      <c r="G240">
        <v>6424.09</v>
      </c>
      <c r="H240">
        <v>4712.97</v>
      </c>
      <c r="I240">
        <v>1814.17</v>
      </c>
      <c r="J240">
        <v>66023.62</v>
      </c>
    </row>
    <row r="241" spans="1:10" x14ac:dyDescent="0.35">
      <c r="A241" t="s">
        <v>240</v>
      </c>
      <c r="B241">
        <v>714.673</v>
      </c>
      <c r="C241">
        <v>1782.77</v>
      </c>
      <c r="D241">
        <v>7397.91</v>
      </c>
      <c r="E241">
        <v>8376.4</v>
      </c>
      <c r="F241">
        <v>5651.9</v>
      </c>
      <c r="G241">
        <v>3476.12</v>
      </c>
      <c r="H241">
        <v>2494.3200000000002</v>
      </c>
      <c r="I241">
        <v>485.6</v>
      </c>
      <c r="J241">
        <v>30379.692999999996</v>
      </c>
    </row>
    <row r="242" spans="1:10" x14ac:dyDescent="0.35">
      <c r="A242" t="s">
        <v>241</v>
      </c>
      <c r="B242">
        <v>967.02599999999995</v>
      </c>
      <c r="C242">
        <v>85727.7</v>
      </c>
      <c r="D242">
        <v>224385</v>
      </c>
      <c r="E242">
        <v>12498</v>
      </c>
      <c r="F242">
        <v>329942</v>
      </c>
      <c r="G242">
        <v>2109.66</v>
      </c>
      <c r="H242">
        <v>196958</v>
      </c>
      <c r="I242">
        <v>70002.600000000006</v>
      </c>
      <c r="J242">
        <v>922589.98600000003</v>
      </c>
    </row>
    <row r="243" spans="1:10" x14ac:dyDescent="0.35">
      <c r="A243" t="s">
        <v>242</v>
      </c>
      <c r="B243">
        <v>213.14599999999999</v>
      </c>
      <c r="C243">
        <v>62033.2</v>
      </c>
      <c r="D243">
        <v>199577</v>
      </c>
      <c r="E243">
        <v>13936.8</v>
      </c>
      <c r="F243">
        <v>231803</v>
      </c>
      <c r="G243">
        <v>3280.48</v>
      </c>
      <c r="H243">
        <v>137642</v>
      </c>
      <c r="I243">
        <v>9256.0499999999993</v>
      </c>
      <c r="J243">
        <v>657741.67599999998</v>
      </c>
    </row>
    <row r="244" spans="1:10" x14ac:dyDescent="0.35">
      <c r="A244" t="s">
        <v>243</v>
      </c>
      <c r="B244">
        <v>695.47299999999996</v>
      </c>
      <c r="C244">
        <v>1224.68</v>
      </c>
      <c r="D244">
        <v>4957.32</v>
      </c>
      <c r="E244">
        <v>5695.82</v>
      </c>
      <c r="F244">
        <v>2842.31</v>
      </c>
      <c r="G244">
        <v>2334.86</v>
      </c>
      <c r="H244">
        <v>1703.41</v>
      </c>
      <c r="I244">
        <v>583.59400000000005</v>
      </c>
      <c r="J244">
        <v>20037.467000000001</v>
      </c>
    </row>
    <row r="245" spans="1:10" x14ac:dyDescent="0.35">
      <c r="A245" t="s">
        <v>244</v>
      </c>
      <c r="B245">
        <v>1022.8</v>
      </c>
      <c r="C245">
        <v>793.91</v>
      </c>
      <c r="D245">
        <v>4533.58</v>
      </c>
      <c r="E245">
        <v>4656.5200000000004</v>
      </c>
      <c r="F245">
        <v>4965.62</v>
      </c>
      <c r="G245">
        <v>1835.17</v>
      </c>
      <c r="H245">
        <v>1720.81</v>
      </c>
      <c r="I245">
        <v>451.59699999999998</v>
      </c>
      <c r="J245">
        <v>19980.007000000001</v>
      </c>
    </row>
    <row r="246" spans="1:10" x14ac:dyDescent="0.35">
      <c r="A246" t="s">
        <v>245</v>
      </c>
      <c r="B246">
        <v>198.25200000000001</v>
      </c>
      <c r="C246">
        <v>2076.3200000000002</v>
      </c>
      <c r="D246">
        <v>6110.4</v>
      </c>
      <c r="E246">
        <v>7779.1</v>
      </c>
      <c r="F246">
        <v>5135.75</v>
      </c>
      <c r="G246">
        <v>3184.47</v>
      </c>
      <c r="H246">
        <v>2071.4299999999998</v>
      </c>
      <c r="I246">
        <v>261.32299999999998</v>
      </c>
      <c r="J246">
        <v>26817.045000000002</v>
      </c>
    </row>
    <row r="247" spans="1:10" x14ac:dyDescent="0.35">
      <c r="A247" t="s">
        <v>246</v>
      </c>
      <c r="B247">
        <v>320.99099999999999</v>
      </c>
      <c r="C247">
        <v>2505.17</v>
      </c>
      <c r="D247">
        <v>10344.9</v>
      </c>
      <c r="E247">
        <v>13617.6</v>
      </c>
      <c r="F247">
        <v>16578.400000000001</v>
      </c>
      <c r="G247">
        <v>5600.89</v>
      </c>
      <c r="H247">
        <v>3826.87</v>
      </c>
      <c r="I247">
        <v>1635.55</v>
      </c>
      <c r="J247">
        <v>54430.371000000006</v>
      </c>
    </row>
    <row r="248" spans="1:10" x14ac:dyDescent="0.35">
      <c r="A248" t="s">
        <v>247</v>
      </c>
      <c r="B248">
        <v>798.63099999999997</v>
      </c>
      <c r="C248">
        <v>2745.47</v>
      </c>
      <c r="D248">
        <v>11041.4</v>
      </c>
      <c r="E248">
        <v>13066.2</v>
      </c>
      <c r="F248">
        <v>9112.7800000000007</v>
      </c>
      <c r="G248">
        <v>5331.26</v>
      </c>
      <c r="H248">
        <v>2999.9</v>
      </c>
      <c r="I248">
        <v>1524.94</v>
      </c>
      <c r="J248">
        <v>46620.581000000006</v>
      </c>
    </row>
    <row r="249" spans="1:10" x14ac:dyDescent="0.35">
      <c r="A249" t="s">
        <v>248</v>
      </c>
      <c r="B249">
        <v>723.43700000000001</v>
      </c>
      <c r="C249">
        <v>2294.91</v>
      </c>
      <c r="D249">
        <v>10533.3</v>
      </c>
      <c r="E249">
        <v>10705.1</v>
      </c>
      <c r="F249">
        <v>10412.1</v>
      </c>
      <c r="G249">
        <v>4101.1400000000003</v>
      </c>
      <c r="H249">
        <v>4822.22</v>
      </c>
      <c r="I249">
        <v>2159.4299999999998</v>
      </c>
      <c r="J249">
        <v>45751.637000000002</v>
      </c>
    </row>
    <row r="250" spans="1:10" x14ac:dyDescent="0.35">
      <c r="A250" t="s">
        <v>249</v>
      </c>
      <c r="B250">
        <v>1311.31</v>
      </c>
      <c r="C250">
        <v>839.35400000000004</v>
      </c>
      <c r="D250">
        <v>3778.2</v>
      </c>
      <c r="E250">
        <v>3450.56</v>
      </c>
      <c r="F250">
        <v>2035.02</v>
      </c>
      <c r="G250">
        <v>1310.89</v>
      </c>
      <c r="H250">
        <v>1089.1099999999999</v>
      </c>
      <c r="I250">
        <v>181.858</v>
      </c>
      <c r="J250">
        <v>13996.302</v>
      </c>
    </row>
    <row r="251" spans="1:10" x14ac:dyDescent="0.35">
      <c r="A251" t="s">
        <v>250</v>
      </c>
      <c r="B251">
        <v>1897.95</v>
      </c>
      <c r="C251">
        <v>2097.2600000000002</v>
      </c>
      <c r="D251">
        <v>8359.2000000000007</v>
      </c>
      <c r="E251">
        <v>7136.52</v>
      </c>
      <c r="F251">
        <v>8364.39</v>
      </c>
      <c r="G251">
        <v>2821.45</v>
      </c>
      <c r="H251">
        <v>2776.79</v>
      </c>
      <c r="I251">
        <v>478.37299999999999</v>
      </c>
      <c r="J251">
        <v>33931.932999999997</v>
      </c>
    </row>
    <row r="252" spans="1:10" x14ac:dyDescent="0.35">
      <c r="A252" t="s">
        <v>251</v>
      </c>
      <c r="B252">
        <v>1162.67</v>
      </c>
      <c r="C252">
        <v>1959.29</v>
      </c>
      <c r="D252">
        <v>8469.52</v>
      </c>
      <c r="E252">
        <v>8126.52</v>
      </c>
      <c r="F252">
        <v>6725.97</v>
      </c>
      <c r="G252">
        <v>3232.73</v>
      </c>
      <c r="H252">
        <v>2533.91</v>
      </c>
      <c r="I252">
        <v>775.65800000000002</v>
      </c>
      <c r="J252">
        <v>32986.268000000004</v>
      </c>
    </row>
    <row r="253" spans="1:10" x14ac:dyDescent="0.35">
      <c r="A253" t="s">
        <v>252</v>
      </c>
      <c r="B253">
        <v>103.003</v>
      </c>
      <c r="C253">
        <v>2817.32</v>
      </c>
      <c r="D253">
        <v>11724.3</v>
      </c>
      <c r="E253">
        <v>16123.3</v>
      </c>
      <c r="F253">
        <v>17859.900000000001</v>
      </c>
      <c r="G253">
        <v>6698.11</v>
      </c>
      <c r="H253">
        <v>3978.62</v>
      </c>
      <c r="I253">
        <v>1518.42</v>
      </c>
      <c r="J253">
        <v>60822.973000000005</v>
      </c>
    </row>
    <row r="254" spans="1:10" x14ac:dyDescent="0.35">
      <c r="A254" t="s">
        <v>253</v>
      </c>
      <c r="B254">
        <v>2682.41</v>
      </c>
      <c r="C254">
        <v>3294.52</v>
      </c>
      <c r="D254">
        <v>11132.7</v>
      </c>
      <c r="E254">
        <v>14731.5</v>
      </c>
      <c r="F254">
        <v>15511.9</v>
      </c>
      <c r="G254">
        <v>5937.18</v>
      </c>
      <c r="H254">
        <v>4158.74</v>
      </c>
      <c r="I254">
        <v>1364.88</v>
      </c>
      <c r="J254">
        <v>58813.829999999994</v>
      </c>
    </row>
    <row r="255" spans="1:10" x14ac:dyDescent="0.35">
      <c r="A255" t="s">
        <v>254</v>
      </c>
      <c r="B255">
        <v>573.12900000000002</v>
      </c>
      <c r="C255">
        <v>5088.32</v>
      </c>
      <c r="D255">
        <v>11423.2</v>
      </c>
      <c r="E255">
        <v>12299.9</v>
      </c>
      <c r="F255">
        <v>15144.4</v>
      </c>
      <c r="G255">
        <v>4674.6400000000003</v>
      </c>
      <c r="H255">
        <v>4952.38</v>
      </c>
      <c r="I255">
        <v>909.68499999999995</v>
      </c>
      <c r="J255">
        <v>55065.653999999995</v>
      </c>
    </row>
    <row r="256" spans="1:10" x14ac:dyDescent="0.35">
      <c r="A256" t="s">
        <v>255</v>
      </c>
      <c r="B256">
        <v>902.654</v>
      </c>
      <c r="C256">
        <v>2721.04</v>
      </c>
      <c r="D256">
        <v>9024.82</v>
      </c>
      <c r="E256">
        <v>9637.82</v>
      </c>
      <c r="F256">
        <v>9434.7800000000007</v>
      </c>
      <c r="G256">
        <v>3840.58</v>
      </c>
      <c r="H256">
        <v>2869.05</v>
      </c>
      <c r="I256">
        <v>468.67099999999999</v>
      </c>
      <c r="J256">
        <v>38899.415000000008</v>
      </c>
    </row>
    <row r="257" spans="1:10" x14ac:dyDescent="0.35">
      <c r="A257" t="s">
        <v>256</v>
      </c>
      <c r="B257">
        <v>108.539</v>
      </c>
      <c r="C257">
        <v>5715.37</v>
      </c>
      <c r="D257">
        <v>23996.400000000001</v>
      </c>
      <c r="E257">
        <v>35214.699999999997</v>
      </c>
      <c r="F257">
        <v>179185</v>
      </c>
      <c r="G257">
        <v>13062.2</v>
      </c>
      <c r="H257">
        <v>8222.4</v>
      </c>
      <c r="I257">
        <v>2871.74</v>
      </c>
      <c r="J257">
        <v>268376.34899999999</v>
      </c>
    </row>
    <row r="258" spans="1:10" x14ac:dyDescent="0.35">
      <c r="A258" t="s">
        <v>257</v>
      </c>
      <c r="B258">
        <v>194.43799999999999</v>
      </c>
      <c r="C258">
        <v>7195.27</v>
      </c>
      <c r="D258">
        <v>16945.099999999999</v>
      </c>
      <c r="E258">
        <v>30313.599999999999</v>
      </c>
      <c r="F258">
        <v>32558.799999999999</v>
      </c>
      <c r="G258">
        <v>11877</v>
      </c>
      <c r="H258">
        <v>12104.5</v>
      </c>
      <c r="I258">
        <v>2059.4699999999998</v>
      </c>
      <c r="J258">
        <v>113248.178</v>
      </c>
    </row>
    <row r="259" spans="1:10" x14ac:dyDescent="0.35">
      <c r="A259" t="s">
        <v>258</v>
      </c>
      <c r="B259">
        <v>939.64800000000002</v>
      </c>
      <c r="C259">
        <v>4778.97</v>
      </c>
      <c r="D259">
        <v>17154.7</v>
      </c>
      <c r="E259">
        <v>20408.2</v>
      </c>
      <c r="F259">
        <v>31054.7</v>
      </c>
      <c r="G259">
        <v>7791.82</v>
      </c>
      <c r="H259">
        <v>7877.36</v>
      </c>
      <c r="I259">
        <v>1651.4</v>
      </c>
      <c r="J259">
        <v>91656.797999999995</v>
      </c>
    </row>
    <row r="260" spans="1:10" x14ac:dyDescent="0.35">
      <c r="A260" t="s">
        <v>259</v>
      </c>
      <c r="B260">
        <v>1125.58</v>
      </c>
      <c r="C260">
        <v>3950.72</v>
      </c>
      <c r="D260">
        <v>11921.6</v>
      </c>
      <c r="E260">
        <v>17613.599999999999</v>
      </c>
      <c r="F260">
        <v>25609.5</v>
      </c>
      <c r="G260">
        <v>6845.52</v>
      </c>
      <c r="H260">
        <v>5249.32</v>
      </c>
      <c r="I260">
        <v>2904.16</v>
      </c>
      <c r="J260">
        <v>75220</v>
      </c>
    </row>
    <row r="261" spans="1:10" x14ac:dyDescent="0.35">
      <c r="A261" t="s">
        <v>260</v>
      </c>
      <c r="B261">
        <v>792.98800000000006</v>
      </c>
      <c r="C261">
        <v>2959.93</v>
      </c>
      <c r="D261">
        <v>8790.11</v>
      </c>
      <c r="E261">
        <v>12411.2</v>
      </c>
      <c r="F261">
        <v>16170.3</v>
      </c>
      <c r="G261">
        <v>4876.3500000000004</v>
      </c>
      <c r="H261">
        <v>4076.22</v>
      </c>
      <c r="I261">
        <v>1428.54</v>
      </c>
      <c r="J261">
        <v>51505.638000000006</v>
      </c>
    </row>
    <row r="262" spans="1:10" x14ac:dyDescent="0.35">
      <c r="A262" t="s">
        <v>261</v>
      </c>
      <c r="B262">
        <v>1356.32</v>
      </c>
      <c r="C262">
        <v>2252.3000000000002</v>
      </c>
      <c r="D262">
        <v>6948.63</v>
      </c>
      <c r="E262">
        <v>9510.64</v>
      </c>
      <c r="F262">
        <v>8912.08</v>
      </c>
      <c r="G262">
        <v>3782.92</v>
      </c>
      <c r="H262">
        <v>2792.34</v>
      </c>
      <c r="I262">
        <v>629.27499999999998</v>
      </c>
      <c r="J262">
        <v>36184.504999999997</v>
      </c>
    </row>
    <row r="263" spans="1:10" x14ac:dyDescent="0.35">
      <c r="A263" t="s">
        <v>262</v>
      </c>
      <c r="B263">
        <v>1124.6300000000001</v>
      </c>
      <c r="C263">
        <v>2955.93</v>
      </c>
      <c r="D263">
        <v>11286.3</v>
      </c>
      <c r="E263">
        <v>15748.1</v>
      </c>
      <c r="F263">
        <v>22119.1</v>
      </c>
      <c r="G263">
        <v>6263.07</v>
      </c>
      <c r="H263">
        <v>3788.84</v>
      </c>
      <c r="I263">
        <v>909.90599999999995</v>
      </c>
      <c r="J263">
        <v>64195.876000000004</v>
      </c>
    </row>
    <row r="264" spans="1:10" x14ac:dyDescent="0.35">
      <c r="A264" t="s">
        <v>263</v>
      </c>
      <c r="B264">
        <v>1086.8599999999999</v>
      </c>
      <c r="C264">
        <v>1110.82</v>
      </c>
      <c r="D264">
        <v>5699.08</v>
      </c>
      <c r="E264">
        <v>6749.69</v>
      </c>
      <c r="F264">
        <v>7022.49</v>
      </c>
      <c r="G264">
        <v>2739.05</v>
      </c>
      <c r="H264">
        <v>1439.45</v>
      </c>
      <c r="I264">
        <v>514.62400000000002</v>
      </c>
      <c r="J264">
        <v>26362.064000000002</v>
      </c>
    </row>
    <row r="265" spans="1:10" x14ac:dyDescent="0.35">
      <c r="A265" t="s">
        <v>264</v>
      </c>
      <c r="B265">
        <v>616.36599999999999</v>
      </c>
      <c r="C265">
        <v>441.63299999999998</v>
      </c>
      <c r="D265">
        <v>1460.42</v>
      </c>
      <c r="E265">
        <v>2334.9499999999998</v>
      </c>
      <c r="F265">
        <v>1736.77</v>
      </c>
      <c r="G265">
        <v>920.11500000000001</v>
      </c>
      <c r="H265">
        <v>602.49400000000003</v>
      </c>
      <c r="I265">
        <v>166.40899999999999</v>
      </c>
      <c r="J265">
        <v>8279.1569999999992</v>
      </c>
    </row>
    <row r="266" spans="1:10" x14ac:dyDescent="0.35">
      <c r="A266" t="s">
        <v>265</v>
      </c>
      <c r="B266">
        <v>864.82600000000002</v>
      </c>
      <c r="C266">
        <v>1316.9</v>
      </c>
      <c r="D266">
        <v>3855.18</v>
      </c>
      <c r="E266">
        <v>6627.21</v>
      </c>
      <c r="F266">
        <v>4265.87</v>
      </c>
      <c r="G266">
        <v>2650.14</v>
      </c>
      <c r="H266">
        <v>1358.5</v>
      </c>
      <c r="I266">
        <v>560.10400000000004</v>
      </c>
      <c r="J266">
        <v>21498.73</v>
      </c>
    </row>
    <row r="267" spans="1:10" x14ac:dyDescent="0.35">
      <c r="A267" t="s">
        <v>266</v>
      </c>
      <c r="B267">
        <v>816.63099999999997</v>
      </c>
      <c r="C267">
        <v>1595.12</v>
      </c>
      <c r="D267">
        <v>6900.04</v>
      </c>
      <c r="E267">
        <v>9310.7000000000007</v>
      </c>
      <c r="F267">
        <v>5062.3599999999997</v>
      </c>
      <c r="G267">
        <v>3839.06</v>
      </c>
      <c r="H267">
        <v>1929.57</v>
      </c>
      <c r="I267">
        <v>561.03099999999995</v>
      </c>
      <c r="J267">
        <v>30014.512000000002</v>
      </c>
    </row>
    <row r="268" spans="1:10" x14ac:dyDescent="0.35">
      <c r="A268" t="s">
        <v>267</v>
      </c>
      <c r="B268">
        <v>621.63900000000001</v>
      </c>
      <c r="C268">
        <v>1386.42</v>
      </c>
      <c r="D268">
        <v>6130.28</v>
      </c>
      <c r="E268">
        <v>7088.73</v>
      </c>
      <c r="F268">
        <v>6716.08</v>
      </c>
      <c r="G268">
        <v>2906.55</v>
      </c>
      <c r="H268">
        <v>1648.47</v>
      </c>
      <c r="I268">
        <v>1448.29</v>
      </c>
      <c r="J268">
        <v>27946.458999999999</v>
      </c>
    </row>
    <row r="269" spans="1:10" x14ac:dyDescent="0.35">
      <c r="A269" t="s">
        <v>268</v>
      </c>
      <c r="B269">
        <v>1756.05</v>
      </c>
      <c r="C269">
        <v>2438.3200000000002</v>
      </c>
      <c r="D269">
        <v>7475.1</v>
      </c>
      <c r="E269">
        <v>11601.3</v>
      </c>
      <c r="F269">
        <v>17167.5</v>
      </c>
      <c r="G269">
        <v>4601.2700000000004</v>
      </c>
      <c r="H269">
        <v>2239.56</v>
      </c>
      <c r="I269">
        <v>1522.44</v>
      </c>
      <c r="J269">
        <v>48801.540000000008</v>
      </c>
    </row>
    <row r="270" spans="1:10" x14ac:dyDescent="0.35">
      <c r="A270" t="s">
        <v>269</v>
      </c>
      <c r="B270">
        <v>842.82</v>
      </c>
      <c r="C270">
        <v>3421.48</v>
      </c>
      <c r="D270">
        <v>7681.39</v>
      </c>
      <c r="E270">
        <v>14020.1</v>
      </c>
      <c r="F270">
        <v>13708.3</v>
      </c>
      <c r="G270">
        <v>5693.55</v>
      </c>
      <c r="H270">
        <v>3349.41</v>
      </c>
      <c r="I270">
        <v>1936.73</v>
      </c>
      <c r="J270">
        <v>50653.780000000006</v>
      </c>
    </row>
    <row r="271" spans="1:10" x14ac:dyDescent="0.35">
      <c r="A271" t="s">
        <v>270</v>
      </c>
      <c r="B271">
        <v>922.29300000000001</v>
      </c>
      <c r="C271">
        <v>2015.32</v>
      </c>
      <c r="D271">
        <v>6837.23</v>
      </c>
      <c r="E271">
        <v>5404.49</v>
      </c>
      <c r="F271">
        <v>7388.44</v>
      </c>
      <c r="G271">
        <v>2077.1999999999998</v>
      </c>
      <c r="H271">
        <v>1930.44</v>
      </c>
      <c r="I271">
        <v>700.34400000000005</v>
      </c>
      <c r="J271">
        <v>27275.756999999998</v>
      </c>
    </row>
    <row r="272" spans="1:10" x14ac:dyDescent="0.35">
      <c r="A272" t="s">
        <v>271</v>
      </c>
      <c r="B272">
        <v>867.12099999999998</v>
      </c>
      <c r="C272">
        <v>593.32899999999995</v>
      </c>
      <c r="D272">
        <v>1799.91</v>
      </c>
      <c r="E272">
        <v>2550.0300000000002</v>
      </c>
      <c r="F272">
        <v>1613.56</v>
      </c>
      <c r="G272">
        <v>995.92899999999997</v>
      </c>
      <c r="H272">
        <v>576.69399999999996</v>
      </c>
      <c r="I272">
        <v>267.65199999999999</v>
      </c>
      <c r="J272">
        <v>9264.2249999999985</v>
      </c>
    </row>
    <row r="273" spans="1:10" x14ac:dyDescent="0.35">
      <c r="A273" t="s">
        <v>272</v>
      </c>
      <c r="B273">
        <v>920.84</v>
      </c>
      <c r="C273">
        <v>1672.05</v>
      </c>
      <c r="D273">
        <v>4896.1499999999996</v>
      </c>
      <c r="E273">
        <v>10437.299999999999</v>
      </c>
      <c r="F273">
        <v>6835.48</v>
      </c>
      <c r="G273">
        <v>4359.58</v>
      </c>
      <c r="H273">
        <v>1791.43</v>
      </c>
      <c r="I273">
        <v>404.27699999999999</v>
      </c>
      <c r="J273">
        <v>31317.106999999993</v>
      </c>
    </row>
    <row r="274" spans="1:10" x14ac:dyDescent="0.35">
      <c r="A274" t="s">
        <v>281</v>
      </c>
    </row>
    <row r="275" spans="1:10" x14ac:dyDescent="0.35">
      <c r="A275" t="s">
        <v>282</v>
      </c>
      <c r="B275">
        <v>4398006.7105800007</v>
      </c>
      <c r="C275">
        <v>8615284.2999999989</v>
      </c>
      <c r="D275">
        <v>46816143.449999996</v>
      </c>
      <c r="E275">
        <v>9839151.1579999942</v>
      </c>
      <c r="F275">
        <v>27864576.408</v>
      </c>
      <c r="G275">
        <v>6112583.4419999979</v>
      </c>
      <c r="H275">
        <v>13249543.445400001</v>
      </c>
      <c r="I275">
        <v>3307117.5823399993</v>
      </c>
      <c r="J275">
        <v>120202406.49632002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A611A-3DCD-40C9-AB85-930F67322002}">
  <dimension ref="A1:W273"/>
  <sheetViews>
    <sheetView workbookViewId="0">
      <pane ySplit="1" topLeftCell="A2" activePane="bottomLeft" state="frozen"/>
      <selection pane="bottomLeft" activeCell="F24" sqref="F24"/>
    </sheetView>
  </sheetViews>
  <sheetFormatPr defaultRowHeight="14.5" x14ac:dyDescent="0.35"/>
  <cols>
    <col min="10" max="10" width="9.54296875" customWidth="1"/>
  </cols>
  <sheetData>
    <row r="1" spans="1:23" x14ac:dyDescent="0.35">
      <c r="A1" t="s">
        <v>280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282</v>
      </c>
      <c r="K1" t="s">
        <v>283</v>
      </c>
      <c r="O1" t="s">
        <v>1</v>
      </c>
      <c r="P1" t="s">
        <v>2</v>
      </c>
      <c r="Q1" t="s">
        <v>3</v>
      </c>
      <c r="R1" t="s">
        <v>4</v>
      </c>
      <c r="S1" t="s">
        <v>5</v>
      </c>
      <c r="T1" t="s">
        <v>6</v>
      </c>
      <c r="U1" t="s">
        <v>7</v>
      </c>
      <c r="V1" t="s">
        <v>8</v>
      </c>
    </row>
    <row r="2" spans="1:23" x14ac:dyDescent="0.35">
      <c r="A2" t="s">
        <v>256</v>
      </c>
      <c r="B2" s="2">
        <f>output_2015!B257/output_2015!$J257</f>
        <v>4.0442833507657567E-4</v>
      </c>
      <c r="C2" s="2">
        <f>output_2015!C257/output_2015!$J257</f>
        <v>2.1296101617359734E-2</v>
      </c>
      <c r="D2" s="2">
        <f>output_2015!D257/output_2015!$J257</f>
        <v>8.9413244085826668E-2</v>
      </c>
      <c r="E2" s="2">
        <f>output_2015!E257/output_2015!$J257</f>
        <v>0.1312138723520678</v>
      </c>
      <c r="F2" s="2">
        <f>output_2015!F257/output_2015!$J257</f>
        <v>0.66766315536992427</v>
      </c>
      <c r="G2" s="2">
        <f>output_2015!G257/output_2015!$J257</f>
        <v>4.8671203884661243E-2</v>
      </c>
      <c r="H2" s="2">
        <f>output_2015!H257/output_2015!$J257</f>
        <v>3.0637573059763175E-2</v>
      </c>
      <c r="I2" s="2">
        <f>output_2015!I257/output_2015!$J257</f>
        <v>1.0700421295320624E-2</v>
      </c>
      <c r="J2">
        <v>268376.34899999999</v>
      </c>
      <c r="K2" s="3">
        <f>SUM(E2:H2)</f>
        <v>0.8781858046664166</v>
      </c>
      <c r="N2" t="s">
        <v>282</v>
      </c>
      <c r="O2" s="2">
        <f>output_2015!B275/output_2015!$J275</f>
        <v>3.6588341604580479E-2</v>
      </c>
      <c r="P2" s="2">
        <f>output_2015!C275/output_2015!$J275</f>
        <v>7.167314325161829E-2</v>
      </c>
      <c r="Q2" s="2">
        <f>output_2015!D275/output_2015!$J275</f>
        <v>0.38947758879880051</v>
      </c>
      <c r="R2" s="2">
        <f>output_2015!E275/output_2015!$J275</f>
        <v>8.1854860021469023E-2</v>
      </c>
      <c r="S2" s="2">
        <f>output_2015!F275/output_2015!$J275</f>
        <v>0.23181379824415635</v>
      </c>
      <c r="T2" s="2">
        <f>output_2015!G275/output_2015!$J275</f>
        <v>5.0852421512768413E-2</v>
      </c>
      <c r="U2" s="2">
        <f>output_2015!H275/output_2015!$J275</f>
        <v>0.11022693997233436</v>
      </c>
      <c r="V2" s="2">
        <f>output_2015!I275/output_2015!$J275</f>
        <v>2.751290659427227E-2</v>
      </c>
      <c r="W2">
        <v>120202406.49632002</v>
      </c>
    </row>
    <row r="3" spans="1:23" x14ac:dyDescent="0.35">
      <c r="A3" t="s">
        <v>273</v>
      </c>
      <c r="B3" s="2">
        <f>output_2015!B176/output_2015!$J176</f>
        <v>2.2238521544216891E-3</v>
      </c>
      <c r="C3" s="2">
        <f>output_2015!C176/output_2015!$J176</f>
        <v>3.3409489744089124E-2</v>
      </c>
      <c r="D3" s="2">
        <f>output_2015!D176/output_2015!$J176</f>
        <v>6.1475505549788818E-2</v>
      </c>
      <c r="E3" s="2">
        <f>output_2015!E176/output_2015!$J176</f>
        <v>3.7181147415130768E-2</v>
      </c>
      <c r="F3" s="2">
        <f>output_2015!F176/output_2015!$J176</f>
        <v>0.71858551040879481</v>
      </c>
      <c r="G3" s="2">
        <f>output_2015!G176/output_2015!$J176</f>
        <v>2.1109762572772982E-2</v>
      </c>
      <c r="H3" s="2">
        <f>output_2015!H176/output_2015!$J176</f>
        <v>0.11349146176062615</v>
      </c>
      <c r="I3" s="2">
        <f>output_2015!I176/output_2015!$J176</f>
        <v>1.2523270394375762E-2</v>
      </c>
      <c r="J3">
        <v>134023.29799999998</v>
      </c>
      <c r="K3" s="3">
        <f t="shared" ref="K3:K66" si="0">SUM(E3:H3)</f>
        <v>0.89036788215732476</v>
      </c>
    </row>
    <row r="4" spans="1:23" x14ac:dyDescent="0.35">
      <c r="A4" t="s">
        <v>139</v>
      </c>
      <c r="B4" s="2">
        <f>output_2015!B156/output_2015!$J156</f>
        <v>3.7223689172235626E-2</v>
      </c>
      <c r="C4" s="2">
        <f>output_2015!C156/output_2015!$J156</f>
        <v>1.5301946309024048E-2</v>
      </c>
      <c r="D4" s="2">
        <f>output_2015!D156/output_2015!$J156</f>
        <v>0.15904321430535229</v>
      </c>
      <c r="E4" s="2">
        <f>output_2015!E156/output_2015!$J156</f>
        <v>0.32487690912430423</v>
      </c>
      <c r="F4" s="2">
        <f>output_2015!F156/output_2015!$J156</f>
        <v>0.23699310895850798</v>
      </c>
      <c r="G4" s="2">
        <f>output_2015!G156/output_2015!$J156</f>
        <v>0.17518801242684898</v>
      </c>
      <c r="H4" s="2">
        <f>output_2015!H156/output_2015!$J156</f>
        <v>4.3711220794315025E-2</v>
      </c>
      <c r="I4" s="2">
        <f>output_2015!I156/output_2015!$J156</f>
        <v>7.6618989094115091E-3</v>
      </c>
      <c r="J4">
        <v>18168.081000000006</v>
      </c>
      <c r="K4" s="3">
        <f t="shared" si="0"/>
        <v>0.78076925130397623</v>
      </c>
    </row>
    <row r="5" spans="1:23" x14ac:dyDescent="0.35">
      <c r="A5" t="s">
        <v>138</v>
      </c>
      <c r="B5" s="2">
        <f>output_2015!B155/output_2015!$J155</f>
        <v>5.1999256868556748E-2</v>
      </c>
      <c r="C5" s="2">
        <f>output_2015!C155/output_2015!$J155</f>
        <v>2.4475532082959481E-2</v>
      </c>
      <c r="D5" s="2">
        <f>output_2015!D155/output_2015!$J155</f>
        <v>0.14849211885413191</v>
      </c>
      <c r="E5" s="2">
        <f>output_2015!E155/output_2015!$J155</f>
        <v>0.35362141804419356</v>
      </c>
      <c r="F5" s="2">
        <f>output_2015!F155/output_2015!$J155</f>
        <v>0.19349943715166468</v>
      </c>
      <c r="G5" s="2">
        <f>output_2015!G155/output_2015!$J155</f>
        <v>0.18810182254557814</v>
      </c>
      <c r="H5" s="2">
        <f>output_2015!H155/output_2015!$J155</f>
        <v>2.689052796297977E-2</v>
      </c>
      <c r="I5" s="2">
        <f>output_2015!I155/output_2015!$J155</f>
        <v>1.2919886489935632E-2</v>
      </c>
      <c r="J5">
        <v>1654.6198000000002</v>
      </c>
      <c r="K5" s="3">
        <f>SUM(E5:H5)</f>
        <v>0.7621132057044161</v>
      </c>
    </row>
    <row r="6" spans="1:23" x14ac:dyDescent="0.35">
      <c r="A6" t="s">
        <v>224</v>
      </c>
      <c r="B6" s="2">
        <f>output_2015!B114/output_2015!$J114</f>
        <v>1.4985168915815054E-2</v>
      </c>
      <c r="C6" s="2">
        <f>output_2015!C114/output_2015!$J114</f>
        <v>3.4931971374044017E-2</v>
      </c>
      <c r="D6" s="2">
        <f>output_2015!D114/output_2015!$J114</f>
        <v>0.16183768352624728</v>
      </c>
      <c r="E6" s="2">
        <f>output_2015!E114/output_2015!$J114</f>
        <v>0.33549394265408655</v>
      </c>
      <c r="F6" s="2">
        <f>output_2015!F114/output_2015!$J114</f>
        <v>0.26565149903721635</v>
      </c>
      <c r="G6" s="2">
        <f>output_2015!G114/output_2015!$J114</f>
        <v>0.13156530577242298</v>
      </c>
      <c r="H6" s="2">
        <f>output_2015!H114/output_2015!$J114</f>
        <v>4.7271557836425337E-2</v>
      </c>
      <c r="I6" s="2">
        <f>output_2015!I114/output_2015!$J114</f>
        <v>8.262870883742602E-3</v>
      </c>
      <c r="J6">
        <v>43722.696999999993</v>
      </c>
      <c r="K6" s="3">
        <f t="shared" si="0"/>
        <v>0.77998230530015122</v>
      </c>
    </row>
    <row r="7" spans="1:23" x14ac:dyDescent="0.35">
      <c r="A7" t="s">
        <v>140</v>
      </c>
      <c r="B7" s="2">
        <f>output_2015!B157/output_2015!$J157</f>
        <v>2.7609992321850844E-2</v>
      </c>
      <c r="C7" s="2">
        <f>output_2015!C157/output_2015!$J157</f>
        <v>2.0807174810074287E-2</v>
      </c>
      <c r="D7" s="2">
        <f>output_2015!D157/output_2015!$J157</f>
        <v>0.16811885427011999</v>
      </c>
      <c r="E7" s="2">
        <f>output_2015!E157/output_2015!$J157</f>
        <v>0.25351469923016984</v>
      </c>
      <c r="F7" s="2">
        <f>output_2015!F157/output_2015!$J157</f>
        <v>0.33509278857756808</v>
      </c>
      <c r="G7" s="2">
        <f>output_2015!G157/output_2015!$J157</f>
        <v>0.13254838054528412</v>
      </c>
      <c r="H7" s="2">
        <f>output_2015!H157/output_2015!$J157</f>
        <v>5.6983052927250213E-2</v>
      </c>
      <c r="I7" s="2">
        <f>output_2015!I157/output_2015!$J157</f>
        <v>5.3250573176827319E-3</v>
      </c>
      <c r="J7">
        <v>147521.22899999999</v>
      </c>
      <c r="K7" s="3">
        <f t="shared" si="0"/>
        <v>0.77813892128027218</v>
      </c>
    </row>
    <row r="8" spans="1:23" x14ac:dyDescent="0.35">
      <c r="A8" t="s">
        <v>156</v>
      </c>
      <c r="B8" s="2">
        <f>output_2015!B164/output_2015!$J164</f>
        <v>0.14462152461547556</v>
      </c>
      <c r="C8" s="2">
        <f>output_2015!C164/output_2015!$J164</f>
        <v>1.2799858221228451E-2</v>
      </c>
      <c r="D8" s="2">
        <f>output_2015!D164/output_2015!$J164</f>
        <v>8.2537291475761429E-2</v>
      </c>
      <c r="E8" s="2">
        <f>output_2015!E164/output_2015!$J164</f>
        <v>0.36799982633617706</v>
      </c>
      <c r="F8" s="2">
        <f>output_2015!F164/output_2015!$J164</f>
        <v>0.14305440702003325</v>
      </c>
      <c r="G8" s="2">
        <f>output_2015!G164/output_2015!$J164</f>
        <v>0.20871666344645542</v>
      </c>
      <c r="H8" s="2">
        <f>output_2015!H164/output_2015!$J164</f>
        <v>3.6227522249656099E-2</v>
      </c>
      <c r="I8" s="2">
        <f>output_2015!I164/output_2015!$J164</f>
        <v>4.0429066352126617E-3</v>
      </c>
      <c r="J8">
        <v>34273.114000000001</v>
      </c>
      <c r="K8" s="3">
        <f t="shared" si="0"/>
        <v>0.75599841905232179</v>
      </c>
    </row>
    <row r="9" spans="1:23" x14ac:dyDescent="0.35">
      <c r="A9" t="s">
        <v>152</v>
      </c>
      <c r="B9" s="2">
        <f>output_2015!B160/output_2015!$J160</f>
        <v>7.7497943442399561E-2</v>
      </c>
      <c r="C9" s="2">
        <f>output_2015!C160/output_2015!$J160</f>
        <v>1.5599132171362712E-2</v>
      </c>
      <c r="D9" s="2">
        <f>output_2015!D160/output_2015!$J160</f>
        <v>0.10934622391132287</v>
      </c>
      <c r="E9" s="2">
        <f>output_2015!E160/output_2015!$J160</f>
        <v>0.36254110362197434</v>
      </c>
      <c r="F9" s="2">
        <f>output_2015!F160/output_2015!$J160</f>
        <v>0.15246414808423486</v>
      </c>
      <c r="G9" s="2">
        <f>output_2015!G160/output_2015!$J160</f>
        <v>0.20319880049975084</v>
      </c>
      <c r="H9" s="2">
        <f>output_2015!H160/output_2015!$J160</f>
        <v>7.5445611382140398E-2</v>
      </c>
      <c r="I9" s="2">
        <f>output_2015!I160/output_2015!$J160</f>
        <v>3.9070368868145784E-3</v>
      </c>
      <c r="J9">
        <v>39048.261999999995</v>
      </c>
      <c r="K9" s="3">
        <f t="shared" si="0"/>
        <v>0.7936496635881003</v>
      </c>
    </row>
    <row r="10" spans="1:23" x14ac:dyDescent="0.35">
      <c r="A10" t="s">
        <v>157</v>
      </c>
      <c r="B10" s="2">
        <f>output_2015!B165/output_2015!$J165</f>
        <v>0.13336920791362411</v>
      </c>
      <c r="C10" s="2">
        <f>output_2015!C165/output_2015!$J165</f>
        <v>1.6850600394533361E-2</v>
      </c>
      <c r="D10" s="2">
        <f>output_2015!D165/output_2015!$J165</f>
        <v>8.5258549799497929E-2</v>
      </c>
      <c r="E10" s="2">
        <f>output_2015!E165/output_2015!$J165</f>
        <v>0.35238498372540211</v>
      </c>
      <c r="F10" s="2">
        <f>output_2015!F165/output_2015!$J165</f>
        <v>0.15255709736527395</v>
      </c>
      <c r="G10" s="2">
        <f>output_2015!G165/output_2015!$J165</f>
        <v>0.19817468540374747</v>
      </c>
      <c r="H10" s="2">
        <f>output_2015!H165/output_2015!$J165</f>
        <v>5.5475614583014025E-2</v>
      </c>
      <c r="I10" s="2">
        <f>output_2015!I165/output_2015!$J165</f>
        <v>5.9292608149071483E-3</v>
      </c>
      <c r="J10">
        <v>13942.648599999999</v>
      </c>
      <c r="K10" s="3">
        <f t="shared" si="0"/>
        <v>0.75859238107743754</v>
      </c>
    </row>
    <row r="11" spans="1:23" x14ac:dyDescent="0.35">
      <c r="A11" t="s">
        <v>84</v>
      </c>
      <c r="B11" s="2">
        <f>output_2015!B86/output_2015!$J86</f>
        <v>4.3375357371179021E-2</v>
      </c>
      <c r="C11" s="2">
        <f>output_2015!C86/output_2015!$J86</f>
        <v>2.4869370103870619E-2</v>
      </c>
      <c r="D11" s="2">
        <f>output_2015!D86/output_2015!$J86</f>
        <v>0.12419557082441968</v>
      </c>
      <c r="E11" s="2">
        <f>output_2015!E86/output_2015!$J86</f>
        <v>8.0388054579497742E-2</v>
      </c>
      <c r="F11" s="2">
        <f>output_2015!F86/output_2015!$J86</f>
        <v>0.56518864879072239</v>
      </c>
      <c r="G11" s="2">
        <f>output_2015!G86/output_2015!$J86</f>
        <v>5.5441599280756593E-2</v>
      </c>
      <c r="H11" s="2">
        <f>output_2015!H86/output_2015!$J86</f>
        <v>9.378955659897327E-2</v>
      </c>
      <c r="I11" s="2">
        <f>output_2015!I86/output_2015!$J86</f>
        <v>1.2751842450580744E-2</v>
      </c>
      <c r="J11">
        <v>4151.2510999999995</v>
      </c>
      <c r="K11" s="3">
        <f t="shared" si="0"/>
        <v>0.7948078592499499</v>
      </c>
    </row>
    <row r="12" spans="1:23" x14ac:dyDescent="0.35">
      <c r="A12" t="s">
        <v>151</v>
      </c>
      <c r="B12" s="2">
        <f>output_2015!B159/output_2015!$J159</f>
        <v>6.2605746836836174E-2</v>
      </c>
      <c r="C12" s="2">
        <f>output_2015!C159/output_2015!$J159</f>
        <v>1.8761984753218899E-2</v>
      </c>
      <c r="D12" s="2">
        <f>output_2015!D159/output_2015!$J159</f>
        <v>0.14204820986687403</v>
      </c>
      <c r="E12" s="2">
        <f>output_2015!E159/output_2015!$J159</f>
        <v>0.35559557483147702</v>
      </c>
      <c r="F12" s="2">
        <f>output_2015!F159/output_2015!$J159</f>
        <v>0.13388371455648213</v>
      </c>
      <c r="G12" s="2">
        <f>output_2015!G159/output_2015!$J159</f>
        <v>0.20616674431684165</v>
      </c>
      <c r="H12" s="2">
        <f>output_2015!H159/output_2015!$J159</f>
        <v>7.4613540407616169E-2</v>
      </c>
      <c r="I12" s="2">
        <f>output_2015!I159/output_2015!$J159</f>
        <v>6.3244844306539708E-3</v>
      </c>
      <c r="J12">
        <v>2983.8953999999999</v>
      </c>
      <c r="K12" s="3">
        <f t="shared" si="0"/>
        <v>0.77025957411241697</v>
      </c>
    </row>
    <row r="13" spans="1:23" x14ac:dyDescent="0.35">
      <c r="A13" t="s">
        <v>137</v>
      </c>
      <c r="B13" s="2">
        <f>output_2015!B154/output_2015!$J154</f>
        <v>3.7104379223091691E-2</v>
      </c>
      <c r="C13" s="2">
        <f>output_2015!C154/output_2015!$J154</f>
        <v>1.6771741334677865E-2</v>
      </c>
      <c r="D13" s="2">
        <f>output_2015!D154/output_2015!$J154</f>
        <v>0.19856358147699951</v>
      </c>
      <c r="E13" s="2">
        <f>output_2015!E154/output_2015!$J154</f>
        <v>0.28238183583533982</v>
      </c>
      <c r="F13" s="2">
        <f>output_2015!F154/output_2015!$J154</f>
        <v>0.25783371419320145</v>
      </c>
      <c r="G13" s="2">
        <f>output_2015!G154/output_2015!$J154</f>
        <v>0.15277720125150121</v>
      </c>
      <c r="H13" s="2">
        <f>output_2015!H154/output_2015!$J154</f>
        <v>4.881986319714475E-2</v>
      </c>
      <c r="I13" s="2">
        <f>output_2015!I154/output_2015!$J154</f>
        <v>5.747683488043609E-3</v>
      </c>
      <c r="J13">
        <v>56733.465000000004</v>
      </c>
      <c r="K13" s="3">
        <f t="shared" si="0"/>
        <v>0.74181261447718716</v>
      </c>
    </row>
    <row r="14" spans="1:23" x14ac:dyDescent="0.35">
      <c r="A14" t="s">
        <v>272</v>
      </c>
      <c r="B14" s="2">
        <f>output_2015!B273/output_2015!$J273</f>
        <v>2.9403737707956238E-2</v>
      </c>
      <c r="C14" s="2">
        <f>output_2015!C273/output_2015!$J273</f>
        <v>5.339094699903156E-2</v>
      </c>
      <c r="D14" s="2">
        <f>output_2015!D273/output_2015!$J273</f>
        <v>0.15634106943530898</v>
      </c>
      <c r="E14" s="2">
        <f>output_2015!E273/output_2015!$J273</f>
        <v>0.33327791101521609</v>
      </c>
      <c r="F14" s="2">
        <f>output_2015!F273/output_2015!$J273</f>
        <v>0.21826664895962455</v>
      </c>
      <c r="G14" s="2">
        <f>output_2015!G273/output_2015!$J273</f>
        <v>0.13920762221108102</v>
      </c>
      <c r="H14" s="2">
        <f>output_2015!H273/output_2015!$J273</f>
        <v>5.7202921074414714E-2</v>
      </c>
      <c r="I14" s="2">
        <f>output_2015!I273/output_2015!$J273</f>
        <v>1.2909142597366995E-2</v>
      </c>
      <c r="J14">
        <v>31317.106999999993</v>
      </c>
      <c r="K14" s="3">
        <f t="shared" si="0"/>
        <v>0.74795510326033643</v>
      </c>
    </row>
    <row r="15" spans="1:23" x14ac:dyDescent="0.35">
      <c r="A15" t="s">
        <v>262</v>
      </c>
      <c r="B15" s="2">
        <f>output_2015!B263/output_2015!$J263</f>
        <v>1.7518726592343721E-2</v>
      </c>
      <c r="C15" s="2">
        <f>output_2015!C263/output_2015!$J263</f>
        <v>4.6045481177015166E-2</v>
      </c>
      <c r="D15" s="2">
        <f>output_2015!D263/output_2015!$J263</f>
        <v>0.17581035890841334</v>
      </c>
      <c r="E15" s="2">
        <f>output_2015!E263/output_2015!$J263</f>
        <v>0.24531326591758013</v>
      </c>
      <c r="F15" s="2">
        <f>output_2015!F263/output_2015!$J263</f>
        <v>0.3445564010996594</v>
      </c>
      <c r="G15" s="2">
        <f>output_2015!G263/output_2015!$J263</f>
        <v>9.7561874535367341E-2</v>
      </c>
      <c r="H15" s="2">
        <f>output_2015!H263/output_2015!$J263</f>
        <v>5.9019990629927688E-2</v>
      </c>
      <c r="I15" s="2">
        <f>output_2015!I263/output_2015!$J263</f>
        <v>1.4173901139693147E-2</v>
      </c>
      <c r="J15">
        <v>64195.876000000004</v>
      </c>
      <c r="K15" s="3">
        <f t="shared" si="0"/>
        <v>0.74645153218253457</v>
      </c>
    </row>
    <row r="16" spans="1:23" x14ac:dyDescent="0.35">
      <c r="A16" t="s">
        <v>150</v>
      </c>
      <c r="B16" s="2">
        <f>output_2015!B158/output_2015!$J158</f>
        <v>5.6484887826731715E-2</v>
      </c>
      <c r="C16" s="2">
        <f>output_2015!C158/output_2015!$J158</f>
        <v>2.1024901166704343E-2</v>
      </c>
      <c r="D16" s="2">
        <f>output_2015!D158/output_2015!$J158</f>
        <v>0.14736478878645415</v>
      </c>
      <c r="E16" s="2">
        <f>output_2015!E158/output_2015!$J158</f>
        <v>0.33135264130689474</v>
      </c>
      <c r="F16" s="2">
        <f>output_2015!F158/output_2015!$J158</f>
        <v>0.16983969352994449</v>
      </c>
      <c r="G16" s="2">
        <f>output_2015!G158/output_2015!$J158</f>
        <v>0.18426061353415737</v>
      </c>
      <c r="H16" s="2">
        <f>output_2015!H158/output_2015!$J158</f>
        <v>8.5802175900503541E-2</v>
      </c>
      <c r="I16" s="2">
        <f>output_2015!I158/output_2015!$J158</f>
        <v>3.8702979486096249E-3</v>
      </c>
      <c r="J16">
        <v>13271.6914</v>
      </c>
      <c r="K16" s="3">
        <f t="shared" si="0"/>
        <v>0.77125512427150011</v>
      </c>
    </row>
    <row r="17" spans="1:11" x14ac:dyDescent="0.35">
      <c r="A17" t="s">
        <v>268</v>
      </c>
      <c r="B17" s="2">
        <f>output_2015!B269/output_2015!$J269</f>
        <v>3.5983495602802694E-2</v>
      </c>
      <c r="C17" s="2">
        <f>output_2015!C269/output_2015!$J269</f>
        <v>4.9963997037798392E-2</v>
      </c>
      <c r="D17" s="2">
        <f>output_2015!D269/output_2015!$J269</f>
        <v>0.15317344493636878</v>
      </c>
      <c r="E17" s="2">
        <f>output_2015!E269/output_2015!$J269</f>
        <v>0.23772405542939828</v>
      </c>
      <c r="F17" s="2">
        <f>output_2015!F269/output_2015!$J269</f>
        <v>0.35178193147183462</v>
      </c>
      <c r="G17" s="2">
        <f>output_2015!G269/output_2015!$J269</f>
        <v>9.4285344273971672E-2</v>
      </c>
      <c r="H17" s="2">
        <f>output_2015!H269/output_2015!$J269</f>
        <v>4.5891174745714983E-2</v>
      </c>
      <c r="I17" s="2">
        <f>output_2015!I269/output_2015!$J269</f>
        <v>3.1196556502110381E-2</v>
      </c>
      <c r="J17">
        <v>48801.540000000008</v>
      </c>
      <c r="K17" s="3">
        <f t="shared" si="0"/>
        <v>0.72968250592091966</v>
      </c>
    </row>
    <row r="18" spans="1:11" x14ac:dyDescent="0.35">
      <c r="A18" t="s">
        <v>225</v>
      </c>
      <c r="B18" s="2">
        <f>output_2015!B115/output_2015!$J115</f>
        <v>7.04289208862377E-2</v>
      </c>
      <c r="C18" s="2">
        <f>output_2015!C115/output_2015!$J115</f>
        <v>3.7597650584258242E-2</v>
      </c>
      <c r="D18" s="2">
        <f>output_2015!D115/output_2015!$J115</f>
        <v>0.17355195421543348</v>
      </c>
      <c r="E18" s="2">
        <f>output_2015!E115/output_2015!$J115</f>
        <v>0.38142713215291862</v>
      </c>
      <c r="F18" s="2">
        <f>output_2015!F115/output_2015!$J115</f>
        <v>0.14271988992184792</v>
      </c>
      <c r="G18" s="2">
        <f>output_2015!G115/output_2015!$J115</f>
        <v>0.15690444319026134</v>
      </c>
      <c r="H18" s="2">
        <f>output_2015!H115/output_2015!$J115</f>
        <v>3.3810569699056853E-2</v>
      </c>
      <c r="I18" s="2">
        <f>output_2015!I115/output_2015!$J115</f>
        <v>3.5594393499859506E-3</v>
      </c>
      <c r="J18">
        <v>20735.231799999998</v>
      </c>
      <c r="K18" s="3">
        <f t="shared" si="0"/>
        <v>0.71486203496408474</v>
      </c>
    </row>
    <row r="19" spans="1:11" x14ac:dyDescent="0.35">
      <c r="A19" t="s">
        <v>252</v>
      </c>
      <c r="B19" s="2">
        <f>output_2015!B253/output_2015!$J253</f>
        <v>1.6934884126759142E-3</v>
      </c>
      <c r="C19" s="2">
        <f>output_2015!C253/output_2015!$J253</f>
        <v>4.6319998201995158E-2</v>
      </c>
      <c r="D19" s="2">
        <f>output_2015!D253/output_2015!$J253</f>
        <v>0.19276104770478744</v>
      </c>
      <c r="E19" s="2">
        <f>output_2015!E253/output_2015!$J253</f>
        <v>0.2650856938545243</v>
      </c>
      <c r="F19" s="2">
        <f>output_2015!F253/output_2015!$J253</f>
        <v>0.29363740572168345</v>
      </c>
      <c r="G19" s="2">
        <f>output_2015!G253/output_2015!$J253</f>
        <v>0.11012467279427461</v>
      </c>
      <c r="H19" s="2">
        <f>output_2015!H253/output_2015!$J253</f>
        <v>6.5413112903902268E-2</v>
      </c>
      <c r="I19" s="2">
        <f>output_2015!I253/output_2015!$J253</f>
        <v>2.4964580406156733E-2</v>
      </c>
      <c r="J19">
        <v>60822.973000000005</v>
      </c>
      <c r="K19" s="3">
        <f t="shared" si="0"/>
        <v>0.73426088527438471</v>
      </c>
    </row>
    <row r="20" spans="1:11" x14ac:dyDescent="0.35">
      <c r="A20" t="s">
        <v>259</v>
      </c>
      <c r="B20" s="2">
        <f>output_2015!B260/output_2015!$J260</f>
        <v>1.4963839404413719E-2</v>
      </c>
      <c r="C20" s="2">
        <f>output_2015!C260/output_2015!$J260</f>
        <v>5.2522201542143043E-2</v>
      </c>
      <c r="D20" s="2">
        <f>output_2015!D260/output_2015!$J260</f>
        <v>0.15848976336080831</v>
      </c>
      <c r="E20" s="2">
        <f>output_2015!E260/output_2015!$J260</f>
        <v>0.23416112735974473</v>
      </c>
      <c r="F20" s="2">
        <f>output_2015!F260/output_2015!$J260</f>
        <v>0.34046131348045733</v>
      </c>
      <c r="G20" s="2">
        <f>output_2015!G260/output_2015!$J260</f>
        <v>9.1006647168306309E-2</v>
      </c>
      <c r="H20" s="2">
        <f>output_2015!H260/output_2015!$J260</f>
        <v>6.9786227067269335E-2</v>
      </c>
      <c r="I20" s="2">
        <f>output_2015!I260/output_2015!$J260</f>
        <v>3.8608880616857216E-2</v>
      </c>
      <c r="J20">
        <v>75220</v>
      </c>
      <c r="K20" s="3">
        <f t="shared" si="0"/>
        <v>0.73541531507577773</v>
      </c>
    </row>
    <row r="21" spans="1:11" x14ac:dyDescent="0.35">
      <c r="A21" t="s">
        <v>257</v>
      </c>
      <c r="B21" s="2">
        <f>output_2015!B258/output_2015!$J258</f>
        <v>1.71691945454522E-3</v>
      </c>
      <c r="C21" s="2">
        <f>output_2015!C258/output_2015!$J258</f>
        <v>6.3535415112815324E-2</v>
      </c>
      <c r="D21" s="2">
        <f>output_2015!D258/output_2015!$J258</f>
        <v>0.14962801432443354</v>
      </c>
      <c r="E21" s="2">
        <f>output_2015!E258/output_2015!$J258</f>
        <v>0.26767406359508933</v>
      </c>
      <c r="F21" s="2">
        <f>output_2015!F258/output_2015!$J258</f>
        <v>0.28749954811635026</v>
      </c>
      <c r="G21" s="2">
        <f>output_2015!G258/output_2015!$J258</f>
        <v>0.10487585945974336</v>
      </c>
      <c r="H21" s="2">
        <f>output_2015!H258/output_2015!$J258</f>
        <v>0.10688472180099887</v>
      </c>
      <c r="I21" s="2">
        <f>output_2015!I258/output_2015!$J258</f>
        <v>1.8185458136024051E-2</v>
      </c>
      <c r="J21">
        <v>113248.178</v>
      </c>
      <c r="K21" s="3">
        <f t="shared" si="0"/>
        <v>0.76693419297218179</v>
      </c>
    </row>
    <row r="22" spans="1:11" x14ac:dyDescent="0.35">
      <c r="A22" t="s">
        <v>269</v>
      </c>
      <c r="B22" s="2">
        <f>output_2015!B270/output_2015!$J270</f>
        <v>1.6638837220045572E-2</v>
      </c>
      <c r="C22" s="2">
        <f>output_2015!C270/output_2015!$J270</f>
        <v>6.7546390417457483E-2</v>
      </c>
      <c r="D22" s="2">
        <f>output_2015!D270/output_2015!$J270</f>
        <v>0.15164495127510719</v>
      </c>
      <c r="E22" s="2">
        <f>output_2015!E270/output_2015!$J270</f>
        <v>0.27678289754486235</v>
      </c>
      <c r="F22" s="2">
        <f>output_2015!F270/output_2015!$J270</f>
        <v>0.27062738457031238</v>
      </c>
      <c r="G22" s="2">
        <f>output_2015!G270/output_2015!$J270</f>
        <v>0.1124012857480725</v>
      </c>
      <c r="H22" s="2">
        <f>output_2015!H270/output_2015!$J270</f>
        <v>6.6123594329978913E-2</v>
      </c>
      <c r="I22" s="2">
        <f>output_2015!I270/output_2015!$J270</f>
        <v>3.823465889416347E-2</v>
      </c>
      <c r="J22">
        <v>50653.780000000006</v>
      </c>
      <c r="K22" s="3">
        <f t="shared" si="0"/>
        <v>0.72593516219322618</v>
      </c>
    </row>
    <row r="23" spans="1:11" x14ac:dyDescent="0.35">
      <c r="A23" t="s">
        <v>246</v>
      </c>
      <c r="B23" s="2">
        <f>output_2015!B247/output_2015!$J247</f>
        <v>5.8972774593066789E-3</v>
      </c>
      <c r="C23" s="2">
        <f>output_2015!C247/output_2015!$J247</f>
        <v>4.6025223675216172E-2</v>
      </c>
      <c r="D23" s="2">
        <f>output_2015!D247/output_2015!$J247</f>
        <v>0.19005749565807659</v>
      </c>
      <c r="E23" s="2">
        <f>output_2015!E247/output_2015!$J247</f>
        <v>0.25018385415745187</v>
      </c>
      <c r="F23" s="2">
        <f>output_2015!F247/output_2015!$J247</f>
        <v>0.3045799559220348</v>
      </c>
      <c r="G23" s="2">
        <f>output_2015!G247/output_2015!$J247</f>
        <v>0.10290008862882818</v>
      </c>
      <c r="H23" s="2">
        <f>output_2015!H247/output_2015!$J247</f>
        <v>7.0307622926178467E-2</v>
      </c>
      <c r="I23" s="2">
        <f>output_2015!I247/output_2015!$J247</f>
        <v>3.0048481572907151E-2</v>
      </c>
      <c r="J23">
        <v>54430.371000000006</v>
      </c>
      <c r="K23" s="3">
        <f t="shared" si="0"/>
        <v>0.7279715216344933</v>
      </c>
    </row>
    <row r="24" spans="1:11" x14ac:dyDescent="0.35">
      <c r="A24" t="s">
        <v>239</v>
      </c>
      <c r="B24" s="2">
        <f>output_2015!B240/output_2015!$J240</f>
        <v>2.6308766468727406E-3</v>
      </c>
      <c r="C24" s="2">
        <f>output_2015!C240/output_2015!$J240</f>
        <v>5.4328890175970361E-2</v>
      </c>
      <c r="D24" s="2">
        <f>output_2015!D240/output_2015!$J240</f>
        <v>0.18752379830127461</v>
      </c>
      <c r="E24" s="2">
        <f>output_2015!E240/output_2015!$J240</f>
        <v>0.2396960360549755</v>
      </c>
      <c r="F24" s="2">
        <f>output_2015!F240/output_2015!$J240</f>
        <v>0.31965984294711497</v>
      </c>
      <c r="G24" s="2">
        <f>output_2015!G240/output_2015!$J240</f>
        <v>9.7299875408225128E-2</v>
      </c>
      <c r="H24" s="2">
        <f>output_2015!H240/output_2015!$J240</f>
        <v>7.1383089869958671E-2</v>
      </c>
      <c r="I24" s="2">
        <f>output_2015!I240/output_2015!$J240</f>
        <v>2.7477590595608059E-2</v>
      </c>
      <c r="J24">
        <v>66023.62</v>
      </c>
      <c r="K24" s="3">
        <f t="shared" si="0"/>
        <v>0.72803884428027432</v>
      </c>
    </row>
    <row r="25" spans="1:11" x14ac:dyDescent="0.35">
      <c r="A25" t="s">
        <v>90</v>
      </c>
      <c r="B25" s="2">
        <f>output_2015!B92/output_2015!$J92</f>
        <v>3.5683997093810781E-2</v>
      </c>
      <c r="C25" s="2">
        <f>output_2015!C92/output_2015!$J92</f>
        <v>3.7215418791731847E-2</v>
      </c>
      <c r="D25" s="2">
        <f>output_2015!D92/output_2015!$J92</f>
        <v>0.11531619248547455</v>
      </c>
      <c r="E25" s="2">
        <f>output_2015!E92/output_2015!$J92</f>
        <v>8.2755574768926421E-2</v>
      </c>
      <c r="F25" s="2">
        <f>output_2015!F92/output_2015!$J92</f>
        <v>0.50547428959466201</v>
      </c>
      <c r="G25" s="2">
        <f>output_2015!G92/output_2015!$J92</f>
        <v>6.4610491971530987E-2</v>
      </c>
      <c r="H25" s="2">
        <f>output_2015!H92/output_2015!$J92</f>
        <v>0.14526325007286847</v>
      </c>
      <c r="I25" s="2">
        <f>output_2015!I92/output_2015!$J92</f>
        <v>1.3680785220995034E-2</v>
      </c>
      <c r="J25">
        <v>8656.009</v>
      </c>
      <c r="K25" s="3">
        <f t="shared" si="0"/>
        <v>0.79810360640798783</v>
      </c>
    </row>
    <row r="26" spans="1:11" x14ac:dyDescent="0.35">
      <c r="A26" t="s">
        <v>260</v>
      </c>
      <c r="B26" s="2">
        <f>output_2015!B261/output_2015!$J261</f>
        <v>1.5396139739109726E-2</v>
      </c>
      <c r="C26" s="2">
        <f>output_2015!C261/output_2015!$J261</f>
        <v>5.7468077572400897E-2</v>
      </c>
      <c r="D26" s="2">
        <f>output_2015!D261/output_2015!$J261</f>
        <v>0.17066306410960291</v>
      </c>
      <c r="E26" s="2">
        <f>output_2015!E261/output_2015!$J261</f>
        <v>0.24096779463250215</v>
      </c>
      <c r="F26" s="2">
        <f>output_2015!F261/output_2015!$J261</f>
        <v>0.31395203763906387</v>
      </c>
      <c r="G26" s="2">
        <f>output_2015!G261/output_2015!$J261</f>
        <v>9.4676043038239815E-2</v>
      </c>
      <c r="H26" s="2">
        <f>output_2015!H261/output_2015!$J261</f>
        <v>7.9141238867869168E-2</v>
      </c>
      <c r="I26" s="2">
        <f>output_2015!I261/output_2015!$J261</f>
        <v>2.7735604401211374E-2</v>
      </c>
      <c r="J26">
        <v>51505.638000000006</v>
      </c>
      <c r="K26" s="3">
        <f t="shared" si="0"/>
        <v>0.72873711417767506</v>
      </c>
    </row>
    <row r="27" spans="1:11" x14ac:dyDescent="0.35">
      <c r="A27" t="s">
        <v>68</v>
      </c>
      <c r="B27" s="2">
        <f>output_2015!B66/output_2015!$J66</f>
        <v>1.6671545510506501E-2</v>
      </c>
      <c r="C27" s="2">
        <f>output_2015!C66/output_2015!$J66</f>
        <v>3.1065603631955294E-2</v>
      </c>
      <c r="D27" s="2">
        <f>output_2015!D66/output_2015!$J66</f>
        <v>0.24122125123519447</v>
      </c>
      <c r="E27" s="2">
        <f>output_2015!E66/output_2015!$J66</f>
        <v>0.26474643402537512</v>
      </c>
      <c r="F27" s="2">
        <f>output_2015!F66/output_2015!$J66</f>
        <v>0.25365703984852617</v>
      </c>
      <c r="G27" s="2">
        <f>output_2015!G66/output_2015!$J66</f>
        <v>0.13097725078104339</v>
      </c>
      <c r="H27" s="2">
        <f>output_2015!H66/output_2015!$J66</f>
        <v>5.3100327780949551E-2</v>
      </c>
      <c r="I27" s="2">
        <f>output_2015!I66/output_2015!$J66</f>
        <v>8.5605471864493386E-3</v>
      </c>
      <c r="J27">
        <v>8169.9684000000007</v>
      </c>
      <c r="K27" s="3">
        <f t="shared" si="0"/>
        <v>0.7024810524358942</v>
      </c>
    </row>
    <row r="28" spans="1:11" x14ac:dyDescent="0.35">
      <c r="A28" t="s">
        <v>258</v>
      </c>
      <c r="B28" s="2">
        <f>output_2015!B259/output_2015!$J259</f>
        <v>1.0251809145678427E-2</v>
      </c>
      <c r="C28" s="2">
        <f>output_2015!C259/output_2015!$J259</f>
        <v>5.2139831461273614E-2</v>
      </c>
      <c r="D28" s="2">
        <f>output_2015!D259/output_2015!$J259</f>
        <v>0.18716233137448246</v>
      </c>
      <c r="E28" s="2">
        <f>output_2015!E259/output_2015!$J259</f>
        <v>0.22265888014111077</v>
      </c>
      <c r="F28" s="2">
        <f>output_2015!F259/output_2015!$J259</f>
        <v>0.33881502166375049</v>
      </c>
      <c r="G28" s="2">
        <f>output_2015!G259/output_2015!$J259</f>
        <v>8.5010824838109664E-2</v>
      </c>
      <c r="H28" s="2">
        <f>output_2015!H259/output_2015!$J259</f>
        <v>8.5944088947990521E-2</v>
      </c>
      <c r="I28" s="2">
        <f>output_2015!I259/output_2015!$J259</f>
        <v>1.8017212427604117E-2</v>
      </c>
      <c r="J28">
        <v>91656.797999999995</v>
      </c>
      <c r="K28" s="3">
        <f t="shared" si="0"/>
        <v>0.7324288155909614</v>
      </c>
    </row>
    <row r="29" spans="1:11" x14ac:dyDescent="0.35">
      <c r="A29" t="s">
        <v>237</v>
      </c>
      <c r="B29" s="2">
        <f>output_2015!B238/output_2015!$J238</f>
        <v>1.1500318196232311E-2</v>
      </c>
      <c r="C29" s="2">
        <f>output_2015!C238/output_2015!$J238</f>
        <v>7.3398043531515619E-2</v>
      </c>
      <c r="D29" s="2">
        <f>output_2015!D238/output_2015!$J238</f>
        <v>0.16415485627900273</v>
      </c>
      <c r="E29" s="2">
        <f>output_2015!E238/output_2015!$J238</f>
        <v>0.28932128100743382</v>
      </c>
      <c r="F29" s="2">
        <f>output_2015!F238/output_2015!$J238</f>
        <v>0.22877499209727803</v>
      </c>
      <c r="G29" s="2">
        <f>output_2015!G238/output_2015!$J238</f>
        <v>0.11931715806596138</v>
      </c>
      <c r="H29" s="2">
        <f>output_2015!H238/output_2015!$J238</f>
        <v>6.3670974241551603E-2</v>
      </c>
      <c r="I29" s="2">
        <f>output_2015!I238/output_2015!$J238</f>
        <v>4.9862376581024485E-2</v>
      </c>
      <c r="J29">
        <v>29942.215</v>
      </c>
      <c r="K29" s="3">
        <f t="shared" si="0"/>
        <v>0.70108440541222472</v>
      </c>
    </row>
    <row r="30" spans="1:11" x14ac:dyDescent="0.35">
      <c r="A30" t="s">
        <v>153</v>
      </c>
      <c r="B30" s="2">
        <f>output_2015!B161/output_2015!$J161</f>
        <v>0.18184463683727978</v>
      </c>
      <c r="C30" s="2">
        <f>output_2015!C161/output_2015!$J161</f>
        <v>1.4626101162291407E-2</v>
      </c>
      <c r="D30" s="2">
        <f>output_2015!D161/output_2015!$J161</f>
        <v>0.10377994505853133</v>
      </c>
      <c r="E30" s="2">
        <f>output_2015!E161/output_2015!$J161</f>
        <v>0.31181293065659021</v>
      </c>
      <c r="F30" s="2">
        <f>output_2015!F161/output_2015!$J161</f>
        <v>0.14160305041789445</v>
      </c>
      <c r="G30" s="2">
        <f>output_2015!G161/output_2015!$J161</f>
        <v>0.17790419368250343</v>
      </c>
      <c r="H30" s="2">
        <f>output_2015!H161/output_2015!$J161</f>
        <v>6.4387325753891431E-2</v>
      </c>
      <c r="I30" s="2">
        <f>output_2015!I161/output_2015!$J161</f>
        <v>4.0418164310179689E-3</v>
      </c>
      <c r="J30">
        <v>33016.591</v>
      </c>
      <c r="K30" s="3">
        <f t="shared" si="0"/>
        <v>0.69570750051087948</v>
      </c>
    </row>
    <row r="31" spans="1:11" x14ac:dyDescent="0.35">
      <c r="A31" t="s">
        <v>265</v>
      </c>
      <c r="B31" s="2">
        <f>output_2015!B266/output_2015!$J266</f>
        <v>4.0226841306439963E-2</v>
      </c>
      <c r="C31" s="2">
        <f>output_2015!C266/output_2015!$J266</f>
        <v>6.1254781096371745E-2</v>
      </c>
      <c r="D31" s="2">
        <f>output_2015!D266/output_2015!$J266</f>
        <v>0.17932129014132461</v>
      </c>
      <c r="E31" s="2">
        <f>output_2015!E266/output_2015!$J266</f>
        <v>0.30826053445947738</v>
      </c>
      <c r="F31" s="2">
        <f>output_2015!F266/output_2015!$J266</f>
        <v>0.19842427901555115</v>
      </c>
      <c r="G31" s="2">
        <f>output_2015!G266/output_2015!$J266</f>
        <v>0.12326960708841871</v>
      </c>
      <c r="H31" s="2">
        <f>output_2015!H266/output_2015!$J266</f>
        <v>6.3189779117185069E-2</v>
      </c>
      <c r="I31" s="2">
        <f>output_2015!I266/output_2015!$J266</f>
        <v>2.6052887775231376E-2</v>
      </c>
      <c r="J31">
        <v>21498.73</v>
      </c>
      <c r="K31" s="3">
        <f t="shared" si="0"/>
        <v>0.69314419968063234</v>
      </c>
    </row>
    <row r="32" spans="1:11" x14ac:dyDescent="0.35">
      <c r="A32" t="s">
        <v>263</v>
      </c>
      <c r="B32" s="2">
        <f>output_2015!B264/output_2015!$J264</f>
        <v>4.1228183043634209E-2</v>
      </c>
      <c r="C32" s="2">
        <f>output_2015!C264/output_2015!$J264</f>
        <v>4.2137064836804884E-2</v>
      </c>
      <c r="D32" s="2">
        <f>output_2015!D264/output_2015!$J264</f>
        <v>0.21618489356523826</v>
      </c>
      <c r="E32" s="2">
        <f>output_2015!E264/output_2015!$J264</f>
        <v>0.25603799459708465</v>
      </c>
      <c r="F32" s="2">
        <f>output_2015!F264/output_2015!$J264</f>
        <v>0.2663861979851046</v>
      </c>
      <c r="G32" s="2">
        <f>output_2015!G264/output_2015!$J264</f>
        <v>0.10390119681068978</v>
      </c>
      <c r="H32" s="2">
        <f>output_2015!H264/output_2015!$J264</f>
        <v>5.4603084189462553E-2</v>
      </c>
      <c r="I32" s="2">
        <f>output_2015!I264/output_2015!$J264</f>
        <v>1.952138497198095E-2</v>
      </c>
      <c r="J32">
        <v>26362.064000000002</v>
      </c>
      <c r="K32" s="3">
        <f t="shared" si="0"/>
        <v>0.68092847358234165</v>
      </c>
    </row>
    <row r="33" spans="1:11" x14ac:dyDescent="0.35">
      <c r="A33" t="s">
        <v>9</v>
      </c>
      <c r="B33" s="2">
        <f>output_2015!B11/output_2015!$J11</f>
        <v>2.4725936878808724E-3</v>
      </c>
      <c r="C33" s="2">
        <f>output_2015!C11/output_2015!$J11</f>
        <v>3.5568909535694845E-2</v>
      </c>
      <c r="D33" s="2">
        <f>output_2015!D11/output_2015!$J11</f>
        <v>0.18652545987603758</v>
      </c>
      <c r="E33" s="2">
        <f>output_2015!E11/output_2015!$J11</f>
        <v>0.10203040763244761</v>
      </c>
      <c r="F33" s="2">
        <f>output_2015!F11/output_2015!$J11</f>
        <v>0.4787022115274564</v>
      </c>
      <c r="G33" s="2">
        <f>output_2015!G11/output_2015!$J11</f>
        <v>3.860163024903869E-2</v>
      </c>
      <c r="H33" s="2">
        <f>output_2015!H11/output_2015!$J11</f>
        <v>0.13938028805408176</v>
      </c>
      <c r="I33" s="2">
        <f>output_2015!I11/output_2015!$J11</f>
        <v>1.6718499437362106E-2</v>
      </c>
      <c r="J33">
        <v>103151.60200000001</v>
      </c>
      <c r="K33" s="3">
        <f t="shared" si="0"/>
        <v>0.75871453746302453</v>
      </c>
    </row>
    <row r="34" spans="1:11" x14ac:dyDescent="0.35">
      <c r="A34" t="s">
        <v>253</v>
      </c>
      <c r="B34" s="2">
        <f>output_2015!B254/output_2015!$J254</f>
        <v>4.5608490383979419E-2</v>
      </c>
      <c r="C34" s="2">
        <f>output_2015!C254/output_2015!$J254</f>
        <v>5.6016076490852579E-2</v>
      </c>
      <c r="D34" s="2">
        <f>output_2015!D254/output_2015!$J254</f>
        <v>0.18928711155182382</v>
      </c>
      <c r="E34" s="2">
        <f>output_2015!E254/output_2015!$J254</f>
        <v>0.25047680111973664</v>
      </c>
      <c r="F34" s="2">
        <f>output_2015!F254/output_2015!$J254</f>
        <v>0.26374578904315532</v>
      </c>
      <c r="G34" s="2">
        <f>output_2015!G254/output_2015!$J254</f>
        <v>0.10094870543203871</v>
      </c>
      <c r="H34" s="2">
        <f>output_2015!H254/output_2015!$J254</f>
        <v>7.0710239411376538E-2</v>
      </c>
      <c r="I34" s="2">
        <f>output_2015!I254/output_2015!$J254</f>
        <v>2.3206786567037042E-2</v>
      </c>
      <c r="J34">
        <v>58813.829999999994</v>
      </c>
      <c r="K34" s="3">
        <f t="shared" si="0"/>
        <v>0.68588153500630722</v>
      </c>
    </row>
    <row r="35" spans="1:11" x14ac:dyDescent="0.35">
      <c r="A35" t="s">
        <v>261</v>
      </c>
      <c r="B35" s="2">
        <f>output_2015!B262/output_2015!$J262</f>
        <v>3.7483447680160334E-2</v>
      </c>
      <c r="C35" s="2">
        <f>output_2015!C262/output_2015!$J262</f>
        <v>6.224487525806973E-2</v>
      </c>
      <c r="D35" s="2">
        <f>output_2015!D262/output_2015!$J262</f>
        <v>0.19203330265261334</v>
      </c>
      <c r="E35" s="2">
        <f>output_2015!E262/output_2015!$J262</f>
        <v>0.26283736643626876</v>
      </c>
      <c r="F35" s="2">
        <f>output_2015!F262/output_2015!$J262</f>
        <v>0.2462954792389726</v>
      </c>
      <c r="G35" s="2">
        <f>output_2015!G262/output_2015!$J262</f>
        <v>0.10454530191859748</v>
      </c>
      <c r="H35" s="2">
        <f>output_2015!H262/output_2015!$J262</f>
        <v>7.7169495616977501E-2</v>
      </c>
      <c r="I35" s="2">
        <f>output_2015!I262/output_2015!$J262</f>
        <v>1.7390731198340285E-2</v>
      </c>
      <c r="J35">
        <v>36184.504999999997</v>
      </c>
      <c r="K35" s="3">
        <f t="shared" si="0"/>
        <v>0.69084764321081626</v>
      </c>
    </row>
    <row r="36" spans="1:11" x14ac:dyDescent="0.35">
      <c r="A36" t="s">
        <v>132</v>
      </c>
      <c r="B36" s="2">
        <f>output_2015!B139/output_2015!$J139</f>
        <v>1.3866852660851943E-2</v>
      </c>
      <c r="C36" s="2">
        <f>output_2015!C139/output_2015!$J139</f>
        <v>4.790927500233215E-2</v>
      </c>
      <c r="D36" s="2">
        <f>output_2015!D139/output_2015!$J139</f>
        <v>0.19041664794484353</v>
      </c>
      <c r="E36" s="2">
        <f>output_2015!E139/output_2015!$J139</f>
        <v>0.27298647129093867</v>
      </c>
      <c r="F36" s="2">
        <f>output_2015!F139/output_2015!$J139</f>
        <v>0.21504506373067561</v>
      </c>
      <c r="G36" s="2">
        <f>output_2015!G139/output_2015!$J139</f>
        <v>0.12500178578719087</v>
      </c>
      <c r="H36" s="2">
        <f>output_2015!H139/output_2015!$J139</f>
        <v>9.9718356737392003E-2</v>
      </c>
      <c r="I36" s="2">
        <f>output_2015!I139/output_2015!$J139</f>
        <v>3.5055546845775228E-2</v>
      </c>
      <c r="J36">
        <v>4822.8031000000001</v>
      </c>
      <c r="K36" s="3">
        <f t="shared" si="0"/>
        <v>0.71275167754619717</v>
      </c>
    </row>
    <row r="37" spans="1:11" x14ac:dyDescent="0.35">
      <c r="A37" t="s">
        <v>50</v>
      </c>
      <c r="B37" s="2">
        <f>output_2015!B48/output_2015!$J48</f>
        <v>1.3285296569192195E-3</v>
      </c>
      <c r="C37" s="2">
        <f>output_2015!C48/output_2015!$J48</f>
        <v>4.9117356629634311E-2</v>
      </c>
      <c r="D37" s="2">
        <f>output_2015!D48/output_2015!$J48</f>
        <v>0.19879931560115194</v>
      </c>
      <c r="E37" s="2">
        <f>output_2015!E48/output_2015!$J48</f>
        <v>0.1035812454126363</v>
      </c>
      <c r="F37" s="2">
        <f>output_2015!F48/output_2015!$J48</f>
        <v>0.45664709148699417</v>
      </c>
      <c r="G37" s="2">
        <f>output_2015!G48/output_2015!$J48</f>
        <v>5.0078290197445717E-2</v>
      </c>
      <c r="H37" s="2">
        <f>output_2015!H48/output_2015!$J48</f>
        <v>0.11215929681830288</v>
      </c>
      <c r="I37" s="2">
        <f>output_2015!I48/output_2015!$J48</f>
        <v>2.8288874196915441E-2</v>
      </c>
      <c r="J37">
        <v>164746.04</v>
      </c>
      <c r="K37" s="3">
        <f t="shared" si="0"/>
        <v>0.722465923915379</v>
      </c>
    </row>
    <row r="38" spans="1:11" x14ac:dyDescent="0.35">
      <c r="A38" t="s">
        <v>57</v>
      </c>
      <c r="B38" s="2">
        <f>output_2015!B55/output_2015!$J55</f>
        <v>5.3582478571236394E-2</v>
      </c>
      <c r="C38" s="2">
        <f>output_2015!C55/output_2015!$J55</f>
        <v>5.2486538217625424E-2</v>
      </c>
      <c r="D38" s="2">
        <f>output_2015!D55/output_2015!$J55</f>
        <v>0.18543976985984664</v>
      </c>
      <c r="E38" s="2">
        <f>output_2015!E55/output_2015!$J55</f>
        <v>0.2010783335630269</v>
      </c>
      <c r="F38" s="2">
        <f>output_2015!F55/output_2015!$J55</f>
        <v>0.30924552340028488</v>
      </c>
      <c r="G38" s="2">
        <f>output_2015!G55/output_2015!$J55</f>
        <v>9.9725447541006706E-2</v>
      </c>
      <c r="H38" s="2">
        <f>output_2015!H55/output_2015!$J55</f>
        <v>8.6060967447386894E-2</v>
      </c>
      <c r="I38" s="2">
        <f>output_2015!I55/output_2015!$J55</f>
        <v>1.2380941399586112E-2</v>
      </c>
      <c r="J38">
        <v>27319.005000000001</v>
      </c>
      <c r="K38" s="3">
        <f t="shared" si="0"/>
        <v>0.69611027195170538</v>
      </c>
    </row>
    <row r="39" spans="1:11" x14ac:dyDescent="0.35">
      <c r="A39" t="s">
        <v>266</v>
      </c>
      <c r="B39" s="2">
        <f>output_2015!B267/output_2015!$J267</f>
        <v>2.7207871978728152E-2</v>
      </c>
      <c r="C39" s="2">
        <f>output_2015!C267/output_2015!$J267</f>
        <v>5.3144958678655173E-2</v>
      </c>
      <c r="D39" s="2">
        <f>output_2015!D267/output_2015!$J267</f>
        <v>0.22989012781550469</v>
      </c>
      <c r="E39" s="2">
        <f>output_2015!E267/output_2015!$J267</f>
        <v>0.31020660938948463</v>
      </c>
      <c r="F39" s="2">
        <f>output_2015!F267/output_2015!$J267</f>
        <v>0.16866374505772405</v>
      </c>
      <c r="G39" s="2">
        <f>output_2015!G267/output_2015!$J267</f>
        <v>0.12790679388690376</v>
      </c>
      <c r="H39" s="2">
        <f>output_2015!H267/output_2015!$J267</f>
        <v>6.4287901798969774E-2</v>
      </c>
      <c r="I39" s="2">
        <f>output_2015!I267/output_2015!$J267</f>
        <v>1.8691991394029658E-2</v>
      </c>
      <c r="J39">
        <v>30014.512000000002</v>
      </c>
      <c r="K39" s="3">
        <f t="shared" si="0"/>
        <v>0.67106505013308226</v>
      </c>
    </row>
    <row r="40" spans="1:11" x14ac:dyDescent="0.35">
      <c r="A40" t="s">
        <v>227</v>
      </c>
      <c r="B40" s="2">
        <f>output_2015!B117/output_2015!$J117</f>
        <v>4.7621948110882113E-2</v>
      </c>
      <c r="C40" s="2">
        <f>output_2015!C117/output_2015!$J117</f>
        <v>2.0283036509517165E-2</v>
      </c>
      <c r="D40" s="2">
        <f>output_2015!D117/output_2015!$J117</f>
        <v>0.2773374840155402</v>
      </c>
      <c r="E40" s="2">
        <f>output_2015!E117/output_2015!$J117</f>
        <v>0.31429395129056592</v>
      </c>
      <c r="F40" s="2">
        <f>output_2015!F117/output_2015!$J117</f>
        <v>0.1674866839681495</v>
      </c>
      <c r="G40" s="2">
        <f>output_2015!G117/output_2015!$J117</f>
        <v>0.12425526963083559</v>
      </c>
      <c r="H40" s="2">
        <f>output_2015!H117/output_2015!$J117</f>
        <v>3.9946423604275069E-2</v>
      </c>
      <c r="I40" s="2">
        <f>output_2015!I117/output_2015!$J117</f>
        <v>8.7752028702346111E-3</v>
      </c>
      <c r="J40">
        <v>777.53643999999986</v>
      </c>
      <c r="K40" s="3">
        <f t="shared" si="0"/>
        <v>0.64598232849382597</v>
      </c>
    </row>
    <row r="41" spans="1:11" x14ac:dyDescent="0.35">
      <c r="A41" t="s">
        <v>264</v>
      </c>
      <c r="B41" s="2">
        <f>output_2015!B265/output_2015!$J265</f>
        <v>7.4447917825450113E-2</v>
      </c>
      <c r="C41" s="2">
        <f>output_2015!C265/output_2015!$J265</f>
        <v>5.3342749750971023E-2</v>
      </c>
      <c r="D41" s="2">
        <f>output_2015!D265/output_2015!$J265</f>
        <v>0.17639718633189347</v>
      </c>
      <c r="E41" s="2">
        <f>output_2015!E265/output_2015!$J265</f>
        <v>0.28202750594052028</v>
      </c>
      <c r="F41" s="2">
        <f>output_2015!F265/output_2015!$J265</f>
        <v>0.20977618856605812</v>
      </c>
      <c r="G41" s="2">
        <f>output_2015!G265/output_2015!$J265</f>
        <v>0.11113631496540047</v>
      </c>
      <c r="H41" s="2">
        <f>output_2015!H265/output_2015!$J265</f>
        <v>7.2772384917933086E-2</v>
      </c>
      <c r="I41" s="2">
        <f>output_2015!I265/output_2015!$J265</f>
        <v>2.0099751701773503E-2</v>
      </c>
      <c r="J41">
        <v>8279.1569999999992</v>
      </c>
      <c r="K41" s="3">
        <f t="shared" si="0"/>
        <v>0.67571239438991193</v>
      </c>
    </row>
    <row r="42" spans="1:11" x14ac:dyDescent="0.35">
      <c r="A42" t="s">
        <v>245</v>
      </c>
      <c r="B42" s="2">
        <f>output_2015!B246/output_2015!$J246</f>
        <v>7.3927608355059257E-3</v>
      </c>
      <c r="C42" s="2">
        <f>output_2015!C246/output_2015!$J246</f>
        <v>7.7425383743809209E-2</v>
      </c>
      <c r="D42" s="2">
        <f>output_2015!D246/output_2015!$J246</f>
        <v>0.22785508246713981</v>
      </c>
      <c r="E42" s="2">
        <f>output_2015!E246/output_2015!$J246</f>
        <v>0.29008043205356893</v>
      </c>
      <c r="F42" s="2">
        <f>output_2015!F246/output_2015!$J246</f>
        <v>0.19151066047731954</v>
      </c>
      <c r="G42" s="2">
        <f>output_2015!G246/output_2015!$J246</f>
        <v>0.11874798285940899</v>
      </c>
      <c r="H42" s="2">
        <f>output_2015!H246/output_2015!$J246</f>
        <v>7.72430370311121E-2</v>
      </c>
      <c r="I42" s="2">
        <f>output_2015!I246/output_2015!$J246</f>
        <v>9.7446605321354369E-3</v>
      </c>
      <c r="J42">
        <v>26817.045000000002</v>
      </c>
      <c r="K42" s="3">
        <f t="shared" si="0"/>
        <v>0.67758211242140964</v>
      </c>
    </row>
    <row r="43" spans="1:11" x14ac:dyDescent="0.35">
      <c r="A43" t="s">
        <v>267</v>
      </c>
      <c r="B43" s="2">
        <f>output_2015!B268/output_2015!$J268</f>
        <v>2.2243927218113753E-2</v>
      </c>
      <c r="C43" s="2">
        <f>output_2015!C268/output_2015!$J268</f>
        <v>4.9609862916801022E-2</v>
      </c>
      <c r="D43" s="2">
        <f>output_2015!D268/output_2015!$J268</f>
        <v>0.21935802313989045</v>
      </c>
      <c r="E43" s="2">
        <f>output_2015!E268/output_2015!$J268</f>
        <v>0.25365396023875508</v>
      </c>
      <c r="F43" s="2">
        <f>output_2015!F268/output_2015!$J268</f>
        <v>0.24031953386294844</v>
      </c>
      <c r="G43" s="2">
        <f>output_2015!G268/output_2015!$J268</f>
        <v>0.10400423180625497</v>
      </c>
      <c r="H43" s="2">
        <f>output_2015!H268/output_2015!$J268</f>
        <v>5.8986721716694057E-2</v>
      </c>
      <c r="I43" s="2">
        <f>output_2015!I268/output_2015!$J268</f>
        <v>5.1823739100542221E-2</v>
      </c>
      <c r="J43">
        <v>27946.458999999999</v>
      </c>
      <c r="K43" s="3">
        <f t="shared" si="0"/>
        <v>0.65696444762465256</v>
      </c>
    </row>
    <row r="44" spans="1:11" x14ac:dyDescent="0.35">
      <c r="A44" t="s">
        <v>236</v>
      </c>
      <c r="B44" s="2">
        <f>output_2015!B237/output_2015!$J237</f>
        <v>1.0151386739052052E-2</v>
      </c>
      <c r="C44" s="2">
        <f>output_2015!C237/output_2015!$J237</f>
        <v>5.9528878436826582E-2</v>
      </c>
      <c r="D44" s="2">
        <f>output_2015!D237/output_2015!$J237</f>
        <v>0.22099152647797402</v>
      </c>
      <c r="E44" s="2">
        <f>output_2015!E237/output_2015!$J237</f>
        <v>0.2803970068602778</v>
      </c>
      <c r="F44" s="2">
        <f>output_2015!F237/output_2015!$J237</f>
        <v>0.19663545393544082</v>
      </c>
      <c r="G44" s="2">
        <f>output_2015!G237/output_2015!$J237</f>
        <v>0.11632163393326153</v>
      </c>
      <c r="H44" s="2">
        <f>output_2015!H237/output_2015!$J237</f>
        <v>6.807255857930207E-2</v>
      </c>
      <c r="I44" s="2">
        <f>output_2015!I237/output_2015!$J237</f>
        <v>4.7901555037865105E-2</v>
      </c>
      <c r="J44">
        <v>22933.911</v>
      </c>
      <c r="K44" s="3">
        <f t="shared" si="0"/>
        <v>0.66142665330828221</v>
      </c>
    </row>
    <row r="45" spans="1:11" x14ac:dyDescent="0.35">
      <c r="A45" t="s">
        <v>278</v>
      </c>
      <c r="B45" s="2">
        <f>output_2015!B178/output_2015!$J178</f>
        <v>1.4146654671356168E-2</v>
      </c>
      <c r="C45" s="2">
        <f>output_2015!C178/output_2015!$J178</f>
        <v>3.8617166140091266E-2</v>
      </c>
      <c r="D45" s="2">
        <f>output_2015!D178/output_2015!$J178</f>
        <v>0.17625828072051083</v>
      </c>
      <c r="E45" s="2">
        <f>output_2015!E178/output_2015!$J178</f>
        <v>0.12313502988079195</v>
      </c>
      <c r="F45" s="2">
        <f>output_2015!F178/output_2015!$J178</f>
        <v>0.433860533148688</v>
      </c>
      <c r="G45" s="2">
        <f>output_2015!G178/output_2015!$J178</f>
        <v>3.443049902332402E-2</v>
      </c>
      <c r="H45" s="2">
        <f>output_2015!H178/output_2015!$J178</f>
        <v>0.13809762193717368</v>
      </c>
      <c r="I45" s="2">
        <f>output_2015!I178/output_2015!$J178</f>
        <v>4.145421447806398E-2</v>
      </c>
      <c r="J45">
        <v>20499.122000000003</v>
      </c>
      <c r="K45" s="3">
        <f t="shared" si="0"/>
        <v>0.72952368398997769</v>
      </c>
    </row>
    <row r="46" spans="1:11" x14ac:dyDescent="0.35">
      <c r="A46" t="s">
        <v>247</v>
      </c>
      <c r="B46" s="2">
        <f>output_2015!B248/output_2015!$J248</f>
        <v>1.7130438593204143E-2</v>
      </c>
      <c r="C46" s="2">
        <f>output_2015!C248/output_2015!$J248</f>
        <v>5.8889656480257069E-2</v>
      </c>
      <c r="D46" s="2">
        <f>output_2015!D248/output_2015!$J248</f>
        <v>0.23683531528704024</v>
      </c>
      <c r="E46" s="2">
        <f>output_2015!E248/output_2015!$J248</f>
        <v>0.28026677745607675</v>
      </c>
      <c r="F46" s="2">
        <f>output_2015!F248/output_2015!$J248</f>
        <v>0.1954668904705413</v>
      </c>
      <c r="G46" s="2">
        <f>output_2015!G248/output_2015!$J248</f>
        <v>0.11435421622051427</v>
      </c>
      <c r="H46" s="2">
        <f>output_2015!H248/output_2015!$J248</f>
        <v>6.4347117424383871E-2</v>
      </c>
      <c r="I46" s="2">
        <f>output_2015!I248/output_2015!$J248</f>
        <v>3.270958806798225E-2</v>
      </c>
      <c r="J46">
        <v>46620.581000000006</v>
      </c>
      <c r="K46" s="3">
        <f t="shared" si="0"/>
        <v>0.65443500157151613</v>
      </c>
    </row>
    <row r="47" spans="1:11" x14ac:dyDescent="0.35">
      <c r="A47" t="s">
        <v>71</v>
      </c>
      <c r="B47" s="2">
        <f>output_2015!B69/output_2015!$J69</f>
        <v>1.4630542099000199E-2</v>
      </c>
      <c r="C47" s="2">
        <f>output_2015!C69/output_2015!$J69</f>
        <v>6.496350142103606E-2</v>
      </c>
      <c r="D47" s="2">
        <f>output_2015!D69/output_2015!$J69</f>
        <v>0.17175857036275199</v>
      </c>
      <c r="E47" s="2">
        <f>output_2015!E69/output_2015!$J69</f>
        <v>0.11979343656768862</v>
      </c>
      <c r="F47" s="2">
        <f>output_2015!F69/output_2015!$J69</f>
        <v>0.4109142066828057</v>
      </c>
      <c r="G47" s="2">
        <f>output_2015!G69/output_2015!$J69</f>
        <v>5.9221326797744167E-2</v>
      </c>
      <c r="H47" s="2">
        <f>output_2015!H69/output_2015!$J69</f>
        <v>0.14669674694782217</v>
      </c>
      <c r="I47" s="2">
        <f>output_2015!I69/output_2015!$J69</f>
        <v>1.2021669121151145E-2</v>
      </c>
      <c r="J47">
        <v>50111.676999999996</v>
      </c>
      <c r="K47" s="3">
        <f t="shared" si="0"/>
        <v>0.73662571699606072</v>
      </c>
    </row>
    <row r="48" spans="1:11" x14ac:dyDescent="0.35">
      <c r="A48" t="s">
        <v>255</v>
      </c>
      <c r="B48" s="2">
        <f>output_2015!B256/output_2015!$J256</f>
        <v>2.320482197482918E-2</v>
      </c>
      <c r="C48" s="2">
        <f>output_2015!C256/output_2015!$J256</f>
        <v>6.9950666353208638E-2</v>
      </c>
      <c r="D48" s="2">
        <f>output_2015!D256/output_2015!$J256</f>
        <v>0.23200400314503439</v>
      </c>
      <c r="E48" s="2">
        <f>output_2015!E256/output_2015!$J256</f>
        <v>0.24776259488735236</v>
      </c>
      <c r="F48" s="2">
        <f>output_2015!F256/output_2015!$J256</f>
        <v>0.24254297911678102</v>
      </c>
      <c r="G48" s="2">
        <f>output_2015!G256/output_2015!$J256</f>
        <v>9.8731047754831255E-2</v>
      </c>
      <c r="H48" s="2">
        <f>output_2015!H256/output_2015!$J256</f>
        <v>7.3755607892817918E-2</v>
      </c>
      <c r="I48" s="2">
        <f>output_2015!I256/output_2015!$J256</f>
        <v>1.2048278875145035E-2</v>
      </c>
      <c r="J48">
        <v>38899.415000000008</v>
      </c>
      <c r="K48" s="3">
        <f t="shared" si="0"/>
        <v>0.66279222965178253</v>
      </c>
    </row>
    <row r="49" spans="1:11" x14ac:dyDescent="0.35">
      <c r="A49" t="s">
        <v>154</v>
      </c>
      <c r="B49" s="2">
        <f>output_2015!B162/output_2015!$J162</f>
        <v>0.18565609179679041</v>
      </c>
      <c r="C49" s="2">
        <f>output_2015!C162/output_2015!$J162</f>
        <v>1.6947726434116756E-2</v>
      </c>
      <c r="D49" s="2">
        <f>output_2015!D162/output_2015!$J162</f>
        <v>0.11509753227455055</v>
      </c>
      <c r="E49" s="2">
        <f>output_2015!E162/output_2015!$J162</f>
        <v>0.29955996755875369</v>
      </c>
      <c r="F49" s="2">
        <f>output_2015!F162/output_2015!$J162</f>
        <v>0.11513153554612574</v>
      </c>
      <c r="G49" s="2">
        <f>output_2015!G162/output_2015!$J162</f>
        <v>0.173342657077626</v>
      </c>
      <c r="H49" s="2">
        <f>output_2015!H162/output_2015!$J162</f>
        <v>8.8637142676753475E-2</v>
      </c>
      <c r="I49" s="2">
        <f>output_2015!I162/output_2015!$J162</f>
        <v>5.6273466352832991E-3</v>
      </c>
      <c r="J49">
        <v>5646.5155000000004</v>
      </c>
      <c r="K49" s="3">
        <f t="shared" si="0"/>
        <v>0.67667130285925892</v>
      </c>
    </row>
    <row r="50" spans="1:11" x14ac:dyDescent="0.35">
      <c r="A50" t="s">
        <v>254</v>
      </c>
      <c r="B50" s="2">
        <f>output_2015!B255/output_2015!$J255</f>
        <v>1.0408103025526584E-2</v>
      </c>
      <c r="C50" s="2">
        <f>output_2015!C255/output_2015!$J255</f>
        <v>9.24046048740291E-2</v>
      </c>
      <c r="D50" s="2">
        <f>output_2015!D255/output_2015!$J255</f>
        <v>0.20744691418719918</v>
      </c>
      <c r="E50" s="2">
        <f>output_2015!E255/output_2015!$J255</f>
        <v>0.22336790915077484</v>
      </c>
      <c r="F50" s="2">
        <f>output_2015!F255/output_2015!$J255</f>
        <v>0.27502442811266714</v>
      </c>
      <c r="G50" s="2">
        <f>output_2015!G255/output_2015!$J255</f>
        <v>8.4892118052388901E-2</v>
      </c>
      <c r="H50" s="2">
        <f>output_2015!H255/output_2015!$J255</f>
        <v>8.9935915407451633E-2</v>
      </c>
      <c r="I50" s="2">
        <f>output_2015!I255/output_2015!$J255</f>
        <v>1.6520007189962733E-2</v>
      </c>
      <c r="J50">
        <v>55065.653999999995</v>
      </c>
      <c r="K50" s="3">
        <f t="shared" si="0"/>
        <v>0.67322037072328256</v>
      </c>
    </row>
    <row r="51" spans="1:11" x14ac:dyDescent="0.35">
      <c r="A51" t="s">
        <v>52</v>
      </c>
      <c r="B51" s="2">
        <f>output_2015!B50/output_2015!$J50</f>
        <v>2.8380324491359458E-3</v>
      </c>
      <c r="C51" s="2">
        <f>output_2015!C50/output_2015!$J50</f>
        <v>2.1090866984274051E-2</v>
      </c>
      <c r="D51" s="2">
        <f>output_2015!D50/output_2015!$J50</f>
        <v>0.25035989366234818</v>
      </c>
      <c r="E51" s="2">
        <f>output_2015!E50/output_2015!$J50</f>
        <v>0.20470911992677066</v>
      </c>
      <c r="F51" s="2">
        <f>output_2015!F50/output_2015!$J50</f>
        <v>0.27747011555728651</v>
      </c>
      <c r="G51" s="2">
        <f>output_2015!G50/output_2015!$J50</f>
        <v>0.10041331217203217</v>
      </c>
      <c r="H51" s="2">
        <f>output_2015!H50/output_2015!$J50</f>
        <v>0.13177154325525978</v>
      </c>
      <c r="I51" s="2">
        <f>output_2015!I50/output_2015!$J50</f>
        <v>1.1347115992892733E-2</v>
      </c>
      <c r="J51">
        <v>21859.651399999999</v>
      </c>
      <c r="K51" s="3">
        <f t="shared" si="0"/>
        <v>0.71436409091134911</v>
      </c>
    </row>
    <row r="52" spans="1:11" x14ac:dyDescent="0.35">
      <c r="A52" t="s">
        <v>70</v>
      </c>
      <c r="B52" s="2">
        <f>output_2015!B70/output_2015!$J70</f>
        <v>1.6071592071278402E-2</v>
      </c>
      <c r="C52" s="2">
        <f>output_2015!C70/output_2015!$J70</f>
        <v>5.6789175106833976E-2</v>
      </c>
      <c r="D52" s="2">
        <f>output_2015!D70/output_2015!$J70</f>
        <v>0.19757876031202426</v>
      </c>
      <c r="E52" s="2">
        <f>output_2015!E70/output_2015!$J70</f>
        <v>0.13215319185429533</v>
      </c>
      <c r="F52" s="2">
        <f>output_2015!F70/output_2015!$J70</f>
        <v>0.38214088719037614</v>
      </c>
      <c r="G52" s="2">
        <f>output_2015!G70/output_2015!$J70</f>
        <v>6.534994158252197E-2</v>
      </c>
      <c r="H52" s="2">
        <f>output_2015!H70/output_2015!$J70</f>
        <v>0.13966056651480349</v>
      </c>
      <c r="I52" s="2">
        <f>output_2015!I70/output_2015!$J70</f>
        <v>1.0255885367866376E-2</v>
      </c>
      <c r="J52">
        <v>40858.491000000002</v>
      </c>
      <c r="K52" s="3">
        <f t="shared" si="0"/>
        <v>0.71930458714199697</v>
      </c>
    </row>
    <row r="53" spans="1:11" x14ac:dyDescent="0.35">
      <c r="A53" t="s">
        <v>179</v>
      </c>
      <c r="B53" s="2">
        <f>output_2015!B4/output_2015!$J4</f>
        <v>2.5368389384435499E-3</v>
      </c>
      <c r="C53" s="2">
        <f>output_2015!C4/output_2015!$J4</f>
        <v>5.7803560567993184E-2</v>
      </c>
      <c r="D53" s="2">
        <f>output_2015!D4/output_2015!$J4</f>
        <v>0.14907104662572979</v>
      </c>
      <c r="E53" s="2">
        <f>output_2015!E4/output_2015!$J4</f>
        <v>0.10099140028824787</v>
      </c>
      <c r="F53" s="2">
        <f>output_2015!F4/output_2015!$J4</f>
        <v>0.43033236858572399</v>
      </c>
      <c r="G53" s="2">
        <f>output_2015!G4/output_2015!$J4</f>
        <v>4.4940444449251583E-2</v>
      </c>
      <c r="H53" s="2">
        <f>output_2015!H4/output_2015!$J4</f>
        <v>0.14513354614506502</v>
      </c>
      <c r="I53" s="2">
        <f>output_2015!I4/output_2015!$J4</f>
        <v>6.9190794399545133E-2</v>
      </c>
      <c r="J53">
        <v>113904.74799999999</v>
      </c>
      <c r="K53" s="3">
        <f t="shared" si="0"/>
        <v>0.72139775946828844</v>
      </c>
    </row>
    <row r="54" spans="1:11" x14ac:dyDescent="0.35">
      <c r="A54" t="s">
        <v>240</v>
      </c>
      <c r="B54" s="2">
        <f>output_2015!B241/output_2015!$J241</f>
        <v>2.3524694604385901E-2</v>
      </c>
      <c r="C54" s="2">
        <f>output_2015!C241/output_2015!$J241</f>
        <v>5.8682949824410677E-2</v>
      </c>
      <c r="D54" s="2">
        <f>output_2015!D241/output_2015!$J241</f>
        <v>0.24351496902881806</v>
      </c>
      <c r="E54" s="2">
        <f>output_2015!E241/output_2015!$J241</f>
        <v>0.2757236552719608</v>
      </c>
      <c r="F54" s="2">
        <f>output_2015!F241/output_2015!$J241</f>
        <v>0.1860420380153282</v>
      </c>
      <c r="G54" s="2">
        <f>output_2015!G241/output_2015!$J241</f>
        <v>0.11442248609951391</v>
      </c>
      <c r="H54" s="2">
        <f>output_2015!H241/output_2015!$J241</f>
        <v>8.2104845496628304E-2</v>
      </c>
      <c r="I54" s="2">
        <f>output_2015!I241/output_2015!$J241</f>
        <v>1.5984361658954227E-2</v>
      </c>
      <c r="J54">
        <v>30379.692999999996</v>
      </c>
      <c r="K54" s="3">
        <f t="shared" si="0"/>
        <v>0.65829302488343122</v>
      </c>
    </row>
    <row r="55" spans="1:11" x14ac:dyDescent="0.35">
      <c r="A55" t="s">
        <v>244</v>
      </c>
      <c r="B55" s="2">
        <f>output_2015!B245/output_2015!$J245</f>
        <v>5.1191173256345701E-2</v>
      </c>
      <c r="C55" s="2">
        <f>output_2015!C245/output_2015!$J245</f>
        <v>3.9735221313986525E-2</v>
      </c>
      <c r="D55" s="2">
        <f>output_2015!D245/output_2015!$J245</f>
        <v>0.2269058264093701</v>
      </c>
      <c r="E55" s="2">
        <f>output_2015!E245/output_2015!$J245</f>
        <v>0.23305897740676468</v>
      </c>
      <c r="F55" s="2">
        <f>output_2015!F245/output_2015!$J245</f>
        <v>0.24852944245715228</v>
      </c>
      <c r="G55" s="2">
        <f>output_2015!G245/output_2015!$J245</f>
        <v>9.1850318170559192E-2</v>
      </c>
      <c r="H55" s="2">
        <f>output_2015!H245/output_2015!$J245</f>
        <v>8.6126596452143378E-2</v>
      </c>
      <c r="I55" s="2">
        <f>output_2015!I245/output_2015!$J245</f>
        <v>2.2602444533678087E-2</v>
      </c>
      <c r="J55">
        <v>19980.007000000001</v>
      </c>
      <c r="K55" s="3">
        <f t="shared" si="0"/>
        <v>0.65956533448661958</v>
      </c>
    </row>
    <row r="56" spans="1:11" x14ac:dyDescent="0.35">
      <c r="A56" t="s">
        <v>171</v>
      </c>
      <c r="B56" s="2">
        <f>output_2015!B185/output_2015!$J185</f>
        <v>8.1815156685585665E-3</v>
      </c>
      <c r="C56" s="2">
        <f>output_2015!C185/output_2015!$J185</f>
        <v>6.6616627763102065E-2</v>
      </c>
      <c r="D56" s="2">
        <f>output_2015!D185/output_2015!$J185</f>
        <v>0.20819758090270535</v>
      </c>
      <c r="E56" s="2">
        <f>output_2015!E185/output_2015!$J185</f>
        <v>0.1156973338736851</v>
      </c>
      <c r="F56" s="2">
        <f>output_2015!F185/output_2015!$J185</f>
        <v>0.39301856319907913</v>
      </c>
      <c r="G56" s="2">
        <f>output_2015!G185/output_2015!$J185</f>
        <v>6.0753111143184588E-2</v>
      </c>
      <c r="H56" s="2">
        <f>output_2015!H185/output_2015!$J185</f>
        <v>0.13770849442977942</v>
      </c>
      <c r="I56" s="2">
        <f>output_2015!I185/output_2015!$J185</f>
        <v>9.8267730199057962E-3</v>
      </c>
      <c r="J56">
        <v>74869.745999999999</v>
      </c>
      <c r="K56" s="3">
        <f t="shared" si="0"/>
        <v>0.70717750264572821</v>
      </c>
    </row>
    <row r="57" spans="1:11" x14ac:dyDescent="0.35">
      <c r="A57" t="s">
        <v>228</v>
      </c>
      <c r="B57" s="2">
        <f>output_2015!B223/output_2015!$J223</f>
        <v>2.7603916960655798E-3</v>
      </c>
      <c r="C57" s="2">
        <f>output_2015!C223/output_2015!$J223</f>
        <v>4.9469965072335635E-2</v>
      </c>
      <c r="D57" s="2">
        <f>output_2015!D223/output_2015!$J223</f>
        <v>0.18570390652207849</v>
      </c>
      <c r="E57" s="2">
        <f>output_2015!E223/output_2015!$J223</f>
        <v>0.11820591802668395</v>
      </c>
      <c r="F57" s="2">
        <f>output_2015!F223/output_2015!$J223</f>
        <v>0.41666147047222085</v>
      </c>
      <c r="G57" s="2">
        <f>output_2015!G223/output_2015!$J223</f>
        <v>3.2169582078163693E-2</v>
      </c>
      <c r="H57" s="2">
        <f>output_2015!H223/output_2015!$J223</f>
        <v>0.1759096573467723</v>
      </c>
      <c r="I57" s="2">
        <f>output_2015!I223/output_2015!$J223</f>
        <v>1.9119108785679378E-2</v>
      </c>
      <c r="J57">
        <v>173203.68000000002</v>
      </c>
      <c r="K57" s="3">
        <f t="shared" si="0"/>
        <v>0.74294662792384081</v>
      </c>
    </row>
    <row r="58" spans="1:11" x14ac:dyDescent="0.35">
      <c r="A58" t="s">
        <v>78</v>
      </c>
      <c r="B58" s="2">
        <f>output_2015!B153/output_2015!$J153</f>
        <v>1.7404253195692648E-2</v>
      </c>
      <c r="C58" s="2">
        <f>output_2015!C153/output_2015!$J153</f>
        <v>4.8039350520541001E-2</v>
      </c>
      <c r="D58" s="2">
        <f>output_2015!D153/output_2015!$J153</f>
        <v>0.21985621185673115</v>
      </c>
      <c r="E58" s="2">
        <f>output_2015!E153/output_2015!$J153</f>
        <v>7.7501129348015799E-2</v>
      </c>
      <c r="F58" s="2">
        <f>output_2015!F153/output_2015!$J153</f>
        <v>0.45588899616479889</v>
      </c>
      <c r="G58" s="2">
        <f>output_2015!G153/output_2015!$J153</f>
        <v>3.3499939326614298E-2</v>
      </c>
      <c r="H58" s="2">
        <f>output_2015!H153/output_2015!$J153</f>
        <v>0.12809087154474233</v>
      </c>
      <c r="I58" s="2">
        <f>output_2015!I153/output_2015!$J153</f>
        <v>1.9719248042864013E-2</v>
      </c>
      <c r="J58">
        <v>289171.26999999996</v>
      </c>
      <c r="K58" s="3">
        <f t="shared" si="0"/>
        <v>0.69498093638417135</v>
      </c>
    </row>
    <row r="59" spans="1:11" x14ac:dyDescent="0.35">
      <c r="A59" t="s">
        <v>275</v>
      </c>
      <c r="B59" s="2">
        <f>output_2015!B28/output_2015!$J28</f>
        <v>3.883319168439122E-2</v>
      </c>
      <c r="C59" s="2">
        <f>output_2015!C28/output_2015!$J28</f>
        <v>7.6652843329730866E-2</v>
      </c>
      <c r="D59" s="2">
        <f>output_2015!D28/output_2015!$J28</f>
        <v>0.10017467324214606</v>
      </c>
      <c r="E59" s="2">
        <f>output_2015!E28/output_2015!$J28</f>
        <v>0.11157973600603269</v>
      </c>
      <c r="F59" s="2">
        <f>output_2015!F28/output_2015!$J28</f>
        <v>0.36665823722776908</v>
      </c>
      <c r="G59" s="2">
        <f>output_2015!G28/output_2015!$J28</f>
        <v>8.6013124650050163E-2</v>
      </c>
      <c r="H59" s="2">
        <f>output_2015!H28/output_2015!$J28</f>
        <v>0.18859116885264085</v>
      </c>
      <c r="I59" s="2">
        <f>output_2015!I28/output_2015!$J28</f>
        <v>3.1497025007239082E-2</v>
      </c>
      <c r="J59">
        <v>21919.213</v>
      </c>
      <c r="K59" s="3">
        <f t="shared" si="0"/>
        <v>0.75284226673649279</v>
      </c>
    </row>
    <row r="60" spans="1:11" x14ac:dyDescent="0.35">
      <c r="A60" t="s">
        <v>172</v>
      </c>
      <c r="B60" s="2">
        <f>output_2015!B186/output_2015!$J186</f>
        <v>1.0473197687531284E-2</v>
      </c>
      <c r="C60" s="2">
        <f>output_2015!C186/output_2015!$J186</f>
        <v>4.0467056592353681E-2</v>
      </c>
      <c r="D60" s="2">
        <f>output_2015!D186/output_2015!$J186</f>
        <v>0.18298692660323473</v>
      </c>
      <c r="E60" s="2">
        <f>output_2015!E186/output_2015!$J186</f>
        <v>9.138824691265425E-2</v>
      </c>
      <c r="F60" s="2">
        <f>output_2015!F186/output_2015!$J186</f>
        <v>0.41880341880341881</v>
      </c>
      <c r="G60" s="2">
        <f>output_2015!G186/output_2015!$J186</f>
        <v>4.8280675655896568E-2</v>
      </c>
      <c r="H60" s="2">
        <f>output_2015!H186/output_2015!$J186</f>
        <v>0.1710974746504029</v>
      </c>
      <c r="I60" s="2">
        <f>output_2015!I186/output_2015!$J186</f>
        <v>3.6503003094507755E-2</v>
      </c>
      <c r="J60">
        <v>191985.30000000002</v>
      </c>
      <c r="K60" s="3">
        <f t="shared" si="0"/>
        <v>0.72956981602237259</v>
      </c>
    </row>
    <row r="61" spans="1:11" x14ac:dyDescent="0.35">
      <c r="A61" t="s">
        <v>271</v>
      </c>
      <c r="B61" s="2">
        <f>output_2015!B272/output_2015!$J272</f>
        <v>9.3598870925522659E-2</v>
      </c>
      <c r="C61" s="2">
        <f>output_2015!C272/output_2015!$J272</f>
        <v>6.4045184567516442E-2</v>
      </c>
      <c r="D61" s="2">
        <f>output_2015!D272/output_2015!$J272</f>
        <v>0.19428608437295083</v>
      </c>
      <c r="E61" s="2">
        <f>output_2015!E272/output_2015!$J272</f>
        <v>0.27525562041077378</v>
      </c>
      <c r="F61" s="2">
        <f>output_2015!F272/output_2015!$J272</f>
        <v>0.17417107205405744</v>
      </c>
      <c r="G61" s="2">
        <f>output_2015!G272/output_2015!$J272</f>
        <v>0.10750267831362043</v>
      </c>
      <c r="H61" s="2">
        <f>output_2015!H272/output_2015!$J272</f>
        <v>6.2249567556919232E-2</v>
      </c>
      <c r="I61" s="2">
        <f>output_2015!I272/output_2015!$J272</f>
        <v>2.8890921798639394E-2</v>
      </c>
      <c r="J61">
        <v>9264.2249999999985</v>
      </c>
      <c r="K61" s="3">
        <f t="shared" si="0"/>
        <v>0.61917893833537097</v>
      </c>
    </row>
    <row r="62" spans="1:11" x14ac:dyDescent="0.35">
      <c r="A62" t="s">
        <v>248</v>
      </c>
      <c r="B62" s="2">
        <f>output_2015!B249/output_2015!$J249</f>
        <v>1.5812264815792273E-2</v>
      </c>
      <c r="C62" s="2">
        <f>output_2015!C249/output_2015!$J249</f>
        <v>5.0160172410880069E-2</v>
      </c>
      <c r="D62" s="2">
        <f>output_2015!D249/output_2015!$J249</f>
        <v>0.23022782769499589</v>
      </c>
      <c r="E62" s="2">
        <f>output_2015!E249/output_2015!$J249</f>
        <v>0.23398288459055575</v>
      </c>
      <c r="F62" s="2">
        <f>output_2015!F249/output_2015!$J249</f>
        <v>0.2275787421551714</v>
      </c>
      <c r="G62" s="2">
        <f>output_2015!G249/output_2015!$J249</f>
        <v>8.9639196953761463E-2</v>
      </c>
      <c r="H62" s="2">
        <f>output_2015!H249/output_2015!$J249</f>
        <v>0.10539994448723222</v>
      </c>
      <c r="I62" s="2">
        <f>output_2015!I249/output_2015!$J249</f>
        <v>4.7198966891610891E-2</v>
      </c>
      <c r="J62">
        <v>45751.637000000002</v>
      </c>
      <c r="K62" s="3">
        <f t="shared" si="0"/>
        <v>0.65660076818672086</v>
      </c>
    </row>
    <row r="63" spans="1:11" x14ac:dyDescent="0.35">
      <c r="A63" t="s">
        <v>251</v>
      </c>
      <c r="B63" s="2">
        <f>output_2015!B252/output_2015!$J252</f>
        <v>3.5247091304781736E-2</v>
      </c>
      <c r="C63" s="2">
        <f>output_2015!C252/output_2015!$J252</f>
        <v>5.9397140652589123E-2</v>
      </c>
      <c r="D63" s="2">
        <f>output_2015!D252/output_2015!$J252</f>
        <v>0.25675896406347026</v>
      </c>
      <c r="E63" s="2">
        <f>output_2015!E252/output_2015!$J252</f>
        <v>0.24636069773034039</v>
      </c>
      <c r="F63" s="2">
        <f>output_2015!F252/output_2015!$J252</f>
        <v>0.20390212072490285</v>
      </c>
      <c r="G63" s="2">
        <f>output_2015!G252/output_2015!$J252</f>
        <v>9.8002295985711377E-2</v>
      </c>
      <c r="H63" s="2">
        <f>output_2015!H252/output_2015!$J252</f>
        <v>7.6817116746883879E-2</v>
      </c>
      <c r="I63" s="2">
        <f>output_2015!I252/output_2015!$J252</f>
        <v>2.3514572791320312E-2</v>
      </c>
      <c r="J63">
        <v>32986.268000000004</v>
      </c>
      <c r="K63" s="3">
        <f t="shared" si="0"/>
        <v>0.62508223118783846</v>
      </c>
    </row>
    <row r="64" spans="1:11" x14ac:dyDescent="0.35">
      <c r="A64" t="s">
        <v>270</v>
      </c>
      <c r="B64" s="2">
        <f>output_2015!B271/output_2015!$J271</f>
        <v>3.3813653641217002E-2</v>
      </c>
      <c r="C64" s="2">
        <f>output_2015!C271/output_2015!$J271</f>
        <v>7.3886858575547512E-2</v>
      </c>
      <c r="D64" s="2">
        <f>output_2015!D271/output_2015!$J271</f>
        <v>0.25067058633789707</v>
      </c>
      <c r="E64" s="2">
        <f>output_2015!E271/output_2015!$J271</f>
        <v>0.19814262166949206</v>
      </c>
      <c r="F64" s="2">
        <f>output_2015!F271/output_2015!$J271</f>
        <v>0.27087937467693379</v>
      </c>
      <c r="G64" s="2">
        <f>output_2015!G271/output_2015!$J271</f>
        <v>7.615553988107461E-2</v>
      </c>
      <c r="H64" s="2">
        <f>output_2015!H271/output_2015!$J271</f>
        <v>7.0774937612180677E-2</v>
      </c>
      <c r="I64" s="2">
        <f>output_2015!I271/output_2015!$J271</f>
        <v>2.567642760565729E-2</v>
      </c>
      <c r="J64">
        <v>27275.756999999998</v>
      </c>
      <c r="K64" s="3">
        <f t="shared" si="0"/>
        <v>0.6159524738396811</v>
      </c>
    </row>
    <row r="65" spans="1:11" x14ac:dyDescent="0.35">
      <c r="A65" t="s">
        <v>110</v>
      </c>
      <c r="B65" s="2">
        <f>output_2015!B112/output_2015!$J112</f>
        <v>2.8249215926158477E-2</v>
      </c>
      <c r="C65" s="2">
        <f>output_2015!C112/output_2015!$J112</f>
        <v>6.39757962500586E-2</v>
      </c>
      <c r="D65" s="2">
        <f>output_2015!D112/output_2015!$J112</f>
        <v>0.14954924948799081</v>
      </c>
      <c r="E65" s="2">
        <f>output_2015!E112/output_2015!$J112</f>
        <v>0.12423311409277228</v>
      </c>
      <c r="F65" s="2">
        <f>output_2015!F112/output_2015!$J112</f>
        <v>0.36357017080834586</v>
      </c>
      <c r="G65" s="2">
        <f>output_2015!G112/output_2015!$J112</f>
        <v>5.5262077502921211E-2</v>
      </c>
      <c r="H65" s="2">
        <f>output_2015!H112/output_2015!$J112</f>
        <v>0.17865192849113182</v>
      </c>
      <c r="I65" s="2">
        <f>output_2015!I112/output_2015!$J112</f>
        <v>3.6508447440620963E-2</v>
      </c>
      <c r="J65">
        <v>50980.53</v>
      </c>
      <c r="K65" s="3">
        <f t="shared" si="0"/>
        <v>0.72171729089517123</v>
      </c>
    </row>
    <row r="66" spans="1:11" x14ac:dyDescent="0.35">
      <c r="A66" t="s">
        <v>243</v>
      </c>
      <c r="B66" s="2">
        <f>output_2015!B244/output_2015!$J244</f>
        <v>3.4708628590629738E-2</v>
      </c>
      <c r="C66" s="2">
        <f>output_2015!C244/output_2015!$J244</f>
        <v>6.1119501781337932E-2</v>
      </c>
      <c r="D66" s="2">
        <f>output_2015!D244/output_2015!$J244</f>
        <v>0.24740252847328456</v>
      </c>
      <c r="E66" s="2">
        <f>output_2015!E244/output_2015!$J244</f>
        <v>0.28425848436830858</v>
      </c>
      <c r="F66" s="2">
        <f>output_2015!F244/output_2015!$J244</f>
        <v>0.14184976574134844</v>
      </c>
      <c r="G66" s="2">
        <f>output_2015!G244/output_2015!$J244</f>
        <v>0.11652470843744871</v>
      </c>
      <c r="H66" s="2">
        <f>output_2015!H244/output_2015!$J244</f>
        <v>8.5011244185704715E-2</v>
      </c>
      <c r="I66" s="2">
        <f>output_2015!I244/output_2015!$J244</f>
        <v>2.9125138421937265E-2</v>
      </c>
      <c r="J66">
        <v>20037.467000000001</v>
      </c>
      <c r="K66" s="3">
        <f t="shared" si="0"/>
        <v>0.62764420273281041</v>
      </c>
    </row>
    <row r="67" spans="1:11" x14ac:dyDescent="0.35">
      <c r="A67" t="s">
        <v>55</v>
      </c>
      <c r="B67" s="2">
        <f>output_2015!B53/output_2015!$J53</f>
        <v>7.0927142844441453E-3</v>
      </c>
      <c r="C67" s="2">
        <f>output_2015!C53/output_2015!$J53</f>
        <v>3.7604379910419726E-2</v>
      </c>
      <c r="D67" s="2">
        <f>output_2015!D53/output_2015!$J53</f>
        <v>0.32549497247904641</v>
      </c>
      <c r="E67" s="2">
        <f>output_2015!E53/output_2015!$J53</f>
        <v>0.20578676559013195</v>
      </c>
      <c r="F67" s="2">
        <f>output_2015!F53/output_2015!$J53</f>
        <v>0.23408348940221113</v>
      </c>
      <c r="G67" s="2">
        <f>output_2015!G53/output_2015!$J53</f>
        <v>0.10135561718769469</v>
      </c>
      <c r="H67" s="2">
        <f>output_2015!H53/output_2015!$J53</f>
        <v>7.3490085523393589E-2</v>
      </c>
      <c r="I67" s="2">
        <f>output_2015!I53/output_2015!$J53</f>
        <v>1.5091975622658366E-2</v>
      </c>
      <c r="J67">
        <v>23956.837</v>
      </c>
      <c r="K67" s="3">
        <f t="shared" ref="K67:K130" si="1">SUM(E67:H67)</f>
        <v>0.61471595770343135</v>
      </c>
    </row>
    <row r="68" spans="1:11" x14ac:dyDescent="0.35">
      <c r="A68" t="s">
        <v>250</v>
      </c>
      <c r="B68" s="2">
        <f>output_2015!B251/output_2015!$J251</f>
        <v>5.5934037120726372E-2</v>
      </c>
      <c r="C68" s="2">
        <f>output_2015!C251/output_2015!$J251</f>
        <v>6.1807855155201458E-2</v>
      </c>
      <c r="D68" s="2">
        <f>output_2015!D251/output_2015!$J251</f>
        <v>0.24635201301381804</v>
      </c>
      <c r="E68" s="2">
        <f>output_2015!E251/output_2015!$J251</f>
        <v>0.21031869890819369</v>
      </c>
      <c r="F68" s="2">
        <f>output_2015!F251/output_2015!$J251</f>
        <v>0.24650496628058297</v>
      </c>
      <c r="G68" s="2">
        <f>output_2015!G251/output_2015!$J251</f>
        <v>8.3150287960311611E-2</v>
      </c>
      <c r="H68" s="2">
        <f>output_2015!H251/output_2015!$J251</f>
        <v>8.1834123626260843E-2</v>
      </c>
      <c r="I68" s="2">
        <f>output_2015!I251/output_2015!$J251</f>
        <v>1.4098017934905154E-2</v>
      </c>
      <c r="J68">
        <v>33931.932999999997</v>
      </c>
      <c r="K68" s="3">
        <f t="shared" si="1"/>
        <v>0.62180807677534911</v>
      </c>
    </row>
    <row r="69" spans="1:11" x14ac:dyDescent="0.35">
      <c r="A69" t="s">
        <v>118</v>
      </c>
      <c r="B69" s="2">
        <f>output_2015!B125/output_2015!$J125</f>
        <v>1.4661800678644452E-2</v>
      </c>
      <c r="C69" s="2">
        <f>output_2015!C125/output_2015!$J125</f>
        <v>6.2447622191609042E-2</v>
      </c>
      <c r="D69" s="2">
        <f>output_2015!D125/output_2015!$J125</f>
        <v>0.22407309601704994</v>
      </c>
      <c r="E69" s="2">
        <f>output_2015!E125/output_2015!$J125</f>
        <v>0.18439755465589924</v>
      </c>
      <c r="F69" s="2">
        <f>output_2015!F125/output_2015!$J125</f>
        <v>0.26380661077197037</v>
      </c>
      <c r="G69" s="2">
        <f>output_2015!G125/output_2015!$J125</f>
        <v>9.0531383468504659E-2</v>
      </c>
      <c r="H69" s="2">
        <f>output_2015!H125/output_2015!$J125</f>
        <v>0.11725975315060688</v>
      </c>
      <c r="I69" s="2">
        <f>output_2015!I125/output_2015!$J125</f>
        <v>4.2822179065715275E-2</v>
      </c>
      <c r="J69">
        <v>151793.77000000002</v>
      </c>
      <c r="K69" s="3">
        <f t="shared" si="1"/>
        <v>0.6559953020469812</v>
      </c>
    </row>
    <row r="70" spans="1:11" x14ac:dyDescent="0.35">
      <c r="A70" t="s">
        <v>26</v>
      </c>
      <c r="B70" s="2">
        <f>output_2015!B29/output_2015!$J29</f>
        <v>2.6091172882752394E-3</v>
      </c>
      <c r="C70" s="2">
        <f>output_2015!C29/output_2015!$J29</f>
        <v>8.9999485203638735E-2</v>
      </c>
      <c r="D70" s="2">
        <f>output_2015!D29/output_2015!$J29</f>
        <v>0.12805793080131339</v>
      </c>
      <c r="E70" s="2">
        <f>output_2015!E29/output_2015!$J29</f>
        <v>5.2982349099593581E-2</v>
      </c>
      <c r="F70" s="2">
        <f>output_2015!F29/output_2015!$J29</f>
        <v>0.45295257366960628</v>
      </c>
      <c r="G70" s="2">
        <f>output_2015!G29/output_2015!$J29</f>
        <v>3.0551406524957119E-2</v>
      </c>
      <c r="H70" s="2">
        <f>output_2015!H29/output_2015!$J29</f>
        <v>0.18688991495834043</v>
      </c>
      <c r="I70" s="2">
        <f>output_2015!I29/output_2015!$J29</f>
        <v>5.5957222454275264E-2</v>
      </c>
      <c r="J70">
        <v>67424.718999999997</v>
      </c>
      <c r="K70" s="3">
        <f t="shared" si="1"/>
        <v>0.72337624425249736</v>
      </c>
    </row>
    <row r="71" spans="1:11" x14ac:dyDescent="0.35">
      <c r="A71" t="s">
        <v>238</v>
      </c>
      <c r="B71" s="2">
        <f>output_2015!B239/output_2015!$J239</f>
        <v>5.040804036267766E-2</v>
      </c>
      <c r="C71" s="2">
        <f>output_2015!C239/output_2015!$J239</f>
        <v>7.8928698270386705E-2</v>
      </c>
      <c r="D71" s="2">
        <f>output_2015!D239/output_2015!$J239</f>
        <v>0.2410444163554164</v>
      </c>
      <c r="E71" s="2">
        <f>output_2015!E239/output_2015!$J239</f>
        <v>0.24361858403130271</v>
      </c>
      <c r="F71" s="2">
        <f>output_2015!F239/output_2015!$J239</f>
        <v>0.19798777126119116</v>
      </c>
      <c r="G71" s="2">
        <f>output_2015!G239/output_2015!$J239</f>
        <v>9.3377635488693947E-2</v>
      </c>
      <c r="H71" s="2">
        <f>output_2015!H239/output_2015!$J239</f>
        <v>7.4956385929670757E-2</v>
      </c>
      <c r="I71" s="2">
        <f>output_2015!I239/output_2015!$J239</f>
        <v>1.9678468300660751E-2</v>
      </c>
      <c r="J71">
        <v>11786.333999999999</v>
      </c>
      <c r="K71" s="3">
        <f t="shared" si="1"/>
        <v>0.60994037671085866</v>
      </c>
    </row>
    <row r="72" spans="1:11" x14ac:dyDescent="0.35">
      <c r="A72" t="s">
        <v>127</v>
      </c>
      <c r="B72" s="2">
        <f>output_2015!B134/output_2015!$J134</f>
        <v>1.9593346113078086E-2</v>
      </c>
      <c r="C72" s="2">
        <f>output_2015!C134/output_2015!$J134</f>
        <v>6.4247907823408362E-2</v>
      </c>
      <c r="D72" s="2">
        <f>output_2015!D134/output_2015!$J134</f>
        <v>0.22416087388924891</v>
      </c>
      <c r="E72" s="2">
        <f>output_2015!E134/output_2015!$J134</f>
        <v>0.21327456996951449</v>
      </c>
      <c r="F72" s="2">
        <f>output_2015!F134/output_2015!$J134</f>
        <v>0.21798796644984497</v>
      </c>
      <c r="G72" s="2">
        <f>output_2015!G134/output_2015!$J134</f>
        <v>0.10154429795257097</v>
      </c>
      <c r="H72" s="2">
        <f>output_2015!H134/output_2015!$J134</f>
        <v>0.11563505234494859</v>
      </c>
      <c r="I72" s="2">
        <f>output_2015!I134/output_2015!$J134</f>
        <v>4.3555985457385725E-2</v>
      </c>
      <c r="J72">
        <v>16991.992999999999</v>
      </c>
      <c r="K72" s="3">
        <f t="shared" si="1"/>
        <v>0.64844188671687908</v>
      </c>
    </row>
    <row r="73" spans="1:11" x14ac:dyDescent="0.35">
      <c r="A73" t="s">
        <v>58</v>
      </c>
      <c r="B73" s="2">
        <f>output_2015!B56/output_2015!$J56</f>
        <v>1.1307809312174968E-2</v>
      </c>
      <c r="C73" s="2">
        <f>output_2015!C56/output_2015!$J56</f>
        <v>4.4605438829834795E-2</v>
      </c>
      <c r="D73" s="2">
        <f>output_2015!D56/output_2015!$J56</f>
        <v>0.30655918780410391</v>
      </c>
      <c r="E73" s="2">
        <f>output_2015!E56/output_2015!$J56</f>
        <v>0.17754374436124071</v>
      </c>
      <c r="F73" s="2">
        <f>output_2015!F56/output_2015!$J56</f>
        <v>0.26515131595415753</v>
      </c>
      <c r="G73" s="2">
        <f>output_2015!G56/output_2015!$J56</f>
        <v>8.7707488987525478E-2</v>
      </c>
      <c r="H73" s="2">
        <f>output_2015!H56/output_2015!$J56</f>
        <v>8.882572239750422E-2</v>
      </c>
      <c r="I73" s="2">
        <f>output_2015!I56/output_2015!$J56</f>
        <v>1.8299292353458521E-2</v>
      </c>
      <c r="J73">
        <v>47539.27</v>
      </c>
      <c r="K73" s="3">
        <f t="shared" si="1"/>
        <v>0.61922827170042793</v>
      </c>
    </row>
    <row r="74" spans="1:11" x14ac:dyDescent="0.35">
      <c r="A74" t="s">
        <v>126</v>
      </c>
      <c r="B74" s="2">
        <f>output_2015!B133/output_2015!$J133</f>
        <v>1.5294900594231879E-2</v>
      </c>
      <c r="C74" s="2">
        <f>output_2015!C133/output_2015!$J133</f>
        <v>7.1557390080801545E-2</v>
      </c>
      <c r="D74" s="2">
        <f>output_2015!D133/output_2015!$J133</f>
        <v>0.19940547970984554</v>
      </c>
      <c r="E74" s="2">
        <f>output_2015!E133/output_2015!$J133</f>
        <v>0.13887101350369688</v>
      </c>
      <c r="F74" s="2">
        <f>output_2015!F133/output_2015!$J133</f>
        <v>0.32557836034108756</v>
      </c>
      <c r="G74" s="2">
        <f>output_2015!G133/output_2015!$J133</f>
        <v>6.5741791232565197E-2</v>
      </c>
      <c r="H74" s="2">
        <f>output_2015!H133/output_2015!$J133</f>
        <v>0.13842307738064979</v>
      </c>
      <c r="I74" s="2">
        <f>output_2015!I133/output_2015!$J133</f>
        <v>4.5127987157121574E-2</v>
      </c>
      <c r="J74">
        <v>110953.32</v>
      </c>
      <c r="K74" s="3">
        <f t="shared" si="1"/>
        <v>0.6686142424579995</v>
      </c>
    </row>
    <row r="75" spans="1:11" x14ac:dyDescent="0.35">
      <c r="A75" t="s">
        <v>155</v>
      </c>
      <c r="B75" s="2">
        <f>output_2015!B163/output_2015!$J163</f>
        <v>0.29510990022195271</v>
      </c>
      <c r="C75" s="2">
        <f>output_2015!C163/output_2015!$J163</f>
        <v>9.1789318800095214E-3</v>
      </c>
      <c r="D75" s="2">
        <f>output_2015!D163/output_2015!$J163</f>
        <v>8.2024973335362822E-2</v>
      </c>
      <c r="E75" s="2">
        <f>output_2015!E163/output_2015!$J163</f>
        <v>0.27154946845684752</v>
      </c>
      <c r="F75" s="2">
        <f>output_2015!F163/output_2015!$J163</f>
        <v>0.10053326064084925</v>
      </c>
      <c r="G75" s="2">
        <f>output_2015!G163/output_2015!$J163</f>
        <v>0.1563378736632082</v>
      </c>
      <c r="H75" s="2">
        <f>output_2015!H163/output_2015!$J163</f>
        <v>8.228580684598652E-2</v>
      </c>
      <c r="I75" s="2">
        <f>output_2015!I163/output_2015!$J163</f>
        <v>2.9797849557835032E-3</v>
      </c>
      <c r="J75">
        <v>17444.077600000001</v>
      </c>
      <c r="K75" s="3">
        <f t="shared" si="1"/>
        <v>0.61070640960689149</v>
      </c>
    </row>
    <row r="76" spans="1:11" x14ac:dyDescent="0.35">
      <c r="A76" t="s">
        <v>99</v>
      </c>
      <c r="B76" s="2">
        <f>output_2015!B101/output_2015!$J101</f>
        <v>2.0513423944271978E-3</v>
      </c>
      <c r="C76" s="2">
        <f>output_2015!C101/output_2015!$J101</f>
        <v>6.2788255094112497E-2</v>
      </c>
      <c r="D76" s="2">
        <f>output_2015!D101/output_2015!$J101</f>
        <v>0.16945688983177312</v>
      </c>
      <c r="E76" s="2">
        <f>output_2015!E101/output_2015!$J101</f>
        <v>9.222907645932632E-2</v>
      </c>
      <c r="F76" s="2">
        <f>output_2015!F101/output_2015!$J101</f>
        <v>0.3977155354878697</v>
      </c>
      <c r="G76" s="2">
        <f>output_2015!G101/output_2015!$J101</f>
        <v>3.828722630233302E-2</v>
      </c>
      <c r="H76" s="2">
        <f>output_2015!H101/output_2015!$J101</f>
        <v>0.20572697175497509</v>
      </c>
      <c r="I76" s="2">
        <f>output_2015!I101/output_2015!$J101</f>
        <v>3.1744702675183173E-2</v>
      </c>
      <c r="J76">
        <v>280396.38899999997</v>
      </c>
      <c r="K76" s="3">
        <f t="shared" si="1"/>
        <v>0.73395881000450414</v>
      </c>
    </row>
    <row r="77" spans="1:11" x14ac:dyDescent="0.35">
      <c r="A77" t="s">
        <v>105</v>
      </c>
      <c r="B77" s="2">
        <f>output_2015!B107/output_2015!$J107</f>
        <v>8.2449281349625154E-3</v>
      </c>
      <c r="C77" s="2">
        <f>output_2015!C107/output_2015!$J107</f>
        <v>7.4588009859671039E-2</v>
      </c>
      <c r="D77" s="2">
        <f>output_2015!D107/output_2015!$J107</f>
        <v>0.19640359107455421</v>
      </c>
      <c r="E77" s="2">
        <f>output_2015!E107/output_2015!$J107</f>
        <v>9.8564976054642109E-2</v>
      </c>
      <c r="F77" s="2">
        <f>output_2015!F107/output_2015!$J107</f>
        <v>0.3871902252154924</v>
      </c>
      <c r="G77" s="2">
        <f>output_2015!G107/output_2015!$J107</f>
        <v>4.1111933822162897E-2</v>
      </c>
      <c r="H77" s="2">
        <f>output_2015!H107/output_2015!$J107</f>
        <v>0.15171752776423128</v>
      </c>
      <c r="I77" s="2">
        <f>output_2015!I107/output_2015!$J107</f>
        <v>4.2178808074283675E-2</v>
      </c>
      <c r="J77">
        <v>39704.772999999994</v>
      </c>
      <c r="K77" s="3">
        <f t="shared" si="1"/>
        <v>0.67858466285652874</v>
      </c>
    </row>
    <row r="78" spans="1:11" x14ac:dyDescent="0.35">
      <c r="A78" t="s">
        <v>226</v>
      </c>
      <c r="B78" s="2">
        <f>output_2015!B116/output_2015!$J116</f>
        <v>0.12961967186832191</v>
      </c>
      <c r="C78" s="2">
        <f>output_2015!C116/output_2015!$J116</f>
        <v>2.7093185729768172E-2</v>
      </c>
      <c r="D78" s="2">
        <f>output_2015!D116/output_2015!$J116</f>
        <v>0.28455738177223489</v>
      </c>
      <c r="E78" s="2">
        <f>output_2015!E116/output_2015!$J116</f>
        <v>0.29958415065976746</v>
      </c>
      <c r="F78" s="2">
        <f>output_2015!F116/output_2015!$J116</f>
        <v>0.10216305945109792</v>
      </c>
      <c r="G78" s="2">
        <f>output_2015!G116/output_2015!$J116</f>
        <v>0.1226059098306562</v>
      </c>
      <c r="H78" s="2">
        <f>output_2015!H116/output_2015!$J116</f>
        <v>2.6751545595207437E-2</v>
      </c>
      <c r="I78" s="2">
        <f>output_2015!I116/output_2015!$J116</f>
        <v>7.625095092946039E-3</v>
      </c>
      <c r="J78">
        <v>25199.03</v>
      </c>
      <c r="K78" s="3">
        <f t="shared" si="1"/>
        <v>0.55110466553672899</v>
      </c>
    </row>
    <row r="79" spans="1:11" x14ac:dyDescent="0.35">
      <c r="A79" t="s">
        <v>129</v>
      </c>
      <c r="B79" s="2">
        <f>output_2015!B136/output_2015!$J136</f>
        <v>1.8120548990291495E-2</v>
      </c>
      <c r="C79" s="2">
        <f>output_2015!C136/output_2015!$J136</f>
        <v>6.0528251340304054E-2</v>
      </c>
      <c r="D79" s="2">
        <f>output_2015!D136/output_2015!$J136</f>
        <v>0.24007418669221398</v>
      </c>
      <c r="E79" s="2">
        <f>output_2015!E136/output_2015!$J136</f>
        <v>0.17730022043356683</v>
      </c>
      <c r="F79" s="2">
        <f>output_2015!F136/output_2015!$J136</f>
        <v>0.26318134634377333</v>
      </c>
      <c r="G79" s="2">
        <f>output_2015!G136/output_2015!$J136</f>
        <v>8.3734337542872739E-2</v>
      </c>
      <c r="H79" s="2">
        <f>output_2015!H136/output_2015!$J136</f>
        <v>0.12290322297770562</v>
      </c>
      <c r="I79" s="2">
        <f>output_2015!I136/output_2015!$J136</f>
        <v>3.4157885679271902E-2</v>
      </c>
      <c r="J79">
        <v>36491.72</v>
      </c>
      <c r="K79" s="3">
        <f t="shared" si="1"/>
        <v>0.64711912729791854</v>
      </c>
    </row>
    <row r="80" spans="1:11" x14ac:dyDescent="0.35">
      <c r="A80" t="s">
        <v>60</v>
      </c>
      <c r="B80" s="2">
        <f>output_2015!B58/output_2015!$J58</f>
        <v>3.2014636637182091E-2</v>
      </c>
      <c r="C80" s="2">
        <f>output_2015!C58/output_2015!$J58</f>
        <v>6.8130142566855484E-2</v>
      </c>
      <c r="D80" s="2">
        <f>output_2015!D58/output_2015!$J58</f>
        <v>0.26605509320843818</v>
      </c>
      <c r="E80" s="2">
        <f>output_2015!E58/output_2015!$J58</f>
        <v>0.18541911944602466</v>
      </c>
      <c r="F80" s="2">
        <f>output_2015!F58/output_2015!$J58</f>
        <v>0.24189620903993667</v>
      </c>
      <c r="G80" s="2">
        <f>output_2015!G58/output_2015!$J58</f>
        <v>9.1947155732972546E-2</v>
      </c>
      <c r="H80" s="2">
        <f>output_2015!H58/output_2015!$J58</f>
        <v>9.7871337038180961E-2</v>
      </c>
      <c r="I80" s="2">
        <f>output_2015!I58/output_2015!$J58</f>
        <v>1.6666306330409525E-2</v>
      </c>
      <c r="J80">
        <v>31590.862999999998</v>
      </c>
      <c r="K80" s="3">
        <f t="shared" si="1"/>
        <v>0.6171338212571148</v>
      </c>
    </row>
    <row r="81" spans="1:11" x14ac:dyDescent="0.35">
      <c r="A81" t="s">
        <v>56</v>
      </c>
      <c r="B81" s="2">
        <f>output_2015!B54/output_2015!$J54</f>
        <v>1.0692180309052201E-2</v>
      </c>
      <c r="C81" s="2">
        <f>output_2015!C54/output_2015!$J54</f>
        <v>5.1657576289619429E-2</v>
      </c>
      <c r="D81" s="2">
        <f>output_2015!D54/output_2015!$J54</f>
        <v>0.31532466436659429</v>
      </c>
      <c r="E81" s="2">
        <f>output_2015!E54/output_2015!$J54</f>
        <v>0.19312709446236406</v>
      </c>
      <c r="F81" s="2">
        <f>output_2015!F54/output_2015!$J54</f>
        <v>0.23014300194813053</v>
      </c>
      <c r="G81" s="2">
        <f>output_2015!G54/output_2015!$J54</f>
        <v>9.4692498151076165E-2</v>
      </c>
      <c r="H81" s="2">
        <f>output_2015!H54/output_2015!$J54</f>
        <v>8.8163096732936097E-2</v>
      </c>
      <c r="I81" s="2">
        <f>output_2015!I54/output_2015!$J54</f>
        <v>1.6199887740227271E-2</v>
      </c>
      <c r="J81">
        <v>31525.094999999998</v>
      </c>
      <c r="K81" s="3">
        <f t="shared" si="1"/>
        <v>0.60612569129450689</v>
      </c>
    </row>
    <row r="82" spans="1:11" x14ac:dyDescent="0.35">
      <c r="A82" t="s">
        <v>53</v>
      </c>
      <c r="B82" s="2">
        <f>output_2015!B51/output_2015!$J51</f>
        <v>2.4886537017453254E-3</v>
      </c>
      <c r="C82" s="2">
        <f>output_2015!C51/output_2015!$J51</f>
        <v>2.9660079100099292E-2</v>
      </c>
      <c r="D82" s="2">
        <f>output_2015!D51/output_2015!$J51</f>
        <v>0.27429282220186252</v>
      </c>
      <c r="E82" s="2">
        <f>output_2015!E51/output_2015!$J51</f>
        <v>9.7652788966120396E-2</v>
      </c>
      <c r="F82" s="2">
        <f>output_2015!F51/output_2015!$J51</f>
        <v>0.36989017170704119</v>
      </c>
      <c r="G82" s="2">
        <f>output_2015!G51/output_2015!$J51</f>
        <v>4.7788028052151772E-2</v>
      </c>
      <c r="H82" s="2">
        <f>output_2015!H51/output_2015!$J51</f>
        <v>0.16445331889373543</v>
      </c>
      <c r="I82" s="2">
        <f>output_2015!I51/output_2015!$J51</f>
        <v>1.3774137377244091E-2</v>
      </c>
      <c r="J82">
        <v>159673.883</v>
      </c>
      <c r="K82" s="3">
        <f t="shared" si="1"/>
        <v>0.67978430761904884</v>
      </c>
    </row>
    <row r="83" spans="1:11" x14ac:dyDescent="0.35">
      <c r="A83" t="s">
        <v>88</v>
      </c>
      <c r="B83" s="2">
        <f>output_2015!B90/output_2015!$J90</f>
        <v>4.316935438945858E-3</v>
      </c>
      <c r="C83" s="2">
        <f>output_2015!C90/output_2015!$J90</f>
        <v>5.3812197791587621E-2</v>
      </c>
      <c r="D83" s="2">
        <f>output_2015!D90/output_2015!$J90</f>
        <v>0.1848994288053063</v>
      </c>
      <c r="E83" s="2">
        <f>output_2015!E90/output_2015!$J90</f>
        <v>7.4049980007115046E-2</v>
      </c>
      <c r="F83" s="2">
        <f>output_2015!F90/output_2015!$J90</f>
        <v>0.38140291277045646</v>
      </c>
      <c r="G83" s="2">
        <f>output_2015!G90/output_2015!$J90</f>
        <v>5.851853984918675E-2</v>
      </c>
      <c r="H83" s="2">
        <f>output_2015!H90/output_2015!$J90</f>
        <v>0.2096408436661866</v>
      </c>
      <c r="I83" s="2">
        <f>output_2015!I90/output_2015!$J90</f>
        <v>3.3359161671215339E-2</v>
      </c>
      <c r="J83">
        <v>125154.524</v>
      </c>
      <c r="K83" s="3">
        <f t="shared" si="1"/>
        <v>0.72361227629294489</v>
      </c>
    </row>
    <row r="84" spans="1:11" x14ac:dyDescent="0.35">
      <c r="A84" t="s">
        <v>34</v>
      </c>
      <c r="B84" s="2">
        <f>output_2015!B75/output_2015!$J75</f>
        <v>3.8166480690542295E-3</v>
      </c>
      <c r="C84" s="2">
        <f>output_2015!C75/output_2015!$J75</f>
        <v>2.9100899150743726E-2</v>
      </c>
      <c r="D84" s="2">
        <f>output_2015!D75/output_2015!$J75</f>
        <v>0.19749977050286893</v>
      </c>
      <c r="E84" s="2">
        <f>output_2015!E75/output_2015!$J75</f>
        <v>0.1187006962791179</v>
      </c>
      <c r="F84" s="2">
        <f>output_2015!F75/output_2015!$J75</f>
        <v>0.35089422235608053</v>
      </c>
      <c r="G84" s="2">
        <f>output_2015!G75/output_2015!$J75</f>
        <v>4.3996806893280851E-2</v>
      </c>
      <c r="H84" s="2">
        <f>output_2015!H75/output_2015!$J75</f>
        <v>0.24087795571108364</v>
      </c>
      <c r="I84" s="2">
        <f>output_2015!I75/output_2015!$J75</f>
        <v>1.5113001037770151E-2</v>
      </c>
      <c r="J84">
        <v>143302.44500000001</v>
      </c>
      <c r="K84" s="3">
        <f t="shared" si="1"/>
        <v>0.75446968123956293</v>
      </c>
    </row>
    <row r="85" spans="1:11" x14ac:dyDescent="0.35">
      <c r="A85" t="s">
        <v>72</v>
      </c>
      <c r="B85" s="2">
        <f>output_2015!B71/output_2015!$J71</f>
        <v>4.9422318085586897E-3</v>
      </c>
      <c r="C85" s="2">
        <f>output_2015!C71/output_2015!$J71</f>
        <v>4.4999276714348842E-2</v>
      </c>
      <c r="D85" s="2">
        <f>output_2015!D71/output_2015!$J71</f>
        <v>0.24037772029722826</v>
      </c>
      <c r="E85" s="2">
        <f>output_2015!E71/output_2015!$J71</f>
        <v>6.573737899967548E-2</v>
      </c>
      <c r="F85" s="2">
        <f>output_2015!F71/output_2015!$J71</f>
        <v>0.40929113293536945</v>
      </c>
      <c r="G85" s="2">
        <f>output_2015!G71/output_2015!$J71</f>
        <v>3.188001158235447E-2</v>
      </c>
      <c r="H85" s="2">
        <f>output_2015!H71/output_2015!$J71</f>
        <v>0.1838194077621963</v>
      </c>
      <c r="I85" s="2">
        <f>output_2015!I71/output_2015!$J71</f>
        <v>1.8952839900268605E-2</v>
      </c>
      <c r="J85">
        <v>61324.318999999996</v>
      </c>
      <c r="K85" s="3">
        <f t="shared" si="1"/>
        <v>0.69072793127959564</v>
      </c>
    </row>
    <row r="86" spans="1:11" x14ac:dyDescent="0.35">
      <c r="A86" t="s">
        <v>89</v>
      </c>
      <c r="B86" s="2">
        <f>output_2015!B91/output_2015!$J91</f>
        <v>6.0315981730019674E-2</v>
      </c>
      <c r="C86" s="2">
        <f>output_2015!C91/output_2015!$J91</f>
        <v>2.31723687654255E-2</v>
      </c>
      <c r="D86" s="2">
        <f>output_2015!D91/output_2015!$J91</f>
        <v>0.16988684919761615</v>
      </c>
      <c r="E86" s="2">
        <f>output_2015!E91/output_2015!$J91</f>
        <v>0.13175364356778058</v>
      </c>
      <c r="F86" s="2">
        <f>output_2015!F91/output_2015!$J91</f>
        <v>0.26043352273100373</v>
      </c>
      <c r="G86" s="2">
        <f>output_2015!G91/output_2015!$J91</f>
        <v>0.1129620144632654</v>
      </c>
      <c r="H86" s="2">
        <f>output_2015!H91/output_2015!$J91</f>
        <v>0.22453020340940821</v>
      </c>
      <c r="I86" s="2">
        <f>output_2015!I91/output_2015!$J91</f>
        <v>1.6945416135480781E-2</v>
      </c>
      <c r="J86">
        <v>2558.4263999999998</v>
      </c>
      <c r="K86" s="3">
        <f t="shared" si="1"/>
        <v>0.72967938417145795</v>
      </c>
    </row>
    <row r="87" spans="1:11" x14ac:dyDescent="0.35">
      <c r="A87" t="s">
        <v>91</v>
      </c>
      <c r="B87" s="2">
        <f>output_2015!B93/output_2015!$J93</f>
        <v>6.584327909540888E-2</v>
      </c>
      <c r="C87" s="2">
        <f>output_2015!C93/output_2015!$J93</f>
        <v>4.0929943802147734E-2</v>
      </c>
      <c r="D87" s="2">
        <f>output_2015!D93/output_2015!$J93</f>
        <v>0.15316607054465453</v>
      </c>
      <c r="E87" s="2">
        <f>output_2015!E93/output_2015!$J93</f>
        <v>7.9746156120179615E-2</v>
      </c>
      <c r="F87" s="2">
        <f>output_2015!F93/output_2015!$J93</f>
        <v>0.36183546640262654</v>
      </c>
      <c r="G87" s="2">
        <f>output_2015!G93/output_2015!$J93</f>
        <v>6.1375428094154305E-2</v>
      </c>
      <c r="H87" s="2">
        <f>output_2015!H93/output_2015!$J93</f>
        <v>0.22132285975801372</v>
      </c>
      <c r="I87" s="2">
        <f>output_2015!I93/output_2015!$J93</f>
        <v>1.5780796182814524E-2</v>
      </c>
      <c r="J87">
        <v>12238.546000000002</v>
      </c>
      <c r="K87" s="3">
        <f t="shared" si="1"/>
        <v>0.72427991037497419</v>
      </c>
    </row>
    <row r="88" spans="1:11" x14ac:dyDescent="0.35">
      <c r="A88" t="s">
        <v>205</v>
      </c>
      <c r="B88" s="2">
        <f>output_2015!B210/output_2015!$J210</f>
        <v>6.5484694060456575E-3</v>
      </c>
      <c r="C88" s="2">
        <f>output_2015!C210/output_2015!$J210</f>
        <v>4.840498899420672E-2</v>
      </c>
      <c r="D88" s="2">
        <f>output_2015!D210/output_2015!$J210</f>
        <v>0.17714689149076518</v>
      </c>
      <c r="E88" s="2">
        <f>output_2015!E210/output_2015!$J210</f>
        <v>8.9519200090340714E-2</v>
      </c>
      <c r="F88" s="2">
        <f>output_2015!F210/output_2015!$J210</f>
        <v>0.36709429132729149</v>
      </c>
      <c r="G88" s="2">
        <f>output_2015!G210/output_2015!$J210</f>
        <v>4.6219738549673053E-2</v>
      </c>
      <c r="H88" s="2">
        <f>output_2015!H210/output_2015!$J210</f>
        <v>0.20241293951474129</v>
      </c>
      <c r="I88" s="2">
        <f>output_2015!I210/output_2015!$J210</f>
        <v>6.2653480626935876E-2</v>
      </c>
      <c r="J88">
        <v>89262.080000000002</v>
      </c>
      <c r="K88" s="3">
        <f t="shared" si="1"/>
        <v>0.70524616948204655</v>
      </c>
    </row>
    <row r="89" spans="1:11" x14ac:dyDescent="0.35">
      <c r="A89" t="s">
        <v>79</v>
      </c>
      <c r="B89" s="2">
        <f>output_2015!B81/output_2015!$J81</f>
        <v>9.3981755396264077E-2</v>
      </c>
      <c r="C89" s="2">
        <f>output_2015!C81/output_2015!$J81</f>
        <v>3.0951408847303512E-2</v>
      </c>
      <c r="D89" s="2">
        <f>output_2015!D81/output_2015!$J81</f>
        <v>0.23720388273462537</v>
      </c>
      <c r="E89" s="2">
        <f>output_2015!E81/output_2015!$J81</f>
        <v>0.13257261730899214</v>
      </c>
      <c r="F89" s="2">
        <f>output_2015!F81/output_2015!$J81</f>
        <v>0.25718339731565049</v>
      </c>
      <c r="G89" s="2">
        <f>output_2015!G81/output_2015!$J81</f>
        <v>0.11288151274018589</v>
      </c>
      <c r="H89" s="2">
        <f>output_2015!H81/output_2015!$J81</f>
        <v>0.11805019402397839</v>
      </c>
      <c r="I89" s="2">
        <f>output_2015!I81/output_2015!$J81</f>
        <v>1.717523163300004E-2</v>
      </c>
      <c r="J89">
        <v>6740.4040000000005</v>
      </c>
      <c r="K89" s="3">
        <f t="shared" si="1"/>
        <v>0.6206877213888069</v>
      </c>
    </row>
    <row r="90" spans="1:11" x14ac:dyDescent="0.35">
      <c r="A90" t="s">
        <v>111</v>
      </c>
      <c r="B90" s="2">
        <f>output_2015!B118/output_2015!$J118</f>
        <v>3.6550467019320302E-3</v>
      </c>
      <c r="C90" s="2">
        <f>output_2015!C118/output_2015!$J118</f>
        <v>6.2434896231701467E-2</v>
      </c>
      <c r="D90" s="2">
        <f>output_2015!D118/output_2015!$J118</f>
        <v>0.23400485473014779</v>
      </c>
      <c r="E90" s="2">
        <f>output_2015!E118/output_2015!$J118</f>
        <v>7.2771695271603418E-2</v>
      </c>
      <c r="F90" s="2">
        <f>output_2015!F118/output_2015!$J118</f>
        <v>0.39562968326991965</v>
      </c>
      <c r="G90" s="2">
        <f>output_2015!G118/output_2015!$J118</f>
        <v>3.2102736699643974E-2</v>
      </c>
      <c r="H90" s="2">
        <f>output_2015!H118/output_2015!$J118</f>
        <v>0.15876773480320386</v>
      </c>
      <c r="I90" s="2">
        <f>output_2015!I118/output_2015!$J118</f>
        <v>4.0633352291847856E-2</v>
      </c>
      <c r="J90">
        <v>1047568.01</v>
      </c>
      <c r="K90" s="3">
        <f t="shared" si="1"/>
        <v>0.65927185004437094</v>
      </c>
    </row>
    <row r="91" spans="1:11" x14ac:dyDescent="0.35">
      <c r="A91" t="s">
        <v>77</v>
      </c>
      <c r="B91" s="2">
        <f>output_2015!B152/output_2015!$J152</f>
        <v>3.5978391206669312E-2</v>
      </c>
      <c r="C91" s="2">
        <f>output_2015!C152/output_2015!$J152</f>
        <v>7.8328011590322294E-2</v>
      </c>
      <c r="D91" s="2">
        <f>output_2015!D152/output_2015!$J152</f>
        <v>0.27034771561382159</v>
      </c>
      <c r="E91" s="2">
        <f>output_2015!E152/output_2015!$J152</f>
        <v>0.11141387545159513</v>
      </c>
      <c r="F91" s="2">
        <f>output_2015!F152/output_2015!$J152</f>
        <v>0.33591186694195863</v>
      </c>
      <c r="G91" s="2">
        <f>output_2015!G152/output_2015!$J152</f>
        <v>5.019074450699218E-2</v>
      </c>
      <c r="H91" s="2">
        <f>output_2015!H152/output_2015!$J152</f>
        <v>0.10807963650047886</v>
      </c>
      <c r="I91" s="2">
        <f>output_2015!I152/output_2015!$J152</f>
        <v>9.7497581881620093E-3</v>
      </c>
      <c r="J91">
        <v>33641.86</v>
      </c>
      <c r="K91" s="3">
        <f t="shared" si="1"/>
        <v>0.60559612340102476</v>
      </c>
    </row>
    <row r="92" spans="1:11" x14ac:dyDescent="0.35">
      <c r="A92" t="s">
        <v>46</v>
      </c>
      <c r="B92" s="2">
        <f>output_2015!B44/output_2015!$J44</f>
        <v>6.9302051696177123E-3</v>
      </c>
      <c r="C92" s="2">
        <f>output_2015!C44/output_2015!$J44</f>
        <v>3.941977040783206E-2</v>
      </c>
      <c r="D92" s="2">
        <f>output_2015!D44/output_2015!$J44</f>
        <v>0.35382043410109287</v>
      </c>
      <c r="E92" s="2">
        <f>output_2015!E44/output_2015!$J44</f>
        <v>0.18923761828635924</v>
      </c>
      <c r="F92" s="2">
        <f>output_2015!F44/output_2015!$J44</f>
        <v>0.21351338797175695</v>
      </c>
      <c r="G92" s="2">
        <f>output_2015!G44/output_2015!$J44</f>
        <v>9.3056335740389864E-2</v>
      </c>
      <c r="H92" s="2">
        <f>output_2015!H44/output_2015!$J44</f>
        <v>8.967136739449616E-2</v>
      </c>
      <c r="I92" s="2">
        <f>output_2015!I44/output_2015!$J44</f>
        <v>1.4350880928455054E-2</v>
      </c>
      <c r="J92">
        <v>27728.472000000002</v>
      </c>
      <c r="K92" s="3">
        <f t="shared" si="1"/>
        <v>0.58547870939300228</v>
      </c>
    </row>
    <row r="93" spans="1:11" x14ac:dyDescent="0.35">
      <c r="A93" t="s">
        <v>123</v>
      </c>
      <c r="B93" s="2">
        <f>output_2015!B130/output_2015!$J130</f>
        <v>4.658877481435876E-2</v>
      </c>
      <c r="C93" s="2">
        <f>output_2015!C130/output_2015!$J130</f>
        <v>6.3229903532272133E-2</v>
      </c>
      <c r="D93" s="2">
        <f>output_2015!D130/output_2015!$J130</f>
        <v>0.21749871423367928</v>
      </c>
      <c r="E93" s="2">
        <f>output_2015!E130/output_2015!$J130</f>
        <v>0.13201332425514464</v>
      </c>
      <c r="F93" s="2">
        <f>output_2015!F130/output_2015!$J130</f>
        <v>0.30067996839484834</v>
      </c>
      <c r="G93" s="2">
        <f>output_2015!G130/output_2015!$J130</f>
        <v>6.2161735257277875E-2</v>
      </c>
      <c r="H93" s="2">
        <f>output_2015!H130/output_2015!$J130</f>
        <v>0.14153229643673998</v>
      </c>
      <c r="I93" s="2">
        <f>output_2015!I130/output_2015!$J130</f>
        <v>3.6295283075678975E-2</v>
      </c>
      <c r="J93">
        <v>112753.77</v>
      </c>
      <c r="K93" s="3">
        <f t="shared" si="1"/>
        <v>0.6363873243440108</v>
      </c>
    </row>
    <row r="94" spans="1:11" x14ac:dyDescent="0.35">
      <c r="A94" t="s">
        <v>116</v>
      </c>
      <c r="B94" s="2">
        <f>output_2015!B123/output_2015!$J123</f>
        <v>4.226305609284333E-2</v>
      </c>
      <c r="C94" s="2">
        <f>output_2015!C123/output_2015!$J123</f>
        <v>6.0423658295998731E-2</v>
      </c>
      <c r="D94" s="2">
        <f>output_2015!D123/output_2015!$J123</f>
        <v>0.24803903740073957</v>
      </c>
      <c r="E94" s="2">
        <f>output_2015!E123/output_2015!$J123</f>
        <v>0.15624851901447648</v>
      </c>
      <c r="F94" s="2">
        <f>output_2015!F123/output_2015!$J123</f>
        <v>0.26408272578485348</v>
      </c>
      <c r="G94" s="2">
        <f>output_2015!G123/output_2015!$J123</f>
        <v>7.1847498443243146E-2</v>
      </c>
      <c r="H94" s="2">
        <f>output_2015!H123/output_2015!$J123</f>
        <v>0.11742603338348021</v>
      </c>
      <c r="I94" s="2">
        <f>output_2015!I123/output_2015!$J123</f>
        <v>3.9669471584365207E-2</v>
      </c>
      <c r="J94">
        <v>36293.399999999994</v>
      </c>
      <c r="K94" s="3">
        <f t="shared" si="1"/>
        <v>0.60960477662605328</v>
      </c>
    </row>
    <row r="95" spans="1:11" x14ac:dyDescent="0.35">
      <c r="A95" t="s">
        <v>63</v>
      </c>
      <c r="B95" s="2">
        <f>output_2015!B61/output_2015!$J61</f>
        <v>5.5470973835122783E-3</v>
      </c>
      <c r="C95" s="2">
        <f>output_2015!C61/output_2015!$J61</f>
        <v>4.3999302322685452E-2</v>
      </c>
      <c r="D95" s="2">
        <f>output_2015!D61/output_2015!$J61</f>
        <v>0.26525694842060249</v>
      </c>
      <c r="E95" s="2">
        <f>output_2015!E61/output_2015!$J61</f>
        <v>6.70011472785835E-2</v>
      </c>
      <c r="F95" s="2">
        <f>output_2015!F61/output_2015!$J61</f>
        <v>0.39246438297971564</v>
      </c>
      <c r="G95" s="2">
        <f>output_2015!G61/output_2015!$J61</f>
        <v>3.2677228605293623E-2</v>
      </c>
      <c r="H95" s="2">
        <f>output_2015!H61/output_2015!$J61</f>
        <v>0.17129226113334231</v>
      </c>
      <c r="I95" s="2">
        <f>output_2015!I61/output_2015!$J61</f>
        <v>2.1761631876264738E-2</v>
      </c>
      <c r="J95">
        <v>358962.51</v>
      </c>
      <c r="K95" s="3">
        <f t="shared" si="1"/>
        <v>0.6634350199969351</v>
      </c>
    </row>
    <row r="96" spans="1:11" x14ac:dyDescent="0.35">
      <c r="A96" t="s">
        <v>173</v>
      </c>
      <c r="B96" s="2">
        <f>output_2015!B187/output_2015!$J187</f>
        <v>2.660247896484641E-2</v>
      </c>
      <c r="C96" s="2">
        <f>output_2015!C187/output_2015!$J187</f>
        <v>6.8241150346696977E-2</v>
      </c>
      <c r="D96" s="2">
        <f>output_2015!D187/output_2015!$J187</f>
        <v>0.22331354762121108</v>
      </c>
      <c r="E96" s="2">
        <f>output_2015!E187/output_2015!$J187</f>
        <v>0.11042591016979497</v>
      </c>
      <c r="F96" s="2">
        <f>output_2015!F187/output_2015!$J187</f>
        <v>0.31861528611720169</v>
      </c>
      <c r="G96" s="2">
        <f>output_2015!G187/output_2015!$J187</f>
        <v>6.2664320420453251E-2</v>
      </c>
      <c r="H96" s="2">
        <f>output_2015!H187/output_2015!$J187</f>
        <v>0.15952311261852442</v>
      </c>
      <c r="I96" s="2">
        <f>output_2015!I187/output_2015!$J187</f>
        <v>3.0614193741271115E-2</v>
      </c>
      <c r="J96">
        <v>200956.46000000002</v>
      </c>
      <c r="K96" s="3">
        <f t="shared" si="1"/>
        <v>0.65122862932597436</v>
      </c>
    </row>
    <row r="97" spans="1:11" x14ac:dyDescent="0.35">
      <c r="A97" t="s">
        <v>117</v>
      </c>
      <c r="B97" s="2">
        <f>output_2015!B124/output_2015!$J124</f>
        <v>3.7826084933059383E-2</v>
      </c>
      <c r="C97" s="2">
        <f>output_2015!C124/output_2015!$J124</f>
        <v>6.0897776136824754E-2</v>
      </c>
      <c r="D97" s="2">
        <f>output_2015!D124/output_2015!$J124</f>
        <v>0.25910830504203747</v>
      </c>
      <c r="E97" s="2">
        <f>output_2015!E124/output_2015!$J124</f>
        <v>0.16186019360931039</v>
      </c>
      <c r="F97" s="2">
        <f>output_2015!F124/output_2015!$J124</f>
        <v>0.25441223433902527</v>
      </c>
      <c r="G97" s="2">
        <f>output_2015!G124/output_2015!$J124</f>
        <v>7.5414596114649721E-2</v>
      </c>
      <c r="H97" s="2">
        <f>output_2015!H124/output_2015!$J124</f>
        <v>0.11697293808921115</v>
      </c>
      <c r="I97" s="2">
        <f>output_2015!I124/output_2015!$J124</f>
        <v>3.3507871735881815E-2</v>
      </c>
      <c r="J97">
        <v>45122.83</v>
      </c>
      <c r="K97" s="3">
        <f t="shared" si="1"/>
        <v>0.60865996215219653</v>
      </c>
    </row>
    <row r="98" spans="1:11" x14ac:dyDescent="0.35">
      <c r="A98" t="s">
        <v>73</v>
      </c>
      <c r="B98" s="2">
        <f>output_2015!B72/output_2015!$J72</f>
        <v>4.0949396631663366E-2</v>
      </c>
      <c r="C98" s="2">
        <f>output_2015!C72/output_2015!$J72</f>
        <v>7.6154498007568724E-2</v>
      </c>
      <c r="D98" s="2">
        <f>output_2015!D72/output_2015!$J72</f>
        <v>0.28927454825693588</v>
      </c>
      <c r="E98" s="2">
        <f>output_2015!E72/output_2015!$J72</f>
        <v>0.15699970708754163</v>
      </c>
      <c r="F98" s="2">
        <f>output_2015!F72/output_2015!$J72</f>
        <v>0.2523609214054785</v>
      </c>
      <c r="G98" s="2">
        <f>output_2015!G72/output_2015!$J72</f>
        <v>7.7430899288238389E-2</v>
      </c>
      <c r="H98" s="2">
        <f>output_2015!H72/output_2015!$J72</f>
        <v>9.0846524836470252E-2</v>
      </c>
      <c r="I98" s="2">
        <f>output_2015!I72/output_2015!$J72</f>
        <v>1.5983504486103105E-2</v>
      </c>
      <c r="J98">
        <v>51073.280000000006</v>
      </c>
      <c r="K98" s="3">
        <f t="shared" si="1"/>
        <v>0.57763805261772871</v>
      </c>
    </row>
    <row r="99" spans="1:11" x14ac:dyDescent="0.35">
      <c r="A99" t="s">
        <v>120</v>
      </c>
      <c r="B99" s="2">
        <f>output_2015!B127/output_2015!$J127</f>
        <v>1.7397684805110107E-2</v>
      </c>
      <c r="C99" s="2">
        <f>output_2015!C127/output_2015!$J127</f>
        <v>7.1220115424081715E-2</v>
      </c>
      <c r="D99" s="2">
        <f>output_2015!D127/output_2015!$J127</f>
        <v>0.2555664340973165</v>
      </c>
      <c r="E99" s="2">
        <f>output_2015!E127/output_2015!$J127</f>
        <v>0.13327726405336976</v>
      </c>
      <c r="F99" s="2">
        <f>output_2015!F127/output_2015!$J127</f>
        <v>0.29208623208478279</v>
      </c>
      <c r="G99" s="2">
        <f>output_2015!G127/output_2015!$J127</f>
        <v>6.1375941385120349E-2</v>
      </c>
      <c r="H99" s="2">
        <f>output_2015!H127/output_2015!$J127</f>
        <v>0.13598044748555632</v>
      </c>
      <c r="I99" s="2">
        <f>output_2015!I127/output_2015!$J127</f>
        <v>3.3095880664662521E-2</v>
      </c>
      <c r="J99">
        <v>63754.46</v>
      </c>
      <c r="K99" s="3">
        <f t="shared" si="1"/>
        <v>0.62271988500882924</v>
      </c>
    </row>
    <row r="100" spans="1:11" x14ac:dyDescent="0.35">
      <c r="A100" t="s">
        <v>124</v>
      </c>
      <c r="B100" s="2">
        <f>output_2015!B131/output_2015!$J131</f>
        <v>3.5248649137008217E-2</v>
      </c>
      <c r="C100" s="2">
        <f>output_2015!C131/output_2015!$J131</f>
        <v>5.5998415741831627E-2</v>
      </c>
      <c r="D100" s="2">
        <f>output_2015!D131/output_2015!$J131</f>
        <v>0.25464394801515999</v>
      </c>
      <c r="E100" s="2">
        <f>output_2015!E131/output_2015!$J131</f>
        <v>0.14893067136590252</v>
      </c>
      <c r="F100" s="2">
        <f>output_2015!F131/output_2015!$J131</f>
        <v>0.26653866055352304</v>
      </c>
      <c r="G100" s="2">
        <f>output_2015!G131/output_2015!$J131</f>
        <v>7.0357489315839572E-2</v>
      </c>
      <c r="H100" s="2">
        <f>output_2015!H131/output_2015!$J131</f>
        <v>0.12911065258477744</v>
      </c>
      <c r="I100" s="2">
        <f>output_2015!I131/output_2015!$J131</f>
        <v>3.9171513285957693E-2</v>
      </c>
      <c r="J100">
        <v>54789.049999999996</v>
      </c>
      <c r="K100" s="3">
        <f t="shared" si="1"/>
        <v>0.6149374738200426</v>
      </c>
    </row>
    <row r="101" spans="1:11" x14ac:dyDescent="0.35">
      <c r="A101" t="s">
        <v>119</v>
      </c>
      <c r="B101" s="2">
        <f>output_2015!B126/output_2015!$J126</f>
        <v>1.7475321771244921E-2</v>
      </c>
      <c r="C101" s="2">
        <f>output_2015!C126/output_2015!$J126</f>
        <v>6.8000594921273166E-2</v>
      </c>
      <c r="D101" s="2">
        <f>output_2015!D126/output_2015!$J126</f>
        <v>0.26209758531211708</v>
      </c>
      <c r="E101" s="2">
        <f>output_2015!E126/output_2015!$J126</f>
        <v>0.16067780653479805</v>
      </c>
      <c r="F101" s="2">
        <f>output_2015!F126/output_2015!$J126</f>
        <v>0.24850719477658001</v>
      </c>
      <c r="G101" s="2">
        <f>output_2015!G126/output_2015!$J126</f>
        <v>7.6433225483993825E-2</v>
      </c>
      <c r="H101" s="2">
        <f>output_2015!H126/output_2015!$J126</f>
        <v>0.12364900373816344</v>
      </c>
      <c r="I101" s="2">
        <f>output_2015!I126/output_2015!$J126</f>
        <v>4.3159267461829506E-2</v>
      </c>
      <c r="J101">
        <v>71337.17</v>
      </c>
      <c r="K101" s="3">
        <f t="shared" si="1"/>
        <v>0.60926723053353526</v>
      </c>
    </row>
    <row r="102" spans="1:11" x14ac:dyDescent="0.35">
      <c r="A102" t="s">
        <v>249</v>
      </c>
      <c r="B102" s="2">
        <f>output_2015!B250/output_2015!$J250</f>
        <v>9.3689747477583726E-2</v>
      </c>
      <c r="C102" s="2">
        <f>output_2015!C250/output_2015!$J250</f>
        <v>5.99696977101523E-2</v>
      </c>
      <c r="D102" s="2">
        <f>output_2015!D250/output_2015!$J250</f>
        <v>0.26994273201592822</v>
      </c>
      <c r="E102" s="2">
        <f>output_2015!E250/output_2015!$J250</f>
        <v>0.24653369154223737</v>
      </c>
      <c r="F102" s="2">
        <f>output_2015!F250/output_2015!$J250</f>
        <v>0.14539697700149654</v>
      </c>
      <c r="G102" s="2">
        <f>output_2015!G250/output_2015!$J250</f>
        <v>9.3659739551204324E-2</v>
      </c>
      <c r="H102" s="2">
        <f>output_2015!H250/output_2015!$J250</f>
        <v>7.7814125474000198E-2</v>
      </c>
      <c r="I102" s="2">
        <f>output_2015!I250/output_2015!$J250</f>
        <v>1.2993289227397351E-2</v>
      </c>
      <c r="J102">
        <v>13996.302</v>
      </c>
      <c r="K102" s="3">
        <f t="shared" si="1"/>
        <v>0.56340453356893849</v>
      </c>
    </row>
    <row r="103" spans="1:11" x14ac:dyDescent="0.35">
      <c r="A103" t="s">
        <v>19</v>
      </c>
      <c r="B103" s="2">
        <f>output_2015!B21/output_2015!$J21</f>
        <v>1.9397384874735388E-2</v>
      </c>
      <c r="C103" s="2">
        <f>output_2015!C21/output_2015!$J21</f>
        <v>7.5737604697033223E-2</v>
      </c>
      <c r="D103" s="2">
        <f>output_2015!D21/output_2015!$J21</f>
        <v>0.27155057116454334</v>
      </c>
      <c r="E103" s="2">
        <f>output_2015!E21/output_2015!$J21</f>
        <v>0.15222020227090652</v>
      </c>
      <c r="F103" s="2">
        <f>output_2015!F21/output_2015!$J21</f>
        <v>0.27100985052812721</v>
      </c>
      <c r="G103" s="2">
        <f>output_2015!G21/output_2015!$J21</f>
        <v>6.1410644012296657E-2</v>
      </c>
      <c r="H103" s="2">
        <f>output_2015!H21/output_2015!$J21</f>
        <v>0.11191181527327521</v>
      </c>
      <c r="I103" s="2">
        <f>output_2015!I21/output_2015!$J21</f>
        <v>3.6761927179082464E-2</v>
      </c>
      <c r="J103">
        <v>14980.009</v>
      </c>
      <c r="K103" s="3">
        <f t="shared" si="1"/>
        <v>0.59655251208460558</v>
      </c>
    </row>
    <row r="104" spans="1:11" x14ac:dyDescent="0.35">
      <c r="A104" t="s">
        <v>45</v>
      </c>
      <c r="B104" s="2">
        <f>output_2015!B43/output_2015!$J43</f>
        <v>8.0091090463704825E-3</v>
      </c>
      <c r="C104" s="2">
        <f>output_2015!C43/output_2015!$J43</f>
        <v>5.2956664944304649E-2</v>
      </c>
      <c r="D104" s="2">
        <f>output_2015!D43/output_2015!$J43</f>
        <v>0.36598308617877967</v>
      </c>
      <c r="E104" s="2">
        <f>output_2015!E43/output_2015!$J43</f>
        <v>0.18615548821048847</v>
      </c>
      <c r="F104" s="2">
        <f>output_2015!F43/output_2015!$J43</f>
        <v>0.20570071679657248</v>
      </c>
      <c r="G104" s="2">
        <f>output_2015!G43/output_2015!$J43</f>
        <v>9.1697875841441692E-2</v>
      </c>
      <c r="H104" s="2">
        <f>output_2015!H43/output_2015!$J43</f>
        <v>7.6684368930197103E-2</v>
      </c>
      <c r="I104" s="2">
        <f>output_2015!I43/output_2015!$J43</f>
        <v>1.2812690051845484E-2</v>
      </c>
      <c r="J104">
        <v>31839.995999999999</v>
      </c>
      <c r="K104" s="3">
        <f t="shared" si="1"/>
        <v>0.56023844977869974</v>
      </c>
    </row>
    <row r="105" spans="1:11" x14ac:dyDescent="0.35">
      <c r="A105" t="s">
        <v>87</v>
      </c>
      <c r="B105" s="2">
        <f>output_2015!B89/output_2015!$J89</f>
        <v>0.12081606906268187</v>
      </c>
      <c r="C105" s="2">
        <f>output_2015!C89/output_2015!$J89</f>
        <v>2.2920274075532859E-2</v>
      </c>
      <c r="D105" s="2">
        <f>output_2015!D89/output_2015!$J89</f>
        <v>0.24426939871386222</v>
      </c>
      <c r="E105" s="2">
        <f>output_2015!E89/output_2015!$J89</f>
        <v>0.10363175528508249</v>
      </c>
      <c r="F105" s="2">
        <f>output_2015!F89/output_2015!$J89</f>
        <v>0.30055093148399997</v>
      </c>
      <c r="G105" s="2">
        <f>output_2015!G89/output_2015!$J89</f>
        <v>7.7876783344366832E-2</v>
      </c>
      <c r="H105" s="2">
        <f>output_2015!H89/output_2015!$J89</f>
        <v>0.11220128523518916</v>
      </c>
      <c r="I105" s="2">
        <f>output_2015!I89/output_2015!$J89</f>
        <v>1.7733502799284512E-2</v>
      </c>
      <c r="J105">
        <v>7977.2170000000006</v>
      </c>
      <c r="K105" s="3">
        <f t="shared" si="1"/>
        <v>0.59426075534863843</v>
      </c>
    </row>
    <row r="106" spans="1:11" x14ac:dyDescent="0.35">
      <c r="A106" t="s">
        <v>121</v>
      </c>
      <c r="B106" s="2">
        <f>output_2015!B128/output_2015!$J128</f>
        <v>1.8262429407237196E-2</v>
      </c>
      <c r="C106" s="2">
        <f>output_2015!C128/output_2015!$J128</f>
        <v>6.5613458475323211E-2</v>
      </c>
      <c r="D106" s="2">
        <f>output_2015!D128/output_2015!$J128</f>
        <v>0.28280711460978941</v>
      </c>
      <c r="E106" s="2">
        <f>output_2015!E128/output_2015!$J128</f>
        <v>0.16786424513841205</v>
      </c>
      <c r="F106" s="2">
        <f>output_2015!F128/output_2015!$J128</f>
        <v>0.23435635206506694</v>
      </c>
      <c r="G106" s="2">
        <f>output_2015!G128/output_2015!$J128</f>
        <v>7.9190118536909229E-2</v>
      </c>
      <c r="H106" s="2">
        <f>output_2015!H128/output_2015!$J128</f>
        <v>0.11747179994988978</v>
      </c>
      <c r="I106" s="2">
        <f>output_2015!I128/output_2015!$J128</f>
        <v>3.443448181737227E-2</v>
      </c>
      <c r="J106">
        <v>33733.627999999997</v>
      </c>
      <c r="K106" s="3">
        <f t="shared" si="1"/>
        <v>0.59888251569027806</v>
      </c>
    </row>
    <row r="107" spans="1:11" x14ac:dyDescent="0.35">
      <c r="A107" t="s">
        <v>59</v>
      </c>
      <c r="B107" s="2">
        <f>output_2015!B57/output_2015!$J57</f>
        <v>1.0251750848115174E-2</v>
      </c>
      <c r="C107" s="2">
        <f>output_2015!C57/output_2015!$J57</f>
        <v>5.6456757643869197E-2</v>
      </c>
      <c r="D107" s="2">
        <f>output_2015!D57/output_2015!$J57</f>
        <v>0.32218914012564892</v>
      </c>
      <c r="E107" s="2">
        <f>output_2015!E57/output_2015!$J57</f>
        <v>0.1373747981588197</v>
      </c>
      <c r="F107" s="2">
        <f>output_2015!F57/output_2015!$J57</f>
        <v>0.275818775487919</v>
      </c>
      <c r="G107" s="2">
        <f>output_2015!G57/output_2015!$J57</f>
        <v>6.773077182418126E-2</v>
      </c>
      <c r="H107" s="2">
        <f>output_2015!H57/output_2015!$J57</f>
        <v>0.11148209565365992</v>
      </c>
      <c r="I107" s="2">
        <f>output_2015!I57/output_2015!$J57</f>
        <v>1.8695910257786909E-2</v>
      </c>
      <c r="J107">
        <v>78097.293999999994</v>
      </c>
      <c r="K107" s="3">
        <f t="shared" si="1"/>
        <v>0.59240644112457985</v>
      </c>
    </row>
    <row r="108" spans="1:11" x14ac:dyDescent="0.35">
      <c r="A108" t="s">
        <v>131</v>
      </c>
      <c r="B108" s="2">
        <f>output_2015!B138/output_2015!$J138</f>
        <v>2.0684914311126901E-2</v>
      </c>
      <c r="C108" s="2">
        <f>output_2015!C138/output_2015!$J138</f>
        <v>6.3286618331553829E-2</v>
      </c>
      <c r="D108" s="2">
        <f>output_2015!D138/output_2015!$J138</f>
        <v>0.2473570340068188</v>
      </c>
      <c r="E108" s="2">
        <f>output_2015!E138/output_2015!$J138</f>
        <v>0.11867043605309122</v>
      </c>
      <c r="F108" s="2">
        <f>output_2015!F138/output_2015!$J138</f>
        <v>0.30792679825650821</v>
      </c>
      <c r="G108" s="2">
        <f>output_2015!G138/output_2015!$J138</f>
        <v>5.3506227767157938E-2</v>
      </c>
      <c r="H108" s="2">
        <f>output_2015!H138/output_2015!$J138</f>
        <v>0.14638109751471781</v>
      </c>
      <c r="I108" s="2">
        <f>output_2015!I138/output_2015!$J138</f>
        <v>4.2186873759025328E-2</v>
      </c>
      <c r="J108">
        <v>175975.59</v>
      </c>
      <c r="K108" s="3">
        <f t="shared" si="1"/>
        <v>0.6264845595914752</v>
      </c>
    </row>
    <row r="109" spans="1:11" x14ac:dyDescent="0.35">
      <c r="A109" t="s">
        <v>115</v>
      </c>
      <c r="B109" s="2">
        <f>output_2015!B122/output_2015!$J122</f>
        <v>3.1199623300599957E-2</v>
      </c>
      <c r="C109" s="2">
        <f>output_2015!C122/output_2015!$J122</f>
        <v>6.2666269384484996E-2</v>
      </c>
      <c r="D109" s="2">
        <f>output_2015!D122/output_2015!$J122</f>
        <v>0.25607236975012404</v>
      </c>
      <c r="E109" s="2">
        <f>output_2015!E122/output_2015!$J122</f>
        <v>0.13465947102969894</v>
      </c>
      <c r="F109" s="2">
        <f>output_2015!F122/output_2015!$J122</f>
        <v>0.28121584733325411</v>
      </c>
      <c r="G109" s="2">
        <f>output_2015!G122/output_2015!$J122</f>
        <v>6.3673776422265543E-2</v>
      </c>
      <c r="H109" s="2">
        <f>output_2015!H122/output_2015!$J122</f>
        <v>0.12455852844035195</v>
      </c>
      <c r="I109" s="2">
        <f>output_2015!I122/output_2015!$J122</f>
        <v>4.5954114339220482E-2</v>
      </c>
      <c r="J109">
        <v>92763.62</v>
      </c>
      <c r="K109" s="3">
        <f t="shared" si="1"/>
        <v>0.60410762322557054</v>
      </c>
    </row>
    <row r="110" spans="1:11" x14ac:dyDescent="0.35">
      <c r="A110" t="s">
        <v>125</v>
      </c>
      <c r="B110" s="2">
        <f>output_2015!B132/output_2015!$J132</f>
        <v>4.9369286845670886E-2</v>
      </c>
      <c r="C110" s="2">
        <f>output_2015!C132/output_2015!$J132</f>
        <v>5.979709943487016E-2</v>
      </c>
      <c r="D110" s="2">
        <f>output_2015!D132/output_2015!$J132</f>
        <v>0.25122698907550345</v>
      </c>
      <c r="E110" s="2">
        <f>output_2015!E132/output_2015!$J132</f>
        <v>0.13557319751521255</v>
      </c>
      <c r="F110" s="2">
        <f>output_2015!F132/output_2015!$J132</f>
        <v>0.28178524984266229</v>
      </c>
      <c r="G110" s="2">
        <f>output_2015!G132/output_2015!$J132</f>
        <v>6.1862619064603309E-2</v>
      </c>
      <c r="H110" s="2">
        <f>output_2015!H132/output_2015!$J132</f>
        <v>0.12235448419311099</v>
      </c>
      <c r="I110" s="2">
        <f>output_2015!I132/output_2015!$J132</f>
        <v>3.8031074028366404E-2</v>
      </c>
      <c r="J110">
        <v>97989.87</v>
      </c>
      <c r="K110" s="3">
        <f t="shared" si="1"/>
        <v>0.60157555061558921</v>
      </c>
    </row>
    <row r="111" spans="1:11" x14ac:dyDescent="0.35">
      <c r="A111" t="s">
        <v>74</v>
      </c>
      <c r="B111" s="2">
        <f>output_2015!B73/output_2015!$J73</f>
        <v>2.6230387394567838E-2</v>
      </c>
      <c r="C111" s="2">
        <f>output_2015!C73/output_2015!$J73</f>
        <v>5.482700151159256E-2</v>
      </c>
      <c r="D111" s="2">
        <f>output_2015!D73/output_2015!$J73</f>
        <v>0.27977392817499092</v>
      </c>
      <c r="E111" s="2">
        <f>output_2015!E73/output_2015!$J73</f>
        <v>0.13326188443725615</v>
      </c>
      <c r="F111" s="2">
        <f>output_2015!F73/output_2015!$J73</f>
        <v>0.28025008149547215</v>
      </c>
      <c r="G111" s="2">
        <f>output_2015!G73/output_2015!$J73</f>
        <v>6.5180283967185157E-2</v>
      </c>
      <c r="H111" s="2">
        <f>output_2015!H73/output_2015!$J73</f>
        <v>0.14013780476448559</v>
      </c>
      <c r="I111" s="2">
        <f>output_2015!I73/output_2015!$J73</f>
        <v>2.0338628254449674E-2</v>
      </c>
      <c r="J111">
        <v>90097.03</v>
      </c>
      <c r="K111" s="3">
        <f t="shared" si="1"/>
        <v>0.61883005466439911</v>
      </c>
    </row>
    <row r="112" spans="1:11" x14ac:dyDescent="0.35">
      <c r="A112" t="s">
        <v>128</v>
      </c>
      <c r="B112" s="2">
        <f>output_2015!B135/output_2015!$J135</f>
        <v>1.4244249413460508E-2</v>
      </c>
      <c r="C112" s="2">
        <f>output_2015!C135/output_2015!$J135</f>
        <v>6.835440346004272E-2</v>
      </c>
      <c r="D112" s="2">
        <f>output_2015!D135/output_2015!$J135</f>
        <v>0.25662047886092959</v>
      </c>
      <c r="E112" s="2">
        <f>output_2015!E135/output_2015!$J135</f>
        <v>0.10353261832099495</v>
      </c>
      <c r="F112" s="2">
        <f>output_2015!F135/output_2015!$J135</f>
        <v>0.32408348176775154</v>
      </c>
      <c r="G112" s="2">
        <f>output_2015!G135/output_2015!$J135</f>
        <v>4.7277372021360203E-2</v>
      </c>
      <c r="H112" s="2">
        <f>output_2015!H135/output_2015!$J135</f>
        <v>0.14463405521587741</v>
      </c>
      <c r="I112" s="2">
        <f>output_2015!I135/output_2015!$J135</f>
        <v>4.1253340939583133E-2</v>
      </c>
      <c r="J112">
        <v>289656.53999999998</v>
      </c>
      <c r="K112" s="3">
        <f t="shared" si="1"/>
        <v>0.61952752732598415</v>
      </c>
    </row>
    <row r="113" spans="1:11" x14ac:dyDescent="0.35">
      <c r="A113" t="s">
        <v>83</v>
      </c>
      <c r="B113" s="2">
        <f>output_2015!B85/output_2015!$J85</f>
        <v>9.2094497738323219E-2</v>
      </c>
      <c r="C113" s="2">
        <f>output_2015!C85/output_2015!$J85</f>
        <v>3.4406488952247495E-2</v>
      </c>
      <c r="D113" s="2">
        <f>output_2015!D85/output_2015!$J85</f>
        <v>0.25641845408276281</v>
      </c>
      <c r="E113" s="2">
        <f>output_2015!E85/output_2015!$J85</f>
        <v>0.11999381456378387</v>
      </c>
      <c r="F113" s="2">
        <f>output_2015!F85/output_2015!$J85</f>
        <v>0.25213201974556615</v>
      </c>
      <c r="G113" s="2">
        <f>output_2015!G85/output_2015!$J85</f>
        <v>0.10021794947925396</v>
      </c>
      <c r="H113" s="2">
        <f>output_2015!H85/output_2015!$J85</f>
        <v>0.11962191825131313</v>
      </c>
      <c r="I113" s="2">
        <f>output_2015!I85/output_2015!$J85</f>
        <v>2.5114857186749301E-2</v>
      </c>
      <c r="J113">
        <v>3947.3368</v>
      </c>
      <c r="K113" s="3">
        <f t="shared" si="1"/>
        <v>0.59196570203991716</v>
      </c>
    </row>
    <row r="114" spans="1:11" x14ac:dyDescent="0.35">
      <c r="A114" t="s">
        <v>15</v>
      </c>
      <c r="B114" s="2">
        <f>output_2015!B17/output_2015!$J17</f>
        <v>7.5234023893009025E-3</v>
      </c>
      <c r="C114" s="2">
        <f>output_2015!C17/output_2015!$J17</f>
        <v>5.1943263814678425E-2</v>
      </c>
      <c r="D114" s="2">
        <f>output_2015!D17/output_2015!$J17</f>
        <v>0.25365523294247938</v>
      </c>
      <c r="E114" s="2">
        <f>output_2015!E17/output_2015!$J17</f>
        <v>8.4099207767141831E-2</v>
      </c>
      <c r="F114" s="2">
        <f>output_2015!F17/output_2015!$J17</f>
        <v>0.35408541531718646</v>
      </c>
      <c r="G114" s="2">
        <f>output_2015!G17/output_2015!$J17</f>
        <v>3.3729765499314765E-2</v>
      </c>
      <c r="H114" s="2">
        <f>output_2015!H17/output_2015!$J17</f>
        <v>0.17885639482121141</v>
      </c>
      <c r="I114" s="2">
        <f>output_2015!I17/output_2015!$J17</f>
        <v>3.6107317448686761E-2</v>
      </c>
      <c r="J114">
        <v>28240.813000000002</v>
      </c>
      <c r="K114" s="3">
        <f t="shared" si="1"/>
        <v>0.65077078340485439</v>
      </c>
    </row>
    <row r="115" spans="1:11" x14ac:dyDescent="0.35">
      <c r="A115" t="s">
        <v>122</v>
      </c>
      <c r="B115" s="2">
        <f>output_2015!B129/output_2015!$J129</f>
        <v>4.1465689881333104E-2</v>
      </c>
      <c r="C115" s="2">
        <f>output_2015!C129/output_2015!$J129</f>
        <v>6.5632908681686725E-2</v>
      </c>
      <c r="D115" s="2">
        <f>output_2015!D129/output_2015!$J129</f>
        <v>0.24304213542551625</v>
      </c>
      <c r="E115" s="2">
        <f>output_2015!E129/output_2015!$J129</f>
        <v>0.12037932157570286</v>
      </c>
      <c r="F115" s="2">
        <f>output_2015!F129/output_2015!$J129</f>
        <v>0.29445288908374556</v>
      </c>
      <c r="G115" s="2">
        <f>output_2015!G129/output_2015!$J129</f>
        <v>5.5980623084930743E-2</v>
      </c>
      <c r="H115" s="2">
        <f>output_2015!H129/output_2015!$J129</f>
        <v>0.14093888887943701</v>
      </c>
      <c r="I115" s="2">
        <f>output_2015!I129/output_2015!$J129</f>
        <v>3.8107543387647699E-2</v>
      </c>
      <c r="J115">
        <v>135187.67000000001</v>
      </c>
      <c r="K115" s="3">
        <f t="shared" si="1"/>
        <v>0.61175172262381616</v>
      </c>
    </row>
    <row r="116" spans="1:11" x14ac:dyDescent="0.35">
      <c r="A116" t="s">
        <v>112</v>
      </c>
      <c r="B116" s="2">
        <f>output_2015!B119/output_2015!$J119</f>
        <v>5.075186076962946E-2</v>
      </c>
      <c r="C116" s="2">
        <f>output_2015!C119/output_2015!$J119</f>
        <v>6.1300183869637356E-2</v>
      </c>
      <c r="D116" s="2">
        <f>output_2015!D119/output_2015!$J119</f>
        <v>0.26654656941787269</v>
      </c>
      <c r="E116" s="2">
        <f>output_2015!E119/output_2015!$J119</f>
        <v>0.15557371378492996</v>
      </c>
      <c r="F116" s="2">
        <f>output_2015!F119/output_2015!$J119</f>
        <v>0.24047553639183186</v>
      </c>
      <c r="G116" s="2">
        <f>output_2015!G119/output_2015!$J119</f>
        <v>7.3490476180439107E-2</v>
      </c>
      <c r="H116" s="2">
        <f>output_2015!H119/output_2015!$J119</f>
        <v>0.11621024793945865</v>
      </c>
      <c r="I116" s="2">
        <f>output_2015!I119/output_2015!$J119</f>
        <v>3.5651411646201198E-2</v>
      </c>
      <c r="J116">
        <v>42698.729999999989</v>
      </c>
      <c r="K116" s="3">
        <f t="shared" si="1"/>
        <v>0.58574997429665965</v>
      </c>
    </row>
    <row r="117" spans="1:11" x14ac:dyDescent="0.35">
      <c r="A117" t="s">
        <v>75</v>
      </c>
      <c r="B117" s="2">
        <f>output_2015!B74/output_2015!$J74</f>
        <v>3.9557499522229145E-2</v>
      </c>
      <c r="C117" s="2">
        <f>output_2015!C74/output_2015!$J74</f>
        <v>6.8668822775489274E-2</v>
      </c>
      <c r="D117" s="2">
        <f>output_2015!D74/output_2015!$J74</f>
        <v>0.30831954347862361</v>
      </c>
      <c r="E117" s="2">
        <f>output_2015!E74/output_2015!$J74</f>
        <v>0.15462185948948856</v>
      </c>
      <c r="F117" s="2">
        <f>output_2015!F74/output_2015!$J74</f>
        <v>0.23752622409484617</v>
      </c>
      <c r="G117" s="2">
        <f>output_2015!G74/output_2015!$J74</f>
        <v>7.6609187788730521E-2</v>
      </c>
      <c r="H117" s="2">
        <f>output_2015!H74/output_2015!$J74</f>
        <v>0.10183991697673082</v>
      </c>
      <c r="I117" s="2">
        <f>output_2015!I74/output_2015!$J74</f>
        <v>1.2856945873861853E-2</v>
      </c>
      <c r="J117">
        <v>48778.614000000001</v>
      </c>
      <c r="K117" s="3">
        <f t="shared" si="1"/>
        <v>0.570597188349796</v>
      </c>
    </row>
    <row r="118" spans="1:11" x14ac:dyDescent="0.35">
      <c r="A118" t="s">
        <v>64</v>
      </c>
      <c r="B118" s="2">
        <f>output_2015!B62/output_2015!$J62</f>
        <v>1.3247474003285912E-2</v>
      </c>
      <c r="C118" s="2">
        <f>output_2015!C62/output_2015!$J62</f>
        <v>6.5251556365362964E-2</v>
      </c>
      <c r="D118" s="2">
        <f>output_2015!D62/output_2015!$J62</f>
        <v>0.33070590408700573</v>
      </c>
      <c r="E118" s="2">
        <f>output_2015!E62/output_2015!$J62</f>
        <v>0.12041239335009994</v>
      </c>
      <c r="F118" s="2">
        <f>output_2015!F62/output_2015!$J62</f>
        <v>0.28631815688227186</v>
      </c>
      <c r="G118" s="2">
        <f>output_2015!G62/output_2015!$J62</f>
        <v>5.9488446340398002E-2</v>
      </c>
      <c r="H118" s="2">
        <f>output_2015!H62/output_2015!$J62</f>
        <v>0.10544125312514385</v>
      </c>
      <c r="I118" s="2">
        <f>output_2015!I62/output_2015!$J62</f>
        <v>1.9134815846431782E-2</v>
      </c>
      <c r="J118">
        <v>99491.42</v>
      </c>
      <c r="K118" s="3">
        <f t="shared" si="1"/>
        <v>0.57166024969791374</v>
      </c>
    </row>
    <row r="119" spans="1:11" x14ac:dyDescent="0.35">
      <c r="A119" t="s">
        <v>113</v>
      </c>
      <c r="B119" s="2">
        <f>output_2015!B120/output_2015!$J120</f>
        <v>3.7456587253156932E-2</v>
      </c>
      <c r="C119" s="2">
        <f>output_2015!C120/output_2015!$J120</f>
        <v>6.1704498065026286E-2</v>
      </c>
      <c r="D119" s="2">
        <f>output_2015!D120/output_2015!$J120</f>
        <v>0.27901440941198696</v>
      </c>
      <c r="E119" s="2">
        <f>output_2015!E120/output_2015!$J120</f>
        <v>0.1609069544112737</v>
      </c>
      <c r="F119" s="2">
        <f>output_2015!F120/output_2015!$J120</f>
        <v>0.22976532284330589</v>
      </c>
      <c r="G119" s="2">
        <f>output_2015!G120/output_2015!$J120</f>
        <v>7.5347765447346685E-2</v>
      </c>
      <c r="H119" s="2">
        <f>output_2015!H120/output_2015!$J120</f>
        <v>0.11714616403729716</v>
      </c>
      <c r="I119" s="2">
        <f>output_2015!I120/output_2015!$J120</f>
        <v>3.8658298530606462E-2</v>
      </c>
      <c r="J119">
        <v>51243.59</v>
      </c>
      <c r="K119" s="3">
        <f t="shared" si="1"/>
        <v>0.58316620673922337</v>
      </c>
    </row>
    <row r="120" spans="1:11" x14ac:dyDescent="0.35">
      <c r="A120" t="s">
        <v>44</v>
      </c>
      <c r="B120" s="2">
        <f>output_2015!B42/output_2015!$J42</f>
        <v>9.6065196454949223E-3</v>
      </c>
      <c r="C120" s="2">
        <f>output_2015!C42/output_2015!$J42</f>
        <v>6.0868280709601381E-2</v>
      </c>
      <c r="D120" s="2">
        <f>output_2015!D42/output_2015!$J42</f>
        <v>0.38113421533023029</v>
      </c>
      <c r="E120" s="2">
        <f>output_2015!E42/output_2015!$J42</f>
        <v>0.17652109912022154</v>
      </c>
      <c r="F120" s="2">
        <f>output_2015!F42/output_2015!$J42</f>
        <v>0.2007901630037581</v>
      </c>
      <c r="G120" s="2">
        <f>output_2015!G42/output_2015!$J42</f>
        <v>8.6928643993645791E-2</v>
      </c>
      <c r="H120" s="2">
        <f>output_2015!H42/output_2015!$J42</f>
        <v>7.1809314201571411E-2</v>
      </c>
      <c r="I120" s="2">
        <f>output_2015!I42/output_2015!$J42</f>
        <v>1.2341763995476625E-2</v>
      </c>
      <c r="J120">
        <v>35655.680999999997</v>
      </c>
      <c r="K120" s="3">
        <f t="shared" si="1"/>
        <v>0.53604922031919688</v>
      </c>
    </row>
    <row r="121" spans="1:11" x14ac:dyDescent="0.35">
      <c r="A121" t="s">
        <v>158</v>
      </c>
      <c r="B121" s="2">
        <f>output_2015!B145/output_2015!$J145</f>
        <v>1.1583411222926807E-2</v>
      </c>
      <c r="C121" s="2">
        <f>output_2015!C145/output_2015!$J145</f>
        <v>4.6894781292316744E-2</v>
      </c>
      <c r="D121" s="2">
        <f>output_2015!D145/output_2015!$J145</f>
        <v>0.26207084380190449</v>
      </c>
      <c r="E121" s="2">
        <f>output_2015!E145/output_2015!$J145</f>
        <v>7.3273625893383418E-2</v>
      </c>
      <c r="F121" s="2">
        <f>output_2015!F145/output_2015!$J145</f>
        <v>0.33699328829707886</v>
      </c>
      <c r="G121" s="2">
        <f>output_2015!G145/output_2015!$J145</f>
        <v>5.325388539577576E-2</v>
      </c>
      <c r="H121" s="2">
        <f>output_2015!H145/output_2015!$J145</f>
        <v>0.18484500992491781</v>
      </c>
      <c r="I121" s="2">
        <f>output_2015!I145/output_2015!$J145</f>
        <v>3.1085154171695939E-2</v>
      </c>
      <c r="J121">
        <v>75454.025000000009</v>
      </c>
      <c r="K121" s="3">
        <f t="shared" si="1"/>
        <v>0.64836580951115586</v>
      </c>
    </row>
    <row r="122" spans="1:11" x14ac:dyDescent="0.35">
      <c r="A122" t="s">
        <v>67</v>
      </c>
      <c r="B122" s="2">
        <f>output_2015!B65/output_2015!$J65</f>
        <v>1.2056690145663027E-2</v>
      </c>
      <c r="C122" s="2">
        <f>output_2015!C65/output_2015!$J65</f>
        <v>5.5292707017295821E-2</v>
      </c>
      <c r="D122" s="2">
        <f>output_2015!D65/output_2015!$J65</f>
        <v>0.35030733514658291</v>
      </c>
      <c r="E122" s="2">
        <f>output_2015!E65/output_2015!$J65</f>
        <v>0.16886151953145395</v>
      </c>
      <c r="F122" s="2">
        <f>output_2015!F65/output_2015!$J65</f>
        <v>0.21044488466506833</v>
      </c>
      <c r="G122" s="2">
        <f>output_2015!G65/output_2015!$J65</f>
        <v>8.3362092950067745E-2</v>
      </c>
      <c r="H122" s="2">
        <f>output_2015!H65/output_2015!$J65</f>
        <v>0.10422662476631231</v>
      </c>
      <c r="I122" s="2">
        <f>output_2015!I65/output_2015!$J65</f>
        <v>1.5448145777556151E-2</v>
      </c>
      <c r="J122">
        <v>39465.05999999999</v>
      </c>
      <c r="K122" s="3">
        <f t="shared" si="1"/>
        <v>0.56689512191290237</v>
      </c>
    </row>
    <row r="123" spans="1:11" x14ac:dyDescent="0.35">
      <c r="A123" t="s">
        <v>47</v>
      </c>
      <c r="B123" s="2">
        <f>output_2015!B45/output_2015!$J45</f>
        <v>6.4033304487195906E-3</v>
      </c>
      <c r="C123" s="2">
        <f>output_2015!C45/output_2015!$J45</f>
        <v>3.6914521555233525E-2</v>
      </c>
      <c r="D123" s="2">
        <f>output_2015!D45/output_2015!$J45</f>
        <v>0.35258997918185075</v>
      </c>
      <c r="E123" s="2">
        <f>output_2015!E45/output_2015!$J45</f>
        <v>0.13679043195810656</v>
      </c>
      <c r="F123" s="2">
        <f>output_2015!F45/output_2015!$J45</f>
        <v>0.25643049816198332</v>
      </c>
      <c r="G123" s="2">
        <f>output_2015!G45/output_2015!$J45</f>
        <v>6.7553301346551367E-2</v>
      </c>
      <c r="H123" s="2">
        <f>output_2015!H45/output_2015!$J45</f>
        <v>0.12459440453208664</v>
      </c>
      <c r="I123" s="2">
        <f>output_2015!I45/output_2015!$J45</f>
        <v>1.8723532815468357E-2</v>
      </c>
      <c r="J123">
        <v>70304.039999999994</v>
      </c>
      <c r="K123" s="3">
        <f t="shared" si="1"/>
        <v>0.58536863599872779</v>
      </c>
    </row>
    <row r="124" spans="1:11" x14ac:dyDescent="0.35">
      <c r="A124" t="s">
        <v>54</v>
      </c>
      <c r="B124" s="2">
        <f>output_2015!B52/output_2015!$J52</f>
        <v>4.5501819947989415E-3</v>
      </c>
      <c r="C124" s="2">
        <f>output_2015!C52/output_2015!$J52</f>
        <v>4.1462104730271065E-2</v>
      </c>
      <c r="D124" s="2">
        <f>output_2015!D52/output_2015!$J52</f>
        <v>0.29710184095422054</v>
      </c>
      <c r="E124" s="2">
        <f>output_2015!E52/output_2015!$J52</f>
        <v>6.4362784907810208E-2</v>
      </c>
      <c r="F124" s="2">
        <f>output_2015!F52/output_2015!$J52</f>
        <v>0.3623646871814083</v>
      </c>
      <c r="G124" s="2">
        <f>output_2015!G52/output_2015!$J52</f>
        <v>3.0579043289061199E-2</v>
      </c>
      <c r="H124" s="2">
        <f>output_2015!H52/output_2015!$J52</f>
        <v>0.18129467124336249</v>
      </c>
      <c r="I124" s="2">
        <f>output_2015!I52/output_2015!$J52</f>
        <v>1.8284685699067309E-2</v>
      </c>
      <c r="J124">
        <v>416638.27999999997</v>
      </c>
      <c r="K124" s="3">
        <f t="shared" si="1"/>
        <v>0.63860118662164223</v>
      </c>
    </row>
    <row r="125" spans="1:11" x14ac:dyDescent="0.35">
      <c r="A125" t="s">
        <v>114</v>
      </c>
      <c r="B125" s="2">
        <f>output_2015!B121/output_2015!$J121</f>
        <v>1.8949257124191054E-2</v>
      </c>
      <c r="C125" s="2">
        <f>output_2015!C121/output_2015!$J121</f>
        <v>6.4549468379917596E-2</v>
      </c>
      <c r="D125" s="2">
        <f>output_2015!D121/output_2015!$J121</f>
        <v>0.30302244290874236</v>
      </c>
      <c r="E125" s="2">
        <f>output_2015!E121/output_2015!$J121</f>
        <v>0.14594048960991321</v>
      </c>
      <c r="F125" s="2">
        <f>output_2015!F121/output_2015!$J121</f>
        <v>0.2404774272319074</v>
      </c>
      <c r="G125" s="2">
        <f>output_2015!G121/output_2015!$J121</f>
        <v>6.7877114230710536E-2</v>
      </c>
      <c r="H125" s="2">
        <f>output_2015!H121/output_2015!$J121</f>
        <v>0.1281649869739023</v>
      </c>
      <c r="I125" s="2">
        <f>output_2015!I121/output_2015!$J121</f>
        <v>3.101881354071559E-2</v>
      </c>
      <c r="J125">
        <v>59756.959999999999</v>
      </c>
      <c r="K125" s="3">
        <f t="shared" si="1"/>
        <v>0.58246001804643344</v>
      </c>
    </row>
    <row r="126" spans="1:11" x14ac:dyDescent="0.35">
      <c r="A126" t="s">
        <v>62</v>
      </c>
      <c r="B126" s="2">
        <f>output_2015!B60/output_2015!$J60</f>
        <v>8.4469664797575672E-3</v>
      </c>
      <c r="C126" s="2">
        <f>output_2015!C60/output_2015!$J60</f>
        <v>5.6577528280751452E-2</v>
      </c>
      <c r="D126" s="2">
        <f>output_2015!D60/output_2015!$J60</f>
        <v>0.3031323081433534</v>
      </c>
      <c r="E126" s="2">
        <f>output_2015!E60/output_2015!$J60</f>
        <v>6.1781552602522438E-2</v>
      </c>
      <c r="F126" s="2">
        <f>output_2015!F60/output_2015!$J60</f>
        <v>0.36140346378846727</v>
      </c>
      <c r="G126" s="2">
        <f>output_2015!G60/output_2015!$J60</f>
        <v>3.0336847132165095E-2</v>
      </c>
      <c r="H126" s="2">
        <f>output_2015!H60/output_2015!$J60</f>
        <v>0.15631450997532176</v>
      </c>
      <c r="I126" s="2">
        <f>output_2015!I60/output_2015!$J60</f>
        <v>2.200682359766094E-2</v>
      </c>
      <c r="J126">
        <v>474248.36000000004</v>
      </c>
      <c r="K126" s="3">
        <f t="shared" si="1"/>
        <v>0.60983637349847664</v>
      </c>
    </row>
    <row r="127" spans="1:11" x14ac:dyDescent="0.35">
      <c r="A127" t="s">
        <v>48</v>
      </c>
      <c r="B127" s="2">
        <f>output_2015!B46/output_2015!$J46</f>
        <v>9.6316928694994506E-3</v>
      </c>
      <c r="C127" s="2">
        <f>output_2015!C46/output_2015!$J46</f>
        <v>4.1949931000618022E-2</v>
      </c>
      <c r="D127" s="2">
        <f>output_2015!D46/output_2015!$J46</f>
        <v>0.37174171705548414</v>
      </c>
      <c r="E127" s="2">
        <f>output_2015!E46/output_2015!$J46</f>
        <v>0.15999279403014818</v>
      </c>
      <c r="F127" s="2">
        <f>output_2015!F46/output_2015!$J46</f>
        <v>0.20960230642850139</v>
      </c>
      <c r="G127" s="2">
        <f>output_2015!G46/output_2015!$J46</f>
        <v>7.9066504911703958E-2</v>
      </c>
      <c r="H127" s="2">
        <f>output_2015!H46/output_2015!$J46</f>
        <v>0.11378224545441211</v>
      </c>
      <c r="I127" s="2">
        <f>output_2015!I46/output_2015!$J46</f>
        <v>1.4232808249632634E-2</v>
      </c>
      <c r="J127">
        <v>43230.822000000007</v>
      </c>
      <c r="K127" s="3">
        <f t="shared" si="1"/>
        <v>0.56244385082476567</v>
      </c>
    </row>
    <row r="128" spans="1:11" x14ac:dyDescent="0.35">
      <c r="A128" t="s">
        <v>85</v>
      </c>
      <c r="B128" s="2">
        <f>output_2015!B87/output_2015!$J87</f>
        <v>0.11135291439017383</v>
      </c>
      <c r="C128" s="2">
        <f>output_2015!C87/output_2015!$J87</f>
        <v>3.922366668963654E-2</v>
      </c>
      <c r="D128" s="2">
        <f>output_2015!D87/output_2015!$J87</f>
        <v>0.22951954726725185</v>
      </c>
      <c r="E128" s="2">
        <f>output_2015!E87/output_2015!$J87</f>
        <v>0.11055652098169105</v>
      </c>
      <c r="F128" s="2">
        <f>output_2015!F87/output_2015!$J87</f>
        <v>0.2481991049261229</v>
      </c>
      <c r="G128" s="2">
        <f>output_2015!G87/output_2015!$J87</f>
        <v>8.8092333739082304E-2</v>
      </c>
      <c r="H128" s="2">
        <f>output_2015!H87/output_2015!$J87</f>
        <v>0.15513119067036391</v>
      </c>
      <c r="I128" s="2">
        <f>output_2015!I87/output_2015!$J87</f>
        <v>1.7924721335677591E-2</v>
      </c>
      <c r="J128">
        <v>8518.4030000000002</v>
      </c>
      <c r="K128" s="3">
        <f t="shared" si="1"/>
        <v>0.60197915031726024</v>
      </c>
    </row>
    <row r="129" spans="1:11" x14ac:dyDescent="0.35">
      <c r="A129" t="s">
        <v>80</v>
      </c>
      <c r="B129" s="2">
        <f>output_2015!B82/output_2015!$J82</f>
        <v>5.3910933340195415E-2</v>
      </c>
      <c r="C129" s="2">
        <f>output_2015!C82/output_2015!$J82</f>
        <v>4.0325477317053028E-2</v>
      </c>
      <c r="D129" s="2">
        <f>output_2015!D82/output_2015!$J82</f>
        <v>0.26293751159317263</v>
      </c>
      <c r="E129" s="2">
        <f>output_2015!E82/output_2015!$J82</f>
        <v>9.3642344324465152E-2</v>
      </c>
      <c r="F129" s="2">
        <f>output_2015!F82/output_2015!$J82</f>
        <v>0.27776035451251846</v>
      </c>
      <c r="G129" s="2">
        <f>output_2015!G82/output_2015!$J82</f>
        <v>7.4109523717620862E-2</v>
      </c>
      <c r="H129" s="2">
        <f>output_2015!H82/output_2015!$J82</f>
        <v>0.18432072317808934</v>
      </c>
      <c r="I129" s="2">
        <f>output_2015!I82/output_2015!$J82</f>
        <v>1.2993132016885019E-2</v>
      </c>
      <c r="J129">
        <v>29845.152000000002</v>
      </c>
      <c r="K129" s="3">
        <f t="shared" si="1"/>
        <v>0.62983294573269388</v>
      </c>
    </row>
    <row r="130" spans="1:11" x14ac:dyDescent="0.35">
      <c r="A130" t="s">
        <v>13</v>
      </c>
      <c r="B130" s="2">
        <f>output_2015!B15/output_2015!$J15</f>
        <v>9.2661427450260632E-3</v>
      </c>
      <c r="C130" s="2">
        <f>output_2015!C15/output_2015!$J15</f>
        <v>4.3191015175440432E-2</v>
      </c>
      <c r="D130" s="2">
        <f>output_2015!D15/output_2015!$J15</f>
        <v>0.22279482212680024</v>
      </c>
      <c r="E130" s="2">
        <f>output_2015!E15/output_2015!$J15</f>
        <v>7.2603219077859341E-2</v>
      </c>
      <c r="F130" s="2">
        <f>output_2015!F15/output_2015!$J15</f>
        <v>0.34125412674735167</v>
      </c>
      <c r="G130" s="2">
        <f>output_2015!G15/output_2015!$J15</f>
        <v>2.9121021579558804E-2</v>
      </c>
      <c r="H130" s="2">
        <f>output_2015!H15/output_2015!$J15</f>
        <v>0.25324095737679531</v>
      </c>
      <c r="I130" s="2">
        <f>output_2015!I15/output_2015!$J15</f>
        <v>2.8528695171168034E-2</v>
      </c>
      <c r="J130">
        <v>100383.84100000001</v>
      </c>
      <c r="K130" s="3">
        <f t="shared" si="1"/>
        <v>0.69621932478156512</v>
      </c>
    </row>
    <row r="131" spans="1:11" x14ac:dyDescent="0.35">
      <c r="A131" t="s">
        <v>165</v>
      </c>
      <c r="B131" s="2">
        <f>output_2015!B179/output_2015!$J179</f>
        <v>1.6922269043063921E-2</v>
      </c>
      <c r="C131" s="2">
        <f>output_2015!C179/output_2015!$J179</f>
        <v>4.9805620142522482E-2</v>
      </c>
      <c r="D131" s="2">
        <f>output_2015!D179/output_2015!$J179</f>
        <v>0.33011855923053018</v>
      </c>
      <c r="E131" s="2">
        <f>output_2015!E179/output_2015!$J179</f>
        <v>0.1263426823391352</v>
      </c>
      <c r="F131" s="2">
        <f>output_2015!F179/output_2015!$J179</f>
        <v>0.24217821815643736</v>
      </c>
      <c r="G131" s="2">
        <f>output_2015!G179/output_2015!$J179</f>
        <v>7.2977989864099146E-2</v>
      </c>
      <c r="H131" s="2">
        <f>output_2015!H179/output_2015!$J179</f>
        <v>0.10938804642440517</v>
      </c>
      <c r="I131" s="2">
        <f>output_2015!I179/output_2015!$J179</f>
        <v>5.226661479980662E-2</v>
      </c>
      <c r="J131">
        <v>46745.326999999997</v>
      </c>
      <c r="K131" s="3">
        <f t="shared" ref="K131:K194" si="2">SUM(E131:H131)</f>
        <v>0.55088693678407685</v>
      </c>
    </row>
    <row r="132" spans="1:11" x14ac:dyDescent="0.35">
      <c r="A132" t="s">
        <v>43</v>
      </c>
      <c r="B132" s="2">
        <f>output_2015!B41/output_2015!$J41</f>
        <v>6.3439649829789176E-3</v>
      </c>
      <c r="C132" s="2">
        <f>output_2015!C41/output_2015!$J41</f>
        <v>4.7674596217515706E-2</v>
      </c>
      <c r="D132" s="2">
        <f>output_2015!D41/output_2015!$J41</f>
        <v>0.37331576904254826</v>
      </c>
      <c r="E132" s="2">
        <f>output_2015!E41/output_2015!$J41</f>
        <v>6.0725422073215449E-2</v>
      </c>
      <c r="F132" s="2">
        <f>output_2015!F41/output_2015!$J41</f>
        <v>0.34931988640288447</v>
      </c>
      <c r="G132" s="2">
        <f>output_2015!G41/output_2015!$J41</f>
        <v>2.9652193963474963E-2</v>
      </c>
      <c r="H132" s="2">
        <f>output_2015!H41/output_2015!$J41</f>
        <v>0.11332839743034684</v>
      </c>
      <c r="I132" s="2">
        <f>output_2015!I41/output_2015!$J41</f>
        <v>1.9639769887035273E-2</v>
      </c>
      <c r="J132">
        <v>513921.50000000006</v>
      </c>
      <c r="K132" s="3">
        <f t="shared" si="2"/>
        <v>0.55302589986992179</v>
      </c>
    </row>
    <row r="133" spans="1:11" x14ac:dyDescent="0.35">
      <c r="A133" t="s">
        <v>106</v>
      </c>
      <c r="B133" s="2">
        <f>output_2015!B108/output_2015!$J108</f>
        <v>6.1918515997439326E-2</v>
      </c>
      <c r="C133" s="2">
        <f>output_2015!C108/output_2015!$J108</f>
        <v>7.2502539420448875E-2</v>
      </c>
      <c r="D133" s="2">
        <f>output_2015!D108/output_2015!$J108</f>
        <v>0.230409517535832</v>
      </c>
      <c r="E133" s="2">
        <f>output_2015!E108/output_2015!$J108</f>
        <v>0.13075772893955787</v>
      </c>
      <c r="F133" s="2">
        <f>output_2015!F108/output_2015!$J108</f>
        <v>0.24894098295298375</v>
      </c>
      <c r="G133" s="2">
        <f>output_2015!G108/output_2015!$J108</f>
        <v>5.910749642436304E-2</v>
      </c>
      <c r="H133" s="2">
        <f>output_2015!H108/output_2015!$J108</f>
        <v>0.15893943113720246</v>
      </c>
      <c r="I133" s="2">
        <f>output_2015!I108/output_2015!$J108</f>
        <v>3.7423787592172783E-2</v>
      </c>
      <c r="J133">
        <v>159426.13999999998</v>
      </c>
      <c r="K133" s="3">
        <f t="shared" si="2"/>
        <v>0.59774563945410708</v>
      </c>
    </row>
    <row r="134" spans="1:11" x14ac:dyDescent="0.35">
      <c r="A134" t="s">
        <v>279</v>
      </c>
      <c r="B134" s="2">
        <f>output_2015!B68/output_2015!$J68</f>
        <v>1.5162312450042678E-3</v>
      </c>
      <c r="C134" s="2">
        <f>output_2015!C68/output_2015!$J68</f>
        <v>3.4690530258332776E-2</v>
      </c>
      <c r="D134" s="2">
        <f>output_2015!D68/output_2015!$J68</f>
        <v>0.32722313000845904</v>
      </c>
      <c r="E134" s="2">
        <f>output_2015!E68/output_2015!$J68</f>
        <v>6.1446838509107531E-2</v>
      </c>
      <c r="F134" s="2">
        <f>output_2015!F68/output_2015!$J68</f>
        <v>0.34572288419019959</v>
      </c>
      <c r="G134" s="2">
        <f>output_2015!G68/output_2015!$J68</f>
        <v>2.9314017737168716E-2</v>
      </c>
      <c r="H134" s="2">
        <f>output_2015!H68/output_2015!$J68</f>
        <v>0.18412303295743454</v>
      </c>
      <c r="I134" s="2">
        <f>output_2015!I68/output_2015!$J68</f>
        <v>1.5963335094293516E-2</v>
      </c>
      <c r="J134">
        <v>87363.323000000004</v>
      </c>
      <c r="K134" s="3">
        <f t="shared" si="2"/>
        <v>0.62060677339391046</v>
      </c>
    </row>
    <row r="135" spans="1:11" x14ac:dyDescent="0.35">
      <c r="A135" t="s">
        <v>166</v>
      </c>
      <c r="B135" s="2">
        <f>output_2015!B180/output_2015!$J180</f>
        <v>2.5981137904437596E-2</v>
      </c>
      <c r="C135" s="2">
        <f>output_2015!C180/output_2015!$J180</f>
        <v>6.5000442141519912E-2</v>
      </c>
      <c r="D135" s="2">
        <f>output_2015!D180/output_2015!$J180</f>
        <v>0.31188158647409153</v>
      </c>
      <c r="E135" s="2">
        <f>output_2015!E180/output_2015!$J180</f>
        <v>0.11456175350474272</v>
      </c>
      <c r="F135" s="2">
        <f>output_2015!F180/output_2015!$J180</f>
        <v>0.25361211047182836</v>
      </c>
      <c r="G135" s="2">
        <f>output_2015!G180/output_2015!$J180</f>
        <v>6.4963292966553329E-2</v>
      </c>
      <c r="H135" s="2">
        <f>output_2015!H180/output_2015!$J180</f>
        <v>0.11790352080642368</v>
      </c>
      <c r="I135" s="2">
        <f>output_2015!I180/output_2015!$J180</f>
        <v>4.6096155730402863E-2</v>
      </c>
      <c r="J135">
        <v>30148.718000000001</v>
      </c>
      <c r="K135" s="3">
        <f t="shared" si="2"/>
        <v>0.55104067774954812</v>
      </c>
    </row>
    <row r="136" spans="1:11" x14ac:dyDescent="0.35">
      <c r="A136" t="s">
        <v>49</v>
      </c>
      <c r="B136" s="2">
        <f>output_2015!B47/output_2015!$J47</f>
        <v>9.9199817055981247E-3</v>
      </c>
      <c r="C136" s="2">
        <f>output_2015!C47/output_2015!$J47</f>
        <v>5.6098636912382933E-2</v>
      </c>
      <c r="D136" s="2">
        <f>output_2015!D47/output_2015!$J47</f>
        <v>0.37545226099790924</v>
      </c>
      <c r="E136" s="2">
        <f>output_2015!E47/output_2015!$J47</f>
        <v>0.14174734284579549</v>
      </c>
      <c r="F136" s="2">
        <f>output_2015!F47/output_2015!$J47</f>
        <v>0.22067167326295301</v>
      </c>
      <c r="G136" s="2">
        <f>output_2015!G47/output_2015!$J47</f>
        <v>7.0152601455151023E-2</v>
      </c>
      <c r="H136" s="2">
        <f>output_2015!H47/output_2015!$J47</f>
        <v>0.10889157367189298</v>
      </c>
      <c r="I136" s="2">
        <f>output_2015!I47/output_2015!$J47</f>
        <v>1.706592914831704E-2</v>
      </c>
      <c r="J136">
        <v>65943.670000000013</v>
      </c>
      <c r="K136" s="3">
        <f t="shared" si="2"/>
        <v>0.54146319123579245</v>
      </c>
    </row>
    <row r="137" spans="1:11" x14ac:dyDescent="0.35">
      <c r="A137" t="s">
        <v>37</v>
      </c>
      <c r="B137" s="2">
        <f>output_2015!B78/output_2015!$J78</f>
        <v>2.8088222658155765E-2</v>
      </c>
      <c r="C137" s="2">
        <f>output_2015!C78/output_2015!$J78</f>
        <v>4.9529793727702699E-2</v>
      </c>
      <c r="D137" s="2">
        <f>output_2015!D78/output_2015!$J78</f>
        <v>0.2810315022668059</v>
      </c>
      <c r="E137" s="2">
        <f>output_2015!E78/output_2015!$J78</f>
        <v>0.13546707755102438</v>
      </c>
      <c r="F137" s="2">
        <f>output_2015!F78/output_2015!$J78</f>
        <v>0.23923066952693439</v>
      </c>
      <c r="G137" s="2">
        <f>output_2015!G78/output_2015!$J78</f>
        <v>5.4033671740098169E-2</v>
      </c>
      <c r="H137" s="2">
        <f>output_2015!H78/output_2015!$J78</f>
        <v>0.18740166615937204</v>
      </c>
      <c r="I137" s="2">
        <f>output_2015!I78/output_2015!$J78</f>
        <v>2.5217396369906605E-2</v>
      </c>
      <c r="J137">
        <v>82397.88</v>
      </c>
      <c r="K137" s="3">
        <f t="shared" si="2"/>
        <v>0.61613308497742891</v>
      </c>
    </row>
    <row r="138" spans="1:11" x14ac:dyDescent="0.35">
      <c r="A138" t="s">
        <v>82</v>
      </c>
      <c r="B138" s="2">
        <f>output_2015!B84/output_2015!$J84</f>
        <v>0.1116026995410061</v>
      </c>
      <c r="C138" s="2">
        <f>output_2015!C84/output_2015!$J84</f>
        <v>4.2000557547209723E-2</v>
      </c>
      <c r="D138" s="2">
        <f>output_2015!D84/output_2015!$J84</f>
        <v>0.28187664040392085</v>
      </c>
      <c r="E138" s="2">
        <f>output_2015!E84/output_2015!$J84</f>
        <v>0.10957523495641151</v>
      </c>
      <c r="F138" s="2">
        <f>output_2015!F84/output_2015!$J84</f>
        <v>0.22960908746441364</v>
      </c>
      <c r="G138" s="2">
        <f>output_2015!G84/output_2015!$J84</f>
        <v>8.7807468357086457E-2</v>
      </c>
      <c r="H138" s="2">
        <f>output_2015!H84/output_2015!$J84</f>
        <v>0.12387939616593591</v>
      </c>
      <c r="I138" s="2">
        <f>output_2015!I84/output_2015!$J84</f>
        <v>1.3648915564015845E-2</v>
      </c>
      <c r="J138">
        <v>9007.3089999999993</v>
      </c>
      <c r="K138" s="3">
        <f t="shared" si="2"/>
        <v>0.55087118694384751</v>
      </c>
    </row>
    <row r="139" spans="1:11" x14ac:dyDescent="0.35">
      <c r="A139" t="s">
        <v>274</v>
      </c>
      <c r="B139" s="2">
        <f>output_2015!B144/output_2015!$J144</f>
        <v>4.1532221161766053E-2</v>
      </c>
      <c r="C139" s="2">
        <f>output_2015!C144/output_2015!$J144</f>
        <v>7.4653862747917951E-2</v>
      </c>
      <c r="D139" s="2">
        <f>output_2015!D144/output_2015!$J144</f>
        <v>0.2341835867533045</v>
      </c>
      <c r="E139" s="2">
        <f>output_2015!E144/output_2015!$J144</f>
        <v>8.2562396224194964E-2</v>
      </c>
      <c r="F139" s="2">
        <f>output_2015!F144/output_2015!$J144</f>
        <v>0.27927131407951677</v>
      </c>
      <c r="G139" s="2">
        <f>output_2015!G144/output_2015!$J144</f>
        <v>6.1761639232810805E-2</v>
      </c>
      <c r="H139" s="2">
        <f>output_2015!H144/output_2015!$J144</f>
        <v>0.19042615084916392</v>
      </c>
      <c r="I139" s="2">
        <f>output_2015!I144/output_2015!$J144</f>
        <v>3.5608828951325062E-2</v>
      </c>
      <c r="J139">
        <v>61189.599999999999</v>
      </c>
      <c r="K139" s="3">
        <f t="shared" si="2"/>
        <v>0.61402150038568648</v>
      </c>
    </row>
    <row r="140" spans="1:11" x14ac:dyDescent="0.35">
      <c r="A140" t="s">
        <v>65</v>
      </c>
      <c r="B140" s="2">
        <f>output_2015!B63/output_2015!$J63</f>
        <v>8.2809161242745621E-3</v>
      </c>
      <c r="C140" s="2">
        <f>output_2015!C63/output_2015!$J63</f>
        <v>4.708683891255986E-2</v>
      </c>
      <c r="D140" s="2">
        <f>output_2015!D63/output_2015!$J63</f>
        <v>0.38890218573747559</v>
      </c>
      <c r="E140" s="2">
        <f>output_2015!E63/output_2015!$J63</f>
        <v>0.13403352366638038</v>
      </c>
      <c r="F140" s="2">
        <f>output_2015!F63/output_2015!$J63</f>
        <v>0.22290591887340072</v>
      </c>
      <c r="G140" s="2">
        <f>output_2015!G63/output_2015!$J63</f>
        <v>6.591543449382252E-2</v>
      </c>
      <c r="H140" s="2">
        <f>output_2015!H63/output_2015!$J63</f>
        <v>0.11493662627369998</v>
      </c>
      <c r="I140" s="2">
        <f>output_2015!I63/output_2015!$J63</f>
        <v>1.7938555918386459E-2</v>
      </c>
      <c r="J140">
        <v>77524.634999999995</v>
      </c>
      <c r="K140" s="3">
        <f t="shared" si="2"/>
        <v>0.53779150330730363</v>
      </c>
    </row>
    <row r="141" spans="1:11" x14ac:dyDescent="0.35">
      <c r="A141" t="s">
        <v>184</v>
      </c>
      <c r="B141" s="2">
        <f>output_2015!B9/output_2015!$J9</f>
        <v>1.1023021130930776E-2</v>
      </c>
      <c r="C141" s="2">
        <f>output_2015!C9/output_2015!$J9</f>
        <v>8.6334566262633736E-2</v>
      </c>
      <c r="D141" s="2">
        <f>output_2015!D9/output_2015!$J9</f>
        <v>0.26650794710212888</v>
      </c>
      <c r="E141" s="2">
        <f>output_2015!E9/output_2015!$J9</f>
        <v>8.4635282338415149E-2</v>
      </c>
      <c r="F141" s="2">
        <f>output_2015!F9/output_2015!$J9</f>
        <v>0.29600160184188423</v>
      </c>
      <c r="G141" s="2">
        <f>output_2015!G9/output_2015!$J9</f>
        <v>3.8360755074316154E-2</v>
      </c>
      <c r="H141" s="2">
        <f>output_2015!H9/output_2015!$J9</f>
        <v>0.15093721867422188</v>
      </c>
      <c r="I141" s="2">
        <f>output_2015!I9/output_2015!$J9</f>
        <v>6.6199607575469124E-2</v>
      </c>
      <c r="J141">
        <v>47884.876000000004</v>
      </c>
      <c r="K141" s="3">
        <f t="shared" si="2"/>
        <v>0.56993485792883747</v>
      </c>
    </row>
    <row r="142" spans="1:11" x14ac:dyDescent="0.35">
      <c r="A142" t="s">
        <v>169</v>
      </c>
      <c r="B142" s="2">
        <f>output_2015!B183/output_2015!$J183</f>
        <v>2.3519965993001157E-2</v>
      </c>
      <c r="C142" s="2">
        <f>output_2015!C183/output_2015!$J183</f>
        <v>5.8729743458192395E-2</v>
      </c>
      <c r="D142" s="2">
        <f>output_2015!D183/output_2015!$J183</f>
        <v>0.31430519431613479</v>
      </c>
      <c r="E142" s="2">
        <f>output_2015!E183/output_2015!$J183</f>
        <v>0.10569804103000284</v>
      </c>
      <c r="F142" s="2">
        <f>output_2015!F183/output_2015!$J183</f>
        <v>0.25146416401128557</v>
      </c>
      <c r="G142" s="2">
        <f>output_2015!G183/output_2015!$J183</f>
        <v>6.0655850342023657E-2</v>
      </c>
      <c r="H142" s="2">
        <f>output_2015!H183/output_2015!$J183</f>
        <v>0.13304464381274028</v>
      </c>
      <c r="I142" s="2">
        <f>output_2015!I183/output_2015!$J183</f>
        <v>5.2582397036619252E-2</v>
      </c>
      <c r="J142">
        <v>105954.66</v>
      </c>
      <c r="K142" s="3">
        <f t="shared" si="2"/>
        <v>0.55086269919605235</v>
      </c>
    </row>
    <row r="143" spans="1:11" x14ac:dyDescent="0.35">
      <c r="A143" t="s">
        <v>42</v>
      </c>
      <c r="B143" s="2">
        <f>output_2015!B40/output_2015!$J40</f>
        <v>9.9708724208336826E-3</v>
      </c>
      <c r="C143" s="2">
        <f>output_2015!C40/output_2015!$J40</f>
        <v>5.0369043177992047E-2</v>
      </c>
      <c r="D143" s="2">
        <f>output_2015!D40/output_2015!$J40</f>
        <v>0.42482112794612797</v>
      </c>
      <c r="E143" s="2">
        <f>output_2015!E40/output_2015!$J40</f>
        <v>0.13923835027269946</v>
      </c>
      <c r="F143" s="2">
        <f>output_2015!F40/output_2015!$J40</f>
        <v>0.20974612472869189</v>
      </c>
      <c r="G143" s="2">
        <f>output_2015!G40/output_2015!$J40</f>
        <v>6.7527569948799299E-2</v>
      </c>
      <c r="H143" s="2">
        <f>output_2015!H40/output_2015!$J40</f>
        <v>8.0059809527784742E-2</v>
      </c>
      <c r="I143" s="2">
        <f>output_2015!I40/output_2015!$J40</f>
        <v>1.8267101977070987E-2</v>
      </c>
      <c r="J143">
        <v>73598.975999999995</v>
      </c>
      <c r="K143" s="3">
        <f t="shared" si="2"/>
        <v>0.49657185447797542</v>
      </c>
    </row>
    <row r="144" spans="1:11" x14ac:dyDescent="0.35">
      <c r="A144" t="s">
        <v>235</v>
      </c>
      <c r="B144" s="2">
        <f>output_2015!B230/output_2015!$J230</f>
        <v>2.5033946012855999E-2</v>
      </c>
      <c r="C144" s="2">
        <f>output_2015!C230/output_2015!$J230</f>
        <v>6.9776222502023991E-2</v>
      </c>
      <c r="D144" s="2">
        <f>output_2015!D230/output_2015!$J230</f>
        <v>0.27580984529617514</v>
      </c>
      <c r="E144" s="2">
        <f>output_2015!E230/output_2015!$J230</f>
        <v>0.16955203144661582</v>
      </c>
      <c r="F144" s="2">
        <f>output_2015!F230/output_2015!$J230</f>
        <v>0.1969644884480454</v>
      </c>
      <c r="G144" s="2">
        <f>output_2015!G230/output_2015!$J230</f>
        <v>4.9088002376939541E-2</v>
      </c>
      <c r="H144" s="2">
        <f>output_2015!H230/output_2015!$J230</f>
        <v>0.15309328885974779</v>
      </c>
      <c r="I144" s="2">
        <f>output_2015!I230/output_2015!$J230</f>
        <v>6.0682175057596204E-2</v>
      </c>
      <c r="J144">
        <v>26090.693000000003</v>
      </c>
      <c r="K144" s="3">
        <f t="shared" si="2"/>
        <v>0.56869781113134854</v>
      </c>
    </row>
    <row r="145" spans="1:11" x14ac:dyDescent="0.35">
      <c r="A145" t="s">
        <v>149</v>
      </c>
      <c r="B145" s="2">
        <f>output_2015!B174/output_2015!$J174</f>
        <v>8.4570450252462216E-3</v>
      </c>
      <c r="C145" s="2">
        <f>output_2015!C174/output_2015!$J174</f>
        <v>5.769824524741126E-2</v>
      </c>
      <c r="D145" s="2">
        <f>output_2015!D174/output_2015!$J174</f>
        <v>0.31359912915419275</v>
      </c>
      <c r="E145" s="2">
        <f>output_2015!E174/output_2015!$J174</f>
        <v>9.8372688261096158E-2</v>
      </c>
      <c r="F145" s="2">
        <f>output_2015!F174/output_2015!$J174</f>
        <v>0.26330709861806328</v>
      </c>
      <c r="G145" s="2">
        <f>output_2015!G174/output_2015!$J174</f>
        <v>5.1327059212461799E-2</v>
      </c>
      <c r="H145" s="2">
        <f>output_2015!H174/output_2015!$J174</f>
        <v>0.16548040190116398</v>
      </c>
      <c r="I145" s="2">
        <f>output_2015!I174/output_2015!$J174</f>
        <v>4.1758332580364606E-2</v>
      </c>
      <c r="J145">
        <v>233520.09999999998</v>
      </c>
      <c r="K145" s="3">
        <f t="shared" si="2"/>
        <v>0.57848724799278517</v>
      </c>
    </row>
    <row r="146" spans="1:11" x14ac:dyDescent="0.35">
      <c r="A146" t="s">
        <v>102</v>
      </c>
      <c r="B146" s="2">
        <f>output_2015!B104/output_2015!$J104</f>
        <v>8.2140446514360463E-2</v>
      </c>
      <c r="C146" s="2">
        <f>output_2015!C104/output_2015!$J104</f>
        <v>8.1784860165813447E-2</v>
      </c>
      <c r="D146" s="2">
        <f>output_2015!D104/output_2015!$J104</f>
        <v>0.25761215819914829</v>
      </c>
      <c r="E146" s="2">
        <f>output_2015!E104/output_2015!$J104</f>
        <v>0.14975695992118396</v>
      </c>
      <c r="F146" s="2">
        <f>output_2015!F104/output_2015!$J104</f>
        <v>0.19131705703048155</v>
      </c>
      <c r="G146" s="2">
        <f>output_2015!G104/output_2015!$J104</f>
        <v>7.0860876290059147E-2</v>
      </c>
      <c r="H146" s="2">
        <f>output_2015!H104/output_2015!$J104</f>
        <v>0.13051121135333263</v>
      </c>
      <c r="I146" s="2">
        <f>output_2015!I104/output_2015!$J104</f>
        <v>3.6016430525620431E-2</v>
      </c>
      <c r="J146">
        <v>17239.132000000001</v>
      </c>
      <c r="K146" s="3">
        <f t="shared" si="2"/>
        <v>0.54244610459505727</v>
      </c>
    </row>
    <row r="147" spans="1:11" x14ac:dyDescent="0.35">
      <c r="A147" t="s">
        <v>234</v>
      </c>
      <c r="B147" s="2">
        <f>output_2015!B229/output_2015!$J229</f>
        <v>3.2114978442718975E-2</v>
      </c>
      <c r="C147" s="2">
        <f>output_2015!C229/output_2015!$J229</f>
        <v>5.6430271045077328E-2</v>
      </c>
      <c r="D147" s="2">
        <f>output_2015!D229/output_2015!$J229</f>
        <v>0.30883696884012429</v>
      </c>
      <c r="E147" s="2">
        <f>output_2015!E229/output_2015!$J229</f>
        <v>0.15208998712771007</v>
      </c>
      <c r="F147" s="2">
        <f>output_2015!F229/output_2015!$J229</f>
        <v>0.21631129460507956</v>
      </c>
      <c r="G147" s="2">
        <f>output_2015!G229/output_2015!$J229</f>
        <v>4.3090639336872884E-2</v>
      </c>
      <c r="H147" s="2">
        <f>output_2015!H229/output_2015!$J229</f>
        <v>0.15130551866175485</v>
      </c>
      <c r="I147" s="2">
        <f>output_2015!I229/output_2015!$J229</f>
        <v>3.9820341940662217E-2</v>
      </c>
      <c r="J147">
        <v>18267.145999999997</v>
      </c>
      <c r="K147" s="3">
        <f t="shared" si="2"/>
        <v>0.56279743973141738</v>
      </c>
    </row>
    <row r="148" spans="1:11" x14ac:dyDescent="0.35">
      <c r="A148" t="s">
        <v>24</v>
      </c>
      <c r="B148" s="2">
        <f>output_2015!B26/output_2015!$J26</f>
        <v>1.5655946490144613E-2</v>
      </c>
      <c r="C148" s="2">
        <f>output_2015!C26/output_2015!$J26</f>
        <v>8.4042690003502493E-2</v>
      </c>
      <c r="D148" s="2">
        <f>output_2015!D26/output_2015!$J26</f>
        <v>0.23230719719118073</v>
      </c>
      <c r="E148" s="2">
        <f>output_2015!E26/output_2015!$J26</f>
        <v>6.2597115820947569E-2</v>
      </c>
      <c r="F148" s="2">
        <f>output_2015!F26/output_2015!$J26</f>
        <v>0.31554827109307931</v>
      </c>
      <c r="G148" s="2">
        <f>output_2015!G26/output_2015!$J26</f>
        <v>3.1781614010931068E-2</v>
      </c>
      <c r="H148" s="2">
        <f>output_2015!H26/output_2015!$J26</f>
        <v>0.20906486598269955</v>
      </c>
      <c r="I148" s="2">
        <f>output_2015!I26/output_2015!$J26</f>
        <v>4.9002299407514681E-2</v>
      </c>
      <c r="J148">
        <v>33070.692999999999</v>
      </c>
      <c r="K148" s="3">
        <f t="shared" si="2"/>
        <v>0.61899186690765751</v>
      </c>
    </row>
    <row r="149" spans="1:11" x14ac:dyDescent="0.35">
      <c r="A149" t="s">
        <v>231</v>
      </c>
      <c r="B149" s="2">
        <f>output_2015!B226/output_2015!$J226</f>
        <v>2.2274464233353823E-2</v>
      </c>
      <c r="C149" s="2">
        <f>output_2015!C226/output_2015!$J226</f>
        <v>5.7989759946395256E-2</v>
      </c>
      <c r="D149" s="2">
        <f>output_2015!D226/output_2015!$J226</f>
        <v>0.27905018827826567</v>
      </c>
      <c r="E149" s="2">
        <f>output_2015!E226/output_2015!$J226</f>
        <v>0.13610917203162864</v>
      </c>
      <c r="F149" s="2">
        <f>output_2015!F226/output_2015!$J226</f>
        <v>0.23416623017645477</v>
      </c>
      <c r="G149" s="2">
        <f>output_2015!G226/output_2015!$J226</f>
        <v>3.9521048345074028E-2</v>
      </c>
      <c r="H149" s="2">
        <f>output_2015!H226/output_2015!$J226</f>
        <v>0.20648569202901443</v>
      </c>
      <c r="I149" s="2">
        <f>output_2015!I226/output_2015!$J226</f>
        <v>2.4403444959813357E-2</v>
      </c>
      <c r="J149">
        <v>73903.91</v>
      </c>
      <c r="K149" s="3">
        <f t="shared" si="2"/>
        <v>0.61628214258217184</v>
      </c>
    </row>
    <row r="150" spans="1:11" x14ac:dyDescent="0.35">
      <c r="A150" t="s">
        <v>183</v>
      </c>
      <c r="B150" s="2">
        <f>output_2015!B8/output_2015!$J8</f>
        <v>1.3991458034486049E-2</v>
      </c>
      <c r="C150" s="2">
        <f>output_2015!C8/output_2015!$J8</f>
        <v>7.5671295370401723E-2</v>
      </c>
      <c r="D150" s="2">
        <f>output_2015!D8/output_2015!$J8</f>
        <v>0.24803060293705109</v>
      </c>
      <c r="E150" s="2">
        <f>output_2015!E8/output_2015!$J8</f>
        <v>7.8270110489129338E-2</v>
      </c>
      <c r="F150" s="2">
        <f>output_2015!F8/output_2015!$J8</f>
        <v>0.29424232291074903</v>
      </c>
      <c r="G150" s="2">
        <f>output_2015!G8/output_2015!$J8</f>
        <v>3.4705954745371331E-2</v>
      </c>
      <c r="H150" s="2">
        <f>output_2015!H8/output_2015!$J8</f>
        <v>0.18441813146167949</v>
      </c>
      <c r="I150" s="2">
        <f>output_2015!I8/output_2015!$J8</f>
        <v>7.0670124051132072E-2</v>
      </c>
      <c r="J150">
        <v>41026.388999999996</v>
      </c>
      <c r="K150" s="3">
        <f t="shared" si="2"/>
        <v>0.5916365196069292</v>
      </c>
    </row>
    <row r="151" spans="1:11" x14ac:dyDescent="0.35">
      <c r="A151" t="s">
        <v>187</v>
      </c>
      <c r="B151" s="2">
        <f>output_2015!B192/output_2015!$J192</f>
        <v>1.9469599445068538E-2</v>
      </c>
      <c r="C151" s="2">
        <f>output_2015!C192/output_2015!$J192</f>
        <v>8.2474674891224051E-2</v>
      </c>
      <c r="D151" s="2">
        <f>output_2015!D192/output_2015!$J192</f>
        <v>0.22875610283853481</v>
      </c>
      <c r="E151" s="2">
        <f>output_2015!E192/output_2015!$J192</f>
        <v>5.3770116884030147E-2</v>
      </c>
      <c r="F151" s="2">
        <f>output_2015!F192/output_2015!$J192</f>
        <v>0.32351390161509891</v>
      </c>
      <c r="G151" s="2">
        <f>output_2015!G192/output_2015!$J192</f>
        <v>2.7566060367054331E-2</v>
      </c>
      <c r="H151" s="2">
        <f>output_2015!H192/output_2015!$J192</f>
        <v>0.22994106856817154</v>
      </c>
      <c r="I151" s="2">
        <f>output_2015!I192/output_2015!$J192</f>
        <v>3.450847539081784E-2</v>
      </c>
      <c r="J151">
        <v>169793.93999999997</v>
      </c>
      <c r="K151" s="3">
        <f t="shared" si="2"/>
        <v>0.63479114743435494</v>
      </c>
    </row>
    <row r="152" spans="1:11" x14ac:dyDescent="0.35">
      <c r="A152" t="s">
        <v>40</v>
      </c>
      <c r="B152" s="2">
        <f>output_2015!B38/output_2015!$J38</f>
        <v>5.2396173129825958E-3</v>
      </c>
      <c r="C152" s="2">
        <f>output_2015!C38/output_2015!$J38</f>
        <v>4.7970413891817214E-2</v>
      </c>
      <c r="D152" s="2">
        <f>output_2015!D38/output_2015!$J38</f>
        <v>0.42427928663337122</v>
      </c>
      <c r="E152" s="2">
        <f>output_2015!E38/output_2015!$J38</f>
        <v>9.5208178587908102E-2</v>
      </c>
      <c r="F152" s="2">
        <f>output_2015!F38/output_2015!$J38</f>
        <v>0.26253480543811897</v>
      </c>
      <c r="G152" s="2">
        <f>output_2015!G38/output_2015!$J38</f>
        <v>4.6108392491787296E-2</v>
      </c>
      <c r="H152" s="2">
        <f>output_2015!H38/output_2015!$J38</f>
        <v>9.8766930029710057E-2</v>
      </c>
      <c r="I152" s="2">
        <f>output_2015!I38/output_2015!$J38</f>
        <v>1.989237561430468E-2</v>
      </c>
      <c r="J152">
        <v>168429.85799999998</v>
      </c>
      <c r="K152" s="3">
        <f t="shared" si="2"/>
        <v>0.50261830654752437</v>
      </c>
    </row>
    <row r="153" spans="1:11" x14ac:dyDescent="0.35">
      <c r="A153" t="s">
        <v>229</v>
      </c>
      <c r="B153" s="2">
        <f>output_2015!B224/output_2015!$J224</f>
        <v>1.8981156034220927E-2</v>
      </c>
      <c r="C153" s="2">
        <f>output_2015!C224/output_2015!$J224</f>
        <v>6.0480270393418509E-2</v>
      </c>
      <c r="D153" s="2">
        <f>output_2015!D224/output_2015!$J224</f>
        <v>0.32725502797596001</v>
      </c>
      <c r="E153" s="2">
        <f>output_2015!E224/output_2015!$J224</f>
        <v>0.15985076272556842</v>
      </c>
      <c r="F153" s="2">
        <f>output_2015!F224/output_2015!$J224</f>
        <v>0.19620752008919509</v>
      </c>
      <c r="G153" s="2">
        <f>output_2015!G224/output_2015!$J224</f>
        <v>4.5717714705093865E-2</v>
      </c>
      <c r="H153" s="2">
        <f>output_2015!H224/output_2015!$J224</f>
        <v>0.15717394505181945</v>
      </c>
      <c r="I153" s="2">
        <f>output_2015!I224/output_2015!$J224</f>
        <v>3.4333603024723582E-2</v>
      </c>
      <c r="J153">
        <v>74640.87000000001</v>
      </c>
      <c r="K153" s="3">
        <f t="shared" si="2"/>
        <v>0.55894994257167685</v>
      </c>
    </row>
    <row r="154" spans="1:11" x14ac:dyDescent="0.35">
      <c r="A154" t="s">
        <v>214</v>
      </c>
      <c r="B154" s="2">
        <f>output_2015!B219/output_2015!$J219</f>
        <v>3.6525926210721083E-3</v>
      </c>
      <c r="C154" s="2">
        <f>output_2015!C219/output_2015!$J219</f>
        <v>9.2351662423821826E-2</v>
      </c>
      <c r="D154" s="2">
        <f>output_2015!D219/output_2015!$J219</f>
        <v>0.12926336459417156</v>
      </c>
      <c r="E154" s="2">
        <f>output_2015!E219/output_2015!$J219</f>
        <v>4.8908174108292422E-2</v>
      </c>
      <c r="F154" s="2">
        <f>output_2015!F219/output_2015!$J219</f>
        <v>0.33479859126176242</v>
      </c>
      <c r="G154" s="2">
        <f>output_2015!G219/output_2015!$J219</f>
        <v>1.6861890655297303E-2</v>
      </c>
      <c r="H154" s="2">
        <f>output_2015!H219/output_2015!$J219</f>
        <v>0.31512496459132028</v>
      </c>
      <c r="I154" s="2">
        <f>output_2015!I219/output_2015!$J219</f>
        <v>5.9038759744262037E-2</v>
      </c>
      <c r="J154">
        <v>84453.163</v>
      </c>
      <c r="K154" s="3">
        <f t="shared" si="2"/>
        <v>0.71569362061667241</v>
      </c>
    </row>
    <row r="155" spans="1:11" x14ac:dyDescent="0.35">
      <c r="A155" t="s">
        <v>218</v>
      </c>
      <c r="B155" s="2">
        <f>output_2015!B232/output_2015!$J232</f>
        <v>1.2336842450988414E-2</v>
      </c>
      <c r="C155" s="2">
        <f>output_2015!C232/output_2015!$J232</f>
        <v>7.3023699326794936E-2</v>
      </c>
      <c r="D155" s="2">
        <f>output_2015!D232/output_2015!$J232</f>
        <v>0.27718877027828631</v>
      </c>
      <c r="E155" s="2">
        <f>output_2015!E232/output_2015!$J232</f>
        <v>9.0603690823365488E-2</v>
      </c>
      <c r="F155" s="2">
        <f>output_2015!F232/output_2015!$J232</f>
        <v>0.26335474980194706</v>
      </c>
      <c r="G155" s="2">
        <f>output_2015!G232/output_2015!$J232</f>
        <v>4.4126956326086667E-2</v>
      </c>
      <c r="H155" s="2">
        <f>output_2015!H232/output_2015!$J232</f>
        <v>0.20363053976233253</v>
      </c>
      <c r="I155" s="2">
        <f>output_2015!I232/output_2015!$J232</f>
        <v>3.5734751230198668E-2</v>
      </c>
      <c r="J155">
        <v>30568.842999999997</v>
      </c>
      <c r="K155" s="3">
        <f t="shared" si="2"/>
        <v>0.60171593671373169</v>
      </c>
    </row>
    <row r="156" spans="1:11" x14ac:dyDescent="0.35">
      <c r="A156" t="s">
        <v>276</v>
      </c>
      <c r="B156" s="2">
        <f>output_2015!B177/output_2015!$J177</f>
        <v>5.624567730279284E-2</v>
      </c>
      <c r="C156" s="2">
        <f>output_2015!C177/output_2015!$J177</f>
        <v>8.8977567163364718E-2</v>
      </c>
      <c r="D156" s="2">
        <f>output_2015!D177/output_2015!$J177</f>
        <v>0.16525043361274575</v>
      </c>
      <c r="E156" s="2">
        <f>output_2015!E177/output_2015!$J177</f>
        <v>5.4097679947972793E-2</v>
      </c>
      <c r="F156" s="2">
        <f>output_2015!F177/output_2015!$J177</f>
        <v>0.30380384713994657</v>
      </c>
      <c r="G156" s="2">
        <f>output_2015!G177/output_2015!$J177</f>
        <v>3.8563883855617327E-2</v>
      </c>
      <c r="H156" s="2">
        <f>output_2015!H177/output_2015!$J177</f>
        <v>0.22749474534876202</v>
      </c>
      <c r="I156" s="2">
        <f>output_2015!I177/output_2015!$J177</f>
        <v>6.5566165628797995E-2</v>
      </c>
      <c r="J156">
        <v>47467.47</v>
      </c>
      <c r="K156" s="3">
        <f t="shared" si="2"/>
        <v>0.62396015629229873</v>
      </c>
    </row>
    <row r="157" spans="1:11" x14ac:dyDescent="0.35">
      <c r="A157" t="s">
        <v>69</v>
      </c>
      <c r="B157" s="2">
        <f>output_2015!B67/output_2015!$J67</f>
        <v>1.914892293838379E-2</v>
      </c>
      <c r="C157" s="2">
        <f>output_2015!C67/output_2015!$J67</f>
        <v>4.1685810697356822E-2</v>
      </c>
      <c r="D157" s="2">
        <f>output_2015!D67/output_2015!$J67</f>
        <v>0.42862810994623085</v>
      </c>
      <c r="E157" s="2">
        <f>output_2015!E67/output_2015!$J67</f>
        <v>0.12264696334420822</v>
      </c>
      <c r="F157" s="2">
        <f>output_2015!F67/output_2015!$J67</f>
        <v>0.21218343940805456</v>
      </c>
      <c r="G157" s="2">
        <f>output_2015!G67/output_2015!$J67</f>
        <v>5.9320168210419744E-2</v>
      </c>
      <c r="H157" s="2">
        <f>output_2015!H67/output_2015!$J67</f>
        <v>9.9453602207979414E-2</v>
      </c>
      <c r="I157" s="2">
        <f>output_2015!I67/output_2015!$J67</f>
        <v>1.6932983247366581E-2</v>
      </c>
      <c r="J157">
        <v>80399.3</v>
      </c>
      <c r="K157" s="3">
        <f t="shared" si="2"/>
        <v>0.49360417317066196</v>
      </c>
    </row>
    <row r="158" spans="1:11" x14ac:dyDescent="0.35">
      <c r="A158" t="s">
        <v>41</v>
      </c>
      <c r="B158" s="2">
        <f>output_2015!B39/output_2015!$J39</f>
        <v>8.5392019551568509E-3</v>
      </c>
      <c r="C158" s="2">
        <f>output_2015!C39/output_2015!$J39</f>
        <v>5.1945676519512082E-2</v>
      </c>
      <c r="D158" s="2">
        <f>output_2015!D39/output_2015!$J39</f>
        <v>0.43725638306652864</v>
      </c>
      <c r="E158" s="2">
        <f>output_2015!E39/output_2015!$J39</f>
        <v>0.12184343428194755</v>
      </c>
      <c r="F158" s="2">
        <f>output_2015!F39/output_2015!$J39</f>
        <v>0.21116231604378768</v>
      </c>
      <c r="G158" s="2">
        <f>output_2015!G39/output_2015!$J39</f>
        <v>5.9465335747476505E-2</v>
      </c>
      <c r="H158" s="2">
        <f>output_2015!H39/output_2015!$J39</f>
        <v>9.0953712621668001E-2</v>
      </c>
      <c r="I158" s="2">
        <f>output_2015!I39/output_2015!$J39</f>
        <v>1.8833939763922721E-2</v>
      </c>
      <c r="J158">
        <v>92407.112999999998</v>
      </c>
      <c r="K158" s="3">
        <f t="shared" si="2"/>
        <v>0.4834247986948797</v>
      </c>
    </row>
    <row r="159" spans="1:11" x14ac:dyDescent="0.35">
      <c r="A159" t="s">
        <v>109</v>
      </c>
      <c r="B159" s="2">
        <f>output_2015!B111/output_2015!$J111</f>
        <v>3.2795975796851683E-3</v>
      </c>
      <c r="C159" s="2">
        <f>output_2015!C111/output_2015!$J111</f>
        <v>4.6332789974537152E-2</v>
      </c>
      <c r="D159" s="2">
        <f>output_2015!D111/output_2015!$J111</f>
        <v>0.3207601880398403</v>
      </c>
      <c r="E159" s="2">
        <f>output_2015!E111/output_2015!$J111</f>
        <v>0.1686621652642068</v>
      </c>
      <c r="F159" s="2">
        <f>output_2015!F111/output_2015!$J111</f>
        <v>0.13924600683572189</v>
      </c>
      <c r="G159" s="2">
        <f>output_2015!G111/output_2015!$J111</f>
        <v>8.442955488502886E-2</v>
      </c>
      <c r="H159" s="2">
        <f>output_2015!H111/output_2015!$J111</f>
        <v>9.8552001580992823E-2</v>
      </c>
      <c r="I159" s="2">
        <f>output_2015!I111/output_2015!$J111</f>
        <v>0.13873769583998696</v>
      </c>
      <c r="J159">
        <v>1442.0305800000001</v>
      </c>
      <c r="K159" s="3">
        <f t="shared" si="2"/>
        <v>0.49088972856595037</v>
      </c>
    </row>
    <row r="160" spans="1:11" x14ac:dyDescent="0.35">
      <c r="A160" t="s">
        <v>61</v>
      </c>
      <c r="B160" s="2">
        <f>output_2015!B59/output_2015!$J59</f>
        <v>3.0399190586439979E-2</v>
      </c>
      <c r="C160" s="2">
        <f>output_2015!C59/output_2015!$J59</f>
        <v>8.4969571694620397E-2</v>
      </c>
      <c r="D160" s="2">
        <f>output_2015!D59/output_2015!$J59</f>
        <v>0.34730043956644618</v>
      </c>
      <c r="E160" s="2">
        <f>output_2015!E59/output_2015!$J59</f>
        <v>0.12115992889743617</v>
      </c>
      <c r="F160" s="2">
        <f>output_2015!F59/output_2015!$J59</f>
        <v>0.21089596035033686</v>
      </c>
      <c r="G160" s="2">
        <f>output_2015!G59/output_2015!$J59</f>
        <v>5.9947693768151435E-2</v>
      </c>
      <c r="H160" s="2">
        <f>output_2015!H59/output_2015!$J59</f>
        <v>0.12829918852274774</v>
      </c>
      <c r="I160" s="2">
        <f>output_2015!I59/output_2015!$J59</f>
        <v>1.7028026613821273E-2</v>
      </c>
      <c r="J160">
        <v>89645.15</v>
      </c>
      <c r="K160" s="3">
        <f t="shared" si="2"/>
        <v>0.52030277153867222</v>
      </c>
    </row>
    <row r="161" spans="1:11" x14ac:dyDescent="0.35">
      <c r="A161" t="s">
        <v>180</v>
      </c>
      <c r="B161" s="2">
        <f>output_2015!B5/output_2015!$J5</f>
        <v>1.7615947744737532E-2</v>
      </c>
      <c r="C161" s="2">
        <f>output_2015!C5/output_2015!$J5</f>
        <v>8.6833253352775266E-2</v>
      </c>
      <c r="D161" s="2">
        <f>output_2015!D5/output_2015!$J5</f>
        <v>0.2732959283172311</v>
      </c>
      <c r="E161" s="2">
        <f>output_2015!E5/output_2015!$J5</f>
        <v>9.3336608264095261E-2</v>
      </c>
      <c r="F161" s="2">
        <f>output_2015!F5/output_2015!$J5</f>
        <v>0.2546305534528438</v>
      </c>
      <c r="G161" s="2">
        <f>output_2015!G5/output_2015!$J5</f>
        <v>4.2859989391445114E-2</v>
      </c>
      <c r="H161" s="2">
        <f>output_2015!H5/output_2015!$J5</f>
        <v>0.12311237681200488</v>
      </c>
      <c r="I161" s="2">
        <f>output_2015!I5/output_2015!$J5</f>
        <v>0.10831534266486711</v>
      </c>
      <c r="J161">
        <v>27737.990999999998</v>
      </c>
      <c r="K161" s="3">
        <f t="shared" si="2"/>
        <v>0.51393952792038911</v>
      </c>
    </row>
    <row r="162" spans="1:11" x14ac:dyDescent="0.35">
      <c r="A162" t="s">
        <v>103</v>
      </c>
      <c r="B162" s="2">
        <f>output_2015!B105/output_2015!$J105</f>
        <v>1.0008603957578785E-2</v>
      </c>
      <c r="C162" s="2">
        <f>output_2015!C105/output_2015!$J105</f>
        <v>6.3948390514896619E-2</v>
      </c>
      <c r="D162" s="2">
        <f>output_2015!D105/output_2015!$J105</f>
        <v>0.30106540065202519</v>
      </c>
      <c r="E162" s="2">
        <f>output_2015!E105/output_2015!$J105</f>
        <v>8.4725325648525043E-2</v>
      </c>
      <c r="F162" s="2">
        <f>output_2015!F105/output_2015!$J105</f>
        <v>0.27001616557884017</v>
      </c>
      <c r="G162" s="2">
        <f>output_2015!G105/output_2015!$J105</f>
        <v>3.5946403006134192E-2</v>
      </c>
      <c r="H162" s="2">
        <f>output_2015!H105/output_2015!$J105</f>
        <v>0.19928443158621054</v>
      </c>
      <c r="I162" s="2">
        <f>output_2015!I105/output_2015!$J105</f>
        <v>3.5005279055789526E-2</v>
      </c>
      <c r="J162">
        <v>330987.21999999997</v>
      </c>
      <c r="K162" s="3">
        <f t="shared" si="2"/>
        <v>0.58997232581970993</v>
      </c>
    </row>
    <row r="163" spans="1:11" x14ac:dyDescent="0.35">
      <c r="A163" t="s">
        <v>219</v>
      </c>
      <c r="B163" s="2">
        <f>output_2015!B233/output_2015!$J233</f>
        <v>5.8158341489643753E-3</v>
      </c>
      <c r="C163" s="2">
        <f>output_2015!C233/output_2015!$J233</f>
        <v>6.5633445044530003E-2</v>
      </c>
      <c r="D163" s="2">
        <f>output_2015!D233/output_2015!$J233</f>
        <v>0.26794891946757277</v>
      </c>
      <c r="E163" s="2">
        <f>output_2015!E233/output_2015!$J233</f>
        <v>4.0605427665802725E-2</v>
      </c>
      <c r="F163" s="2">
        <f>output_2015!F233/output_2015!$J233</f>
        <v>0.32129519320830446</v>
      </c>
      <c r="G163" s="2">
        <f>output_2015!G233/output_2015!$J233</f>
        <v>2.8771272997586951E-2</v>
      </c>
      <c r="H163" s="2">
        <f>output_2015!H233/output_2015!$J233</f>
        <v>0.20797522075785849</v>
      </c>
      <c r="I163" s="2">
        <f>output_2015!I233/output_2015!$J233</f>
        <v>6.1954686709380397E-2</v>
      </c>
      <c r="J163">
        <v>45583.314999999995</v>
      </c>
      <c r="K163" s="3">
        <f t="shared" si="2"/>
        <v>0.59864711462955267</v>
      </c>
    </row>
    <row r="164" spans="1:11" x14ac:dyDescent="0.35">
      <c r="A164" t="s">
        <v>130</v>
      </c>
      <c r="B164" s="2">
        <f>output_2015!B137/output_2015!$J137</f>
        <v>0.24625409529310757</v>
      </c>
      <c r="C164" s="2">
        <f>output_2015!C137/output_2015!$J137</f>
        <v>4.5576806536020649E-2</v>
      </c>
      <c r="D164" s="2">
        <f>output_2015!D137/output_2015!$J137</f>
        <v>0.19928084278546526</v>
      </c>
      <c r="E164" s="2">
        <f>output_2015!E137/output_2015!$J137</f>
        <v>0.12181671999679894</v>
      </c>
      <c r="F164" s="2">
        <f>output_2015!F137/output_2015!$J137</f>
        <v>0.20565526005033352</v>
      </c>
      <c r="G164" s="2">
        <f>output_2015!G137/output_2015!$J137</f>
        <v>5.5925681272767876E-2</v>
      </c>
      <c r="H164" s="2">
        <f>output_2015!H137/output_2015!$J137</f>
        <v>9.2872379708141953E-2</v>
      </c>
      <c r="I164" s="2">
        <f>output_2015!I137/output_2015!$J137</f>
        <v>3.2618214357364173E-2</v>
      </c>
      <c r="J164">
        <v>72226.210000000006</v>
      </c>
      <c r="K164" s="3">
        <f t="shared" si="2"/>
        <v>0.47627004102804227</v>
      </c>
    </row>
    <row r="165" spans="1:11" x14ac:dyDescent="0.35">
      <c r="A165" t="s">
        <v>232</v>
      </c>
      <c r="B165" s="2">
        <f>output_2015!B227/output_2015!$J227</f>
        <v>1.1082011868660381E-2</v>
      </c>
      <c r="C165" s="2">
        <f>output_2015!C227/output_2015!$J227</f>
        <v>5.2310298712242354E-2</v>
      </c>
      <c r="D165" s="2">
        <f>output_2015!D227/output_2015!$J227</f>
        <v>0.29886098735055594</v>
      </c>
      <c r="E165" s="2">
        <f>output_2015!E227/output_2015!$J227</f>
        <v>0.13151692182524213</v>
      </c>
      <c r="F165" s="2">
        <f>output_2015!F227/output_2015!$J227</f>
        <v>0.21321022121185179</v>
      </c>
      <c r="G165" s="2">
        <f>output_2015!G227/output_2015!$J227</f>
        <v>3.7940512542942673E-2</v>
      </c>
      <c r="H165" s="2">
        <f>output_2015!H227/output_2015!$J227</f>
        <v>0.20958679321267251</v>
      </c>
      <c r="I165" s="2">
        <f>output_2015!I227/output_2015!$J227</f>
        <v>4.5492253275832201E-2</v>
      </c>
      <c r="J165">
        <v>117651.02</v>
      </c>
      <c r="K165" s="3">
        <f t="shared" si="2"/>
        <v>0.59225444879270916</v>
      </c>
    </row>
    <row r="166" spans="1:11" x14ac:dyDescent="0.35">
      <c r="A166" t="s">
        <v>10</v>
      </c>
      <c r="B166" s="2">
        <f>output_2015!B12/output_2015!$J12</f>
        <v>1.3553672022752167E-2</v>
      </c>
      <c r="C166" s="2">
        <f>output_2015!C12/output_2015!$J12</f>
        <v>7.4633797789463122E-2</v>
      </c>
      <c r="D166" s="2">
        <f>output_2015!D12/output_2015!$J12</f>
        <v>0.31040381137738127</v>
      </c>
      <c r="E166" s="2">
        <f>output_2015!E12/output_2015!$J12</f>
        <v>7.85889455874592E-2</v>
      </c>
      <c r="F166" s="2">
        <f>output_2015!F12/output_2015!$J12</f>
        <v>0.27298080650959505</v>
      </c>
      <c r="G166" s="2">
        <f>output_2015!G12/output_2015!$J12</f>
        <v>3.084113063983426E-2</v>
      </c>
      <c r="H166" s="2">
        <f>output_2015!H12/output_2015!$J12</f>
        <v>0.20360592571997346</v>
      </c>
      <c r="I166" s="2">
        <f>output_2015!I12/output_2015!$J12</f>
        <v>1.5391910353541288E-2</v>
      </c>
      <c r="J166">
        <v>157389.82000000004</v>
      </c>
      <c r="K166" s="3">
        <f t="shared" si="2"/>
        <v>0.58601680845686199</v>
      </c>
    </row>
    <row r="167" spans="1:11" x14ac:dyDescent="0.35">
      <c r="A167" t="s">
        <v>17</v>
      </c>
      <c r="B167" s="2">
        <f>output_2015!B19/output_2015!$J19</f>
        <v>1.1409343923265947E-2</v>
      </c>
      <c r="C167" s="2">
        <f>output_2015!C19/output_2015!$J19</f>
        <v>9.8727007496199781E-2</v>
      </c>
      <c r="D167" s="2">
        <f>output_2015!D19/output_2015!$J19</f>
        <v>0.35727453405231385</v>
      </c>
      <c r="E167" s="2">
        <f>output_2015!E19/output_2015!$J19</f>
        <v>0.12109354108659411</v>
      </c>
      <c r="F167" s="2">
        <f>output_2015!F19/output_2015!$J19</f>
        <v>0.21167200671214023</v>
      </c>
      <c r="G167" s="2">
        <f>output_2015!G19/output_2015!$J19</f>
        <v>4.9005936256242236E-2</v>
      </c>
      <c r="H167" s="2">
        <f>output_2015!H19/output_2015!$J19</f>
        <v>0.12316877242390448</v>
      </c>
      <c r="I167" s="2">
        <f>output_2015!I19/output_2015!$J19</f>
        <v>2.7648858049339316E-2</v>
      </c>
      <c r="J167">
        <v>44033.645000000004</v>
      </c>
      <c r="K167" s="3">
        <f t="shared" si="2"/>
        <v>0.50494025647888108</v>
      </c>
    </row>
    <row r="168" spans="1:11" x14ac:dyDescent="0.35">
      <c r="A168" t="s">
        <v>38</v>
      </c>
      <c r="B168" s="2">
        <f>output_2015!B79/output_2015!$J79</f>
        <v>3.6590382219246431E-2</v>
      </c>
      <c r="C168" s="2">
        <f>output_2015!C79/output_2015!$J79</f>
        <v>4.8292459160705514E-2</v>
      </c>
      <c r="D168" s="2">
        <f>output_2015!D79/output_2015!$J79</f>
        <v>0.3616241192415795</v>
      </c>
      <c r="E168" s="2">
        <f>output_2015!E79/output_2015!$J79</f>
        <v>0.13415763789934607</v>
      </c>
      <c r="F168" s="2">
        <f>output_2015!F79/output_2015!$J79</f>
        <v>0.19233437825820349</v>
      </c>
      <c r="G168" s="2">
        <f>output_2015!G79/output_2015!$J79</f>
        <v>5.3991902360032491E-2</v>
      </c>
      <c r="H168" s="2">
        <f>output_2015!H79/output_2015!$J79</f>
        <v>0.14679731475051097</v>
      </c>
      <c r="I168" s="2">
        <f>output_2015!I79/output_2015!$J79</f>
        <v>2.6211806110375536E-2</v>
      </c>
      <c r="J168">
        <v>37105.379000000001</v>
      </c>
      <c r="K168" s="3">
        <f t="shared" si="2"/>
        <v>0.52728123326809295</v>
      </c>
    </row>
    <row r="169" spans="1:11" x14ac:dyDescent="0.35">
      <c r="A169" t="s">
        <v>242</v>
      </c>
      <c r="B169" s="2">
        <f>output_2015!B243/output_2015!$J243</f>
        <v>3.2405731273747051E-4</v>
      </c>
      <c r="C169" s="2">
        <f>output_2015!C243/output_2015!$J243</f>
        <v>9.4312406015154185E-2</v>
      </c>
      <c r="D169" s="2">
        <f>output_2015!D243/output_2015!$J243</f>
        <v>0.30342763319136251</v>
      </c>
      <c r="E169" s="2">
        <f>output_2015!E243/output_2015!$J243</f>
        <v>2.118886564214003E-2</v>
      </c>
      <c r="F169" s="2">
        <f>output_2015!F243/output_2015!$J243</f>
        <v>0.35242255198072625</v>
      </c>
      <c r="G169" s="2">
        <f>output_2015!G243/output_2015!$J243</f>
        <v>4.9874899519062859E-3</v>
      </c>
      <c r="H169" s="2">
        <f>output_2015!H243/output_2015!$J243</f>
        <v>0.2092645259109292</v>
      </c>
      <c r="I169" s="2">
        <f>output_2015!I243/output_2015!$J243</f>
        <v>1.4072469995044072E-2</v>
      </c>
      <c r="J169">
        <v>657741.67599999998</v>
      </c>
      <c r="K169" s="3">
        <f t="shared" si="2"/>
        <v>0.5878634334857018</v>
      </c>
    </row>
    <row r="170" spans="1:11" x14ac:dyDescent="0.35">
      <c r="A170" t="s">
        <v>93</v>
      </c>
      <c r="B170" s="2">
        <f>output_2015!B95/output_2015!$J95</f>
        <v>1.4485775109740286E-2</v>
      </c>
      <c r="C170" s="2">
        <f>output_2015!C95/output_2015!$J95</f>
        <v>8.22946077989819E-2</v>
      </c>
      <c r="D170" s="2">
        <f>output_2015!D95/output_2015!$J95</f>
        <v>0.33389154044901909</v>
      </c>
      <c r="E170" s="2">
        <f>output_2015!E95/output_2015!$J95</f>
        <v>0.10411206401663381</v>
      </c>
      <c r="F170" s="2">
        <f>output_2015!F95/output_2015!$J95</f>
        <v>0.22725412195496314</v>
      </c>
      <c r="G170" s="2">
        <f>output_2015!G95/output_2015!$J95</f>
        <v>4.659208048473519E-2</v>
      </c>
      <c r="H170" s="2">
        <f>output_2015!H95/output_2015!$J95</f>
        <v>0.13953980087596554</v>
      </c>
      <c r="I170" s="2">
        <f>output_2015!I95/output_2015!$J95</f>
        <v>5.1830009309961005E-2</v>
      </c>
      <c r="J170">
        <v>33116.143000000004</v>
      </c>
      <c r="K170" s="3">
        <f t="shared" si="2"/>
        <v>0.51749806733229764</v>
      </c>
    </row>
    <row r="171" spans="1:11" x14ac:dyDescent="0.35">
      <c r="A171" t="s">
        <v>168</v>
      </c>
      <c r="B171" s="2">
        <f>output_2015!B182/output_2015!$J182</f>
        <v>1.6718035885322034E-2</v>
      </c>
      <c r="C171" s="2">
        <f>output_2015!C182/output_2015!$J182</f>
        <v>7.1785980285864193E-2</v>
      </c>
      <c r="D171" s="2">
        <f>output_2015!D182/output_2015!$J182</f>
        <v>0.36711631595726024</v>
      </c>
      <c r="E171" s="2">
        <f>output_2015!E182/output_2015!$J182</f>
        <v>9.6430709065619832E-2</v>
      </c>
      <c r="F171" s="2">
        <f>output_2015!F182/output_2015!$J182</f>
        <v>0.22525775135594145</v>
      </c>
      <c r="G171" s="2">
        <f>output_2015!G182/output_2015!$J182</f>
        <v>5.6159371669609652E-2</v>
      </c>
      <c r="H171" s="2">
        <f>output_2015!H182/output_2015!$J182</f>
        <v>0.11840778852496145</v>
      </c>
      <c r="I171" s="2">
        <f>output_2015!I182/output_2015!$J182</f>
        <v>4.8124047255421097E-2</v>
      </c>
      <c r="J171">
        <v>70421.55</v>
      </c>
      <c r="K171" s="3">
        <f t="shared" si="2"/>
        <v>0.49625562061613238</v>
      </c>
    </row>
    <row r="172" spans="1:11" x14ac:dyDescent="0.35">
      <c r="A172" t="s">
        <v>175</v>
      </c>
      <c r="B172" s="2">
        <f>output_2015!B189/output_2015!$J189</f>
        <v>2.4088083063465594E-2</v>
      </c>
      <c r="C172" s="2">
        <f>output_2015!C189/output_2015!$J189</f>
        <v>5.9619561449092723E-2</v>
      </c>
      <c r="D172" s="2">
        <f>output_2015!D189/output_2015!$J189</f>
        <v>0.35965595532233829</v>
      </c>
      <c r="E172" s="2">
        <f>output_2015!E189/output_2015!$J189</f>
        <v>8.4328255270982866E-2</v>
      </c>
      <c r="F172" s="2">
        <f>output_2015!F189/output_2015!$J189</f>
        <v>0.24398835606486172</v>
      </c>
      <c r="G172" s="2">
        <f>output_2015!G189/output_2015!$J189</f>
        <v>4.9302440241291705E-2</v>
      </c>
      <c r="H172" s="2">
        <f>output_2015!H189/output_2015!$J189</f>
        <v>0.14203763814599785</v>
      </c>
      <c r="I172" s="2">
        <f>output_2015!I189/output_2015!$J189</f>
        <v>3.6979710441969349E-2</v>
      </c>
      <c r="J172">
        <v>190086.93999999997</v>
      </c>
      <c r="K172" s="3">
        <f t="shared" si="2"/>
        <v>0.51965668972313406</v>
      </c>
    </row>
    <row r="173" spans="1:11" x14ac:dyDescent="0.35">
      <c r="A173" t="s">
        <v>202</v>
      </c>
      <c r="B173" s="2">
        <f>output_2015!B207/output_2015!$J207</f>
        <v>2.1207464138167646E-2</v>
      </c>
      <c r="C173" s="2">
        <f>output_2015!C207/output_2015!$J207</f>
        <v>7.8839321411052155E-2</v>
      </c>
      <c r="D173" s="2">
        <f>output_2015!D207/output_2015!$J207</f>
        <v>0.31922063781463278</v>
      </c>
      <c r="E173" s="2">
        <f>output_2015!E207/output_2015!$J207</f>
        <v>0.1019961834333788</v>
      </c>
      <c r="F173" s="2">
        <f>output_2015!F207/output_2015!$J207</f>
        <v>0.22127296390707538</v>
      </c>
      <c r="G173" s="2">
        <f>output_2015!G207/output_2015!$J207</f>
        <v>5.3252020993951904E-2</v>
      </c>
      <c r="H173" s="2">
        <f>output_2015!H207/output_2015!$J207</f>
        <v>0.16209775060750325</v>
      </c>
      <c r="I173" s="2">
        <f>output_2015!I207/output_2015!$J207</f>
        <v>4.2113657694237999E-2</v>
      </c>
      <c r="J173">
        <v>70534.600000000006</v>
      </c>
      <c r="K173" s="3">
        <f t="shared" si="2"/>
        <v>0.53861891894190927</v>
      </c>
    </row>
    <row r="174" spans="1:11" x14ac:dyDescent="0.35">
      <c r="A174" t="s">
        <v>134</v>
      </c>
      <c r="B174" s="2">
        <f>output_2015!B141/output_2015!$J141</f>
        <v>9.4397431547017206E-3</v>
      </c>
      <c r="C174" s="2">
        <f>output_2015!C141/output_2015!$J141</f>
        <v>0.12662236131220844</v>
      </c>
      <c r="D174" s="2">
        <f>output_2015!D141/output_2015!$J141</f>
        <v>0.21677460108958382</v>
      </c>
      <c r="E174" s="2">
        <f>output_2015!E141/output_2015!$J141</f>
        <v>8.4459163029101142E-2</v>
      </c>
      <c r="F174" s="2">
        <f>output_2015!F141/output_2015!$J141</f>
        <v>0.24852897220700845</v>
      </c>
      <c r="G174" s="2">
        <f>output_2015!G141/output_2015!$J141</f>
        <v>4.3467517612876781E-2</v>
      </c>
      <c r="H174" s="2">
        <f>output_2015!H141/output_2015!$J141</f>
        <v>0.19023718966812017</v>
      </c>
      <c r="I174" s="2">
        <f>output_2015!I141/output_2015!$J141</f>
        <v>8.0470451926399275E-2</v>
      </c>
      <c r="J174">
        <v>62967.70900000001</v>
      </c>
      <c r="K174" s="3">
        <f t="shared" si="2"/>
        <v>0.5666928425171065</v>
      </c>
    </row>
    <row r="175" spans="1:11" x14ac:dyDescent="0.35">
      <c r="A175" t="s">
        <v>133</v>
      </c>
      <c r="B175" s="2">
        <f>output_2015!B140/output_2015!$J140</f>
        <v>4.1097125314648502E-3</v>
      </c>
      <c r="C175" s="2">
        <f>output_2015!C140/output_2015!$J140</f>
        <v>0.12141567322742061</v>
      </c>
      <c r="D175" s="2">
        <f>output_2015!D140/output_2015!$J140</f>
        <v>0.25282423037641161</v>
      </c>
      <c r="E175" s="2">
        <f>output_2015!E140/output_2015!$J140</f>
        <v>9.5632446804382168E-2</v>
      </c>
      <c r="F175" s="2">
        <f>output_2015!F140/output_2015!$J140</f>
        <v>0.22975468294844945</v>
      </c>
      <c r="G175" s="2">
        <f>output_2015!G140/output_2015!$J140</f>
        <v>4.8931733123438306E-2</v>
      </c>
      <c r="H175" s="2">
        <f>output_2015!H140/output_2015!$J140</f>
        <v>0.15948865840770596</v>
      </c>
      <c r="I175" s="2">
        <f>output_2015!I140/output_2015!$J140</f>
        <v>8.784286258072703E-2</v>
      </c>
      <c r="J175">
        <v>59524.358</v>
      </c>
      <c r="K175" s="3">
        <f t="shared" si="2"/>
        <v>0.53380752128397591</v>
      </c>
    </row>
    <row r="176" spans="1:11" x14ac:dyDescent="0.35">
      <c r="A176" t="s">
        <v>241</v>
      </c>
      <c r="B176" s="2">
        <f>output_2015!B242/output_2015!$J242</f>
        <v>1.0481644226300977E-3</v>
      </c>
      <c r="C176" s="2">
        <f>output_2015!C242/output_2015!$J242</f>
        <v>9.2920692074366387E-2</v>
      </c>
      <c r="D176" s="2">
        <f>output_2015!D242/output_2015!$J242</f>
        <v>0.2432120480440593</v>
      </c>
      <c r="E176" s="2">
        <f>output_2015!E242/output_2015!$J242</f>
        <v>1.3546646061254776E-2</v>
      </c>
      <c r="F176" s="2">
        <f>output_2015!F242/output_2015!$J242</f>
        <v>0.35762581971055557</v>
      </c>
      <c r="G176" s="2">
        <f>output_2015!G242/output_2015!$J242</f>
        <v>2.2866712537675427E-3</v>
      </c>
      <c r="H176" s="2">
        <f>output_2015!H242/output_2015!$J242</f>
        <v>0.21348378259982542</v>
      </c>
      <c r="I176" s="2">
        <f>output_2015!I242/output_2015!$J242</f>
        <v>7.5876175833540865E-2</v>
      </c>
      <c r="J176">
        <v>922589.98600000003</v>
      </c>
      <c r="K176" s="3">
        <f t="shared" si="2"/>
        <v>0.58694291962540324</v>
      </c>
    </row>
    <row r="177" spans="1:11" x14ac:dyDescent="0.35">
      <c r="A177" t="s">
        <v>100</v>
      </c>
      <c r="B177" s="2">
        <f>output_2015!B102/output_2015!$J102</f>
        <v>3.6049012557754473E-2</v>
      </c>
      <c r="C177" s="2">
        <f>output_2015!C102/output_2015!$J102</f>
        <v>6.9148018968812869E-2</v>
      </c>
      <c r="D177" s="2">
        <f>output_2015!D102/output_2015!$J102</f>
        <v>0.34488812469198532</v>
      </c>
      <c r="E177" s="2">
        <f>output_2015!E102/output_2015!$J102</f>
        <v>0.11465315227596383</v>
      </c>
      <c r="F177" s="2">
        <f>output_2015!F102/output_2015!$J102</f>
        <v>0.20412606492869292</v>
      </c>
      <c r="G177" s="2">
        <f>output_2015!G102/output_2015!$J102</f>
        <v>5.2788696171533082E-2</v>
      </c>
      <c r="H177" s="2">
        <f>output_2015!H102/output_2015!$J102</f>
        <v>0.13549480359402216</v>
      </c>
      <c r="I177" s="2">
        <f>output_2015!I102/output_2015!$J102</f>
        <v>4.2852126811235514E-2</v>
      </c>
      <c r="J177">
        <v>73535.439999999988</v>
      </c>
      <c r="K177" s="3">
        <f t="shared" si="2"/>
        <v>0.50706271697021199</v>
      </c>
    </row>
    <row r="178" spans="1:11" x14ac:dyDescent="0.35">
      <c r="A178" t="s">
        <v>92</v>
      </c>
      <c r="B178" s="2">
        <f>output_2015!B94/output_2015!$J94</f>
        <v>5.8353147729922061E-2</v>
      </c>
      <c r="C178" s="2">
        <f>output_2015!C94/output_2015!$J94</f>
        <v>7.5433097535674926E-2</v>
      </c>
      <c r="D178" s="2">
        <f>output_2015!D94/output_2015!$J94</f>
        <v>0.29661074062404374</v>
      </c>
      <c r="E178" s="2">
        <f>output_2015!E94/output_2015!$J94</f>
        <v>0.10687176218613749</v>
      </c>
      <c r="F178" s="2">
        <f>output_2015!F94/output_2015!$J94</f>
        <v>0.2167953217872686</v>
      </c>
      <c r="G178" s="2">
        <f>output_2015!G94/output_2015!$J94</f>
        <v>4.7586046661219128E-2</v>
      </c>
      <c r="H178" s="2">
        <f>output_2015!H94/output_2015!$J94</f>
        <v>0.16337151816778986</v>
      </c>
      <c r="I178" s="2">
        <f>output_2015!I94/output_2015!$J94</f>
        <v>3.4978365307944216E-2</v>
      </c>
      <c r="J178">
        <v>74932.89</v>
      </c>
      <c r="K178" s="3">
        <f t="shared" si="2"/>
        <v>0.53462464880241511</v>
      </c>
    </row>
    <row r="179" spans="1:11" x14ac:dyDescent="0.35">
      <c r="A179" t="s">
        <v>136</v>
      </c>
      <c r="B179" s="2">
        <f>output_2015!B143/output_2015!$J143</f>
        <v>3.1287011597181894E-3</v>
      </c>
      <c r="C179" s="2">
        <f>output_2015!C143/output_2015!$J143</f>
        <v>0.1401408489951467</v>
      </c>
      <c r="D179" s="2">
        <f>output_2015!D143/output_2015!$J143</f>
        <v>0.26475212706808682</v>
      </c>
      <c r="E179" s="2">
        <f>output_2015!E143/output_2015!$J143</f>
        <v>7.1437547909948385E-2</v>
      </c>
      <c r="F179" s="2">
        <f>output_2015!F143/output_2015!$J143</f>
        <v>0.25952995339340768</v>
      </c>
      <c r="G179" s="2">
        <f>output_2015!G143/output_2015!$J143</f>
        <v>3.7095740655918329E-2</v>
      </c>
      <c r="H179" s="2">
        <f>output_2015!H143/output_2015!$J143</f>
        <v>0.20094716972927992</v>
      </c>
      <c r="I179" s="2">
        <f>output_2015!I143/output_2015!$J143</f>
        <v>2.2967911088494056E-2</v>
      </c>
      <c r="J179">
        <v>210295.57199999999</v>
      </c>
      <c r="K179" s="3">
        <f t="shared" si="2"/>
        <v>0.56901041168855426</v>
      </c>
    </row>
    <row r="180" spans="1:11" x14ac:dyDescent="0.35">
      <c r="A180" t="s">
        <v>203</v>
      </c>
      <c r="B180" s="2">
        <f>output_2015!B208/output_2015!$J208</f>
        <v>3.0398724438966879E-2</v>
      </c>
      <c r="C180" s="2">
        <f>output_2015!C208/output_2015!$J208</f>
        <v>5.0364886656097334E-2</v>
      </c>
      <c r="D180" s="2">
        <f>output_2015!D208/output_2015!$J208</f>
        <v>0.41148789259271723</v>
      </c>
      <c r="E180" s="2">
        <f>output_2015!E208/output_2015!$J208</f>
        <v>7.8406550236980635E-2</v>
      </c>
      <c r="F180" s="2">
        <f>output_2015!F208/output_2015!$J208</f>
        <v>0.24751929412761978</v>
      </c>
      <c r="G180" s="2">
        <f>output_2015!G208/output_2015!$J208</f>
        <v>4.0786187716887835E-2</v>
      </c>
      <c r="H180" s="2">
        <f>output_2015!H208/output_2015!$J208</f>
        <v>9.694010453000039E-2</v>
      </c>
      <c r="I180" s="2">
        <f>output_2015!I208/output_2015!$J208</f>
        <v>4.4096359700730052E-2</v>
      </c>
      <c r="J180">
        <v>13259.733999999999</v>
      </c>
      <c r="K180" s="3">
        <f t="shared" si="2"/>
        <v>0.46365213661148869</v>
      </c>
    </row>
    <row r="181" spans="1:11" x14ac:dyDescent="0.35">
      <c r="A181" t="s">
        <v>104</v>
      </c>
      <c r="B181" s="2">
        <f>output_2015!B106/output_2015!$J106</f>
        <v>2.341467995286502E-2</v>
      </c>
      <c r="C181" s="2">
        <f>output_2015!C106/output_2015!$J106</f>
        <v>6.596472898981752E-2</v>
      </c>
      <c r="D181" s="2">
        <f>output_2015!D106/output_2015!$J106</f>
        <v>0.31879863185308677</v>
      </c>
      <c r="E181" s="2">
        <f>output_2015!E106/output_2015!$J106</f>
        <v>9.5658582741755357E-2</v>
      </c>
      <c r="F181" s="2">
        <f>output_2015!F106/output_2015!$J106</f>
        <v>0.22889710952931963</v>
      </c>
      <c r="G181" s="2">
        <f>output_2015!G106/output_2015!$J106</f>
        <v>4.1314761450898761E-2</v>
      </c>
      <c r="H181" s="2">
        <f>output_2015!H106/output_2015!$J106</f>
        <v>0.1898236104160225</v>
      </c>
      <c r="I181" s="2">
        <f>output_2015!I106/output_2015!$J106</f>
        <v>3.6127895066234414E-2</v>
      </c>
      <c r="J181">
        <v>150580.32</v>
      </c>
      <c r="K181" s="3">
        <f t="shared" si="2"/>
        <v>0.55569406413799627</v>
      </c>
    </row>
    <row r="182" spans="1:11" x14ac:dyDescent="0.35">
      <c r="A182" t="s">
        <v>94</v>
      </c>
      <c r="B182" s="2">
        <f>output_2015!B96/output_2015!$J96</f>
        <v>2.0030528730638261E-2</v>
      </c>
      <c r="C182" s="2">
        <f>output_2015!C96/output_2015!$J96</f>
        <v>7.1297139411643076E-2</v>
      </c>
      <c r="D182" s="2">
        <f>output_2015!D96/output_2015!$J96</f>
        <v>0.35548242895270388</v>
      </c>
      <c r="E182" s="2">
        <f>output_2015!E96/output_2015!$J96</f>
        <v>0.10368439221984781</v>
      </c>
      <c r="F182" s="2">
        <f>output_2015!F96/output_2015!$J96</f>
        <v>0.21551790335551171</v>
      </c>
      <c r="G182" s="2">
        <f>output_2015!G96/output_2015!$J96</f>
        <v>4.4502869803065649E-2</v>
      </c>
      <c r="H182" s="2">
        <f>output_2015!H96/output_2015!$J96</f>
        <v>0.14720497184728423</v>
      </c>
      <c r="I182" s="2">
        <f>output_2015!I96/output_2015!$J96</f>
        <v>4.2279765679305435E-2</v>
      </c>
      <c r="J182">
        <v>17971.268</v>
      </c>
      <c r="K182" s="3">
        <f t="shared" si="2"/>
        <v>0.51091013722570944</v>
      </c>
    </row>
    <row r="183" spans="1:11" x14ac:dyDescent="0.35">
      <c r="A183" t="s">
        <v>177</v>
      </c>
      <c r="B183" s="2">
        <f>output_2015!B2/output_2015!$J2</f>
        <v>4.4677478036877674E-2</v>
      </c>
      <c r="C183" s="2">
        <f>output_2015!C2/output_2015!$J2</f>
        <v>9.7610858587083613E-2</v>
      </c>
      <c r="D183" s="2">
        <f>output_2015!D2/output_2015!$J2</f>
        <v>0.28840938968958141</v>
      </c>
      <c r="E183" s="2">
        <f>output_2015!E2/output_2015!$J2</f>
        <v>9.3785127655342707E-2</v>
      </c>
      <c r="F183" s="2">
        <f>output_2015!F2/output_2015!$J2</f>
        <v>0.22630432567999575</v>
      </c>
      <c r="G183" s="2">
        <f>output_2015!G2/output_2015!$J2</f>
        <v>4.2767426179168629E-2</v>
      </c>
      <c r="H183" s="2">
        <f>output_2015!H2/output_2015!$J2</f>
        <v>0.12153428963670498</v>
      </c>
      <c r="I183" s="2">
        <f>output_2015!I2/output_2015!$J2</f>
        <v>8.4911104535245294E-2</v>
      </c>
      <c r="J183">
        <v>10307.049999999999</v>
      </c>
      <c r="K183" s="3">
        <f t="shared" si="2"/>
        <v>0.48439116915121205</v>
      </c>
    </row>
    <row r="184" spans="1:11" x14ac:dyDescent="0.35">
      <c r="A184" t="s">
        <v>18</v>
      </c>
      <c r="B184" s="2">
        <f>output_2015!B20/output_2015!$J20</f>
        <v>3.5570594955999561E-2</v>
      </c>
      <c r="C184" s="2">
        <f>output_2015!C20/output_2015!$J20</f>
        <v>0.10246048457295368</v>
      </c>
      <c r="D184" s="2">
        <f>output_2015!D20/output_2015!$J20</f>
        <v>0.34675207277252512</v>
      </c>
      <c r="E184" s="2">
        <f>output_2015!E20/output_2015!$J20</f>
        <v>0.12514236088896566</v>
      </c>
      <c r="F184" s="2">
        <f>output_2015!F20/output_2015!$J20</f>
        <v>0.18648847580657044</v>
      </c>
      <c r="G184" s="2">
        <f>output_2015!G20/output_2015!$J20</f>
        <v>5.1163035232036906E-2</v>
      </c>
      <c r="H184" s="2">
        <f>output_2015!H20/output_2015!$J20</f>
        <v>0.10000833528933445</v>
      </c>
      <c r="I184" s="2">
        <f>output_2015!I20/output_2015!$J20</f>
        <v>5.241464048161424E-2</v>
      </c>
      <c r="J184">
        <v>9909.6739999999991</v>
      </c>
      <c r="K184" s="3">
        <f t="shared" si="2"/>
        <v>0.46280220721690746</v>
      </c>
    </row>
    <row r="185" spans="1:11" x14ac:dyDescent="0.35">
      <c r="A185" t="s">
        <v>167</v>
      </c>
      <c r="B185" s="2">
        <f>output_2015!B181/output_2015!$J181</f>
        <v>3.6559593798397259E-2</v>
      </c>
      <c r="C185" s="2">
        <f>output_2015!C181/output_2015!$J181</f>
        <v>5.9991999932948126E-2</v>
      </c>
      <c r="D185" s="2">
        <f>output_2015!D181/output_2015!$J181</f>
        <v>0.35689134027765718</v>
      </c>
      <c r="E185" s="2">
        <f>output_2015!E181/output_2015!$J181</f>
        <v>0.10484347414107288</v>
      </c>
      <c r="F185" s="2">
        <f>output_2015!F181/output_2015!$J181</f>
        <v>0.1946893532015837</v>
      </c>
      <c r="G185" s="2">
        <f>output_2015!G181/output_2015!$J181</f>
        <v>6.2043236884301453E-2</v>
      </c>
      <c r="H185" s="2">
        <f>output_2015!H181/output_2015!$J181</f>
        <v>9.7684389945084271E-2</v>
      </c>
      <c r="I185" s="2">
        <f>output_2015!I181/output_2015!$J181</f>
        <v>8.7296611818955219E-2</v>
      </c>
      <c r="J185">
        <v>24697.292999999998</v>
      </c>
      <c r="K185" s="3">
        <f t="shared" si="2"/>
        <v>0.45926045417204231</v>
      </c>
    </row>
    <row r="186" spans="1:11" x14ac:dyDescent="0.35">
      <c r="A186" t="s">
        <v>36</v>
      </c>
      <c r="B186" s="2">
        <f>output_2015!B77/output_2015!$J77</f>
        <v>2.8770777279691209E-2</v>
      </c>
      <c r="C186" s="2">
        <f>output_2015!C77/output_2015!$J77</f>
        <v>4.667109265846868E-2</v>
      </c>
      <c r="D186" s="2">
        <f>output_2015!D77/output_2015!$J77</f>
        <v>0.32044546759855247</v>
      </c>
      <c r="E186" s="2">
        <f>output_2015!E77/output_2015!$J77</f>
        <v>0.12417808054819583</v>
      </c>
      <c r="F186" s="2">
        <f>output_2015!F77/output_2015!$J77</f>
        <v>0.18509535919120157</v>
      </c>
      <c r="G186" s="2">
        <f>output_2015!G77/output_2015!$J77</f>
        <v>4.9313913568044619E-2</v>
      </c>
      <c r="H186" s="2">
        <f>output_2015!H77/output_2015!$J77</f>
        <v>0.21661891076429302</v>
      </c>
      <c r="I186" s="2">
        <f>output_2015!I77/output_2015!$J77</f>
        <v>2.8906398391552721E-2</v>
      </c>
      <c r="J186">
        <v>83762.76999999999</v>
      </c>
      <c r="K186" s="3">
        <f t="shared" si="2"/>
        <v>0.57520626407173503</v>
      </c>
    </row>
    <row r="187" spans="1:11" x14ac:dyDescent="0.35">
      <c r="A187" t="s">
        <v>35</v>
      </c>
      <c r="B187" s="2">
        <f>output_2015!B76/output_2015!$J76</f>
        <v>2.9929265265107485E-2</v>
      </c>
      <c r="C187" s="2">
        <f>output_2015!C76/output_2015!$J76</f>
        <v>5.373280920975676E-2</v>
      </c>
      <c r="D187" s="2">
        <f>output_2015!D76/output_2015!$J76</f>
        <v>0.33924290065038248</v>
      </c>
      <c r="E187" s="2">
        <f>output_2015!E76/output_2015!$J76</f>
        <v>0.14569469859859879</v>
      </c>
      <c r="F187" s="2">
        <f>output_2015!F76/output_2015!$J76</f>
        <v>0.15317745137969024</v>
      </c>
      <c r="G187" s="2">
        <f>output_2015!G76/output_2015!$J76</f>
        <v>5.8287007789275799E-2</v>
      </c>
      <c r="H187" s="2">
        <f>output_2015!H76/output_2015!$J76</f>
        <v>0.1912229669281881</v>
      </c>
      <c r="I187" s="2">
        <f>output_2015!I76/output_2015!$J76</f>
        <v>2.871290017900046E-2</v>
      </c>
      <c r="J187">
        <v>40094.869999999995</v>
      </c>
      <c r="K187" s="3">
        <f t="shared" si="2"/>
        <v>0.54838212469575298</v>
      </c>
    </row>
    <row r="188" spans="1:11" x14ac:dyDescent="0.35">
      <c r="A188" t="s">
        <v>233</v>
      </c>
      <c r="B188" s="2">
        <f>output_2015!B228/output_2015!$J228</f>
        <v>2.5686714616881549E-2</v>
      </c>
      <c r="C188" s="2">
        <f>output_2015!C228/output_2015!$J228</f>
        <v>5.969983293234743E-2</v>
      </c>
      <c r="D188" s="2">
        <f>output_2015!D228/output_2015!$J228</f>
        <v>0.36504761150744641</v>
      </c>
      <c r="E188" s="2">
        <f>output_2015!E228/output_2015!$J228</f>
        <v>0.15036794721610225</v>
      </c>
      <c r="F188" s="2">
        <f>output_2015!F228/output_2015!$J228</f>
        <v>0.16400667867187016</v>
      </c>
      <c r="G188" s="2">
        <f>output_2015!G228/output_2015!$J228</f>
        <v>4.2718992006672618E-2</v>
      </c>
      <c r="H188" s="2">
        <f>output_2015!H228/output_2015!$J228</f>
        <v>0.14338948144479985</v>
      </c>
      <c r="I188" s="2">
        <f>output_2015!I228/output_2015!$J228</f>
        <v>4.9082741603879723E-2</v>
      </c>
      <c r="J188">
        <v>39660.58</v>
      </c>
      <c r="K188" s="3">
        <f t="shared" si="2"/>
        <v>0.5004830993394449</v>
      </c>
    </row>
    <row r="189" spans="1:11" x14ac:dyDescent="0.35">
      <c r="A189" t="s">
        <v>223</v>
      </c>
      <c r="B189" s="2">
        <f>output_2015!B113/output_2015!$J113</f>
        <v>1.0227834153210682E-2</v>
      </c>
      <c r="C189" s="2">
        <f>output_2015!C113/output_2015!$J113</f>
        <v>0.10078212317767858</v>
      </c>
      <c r="D189" s="2">
        <f>output_2015!D113/output_2015!$J113</f>
        <v>0.29916278200451057</v>
      </c>
      <c r="E189" s="2">
        <f>output_2015!E113/output_2015!$J113</f>
        <v>3.782156211070814E-2</v>
      </c>
      <c r="F189" s="2">
        <f>output_2015!F113/output_2015!$J113</f>
        <v>0.30207749308456561</v>
      </c>
      <c r="G189" s="2">
        <f>output_2015!G113/output_2015!$J113</f>
        <v>1.6215057415515294E-2</v>
      </c>
      <c r="H189" s="2">
        <f>output_2015!H113/output_2015!$J113</f>
        <v>0.1947108342251069</v>
      </c>
      <c r="I189" s="2">
        <f>output_2015!I113/output_2015!$J113</f>
        <v>3.900231382870438E-2</v>
      </c>
      <c r="J189">
        <v>221291.22999999998</v>
      </c>
      <c r="K189" s="3">
        <f t="shared" si="2"/>
        <v>0.550824946835896</v>
      </c>
    </row>
    <row r="190" spans="1:11" x14ac:dyDescent="0.35">
      <c r="A190" t="s">
        <v>181</v>
      </c>
      <c r="B190" s="2">
        <f>output_2015!B6/output_2015!$J6</f>
        <v>1.9445869954083744E-2</v>
      </c>
      <c r="C190" s="2">
        <f>output_2015!C6/output_2015!$J6</f>
        <v>7.5037242586240505E-2</v>
      </c>
      <c r="D190" s="2">
        <f>output_2015!D6/output_2015!$J6</f>
        <v>0.37557432857495049</v>
      </c>
      <c r="E190" s="2">
        <f>output_2015!E6/output_2015!$J6</f>
        <v>8.6450244775603091E-2</v>
      </c>
      <c r="F190" s="2">
        <f>output_2015!F6/output_2015!$J6</f>
        <v>0.22838766401827162</v>
      </c>
      <c r="G190" s="2">
        <f>output_2015!G6/output_2015!$J6</f>
        <v>3.957052939574373E-2</v>
      </c>
      <c r="H190" s="2">
        <f>output_2015!H6/output_2015!$J6</f>
        <v>0.11602150385878536</v>
      </c>
      <c r="I190" s="2">
        <f>output_2015!I6/output_2015!$J6</f>
        <v>5.9512616836321496E-2</v>
      </c>
      <c r="J190">
        <v>66603.86</v>
      </c>
      <c r="K190" s="3">
        <f t="shared" si="2"/>
        <v>0.47042994204840383</v>
      </c>
    </row>
    <row r="191" spans="1:11" x14ac:dyDescent="0.35">
      <c r="A191" t="s">
        <v>170</v>
      </c>
      <c r="B191" s="2">
        <f>output_2015!B184/output_2015!$J184</f>
        <v>4.2622115255450344E-2</v>
      </c>
      <c r="C191" s="2">
        <f>output_2015!C184/output_2015!$J184</f>
        <v>3.9544525465967997E-2</v>
      </c>
      <c r="D191" s="2">
        <f>output_2015!D184/output_2015!$J184</f>
        <v>0.39510190190069683</v>
      </c>
      <c r="E191" s="2">
        <f>output_2015!E184/output_2015!$J184</f>
        <v>8.9899145484810886E-2</v>
      </c>
      <c r="F191" s="2">
        <f>output_2015!F184/output_2015!$J184</f>
        <v>0.21425804934229933</v>
      </c>
      <c r="G191" s="2">
        <f>output_2015!G184/output_2015!$J184</f>
        <v>4.9167841498517287E-2</v>
      </c>
      <c r="H191" s="2">
        <f>output_2015!H184/output_2015!$J184</f>
        <v>0.14949661202478814</v>
      </c>
      <c r="I191" s="2">
        <f>output_2015!I184/output_2015!$J184</f>
        <v>1.9909809027469038E-2</v>
      </c>
      <c r="J191">
        <v>21930.798000000003</v>
      </c>
      <c r="K191" s="3">
        <f t="shared" si="2"/>
        <v>0.50282164835041565</v>
      </c>
    </row>
    <row r="192" spans="1:11" x14ac:dyDescent="0.35">
      <c r="A192" t="s">
        <v>95</v>
      </c>
      <c r="B192" s="2">
        <f>output_2015!B97/output_2015!$J97</f>
        <v>7.1920082660651237E-3</v>
      </c>
      <c r="C192" s="2">
        <f>output_2015!C97/output_2015!$J97</f>
        <v>6.5557625992663945E-2</v>
      </c>
      <c r="D192" s="2">
        <f>output_2015!D97/output_2015!$J97</f>
        <v>0.39926386636605871</v>
      </c>
      <c r="E192" s="2">
        <f>output_2015!E97/output_2015!$J97</f>
        <v>9.3407056411852873E-2</v>
      </c>
      <c r="F192" s="2">
        <f>output_2015!F97/output_2015!$J97</f>
        <v>0.21775645727971929</v>
      </c>
      <c r="G192" s="2">
        <f>output_2015!G97/output_2015!$J97</f>
        <v>4.1071889091327113E-2</v>
      </c>
      <c r="H192" s="2">
        <f>output_2015!H97/output_2015!$J97</f>
        <v>0.15208525699589645</v>
      </c>
      <c r="I192" s="2">
        <f>output_2015!I97/output_2015!$J97</f>
        <v>2.366583959641648E-2</v>
      </c>
      <c r="J192">
        <v>104513.08900000001</v>
      </c>
      <c r="K192" s="3">
        <f t="shared" si="2"/>
        <v>0.5043206597787957</v>
      </c>
    </row>
    <row r="193" spans="1:11" x14ac:dyDescent="0.35">
      <c r="A193" t="s">
        <v>14</v>
      </c>
      <c r="B193" s="2">
        <f>output_2015!B16/output_2015!$J16</f>
        <v>1.8812985796012219E-2</v>
      </c>
      <c r="C193" s="2">
        <f>output_2015!C16/output_2015!$J16</f>
        <v>9.8230280879316442E-2</v>
      </c>
      <c r="D193" s="2">
        <f>output_2015!D16/output_2015!$J16</f>
        <v>0.34069349973367169</v>
      </c>
      <c r="E193" s="2">
        <f>output_2015!E16/output_2015!$J16</f>
        <v>9.8996502015601714E-2</v>
      </c>
      <c r="F193" s="2">
        <f>output_2015!F16/output_2015!$J16</f>
        <v>0.21055261853858609</v>
      </c>
      <c r="G193" s="2">
        <f>output_2015!G16/output_2015!$J16</f>
        <v>4.0045003012012609E-2</v>
      </c>
      <c r="H193" s="2">
        <f>output_2015!H16/output_2015!$J16</f>
        <v>0.15101545041541026</v>
      </c>
      <c r="I193" s="2">
        <f>output_2015!I16/output_2015!$J16</f>
        <v>4.1653659609388924E-2</v>
      </c>
      <c r="J193">
        <v>71115.240000000005</v>
      </c>
      <c r="K193" s="3">
        <f t="shared" si="2"/>
        <v>0.50060957398161077</v>
      </c>
    </row>
    <row r="194" spans="1:11" x14ac:dyDescent="0.35">
      <c r="A194" t="s">
        <v>0</v>
      </c>
      <c r="B194" s="2">
        <f>output_2015!B222/output_2015!$J222</f>
        <v>4.0677528331878751E-2</v>
      </c>
      <c r="C194" s="2">
        <f>output_2015!C222/output_2015!$J222</f>
        <v>7.3559560933105922E-2</v>
      </c>
      <c r="D194" s="2">
        <f>output_2015!D222/output_2015!$J222</f>
        <v>0.41043042056193751</v>
      </c>
      <c r="E194" s="2">
        <f>output_2015!E222/output_2015!$J222</f>
        <v>7.8259095565049425E-2</v>
      </c>
      <c r="F194" s="2">
        <f>output_2015!F222/output_2015!$J222</f>
        <v>0.21855346853046542</v>
      </c>
      <c r="G194" s="2">
        <f>output_2015!G222/output_2015!$J222</f>
        <v>5.2045583406265306E-2</v>
      </c>
      <c r="H194" s="2">
        <f>output_2015!H222/output_2015!$J222</f>
        <v>0.10137613938987106</v>
      </c>
      <c r="I194" s="2">
        <f>output_2015!I222/output_2015!$J222</f>
        <v>2.5098203281426597E-2</v>
      </c>
      <c r="J194">
        <v>98573590</v>
      </c>
      <c r="K194" s="3">
        <f t="shared" si="2"/>
        <v>0.45023428689165118</v>
      </c>
    </row>
    <row r="195" spans="1:11" x14ac:dyDescent="0.35">
      <c r="A195" t="s">
        <v>101</v>
      </c>
      <c r="B195" s="2">
        <f>output_2015!B103/output_2015!$J103</f>
        <v>6.3415469816191727E-2</v>
      </c>
      <c r="C195" s="2">
        <f>output_2015!C103/output_2015!$J103</f>
        <v>7.8243921131907992E-2</v>
      </c>
      <c r="D195" s="2">
        <f>output_2015!D103/output_2015!$J103</f>
        <v>0.27644662690435928</v>
      </c>
      <c r="E195" s="2">
        <f>output_2015!E103/output_2015!$J103</f>
        <v>0.11670175884831269</v>
      </c>
      <c r="F195" s="2">
        <f>output_2015!F103/output_2015!$J103</f>
        <v>0.17697106432432461</v>
      </c>
      <c r="G195" s="2">
        <f>output_2015!G103/output_2015!$J103</f>
        <v>5.4402433764465866E-2</v>
      </c>
      <c r="H195" s="2">
        <f>output_2015!H103/output_2015!$J103</f>
        <v>0.188973803648053</v>
      </c>
      <c r="I195" s="2">
        <f>output_2015!I103/output_2015!$J103</f>
        <v>4.4844921562385093E-2</v>
      </c>
      <c r="J195">
        <v>47807.419999999991</v>
      </c>
      <c r="K195" s="3">
        <f t="shared" ref="K195:K258" si="3">SUM(E195:H195)</f>
        <v>0.53704906058515611</v>
      </c>
    </row>
    <row r="196" spans="1:11" x14ac:dyDescent="0.35">
      <c r="A196" t="s">
        <v>16</v>
      </c>
      <c r="B196" s="2">
        <f>output_2015!B18/output_2015!$J18</f>
        <v>9.2384449657014565E-3</v>
      </c>
      <c r="C196" s="2">
        <f>output_2015!C18/output_2015!$J18</f>
        <v>7.796788895685812E-2</v>
      </c>
      <c r="D196" s="2">
        <f>output_2015!D18/output_2015!$J18</f>
        <v>0.39248974935008812</v>
      </c>
      <c r="E196" s="2">
        <f>output_2015!E18/output_2015!$J18</f>
        <v>0.11492867627191324</v>
      </c>
      <c r="F196" s="2">
        <f>output_2015!F18/output_2015!$J18</f>
        <v>0.18627393563651193</v>
      </c>
      <c r="G196" s="2">
        <f>output_2015!G18/output_2015!$J18</f>
        <v>4.6820938142048026E-2</v>
      </c>
      <c r="H196" s="2">
        <f>output_2015!H18/output_2015!$J18</f>
        <v>0.13669053454489963</v>
      </c>
      <c r="I196" s="2">
        <f>output_2015!I18/output_2015!$J18</f>
        <v>3.5589832131979367E-2</v>
      </c>
      <c r="J196">
        <v>51088.468000000008</v>
      </c>
      <c r="K196" s="3">
        <f t="shared" si="3"/>
        <v>0.4847140845953728</v>
      </c>
    </row>
    <row r="197" spans="1:11" x14ac:dyDescent="0.35">
      <c r="A197" t="s">
        <v>12</v>
      </c>
      <c r="B197" s="2">
        <f>output_2015!B14/output_2015!$J14</f>
        <v>1.4804153923859528E-2</v>
      </c>
      <c r="C197" s="2">
        <f>output_2015!C14/output_2015!$J14</f>
        <v>9.9109159835041927E-2</v>
      </c>
      <c r="D197" s="2">
        <f>output_2015!D14/output_2015!$J14</f>
        <v>0.35771478683665703</v>
      </c>
      <c r="E197" s="2">
        <f>output_2015!E14/output_2015!$J14</f>
        <v>9.3353055776029994E-2</v>
      </c>
      <c r="F197" s="2">
        <f>output_2015!F14/output_2015!$J14</f>
        <v>0.21664122730577737</v>
      </c>
      <c r="G197" s="2">
        <f>output_2015!G14/output_2015!$J14</f>
        <v>3.7932584768575812E-2</v>
      </c>
      <c r="H197" s="2">
        <f>output_2015!H14/output_2015!$J14</f>
        <v>0.14540176613919306</v>
      </c>
      <c r="I197" s="2">
        <f>output_2015!I14/output_2015!$J14</f>
        <v>3.5043265414865091E-2</v>
      </c>
      <c r="J197">
        <v>90083.500000000015</v>
      </c>
      <c r="K197" s="3">
        <f t="shared" si="3"/>
        <v>0.49332863398957627</v>
      </c>
    </row>
    <row r="198" spans="1:11" x14ac:dyDescent="0.35">
      <c r="A198" t="s">
        <v>98</v>
      </c>
      <c r="B198" s="2">
        <f>output_2015!B100/output_2015!$J100</f>
        <v>3.0507002326484119E-2</v>
      </c>
      <c r="C198" s="2">
        <f>output_2015!C100/output_2015!$J100</f>
        <v>6.5958544248063009E-2</v>
      </c>
      <c r="D198" s="2">
        <f>output_2015!D100/output_2015!$J100</f>
        <v>0.33315119123094744</v>
      </c>
      <c r="E198" s="2">
        <f>output_2015!E100/output_2015!$J100</f>
        <v>9.8561522438329704E-2</v>
      </c>
      <c r="F198" s="2">
        <f>output_2015!F100/output_2015!$J100</f>
        <v>0.20120386570596685</v>
      </c>
      <c r="G198" s="2">
        <f>output_2015!G100/output_2015!$J100</f>
        <v>4.4582339258285676E-2</v>
      </c>
      <c r="H198" s="2">
        <f>output_2015!H100/output_2015!$J100</f>
        <v>0.16288962326036457</v>
      </c>
      <c r="I198" s="2">
        <f>output_2015!I100/output_2015!$J100</f>
        <v>6.3145911531558518E-2</v>
      </c>
      <c r="J198">
        <v>50930.930000000008</v>
      </c>
      <c r="K198" s="3">
        <f t="shared" si="3"/>
        <v>0.50723735066294684</v>
      </c>
    </row>
    <row r="199" spans="1:11" x14ac:dyDescent="0.35">
      <c r="A199" t="s">
        <v>108</v>
      </c>
      <c r="B199" s="2">
        <f>output_2015!B110/output_2015!$J110</f>
        <v>6.6072670513019852E-3</v>
      </c>
      <c r="C199" s="2">
        <f>output_2015!C110/output_2015!$J110</f>
        <v>4.2193299832292717E-2</v>
      </c>
      <c r="D199" s="2">
        <f>output_2015!D110/output_2015!$J110</f>
        <v>0.36427738297264795</v>
      </c>
      <c r="E199" s="2">
        <f>output_2015!E110/output_2015!$J110</f>
        <v>0.15163485809419289</v>
      </c>
      <c r="F199" s="2">
        <f>output_2015!F110/output_2015!$J110</f>
        <v>0.11631155515841421</v>
      </c>
      <c r="G199" s="2">
        <f>output_2015!G110/output_2015!$J110</f>
        <v>7.5619568727333233E-2</v>
      </c>
      <c r="H199" s="2">
        <f>output_2015!H110/output_2015!$J110</f>
        <v>0.12126963715448642</v>
      </c>
      <c r="I199" s="2">
        <f>output_2015!I110/output_2015!$J110</f>
        <v>0.1220864310093307</v>
      </c>
      <c r="J199">
        <v>1814.4112999999998</v>
      </c>
      <c r="K199" s="3">
        <f t="shared" si="3"/>
        <v>0.46483561913442673</v>
      </c>
    </row>
    <row r="200" spans="1:11" x14ac:dyDescent="0.35">
      <c r="A200" t="s">
        <v>66</v>
      </c>
      <c r="B200" s="2">
        <f>output_2015!B64/output_2015!$J64</f>
        <v>6.8961925018875114E-3</v>
      </c>
      <c r="C200" s="2">
        <f>output_2015!C64/output_2015!$J64</f>
        <v>5.029959270393386E-2</v>
      </c>
      <c r="D200" s="2">
        <f>output_2015!D64/output_2015!$J64</f>
        <v>0.46095580581152806</v>
      </c>
      <c r="E200" s="2">
        <f>output_2015!E64/output_2015!$J64</f>
        <v>9.005620993027344E-2</v>
      </c>
      <c r="F200" s="2">
        <f>output_2015!F64/output_2015!$J64</f>
        <v>0.20833640430938458</v>
      </c>
      <c r="G200" s="2">
        <f>output_2015!G64/output_2015!$J64</f>
        <v>4.4394463857064317E-2</v>
      </c>
      <c r="H200" s="2">
        <f>output_2015!H64/output_2015!$J64</f>
        <v>0.11645870407501811</v>
      </c>
      <c r="I200" s="2">
        <f>output_2015!I64/output_2015!$J64</f>
        <v>2.2602626810910086E-2</v>
      </c>
      <c r="J200">
        <v>191985.65</v>
      </c>
      <c r="K200" s="3">
        <f t="shared" si="3"/>
        <v>0.45924578217174045</v>
      </c>
    </row>
    <row r="201" spans="1:11" x14ac:dyDescent="0.35">
      <c r="A201" t="s">
        <v>182</v>
      </c>
      <c r="B201" s="2">
        <f>output_2015!B7/output_2015!$J7</f>
        <v>1.1342105472055176E-2</v>
      </c>
      <c r="C201" s="2">
        <f>output_2015!C7/output_2015!$J7</f>
        <v>8.1398103483514159E-2</v>
      </c>
      <c r="D201" s="2">
        <f>output_2015!D7/output_2015!$J7</f>
        <v>0.3895530057794126</v>
      </c>
      <c r="E201" s="2">
        <f>output_2015!E7/output_2015!$J7</f>
        <v>7.597657477251854E-2</v>
      </c>
      <c r="F201" s="2">
        <f>output_2015!F7/output_2015!$J7</f>
        <v>0.22753549739874315</v>
      </c>
      <c r="G201" s="2">
        <f>output_2015!G7/output_2015!$J7</f>
        <v>3.5003180498831908E-2</v>
      </c>
      <c r="H201" s="2">
        <f>output_2015!H7/output_2015!$J7</f>
        <v>0.13844040502655583</v>
      </c>
      <c r="I201" s="2">
        <f>output_2015!I7/output_2015!$J7</f>
        <v>4.0751127568368767E-2</v>
      </c>
      <c r="J201">
        <v>104559.06999999999</v>
      </c>
      <c r="K201" s="3">
        <f t="shared" si="3"/>
        <v>0.47695565769664938</v>
      </c>
    </row>
    <row r="202" spans="1:11" x14ac:dyDescent="0.35">
      <c r="A202" t="s">
        <v>145</v>
      </c>
      <c r="B202" s="2">
        <f>output_2015!B170/output_2015!$J170</f>
        <v>1.2973105404131397E-2</v>
      </c>
      <c r="C202" s="2">
        <f>output_2015!C170/output_2015!$J170</f>
        <v>6.0594388888594211E-2</v>
      </c>
      <c r="D202" s="2">
        <f>output_2015!D170/output_2015!$J170</f>
        <v>0.370964596773457</v>
      </c>
      <c r="E202" s="2">
        <f>output_2015!E170/output_2015!$J170</f>
        <v>5.6564450716445482E-2</v>
      </c>
      <c r="F202" s="2">
        <f>output_2015!F170/output_2015!$J170</f>
        <v>0.2517961236702656</v>
      </c>
      <c r="G202" s="2">
        <f>output_2015!G170/output_2015!$J170</f>
        <v>2.8610928960067863E-2</v>
      </c>
      <c r="H202" s="2">
        <f>output_2015!H170/output_2015!$J170</f>
        <v>0.17428949035750982</v>
      </c>
      <c r="I202" s="2">
        <f>output_2015!I170/output_2015!$J170</f>
        <v>4.4206915229528673E-2</v>
      </c>
      <c r="J202">
        <v>318615.31</v>
      </c>
      <c r="K202" s="3">
        <f t="shared" si="3"/>
        <v>0.51126099370428879</v>
      </c>
    </row>
    <row r="203" spans="1:11" x14ac:dyDescent="0.35">
      <c r="A203" t="s">
        <v>176</v>
      </c>
      <c r="B203" s="2">
        <f>output_2015!B190/output_2015!$J190</f>
        <v>2.7130461446264739E-2</v>
      </c>
      <c r="C203" s="2">
        <f>output_2015!C190/output_2015!$J190</f>
        <v>4.0461056500191453E-2</v>
      </c>
      <c r="D203" s="2">
        <f>output_2015!D190/output_2015!$J190</f>
        <v>0.43350493764349907</v>
      </c>
      <c r="E203" s="2">
        <f>output_2015!E190/output_2015!$J190</f>
        <v>8.6848605996080852E-2</v>
      </c>
      <c r="F203" s="2">
        <f>output_2015!F190/output_2015!$J190</f>
        <v>0.19764817883485261</v>
      </c>
      <c r="G203" s="2">
        <f>output_2015!G190/output_2015!$J190</f>
        <v>5.1460056708799655E-2</v>
      </c>
      <c r="H203" s="2">
        <f>output_2015!H190/output_2015!$J190</f>
        <v>0.11769322577558289</v>
      </c>
      <c r="I203" s="2">
        <f>output_2015!I190/output_2015!$J190</f>
        <v>4.5253477094728711E-2</v>
      </c>
      <c r="J203">
        <v>77226.11</v>
      </c>
      <c r="K203" s="3">
        <f t="shared" si="3"/>
        <v>0.45365006731531599</v>
      </c>
    </row>
    <row r="204" spans="1:11" x14ac:dyDescent="0.35">
      <c r="A204" t="s">
        <v>143</v>
      </c>
      <c r="B204" s="2">
        <f>output_2015!B168/output_2015!$J168</f>
        <v>1.0850252995001211E-2</v>
      </c>
      <c r="C204" s="2">
        <f>output_2015!C168/output_2015!$J168</f>
        <v>6.1321150123819557E-2</v>
      </c>
      <c r="D204" s="2">
        <f>output_2015!D168/output_2015!$J168</f>
        <v>0.37407319818820001</v>
      </c>
      <c r="E204" s="2">
        <f>output_2015!E168/output_2015!$J168</f>
        <v>5.6962934615179289E-2</v>
      </c>
      <c r="F204" s="2">
        <f>output_2015!F168/output_2015!$J168</f>
        <v>0.2493816516907478</v>
      </c>
      <c r="G204" s="2">
        <f>output_2015!G168/output_2015!$J168</f>
        <v>2.9180643953942379E-2</v>
      </c>
      <c r="H204" s="2">
        <f>output_2015!H168/output_2015!$J168</f>
        <v>0.17441221598669204</v>
      </c>
      <c r="I204" s="2">
        <f>output_2015!I168/output_2015!$J168</f>
        <v>4.3817952446417792E-2</v>
      </c>
      <c r="J204">
        <v>346908.04</v>
      </c>
      <c r="K204" s="3">
        <f t="shared" si="3"/>
        <v>0.50993744624656157</v>
      </c>
    </row>
    <row r="205" spans="1:11" x14ac:dyDescent="0.35">
      <c r="A205" t="s">
        <v>178</v>
      </c>
      <c r="B205" s="2">
        <f>output_2015!B3/output_2015!$J3</f>
        <v>2.4974237206233225E-2</v>
      </c>
      <c r="C205" s="2">
        <f>output_2015!C3/output_2015!$J3</f>
        <v>8.2663561708526234E-2</v>
      </c>
      <c r="D205" s="2">
        <f>output_2015!D3/output_2015!$J3</f>
        <v>0.30027039493493407</v>
      </c>
      <c r="E205" s="2">
        <f>output_2015!E3/output_2015!$J3</f>
        <v>7.937537351474977E-2</v>
      </c>
      <c r="F205" s="2">
        <f>output_2015!F3/output_2015!$J3</f>
        <v>0.21698976169186965</v>
      </c>
      <c r="G205" s="2">
        <f>output_2015!G3/output_2015!$J3</f>
        <v>3.6254840247798722E-2</v>
      </c>
      <c r="H205" s="2">
        <f>output_2015!H3/output_2015!$J3</f>
        <v>0.20015242604979952</v>
      </c>
      <c r="I205" s="2">
        <f>output_2015!I3/output_2015!$J3</f>
        <v>5.9319404646088765E-2</v>
      </c>
      <c r="J205">
        <v>87412.88</v>
      </c>
      <c r="K205" s="3">
        <f t="shared" si="3"/>
        <v>0.53277240150421767</v>
      </c>
    </row>
    <row r="206" spans="1:11" x14ac:dyDescent="0.35">
      <c r="A206" t="s">
        <v>76</v>
      </c>
      <c r="B206" s="2">
        <f>output_2015!B80/output_2015!$J80</f>
        <v>3.963463536763117E-2</v>
      </c>
      <c r="C206" s="2">
        <f>output_2015!C80/output_2015!$J80</f>
        <v>7.4823675590983157E-2</v>
      </c>
      <c r="D206" s="2">
        <f>output_2015!D80/output_2015!$J80</f>
        <v>0.27410919560269942</v>
      </c>
      <c r="E206" s="2">
        <f>output_2015!E80/output_2015!$J80</f>
        <v>6.5161865110083622E-2</v>
      </c>
      <c r="F206" s="2">
        <f>output_2015!F80/output_2015!$J80</f>
        <v>0.21796841038372936</v>
      </c>
      <c r="G206" s="2">
        <f>output_2015!G80/output_2015!$J80</f>
        <v>4.5295439276756097E-2</v>
      </c>
      <c r="H206" s="2">
        <f>output_2015!H80/output_2015!$J80</f>
        <v>0.23474712499389783</v>
      </c>
      <c r="I206" s="2">
        <f>output_2015!I80/output_2015!$J80</f>
        <v>4.8259653674219444E-2</v>
      </c>
      <c r="J206">
        <v>34413.839999999997</v>
      </c>
      <c r="K206" s="3">
        <f t="shared" si="3"/>
        <v>0.56317283976446686</v>
      </c>
    </row>
    <row r="207" spans="1:11" x14ac:dyDescent="0.35">
      <c r="A207" t="s">
        <v>230</v>
      </c>
      <c r="B207" s="2">
        <f>output_2015!B225/output_2015!$J225</f>
        <v>2.3176346705758469E-2</v>
      </c>
      <c r="C207" s="2">
        <f>output_2015!C225/output_2015!$J225</f>
        <v>4.9376368430076874E-2</v>
      </c>
      <c r="D207" s="2">
        <f>output_2015!D225/output_2015!$J225</f>
        <v>0.39205661967810307</v>
      </c>
      <c r="E207" s="2">
        <f>output_2015!E225/output_2015!$J225</f>
        <v>0.13656920945923504</v>
      </c>
      <c r="F207" s="2">
        <f>output_2015!F225/output_2015!$J225</f>
        <v>0.14823503378490591</v>
      </c>
      <c r="G207" s="2">
        <f>output_2015!G225/output_2015!$J225</f>
        <v>3.9128684269349227E-2</v>
      </c>
      <c r="H207" s="2">
        <f>output_2015!H225/output_2015!$J225</f>
        <v>0.16407830090694542</v>
      </c>
      <c r="I207" s="2">
        <f>output_2015!I225/output_2015!$J225</f>
        <v>4.7379436765626025E-2</v>
      </c>
      <c r="J207">
        <v>44558.36</v>
      </c>
      <c r="K207" s="3">
        <f t="shared" si="3"/>
        <v>0.48801122842043559</v>
      </c>
    </row>
    <row r="208" spans="1:11" x14ac:dyDescent="0.35">
      <c r="A208" t="s">
        <v>81</v>
      </c>
      <c r="B208" s="2">
        <f>output_2015!B83/output_2015!$J83</f>
        <v>7.0147271820472742E-2</v>
      </c>
      <c r="C208" s="2">
        <f>output_2015!C83/output_2015!$J83</f>
        <v>4.4813343268265908E-2</v>
      </c>
      <c r="D208" s="2">
        <f>output_2015!D83/output_2015!$J83</f>
        <v>0.16825298675887179</v>
      </c>
      <c r="E208" s="2">
        <f>output_2015!E83/output_2015!$J83</f>
        <v>7.8426714523380389E-2</v>
      </c>
      <c r="F208" s="2">
        <f>output_2015!F83/output_2015!$J83</f>
        <v>0.18273528388113006</v>
      </c>
      <c r="G208" s="2">
        <f>output_2015!G83/output_2015!$J83</f>
        <v>6.2331585550653212E-2</v>
      </c>
      <c r="H208" s="2">
        <f>output_2015!H83/output_2015!$J83</f>
        <v>0.1027364021590538</v>
      </c>
      <c r="I208" s="2">
        <f>output_2015!I83/output_2015!$J83</f>
        <v>0.29055641203817217</v>
      </c>
      <c r="J208">
        <v>6688.8559999999998</v>
      </c>
      <c r="K208" s="3">
        <f t="shared" si="3"/>
        <v>0.42622998611421747</v>
      </c>
    </row>
    <row r="209" spans="1:11" x14ac:dyDescent="0.35">
      <c r="A209" t="s">
        <v>39</v>
      </c>
      <c r="B209" s="2">
        <f>output_2015!B37/output_2015!$J37</f>
        <v>6.1902348384344722E-3</v>
      </c>
      <c r="C209" s="2">
        <f>output_2015!C37/output_2015!$J37</f>
        <v>5.4113087272373905E-2</v>
      </c>
      <c r="D209" s="2">
        <f>output_2015!D37/output_2015!$J37</f>
        <v>0.4954554473100618</v>
      </c>
      <c r="E209" s="2">
        <f>output_2015!E37/output_2015!$J37</f>
        <v>6.1187537877712146E-2</v>
      </c>
      <c r="F209" s="2">
        <f>output_2015!F37/output_2015!$J37</f>
        <v>0.2318973273235157</v>
      </c>
      <c r="G209" s="2">
        <f>output_2015!G37/output_2015!$J37</f>
        <v>3.0128055404382792E-2</v>
      </c>
      <c r="H209" s="2">
        <f>output_2015!H37/output_2015!$J37</f>
        <v>0.10179867574591925</v>
      </c>
      <c r="I209" s="2">
        <f>output_2015!I37/output_2015!$J37</f>
        <v>1.9229634227599914E-2</v>
      </c>
      <c r="J209">
        <v>414095.76</v>
      </c>
      <c r="K209" s="3">
        <f t="shared" si="3"/>
        <v>0.42501159635152985</v>
      </c>
    </row>
    <row r="210" spans="1:11" x14ac:dyDescent="0.35">
      <c r="A210" t="s">
        <v>204</v>
      </c>
      <c r="B210" s="2">
        <f>output_2015!B209/output_2015!$J209</f>
        <v>4.4859150237597324E-2</v>
      </c>
      <c r="C210" s="2">
        <f>output_2015!C209/output_2015!$J209</f>
        <v>5.9836056765452422E-2</v>
      </c>
      <c r="D210" s="2">
        <f>output_2015!D209/output_2015!$J209</f>
        <v>0.35664101202923815</v>
      </c>
      <c r="E210" s="2">
        <f>output_2015!E209/output_2015!$J209</f>
        <v>0.10191152481393045</v>
      </c>
      <c r="F210" s="2">
        <f>output_2015!F209/output_2015!$J209</f>
        <v>0.16663106109615008</v>
      </c>
      <c r="G210" s="2">
        <f>output_2015!G209/output_2015!$J209</f>
        <v>5.4346064653125088E-2</v>
      </c>
      <c r="H210" s="2">
        <f>output_2015!H209/output_2015!$J209</f>
        <v>0.15349625926586613</v>
      </c>
      <c r="I210" s="2">
        <f>output_2015!I209/output_2015!$J209</f>
        <v>6.2278871138640349E-2</v>
      </c>
      <c r="J210">
        <v>46528.3</v>
      </c>
      <c r="K210" s="3">
        <f t="shared" si="3"/>
        <v>0.47638490982907172</v>
      </c>
    </row>
    <row r="211" spans="1:11" x14ac:dyDescent="0.35">
      <c r="A211" t="s">
        <v>11</v>
      </c>
      <c r="B211" s="2">
        <f>output_2015!B13/output_2015!$J13</f>
        <v>2.5413461552118509E-2</v>
      </c>
      <c r="C211" s="2">
        <f>output_2015!C13/output_2015!$J13</f>
        <v>9.3513966152854122E-2</v>
      </c>
      <c r="D211" s="2">
        <f>output_2015!D13/output_2015!$J13</f>
        <v>0.3802147977123036</v>
      </c>
      <c r="E211" s="2">
        <f>output_2015!E13/output_2015!$J13</f>
        <v>9.0583024970726109E-2</v>
      </c>
      <c r="F211" s="2">
        <f>output_2015!F13/output_2015!$J13</f>
        <v>0.1952536405454777</v>
      </c>
      <c r="G211" s="2">
        <f>output_2015!G13/output_2015!$J13</f>
        <v>3.6965975719348738E-2</v>
      </c>
      <c r="H211" s="2">
        <f>output_2015!H13/output_2015!$J13</f>
        <v>0.13490587610590024</v>
      </c>
      <c r="I211" s="2">
        <f>output_2015!I13/output_2015!$J13</f>
        <v>4.3149257241271152E-2</v>
      </c>
      <c r="J211">
        <v>49284.509999999995</v>
      </c>
      <c r="K211" s="3">
        <f t="shared" si="3"/>
        <v>0.45770851734145279</v>
      </c>
    </row>
    <row r="212" spans="1:11" x14ac:dyDescent="0.35">
      <c r="A212" t="s">
        <v>146</v>
      </c>
      <c r="B212" s="2">
        <f>output_2015!B171/output_2015!$J171</f>
        <v>1.2475657844787486E-2</v>
      </c>
      <c r="C212" s="2">
        <f>output_2015!C171/output_2015!$J171</f>
        <v>5.970999602951528E-2</v>
      </c>
      <c r="D212" s="2">
        <f>output_2015!D171/output_2015!$J171</f>
        <v>0.39156209182906038</v>
      </c>
      <c r="E212" s="2">
        <f>output_2015!E171/output_2015!$J171</f>
        <v>5.0152411896423423E-2</v>
      </c>
      <c r="F212" s="2">
        <f>output_2015!F171/output_2015!$J171</f>
        <v>0.24388723530361209</v>
      </c>
      <c r="G212" s="2">
        <f>output_2015!G171/output_2015!$J171</f>
        <v>2.5366127146853479E-2</v>
      </c>
      <c r="H212" s="2">
        <f>output_2015!H171/output_2015!$J171</f>
        <v>0.17299315180198516</v>
      </c>
      <c r="I212" s="2">
        <f>output_2015!I171/output_2015!$J171</f>
        <v>4.3853328147762841E-2</v>
      </c>
      <c r="J212">
        <v>273039.70999999996</v>
      </c>
      <c r="K212" s="3">
        <f t="shared" si="3"/>
        <v>0.49239892614887415</v>
      </c>
    </row>
    <row r="213" spans="1:11" x14ac:dyDescent="0.35">
      <c r="A213" t="s">
        <v>206</v>
      </c>
      <c r="B213" s="2">
        <f>output_2015!B211/output_2015!$J211</f>
        <v>0.11383470051028825</v>
      </c>
      <c r="C213" s="2">
        <f>output_2015!C211/output_2015!$J211</f>
        <v>4.2397068150958124E-2</v>
      </c>
      <c r="D213" s="2">
        <f>output_2015!D211/output_2015!$J211</f>
        <v>0.36149632080798416</v>
      </c>
      <c r="E213" s="2">
        <f>output_2015!E211/output_2015!$J211</f>
        <v>0.10698191208994151</v>
      </c>
      <c r="F213" s="2">
        <f>output_2015!F211/output_2015!$J211</f>
        <v>0.1533589562326769</v>
      </c>
      <c r="G213" s="2">
        <f>output_2015!G211/output_2015!$J211</f>
        <v>5.7215258088394456E-2</v>
      </c>
      <c r="H213" s="2">
        <f>output_2015!H211/output_2015!$J211</f>
        <v>0.11472252034870958</v>
      </c>
      <c r="I213" s="2">
        <f>output_2015!I211/output_2015!$J211</f>
        <v>4.9993263771046931E-2</v>
      </c>
      <c r="J213">
        <v>13212.140000000001</v>
      </c>
      <c r="K213" s="3">
        <f t="shared" si="3"/>
        <v>0.43227864675972238</v>
      </c>
    </row>
    <row r="214" spans="1:11" x14ac:dyDescent="0.35">
      <c r="A214" t="s">
        <v>185</v>
      </c>
      <c r="B214" s="2">
        <f>output_2015!B10/output_2015!$J10</f>
        <v>7.1345699211930024E-3</v>
      </c>
      <c r="C214" s="2">
        <f>output_2015!C10/output_2015!$J10</f>
        <v>7.0015824113799238E-2</v>
      </c>
      <c r="D214" s="2">
        <f>output_2015!D10/output_2015!$J10</f>
        <v>0.38726896103251324</v>
      </c>
      <c r="E214" s="2">
        <f>output_2015!E10/output_2015!$J10</f>
        <v>6.5330619703752993E-2</v>
      </c>
      <c r="F214" s="2">
        <f>output_2015!F10/output_2015!$J10</f>
        <v>0.22251439033734843</v>
      </c>
      <c r="G214" s="2">
        <f>output_2015!G10/output_2015!$J10</f>
        <v>2.9434226648544282E-2</v>
      </c>
      <c r="H214" s="2">
        <f>output_2015!H10/output_2015!$J10</f>
        <v>0.12589484262304754</v>
      </c>
      <c r="I214" s="2">
        <f>output_2015!I10/output_2015!$J10</f>
        <v>9.2406565619801442E-2</v>
      </c>
      <c r="J214">
        <v>32145.875999999997</v>
      </c>
      <c r="K214" s="3">
        <f t="shared" si="3"/>
        <v>0.44317407931269326</v>
      </c>
    </row>
    <row r="215" spans="1:11" x14ac:dyDescent="0.35">
      <c r="A215" t="s">
        <v>188</v>
      </c>
      <c r="B215" s="2">
        <f>output_2015!B193/output_2015!$J193</f>
        <v>1.8974033967735039E-2</v>
      </c>
      <c r="C215" s="2">
        <f>output_2015!C193/output_2015!$J193</f>
        <v>0.10693182308436733</v>
      </c>
      <c r="D215" s="2">
        <f>output_2015!D193/output_2015!$J193</f>
        <v>0.3518379407261189</v>
      </c>
      <c r="E215" s="2">
        <f>output_2015!E193/output_2015!$J193</f>
        <v>7.3406078661501464E-2</v>
      </c>
      <c r="F215" s="2">
        <f>output_2015!F193/output_2015!$J193</f>
        <v>0.20406390016127629</v>
      </c>
      <c r="G215" s="2">
        <f>output_2015!G193/output_2015!$J193</f>
        <v>3.9612278004843612E-2</v>
      </c>
      <c r="H215" s="2">
        <f>output_2015!H193/output_2015!$J193</f>
        <v>0.17067247628028875</v>
      </c>
      <c r="I215" s="2">
        <f>output_2015!I193/output_2015!$J193</f>
        <v>3.4501469113868671E-2</v>
      </c>
      <c r="J215">
        <v>51295.206999999995</v>
      </c>
      <c r="K215" s="3">
        <f t="shared" si="3"/>
        <v>0.48775473310791012</v>
      </c>
    </row>
    <row r="216" spans="1:11" x14ac:dyDescent="0.35">
      <c r="A216" t="s">
        <v>86</v>
      </c>
      <c r="B216" s="2">
        <f>output_2015!B88/output_2015!$J88</f>
        <v>8.5471232131148309E-2</v>
      </c>
      <c r="C216" s="2">
        <f>output_2015!C88/output_2015!$J88</f>
        <v>2.5113602907108366E-2</v>
      </c>
      <c r="D216" s="2">
        <f>output_2015!D88/output_2015!$J88</f>
        <v>0.39655449479256472</v>
      </c>
      <c r="E216" s="2">
        <f>output_2015!E88/output_2015!$J88</f>
        <v>6.6901746094863421E-2</v>
      </c>
      <c r="F216" s="2">
        <f>output_2015!F88/output_2015!$J88</f>
        <v>0.19362052523603249</v>
      </c>
      <c r="G216" s="2">
        <f>output_2015!G88/output_2015!$J88</f>
        <v>5.2453737752644773E-2</v>
      </c>
      <c r="H216" s="2">
        <f>output_2015!H88/output_2015!$J88</f>
        <v>0.16682237947945588</v>
      </c>
      <c r="I216" s="2">
        <f>output_2015!I88/output_2015!$J88</f>
        <v>1.3062281606182063E-2</v>
      </c>
      <c r="J216">
        <v>13640.495999999999</v>
      </c>
      <c r="K216" s="3">
        <f t="shared" si="3"/>
        <v>0.47979838856299656</v>
      </c>
    </row>
    <row r="217" spans="1:11" x14ac:dyDescent="0.35">
      <c r="A217" t="s">
        <v>190</v>
      </c>
      <c r="B217" s="2">
        <f>output_2015!B195/output_2015!$J195</f>
        <v>6.7106177780754742E-2</v>
      </c>
      <c r="C217" s="2">
        <f>output_2015!C195/output_2015!$J195</f>
        <v>0.10719542760219973</v>
      </c>
      <c r="D217" s="2">
        <f>output_2015!D195/output_2015!$J195</f>
        <v>0.30352668804369171</v>
      </c>
      <c r="E217" s="2">
        <f>output_2015!E195/output_2015!$J195</f>
        <v>0.10090977020222773</v>
      </c>
      <c r="F217" s="2">
        <f>output_2015!F195/output_2015!$J195</f>
        <v>0.1526112021270925</v>
      </c>
      <c r="G217" s="2">
        <f>output_2015!G195/output_2015!$J195</f>
        <v>5.6578515840128046E-2</v>
      </c>
      <c r="H217" s="2">
        <f>output_2015!H195/output_2015!$J195</f>
        <v>0.17658137749693398</v>
      </c>
      <c r="I217" s="2">
        <f>output_2015!I195/output_2015!$J195</f>
        <v>3.5490840906971514E-2</v>
      </c>
      <c r="J217">
        <v>18422.894</v>
      </c>
      <c r="K217" s="3">
        <f t="shared" si="3"/>
        <v>0.4866808656663823</v>
      </c>
    </row>
    <row r="218" spans="1:11" x14ac:dyDescent="0.35">
      <c r="A218" t="s">
        <v>107</v>
      </c>
      <c r="B218" s="2">
        <f>output_2015!B109/output_2015!$J109</f>
        <v>8.845621158519848E-2</v>
      </c>
      <c r="C218" s="2">
        <f>output_2015!C109/output_2015!$J109</f>
        <v>6.6190683720783572E-2</v>
      </c>
      <c r="D218" s="2">
        <f>output_2015!D109/output_2015!$J109</f>
        <v>0.25222133129436658</v>
      </c>
      <c r="E218" s="2">
        <f>output_2015!E109/output_2015!$J109</f>
        <v>9.8929180541101683E-2</v>
      </c>
      <c r="F218" s="2">
        <f>output_2015!F109/output_2015!$J109</f>
        <v>0.15951890929751286</v>
      </c>
      <c r="G218" s="2">
        <f>output_2015!G109/output_2015!$J109</f>
        <v>4.5380194415278192E-2</v>
      </c>
      <c r="H218" s="2">
        <f>output_2015!H109/output_2015!$J109</f>
        <v>0.15343974837577995</v>
      </c>
      <c r="I218" s="2">
        <f>output_2015!I109/output_2015!$J109</f>
        <v>0.13586374076997881</v>
      </c>
      <c r="J218">
        <v>38686.259999999995</v>
      </c>
      <c r="K218" s="3">
        <f t="shared" si="3"/>
        <v>0.45726803262967269</v>
      </c>
    </row>
    <row r="219" spans="1:11" x14ac:dyDescent="0.35">
      <c r="A219" t="s">
        <v>208</v>
      </c>
      <c r="B219" s="2">
        <f>output_2015!B213/output_2015!$J213</f>
        <v>1.4146407355428617E-2</v>
      </c>
      <c r="C219" s="2">
        <f>output_2015!C213/output_2015!$J213</f>
        <v>5.8643691381089574E-2</v>
      </c>
      <c r="D219" s="2">
        <f>output_2015!D213/output_2015!$J213</f>
        <v>0.41031126684882407</v>
      </c>
      <c r="E219" s="2">
        <f>output_2015!E213/output_2015!$J213</f>
        <v>8.3782320789892117E-2</v>
      </c>
      <c r="F219" s="2">
        <f>output_2015!F213/output_2015!$J213</f>
        <v>0.17331084671455996</v>
      </c>
      <c r="G219" s="2">
        <f>output_2015!G213/output_2015!$J213</f>
        <v>4.4455369921763639E-2</v>
      </c>
      <c r="H219" s="2">
        <f>output_2015!H213/output_2015!$J213</f>
        <v>0.10271637162911777</v>
      </c>
      <c r="I219" s="2">
        <f>output_2015!I213/output_2015!$J213</f>
        <v>0.11263372535932402</v>
      </c>
      <c r="J219">
        <v>10068.210000000003</v>
      </c>
      <c r="K219" s="3">
        <f t="shared" si="3"/>
        <v>0.40426490905533352</v>
      </c>
    </row>
    <row r="220" spans="1:11" x14ac:dyDescent="0.35">
      <c r="A220" t="s">
        <v>96</v>
      </c>
      <c r="B220" s="2">
        <f>output_2015!B98/output_2015!$J98</f>
        <v>1.8141118882508415E-2</v>
      </c>
      <c r="C220" s="2">
        <f>output_2015!C98/output_2015!$J98</f>
        <v>7.4355690634448121E-2</v>
      </c>
      <c r="D220" s="2">
        <f>output_2015!D98/output_2015!$J98</f>
        <v>0.42511684393066196</v>
      </c>
      <c r="E220" s="2">
        <f>output_2015!E98/output_2015!$J98</f>
        <v>9.0058825028076675E-2</v>
      </c>
      <c r="F220" s="2">
        <f>output_2015!F98/output_2015!$J98</f>
        <v>0.16680911987786107</v>
      </c>
      <c r="G220" s="2">
        <f>output_2015!G98/output_2015!$J98</f>
        <v>3.987673444449133E-2</v>
      </c>
      <c r="H220" s="2">
        <f>output_2015!H98/output_2015!$J98</f>
        <v>0.12586312562969842</v>
      </c>
      <c r="I220" s="2">
        <f>output_2015!I98/output_2015!$J98</f>
        <v>5.9778541572253902E-2</v>
      </c>
      <c r="J220">
        <v>30497.733000000004</v>
      </c>
      <c r="K220" s="3">
        <f t="shared" si="3"/>
        <v>0.42260780498012745</v>
      </c>
    </row>
    <row r="221" spans="1:11" x14ac:dyDescent="0.35">
      <c r="A221" t="s">
        <v>97</v>
      </c>
      <c r="B221" s="2">
        <f>output_2015!B99/output_2015!$J99</f>
        <v>3.3844606649921539E-2</v>
      </c>
      <c r="C221" s="2">
        <f>output_2015!C99/output_2015!$J99</f>
        <v>6.239639790465714E-2</v>
      </c>
      <c r="D221" s="2">
        <f>output_2015!D99/output_2015!$J99</f>
        <v>0.41969252459827461</v>
      </c>
      <c r="E221" s="2">
        <f>output_2015!E99/output_2015!$J99</f>
        <v>8.6435795418258299E-2</v>
      </c>
      <c r="F221" s="2">
        <f>output_2015!F99/output_2015!$J99</f>
        <v>0.16894486242744131</v>
      </c>
      <c r="G221" s="2">
        <f>output_2015!G99/output_2015!$J99</f>
        <v>3.8815522916682436E-2</v>
      </c>
      <c r="H221" s="2">
        <f>output_2015!H99/output_2015!$J99</f>
        <v>0.14355672226432958</v>
      </c>
      <c r="I221" s="2">
        <f>output_2015!I99/output_2015!$J99</f>
        <v>4.6313567820434963E-2</v>
      </c>
      <c r="J221">
        <v>13606.747000000001</v>
      </c>
      <c r="K221" s="3">
        <f t="shared" si="3"/>
        <v>0.43775290302671166</v>
      </c>
    </row>
    <row r="222" spans="1:11" x14ac:dyDescent="0.35">
      <c r="A222" t="s">
        <v>163</v>
      </c>
      <c r="B222" s="2">
        <f>output_2015!B150/output_2015!$J150</f>
        <v>0.1011175131338882</v>
      </c>
      <c r="C222" s="2">
        <f>output_2015!C150/output_2015!$J150</f>
        <v>4.8907195877116415E-2</v>
      </c>
      <c r="D222" s="2">
        <f>output_2015!D150/output_2015!$J150</f>
        <v>0.38269403616139852</v>
      </c>
      <c r="E222" s="2">
        <f>output_2015!E150/output_2015!$J150</f>
        <v>8.6457812442450141E-2</v>
      </c>
      <c r="F222" s="2">
        <f>output_2015!F150/output_2015!$J150</f>
        <v>0.13741991226173281</v>
      </c>
      <c r="G222" s="2">
        <f>output_2015!G150/output_2015!$J150</f>
        <v>6.9673084080007941E-2</v>
      </c>
      <c r="H222" s="2">
        <f>output_2015!H150/output_2015!$J150</f>
        <v>0.13863634429259505</v>
      </c>
      <c r="I222" s="2">
        <f>output_2015!I150/output_2015!$J150</f>
        <v>3.5094101750810999E-2</v>
      </c>
      <c r="J222">
        <v>13276.532999999999</v>
      </c>
      <c r="K222" s="3">
        <f t="shared" si="3"/>
        <v>0.4321871530767859</v>
      </c>
    </row>
    <row r="223" spans="1:11" x14ac:dyDescent="0.35">
      <c r="A223" t="s">
        <v>135</v>
      </c>
      <c r="B223" s="2">
        <f>output_2015!B142/output_2015!$J142</f>
        <v>1.6400456086776876E-3</v>
      </c>
      <c r="C223" s="2">
        <f>output_2015!C142/output_2015!$J142</f>
        <v>8.1962803501643006E-2</v>
      </c>
      <c r="D223" s="2">
        <f>output_2015!D142/output_2015!$J142</f>
        <v>0.34332110101352348</v>
      </c>
      <c r="E223" s="2">
        <f>output_2015!E142/output_2015!$J142</f>
        <v>9.6945204721467185E-2</v>
      </c>
      <c r="F223" s="2">
        <f>output_2015!F142/output_2015!$J142</f>
        <v>0.14555543308451011</v>
      </c>
      <c r="G223" s="2">
        <f>output_2015!G142/output_2015!$J142</f>
        <v>4.8671001108273222E-2</v>
      </c>
      <c r="H223" s="2">
        <f>output_2015!H142/output_2015!$J142</f>
        <v>0.15747312053711923</v>
      </c>
      <c r="I223" s="2">
        <f>output_2015!I142/output_2015!$J142</f>
        <v>0.12443129042478607</v>
      </c>
      <c r="J223">
        <v>13805.530699999999</v>
      </c>
      <c r="K223" s="3">
        <f t="shared" si="3"/>
        <v>0.44864475945136972</v>
      </c>
    </row>
    <row r="224" spans="1:11" x14ac:dyDescent="0.35">
      <c r="A224" t="s">
        <v>222</v>
      </c>
      <c r="B224" s="2">
        <f>output_2015!B236/output_2015!$J236</f>
        <v>3.0097931262779085E-2</v>
      </c>
      <c r="C224" s="2">
        <f>output_2015!C236/output_2015!$J236</f>
        <v>8.26213657577827E-2</v>
      </c>
      <c r="D224" s="2">
        <f>output_2015!D236/output_2015!$J236</f>
        <v>0.37388107421200484</v>
      </c>
      <c r="E224" s="2">
        <f>output_2015!E236/output_2015!$J236</f>
        <v>7.5743084574837263E-2</v>
      </c>
      <c r="F224" s="2">
        <f>output_2015!F236/output_2015!$J236</f>
        <v>0.15037567903204546</v>
      </c>
      <c r="G224" s="2">
        <f>output_2015!G236/output_2015!$J236</f>
        <v>6.4111094782876882E-2</v>
      </c>
      <c r="H224" s="2">
        <f>output_2015!H236/output_2015!$J236</f>
        <v>0.14611121677911373</v>
      </c>
      <c r="I224" s="2">
        <f>output_2015!I236/output_2015!$J236</f>
        <v>7.705855359856012E-2</v>
      </c>
      <c r="J224">
        <v>22197.405999999999</v>
      </c>
      <c r="K224" s="3">
        <f t="shared" si="3"/>
        <v>0.43634107516887333</v>
      </c>
    </row>
    <row r="225" spans="1:11" x14ac:dyDescent="0.35">
      <c r="A225" t="s">
        <v>161</v>
      </c>
      <c r="B225" s="2">
        <f>output_2015!B148/output_2015!$J148</f>
        <v>0.10275067021577577</v>
      </c>
      <c r="C225" s="2">
        <f>output_2015!C148/output_2015!$J148</f>
        <v>5.6308525972306636E-2</v>
      </c>
      <c r="D225" s="2">
        <f>output_2015!D148/output_2015!$J148</f>
        <v>0.31434776821383081</v>
      </c>
      <c r="E225" s="2">
        <f>output_2015!E148/output_2015!$J148</f>
        <v>8.2644916146819986E-2</v>
      </c>
      <c r="F225" s="2">
        <f>output_2015!F148/output_2015!$J148</f>
        <v>0.1413491682287239</v>
      </c>
      <c r="G225" s="2">
        <f>output_2015!G148/output_2015!$J148</f>
        <v>6.5096543269953691E-2</v>
      </c>
      <c r="H225" s="2">
        <f>output_2015!H148/output_2015!$J148</f>
        <v>0.12626246699818683</v>
      </c>
      <c r="I225" s="2">
        <f>output_2015!I148/output_2015!$J148</f>
        <v>0.1112399409544023</v>
      </c>
      <c r="J225">
        <v>9037.7610000000004</v>
      </c>
      <c r="K225" s="3">
        <f t="shared" si="3"/>
        <v>0.41535309464368442</v>
      </c>
    </row>
    <row r="226" spans="1:11" x14ac:dyDescent="0.35">
      <c r="A226" t="s">
        <v>164</v>
      </c>
      <c r="B226" s="2">
        <f>output_2015!B151/output_2015!$J151</f>
        <v>0.11355083086887298</v>
      </c>
      <c r="C226" s="2">
        <f>output_2015!C151/output_2015!$J151</f>
        <v>4.6481989404048824E-2</v>
      </c>
      <c r="D226" s="2">
        <f>output_2015!D151/output_2015!$J151</f>
        <v>0.38648070230293641</v>
      </c>
      <c r="E226" s="2">
        <f>output_2015!E151/output_2015!$J151</f>
        <v>8.0988300347541453E-2</v>
      </c>
      <c r="F226" s="2">
        <f>output_2015!F151/output_2015!$J151</f>
        <v>0.1373670341187308</v>
      </c>
      <c r="G226" s="2">
        <f>output_2015!G151/output_2015!$J151</f>
        <v>6.4444862738881892E-2</v>
      </c>
      <c r="H226" s="2">
        <f>output_2015!H151/output_2015!$J151</f>
        <v>0.13414122688765498</v>
      </c>
      <c r="I226" s="2">
        <f>output_2015!I151/output_2015!$J151</f>
        <v>3.6545053331332608E-2</v>
      </c>
      <c r="J226">
        <v>12415.497000000001</v>
      </c>
      <c r="K226" s="3">
        <f t="shared" si="3"/>
        <v>0.4169414240928091</v>
      </c>
    </row>
    <row r="227" spans="1:11" x14ac:dyDescent="0.35">
      <c r="A227" t="s">
        <v>174</v>
      </c>
      <c r="B227" s="2">
        <f>output_2015!B188/output_2015!$J188</f>
        <v>3.9572196933711959E-2</v>
      </c>
      <c r="C227" s="2">
        <f>output_2015!C188/output_2015!$J188</f>
        <v>5.1889188992112721E-2</v>
      </c>
      <c r="D227" s="2">
        <f>output_2015!D188/output_2015!$J188</f>
        <v>0.40717338877878984</v>
      </c>
      <c r="E227" s="2">
        <f>output_2015!E188/output_2015!$J188</f>
        <v>7.218084445288106E-2</v>
      </c>
      <c r="F227" s="2">
        <f>output_2015!F188/output_2015!$J188</f>
        <v>0.16178384715144833</v>
      </c>
      <c r="G227" s="2">
        <f>output_2015!G188/output_2015!$J188</f>
        <v>4.393548590890882E-2</v>
      </c>
      <c r="H227" s="2">
        <f>output_2015!H188/output_2015!$J188</f>
        <v>0.11987737918073493</v>
      </c>
      <c r="I227" s="2">
        <f>output_2015!I188/output_2015!$J188</f>
        <v>0.10358766860141237</v>
      </c>
      <c r="J227">
        <v>33873.53</v>
      </c>
      <c r="K227" s="3">
        <f t="shared" si="3"/>
        <v>0.39777755669397313</v>
      </c>
    </row>
    <row r="228" spans="1:11" x14ac:dyDescent="0.35">
      <c r="A228" t="s">
        <v>217</v>
      </c>
      <c r="B228" s="2">
        <f>output_2015!B231/output_2015!$J231</f>
        <v>2.9749008781575194E-2</v>
      </c>
      <c r="C228" s="2">
        <f>output_2015!C231/output_2015!$J231</f>
        <v>8.3300266338983422E-2</v>
      </c>
      <c r="D228" s="2">
        <f>output_2015!D231/output_2015!$J231</f>
        <v>0.41279032717812397</v>
      </c>
      <c r="E228" s="2">
        <f>output_2015!E231/output_2015!$J231</f>
        <v>7.4645384872975257E-2</v>
      </c>
      <c r="F228" s="2">
        <f>output_2015!F231/output_2015!$J231</f>
        <v>0.16198629340395701</v>
      </c>
      <c r="G228" s="2">
        <f>output_2015!G231/output_2015!$J231</f>
        <v>3.989957818764793E-2</v>
      </c>
      <c r="H228" s="2">
        <f>output_2015!H231/output_2015!$J231</f>
        <v>0.15774401480520478</v>
      </c>
      <c r="I228" s="2">
        <f>output_2015!I231/output_2015!$J231</f>
        <v>3.9885126431532469E-2</v>
      </c>
      <c r="J228">
        <v>29062.212</v>
      </c>
      <c r="K228" s="3">
        <f t="shared" si="3"/>
        <v>0.43427527126978499</v>
      </c>
    </row>
    <row r="229" spans="1:11" x14ac:dyDescent="0.35">
      <c r="A229" t="s">
        <v>144</v>
      </c>
      <c r="B229" s="2">
        <f>output_2015!B169/output_2015!$J169</f>
        <v>5.9045537398785897E-3</v>
      </c>
      <c r="C229" s="2">
        <f>output_2015!C169/output_2015!$J169</f>
        <v>6.3347050465035762E-2</v>
      </c>
      <c r="D229" s="2">
        <f>output_2015!D169/output_2015!$J169</f>
        <v>0.42258801873695745</v>
      </c>
      <c r="E229" s="2">
        <f>output_2015!E169/output_2015!$J169</f>
        <v>2.4745675178359301E-2</v>
      </c>
      <c r="F229" s="2">
        <f>output_2015!F169/output_2015!$J169</f>
        <v>0.23869928555536515</v>
      </c>
      <c r="G229" s="2">
        <f>output_2015!G169/output_2015!$J169</f>
        <v>1.1868317436457878E-2</v>
      </c>
      <c r="H229" s="2">
        <f>output_2015!H169/output_2015!$J169</f>
        <v>0.18574866713445382</v>
      </c>
      <c r="I229" s="2">
        <f>output_2015!I169/output_2015!$J169</f>
        <v>4.7098431753491939E-2</v>
      </c>
      <c r="J229">
        <v>210437.58000000002</v>
      </c>
      <c r="K229" s="3">
        <f t="shared" si="3"/>
        <v>0.46106194530463618</v>
      </c>
    </row>
    <row r="230" spans="1:11" x14ac:dyDescent="0.35">
      <c r="A230" t="s">
        <v>31</v>
      </c>
      <c r="B230" s="2">
        <f>output_2015!B34/output_2015!$J34</f>
        <v>3.4888081806002391E-2</v>
      </c>
      <c r="C230" s="2">
        <f>output_2015!C34/output_2015!$J34</f>
        <v>0.10134474996126609</v>
      </c>
      <c r="D230" s="2">
        <f>output_2015!D34/output_2015!$J34</f>
        <v>0.41071607593667692</v>
      </c>
      <c r="E230" s="2">
        <f>output_2015!E34/output_2015!$J34</f>
        <v>5.7407517111271116E-2</v>
      </c>
      <c r="F230" s="2">
        <f>output_2015!F34/output_2015!$J34</f>
        <v>0.17898617427522034</v>
      </c>
      <c r="G230" s="2">
        <f>output_2015!G34/output_2015!$J34</f>
        <v>3.6130528694986466E-2</v>
      </c>
      <c r="H230" s="2">
        <f>output_2015!H34/output_2015!$J34</f>
        <v>0.13412593530982567</v>
      </c>
      <c r="I230" s="2">
        <f>output_2015!I34/output_2015!$J34</f>
        <v>4.6400936904751056E-2</v>
      </c>
      <c r="J230">
        <v>43889.2</v>
      </c>
      <c r="K230" s="3">
        <f t="shared" si="3"/>
        <v>0.40665015539130356</v>
      </c>
    </row>
    <row r="231" spans="1:11" x14ac:dyDescent="0.35">
      <c r="A231" t="s">
        <v>201</v>
      </c>
      <c r="B231" s="2">
        <f>output_2015!B206/output_2015!$J206</f>
        <v>3.5038882683589949E-2</v>
      </c>
      <c r="C231" s="2">
        <f>output_2015!C206/output_2015!$J206</f>
        <v>9.0461253658764867E-2</v>
      </c>
      <c r="D231" s="2">
        <f>output_2015!D206/output_2015!$J206</f>
        <v>0.3781644472548637</v>
      </c>
      <c r="E231" s="2">
        <f>output_2015!E206/output_2015!$J206</f>
        <v>6.3410097468246204E-2</v>
      </c>
      <c r="F231" s="2">
        <f>output_2015!F206/output_2015!$J206</f>
        <v>0.17436655929961437</v>
      </c>
      <c r="G231" s="2">
        <f>output_2015!G206/output_2015!$J206</f>
        <v>3.4480038278759235E-2</v>
      </c>
      <c r="H231" s="2">
        <f>output_2015!H206/output_2015!$J206</f>
        <v>0.18706048578058268</v>
      </c>
      <c r="I231" s="2">
        <f>output_2015!I206/output_2015!$J206</f>
        <v>3.7018235575579116E-2</v>
      </c>
      <c r="J231">
        <v>40816.369999999995</v>
      </c>
      <c r="K231" s="3">
        <f t="shared" si="3"/>
        <v>0.45931718082720252</v>
      </c>
    </row>
    <row r="232" spans="1:11" x14ac:dyDescent="0.35">
      <c r="A232" t="s">
        <v>148</v>
      </c>
      <c r="B232" s="2">
        <f>output_2015!B173/output_2015!$J173</f>
        <v>6.3000150927718596E-3</v>
      </c>
      <c r="C232" s="2">
        <f>output_2015!C173/output_2015!$J173</f>
        <v>6.5885708411685062E-2</v>
      </c>
      <c r="D232" s="2">
        <f>output_2015!D173/output_2015!$J173</f>
        <v>0.41502153936060715</v>
      </c>
      <c r="E232" s="2">
        <f>output_2015!E173/output_2015!$J173</f>
        <v>2.3973322407533419E-2</v>
      </c>
      <c r="F232" s="2">
        <f>output_2015!F173/output_2015!$J173</f>
        <v>0.23432349648502285</v>
      </c>
      <c r="G232" s="2">
        <f>output_2015!G173/output_2015!$J173</f>
        <v>1.1385523185810624E-2</v>
      </c>
      <c r="H232" s="2">
        <f>output_2015!H173/output_2015!$J173</f>
        <v>0.1938770053486519</v>
      </c>
      <c r="I232" s="2">
        <f>output_2015!I173/output_2015!$J173</f>
        <v>4.9233389707917061E-2</v>
      </c>
      <c r="J232">
        <v>252637.49000000002</v>
      </c>
      <c r="K232" s="3">
        <f t="shared" si="3"/>
        <v>0.46355934742701876</v>
      </c>
    </row>
    <row r="233" spans="1:11" x14ac:dyDescent="0.35">
      <c r="A233" t="s">
        <v>147</v>
      </c>
      <c r="B233" s="2">
        <f>output_2015!B172/output_2015!$J172</f>
        <v>5.5792652385433707E-3</v>
      </c>
      <c r="C233" s="2">
        <f>output_2015!C172/output_2015!$J172</f>
        <v>6.5601066078374196E-2</v>
      </c>
      <c r="D233" s="2">
        <f>output_2015!D172/output_2015!$J172</f>
        <v>0.43086626459390398</v>
      </c>
      <c r="E233" s="2">
        <f>output_2015!E172/output_2015!$J172</f>
        <v>1.6426863268133075E-2</v>
      </c>
      <c r="F233" s="2">
        <f>output_2015!F172/output_2015!$J172</f>
        <v>0.24130630063170194</v>
      </c>
      <c r="G233" s="2">
        <f>output_2015!G172/output_2015!$J172</f>
        <v>6.86488092593209E-3</v>
      </c>
      <c r="H233" s="2">
        <f>output_2015!H172/output_2015!$J172</f>
        <v>0.18439191312323386</v>
      </c>
      <c r="I233" s="2">
        <f>output_2015!I172/output_2015!$J172</f>
        <v>4.8963446140177391E-2</v>
      </c>
      <c r="J233">
        <v>188368.89</v>
      </c>
      <c r="K233" s="3">
        <f t="shared" si="3"/>
        <v>0.44898995794900098</v>
      </c>
    </row>
    <row r="234" spans="1:11" x14ac:dyDescent="0.35">
      <c r="A234" t="s">
        <v>195</v>
      </c>
      <c r="B234" s="2">
        <f>output_2015!B200/output_2015!$J200</f>
        <v>6.8228184599188474E-2</v>
      </c>
      <c r="C234" s="2">
        <f>output_2015!C200/output_2015!$J200</f>
        <v>8.0863361856105764E-2</v>
      </c>
      <c r="D234" s="2">
        <f>output_2015!D200/output_2015!$J200</f>
        <v>0.3708018095761712</v>
      </c>
      <c r="E234" s="2">
        <f>output_2015!E200/output_2015!$J200</f>
        <v>7.4457987909007303E-2</v>
      </c>
      <c r="F234" s="2">
        <f>output_2015!F200/output_2015!$J200</f>
        <v>0.14732317873846335</v>
      </c>
      <c r="G234" s="2">
        <f>output_2015!G200/output_2015!$J200</f>
        <v>4.0652916812817262E-2</v>
      </c>
      <c r="H234" s="2">
        <f>output_2015!H200/output_2015!$J200</f>
        <v>0.17133583974486208</v>
      </c>
      <c r="I234" s="2">
        <f>output_2015!I200/output_2015!$J200</f>
        <v>4.6336720763384506E-2</v>
      </c>
      <c r="J234">
        <v>23694.167000000001</v>
      </c>
      <c r="K234" s="3">
        <f t="shared" si="3"/>
        <v>0.43376992320514995</v>
      </c>
    </row>
    <row r="235" spans="1:11" x14ac:dyDescent="0.35">
      <c r="A235" t="s">
        <v>193</v>
      </c>
      <c r="B235" s="2">
        <f>output_2015!B198/output_2015!$J198</f>
        <v>8.3795331325879935E-2</v>
      </c>
      <c r="C235" s="2">
        <f>output_2015!C198/output_2015!$J198</f>
        <v>8.0140037166967562E-2</v>
      </c>
      <c r="D235" s="2">
        <f>output_2015!D198/output_2015!$J198</f>
        <v>0.36569457334311306</v>
      </c>
      <c r="E235" s="2">
        <f>output_2015!E198/output_2015!$J198</f>
        <v>8.5898227198276333E-2</v>
      </c>
      <c r="F235" s="2">
        <f>output_2015!F198/output_2015!$J198</f>
        <v>0.12731513750625165</v>
      </c>
      <c r="G235" s="2">
        <f>output_2015!G198/output_2015!$J198</f>
        <v>4.7550138572825397E-2</v>
      </c>
      <c r="H235" s="2">
        <f>output_2015!H198/output_2015!$J198</f>
        <v>0.15945052606327673</v>
      </c>
      <c r="I235" s="2">
        <f>output_2015!I198/output_2015!$J198</f>
        <v>5.0156028823409318E-2</v>
      </c>
      <c r="J235">
        <v>12230.753000000001</v>
      </c>
      <c r="K235" s="3">
        <f t="shared" si="3"/>
        <v>0.42021402934063012</v>
      </c>
    </row>
    <row r="236" spans="1:11" x14ac:dyDescent="0.35">
      <c r="A236" t="s">
        <v>277</v>
      </c>
      <c r="B236" s="2">
        <f>output_2015!B175/output_2015!$J175</f>
        <v>4.4760109639871967E-2</v>
      </c>
      <c r="C236" s="2">
        <f>output_2015!C175/output_2015!$J175</f>
        <v>5.1591259156313539E-2</v>
      </c>
      <c r="D236" s="2">
        <f>output_2015!D175/output_2015!$J175</f>
        <v>0.317503548295617</v>
      </c>
      <c r="E236" s="2">
        <f>output_2015!E175/output_2015!$J175</f>
        <v>6.6021714722389602E-2</v>
      </c>
      <c r="F236" s="2">
        <f>output_2015!F175/output_2015!$J175</f>
        <v>0.14464810913387369</v>
      </c>
      <c r="G236" s="2">
        <f>output_2015!G175/output_2015!$J175</f>
        <v>4.7088600332389714E-2</v>
      </c>
      <c r="H236" s="2">
        <f>output_2015!H175/output_2015!$J175</f>
        <v>0.2745852861992254</v>
      </c>
      <c r="I236" s="2">
        <f>output_2015!I175/output_2015!$J175</f>
        <v>5.3801372520318989E-2</v>
      </c>
      <c r="J236">
        <v>57865.810000000005</v>
      </c>
      <c r="K236" s="3">
        <f t="shared" si="3"/>
        <v>0.53234371038787842</v>
      </c>
    </row>
    <row r="237" spans="1:11" x14ac:dyDescent="0.35">
      <c r="A237" t="s">
        <v>197</v>
      </c>
      <c r="B237" s="2">
        <f>output_2015!B202/output_2015!$J202</f>
        <v>2.9530141067759086E-2</v>
      </c>
      <c r="C237" s="2">
        <f>output_2015!C202/output_2015!$J202</f>
        <v>7.5413691683598516E-2</v>
      </c>
      <c r="D237" s="2">
        <f>output_2015!D202/output_2015!$J202</f>
        <v>0.44547394819961023</v>
      </c>
      <c r="E237" s="2">
        <f>output_2015!E202/output_2015!$J202</f>
        <v>5.7280007973015613E-2</v>
      </c>
      <c r="F237" s="2">
        <f>output_2015!F202/output_2015!$J202</f>
        <v>0.16885647755435626</v>
      </c>
      <c r="G237" s="2">
        <f>output_2015!G202/output_2015!$J202</f>
        <v>3.0937665488638591E-2</v>
      </c>
      <c r="H237" s="2">
        <f>output_2015!H202/output_2015!$J202</f>
        <v>0.15561738646687578</v>
      </c>
      <c r="I237" s="2">
        <f>output_2015!I202/output_2015!$J202</f>
        <v>3.6890681566145757E-2</v>
      </c>
      <c r="J237">
        <v>71039.62000000001</v>
      </c>
      <c r="K237" s="3">
        <f t="shared" si="3"/>
        <v>0.41269153748288623</v>
      </c>
    </row>
    <row r="238" spans="1:11" x14ac:dyDescent="0.35">
      <c r="A238" t="s">
        <v>211</v>
      </c>
      <c r="B238" s="2">
        <f>output_2015!B216/output_2015!$J216</f>
        <v>0.11656763608798652</v>
      </c>
      <c r="C238" s="2">
        <f>output_2015!C216/output_2015!$J216</f>
        <v>0.11977875584334043</v>
      </c>
      <c r="D238" s="2">
        <f>output_2015!D216/output_2015!$J216</f>
        <v>0.3694975003128016</v>
      </c>
      <c r="E238" s="2">
        <f>output_2015!E216/output_2015!$J216</f>
        <v>0.10052599870145773</v>
      </c>
      <c r="F238" s="2">
        <f>output_2015!F216/output_2015!$J216</f>
        <v>0.11458046487706462</v>
      </c>
      <c r="G238" s="2">
        <f>output_2015!G216/output_2015!$J216</f>
        <v>3.9551288895602166E-2</v>
      </c>
      <c r="H238" s="2">
        <f>output_2015!H216/output_2015!$J216</f>
        <v>9.1674477288873527E-2</v>
      </c>
      <c r="I238" s="2">
        <f>output_2015!I216/output_2015!$J216</f>
        <v>4.7823877992873305E-2</v>
      </c>
      <c r="J238">
        <v>15041.482000000002</v>
      </c>
      <c r="K238" s="3">
        <f t="shared" si="3"/>
        <v>0.34633222976299805</v>
      </c>
    </row>
    <row r="239" spans="1:11" x14ac:dyDescent="0.35">
      <c r="A239" t="s">
        <v>186</v>
      </c>
      <c r="B239" s="2">
        <f>output_2015!B191/output_2015!$J191</f>
        <v>3.4606580126929555E-2</v>
      </c>
      <c r="C239" s="2">
        <f>output_2015!C191/output_2015!$J191</f>
        <v>6.8920422713909107E-2</v>
      </c>
      <c r="D239" s="2">
        <f>output_2015!D191/output_2015!$J191</f>
        <v>0.41600055167166883</v>
      </c>
      <c r="E239" s="2">
        <f>output_2015!E191/output_2015!$J191</f>
        <v>6.611293674570505E-2</v>
      </c>
      <c r="F239" s="2">
        <f>output_2015!F191/output_2015!$J191</f>
        <v>0.15133764604763755</v>
      </c>
      <c r="G239" s="2">
        <f>output_2015!G191/output_2015!$J191</f>
        <v>3.6701490189574033E-2</v>
      </c>
      <c r="H239" s="2">
        <f>output_2015!H191/output_2015!$J191</f>
        <v>0.16692687781328888</v>
      </c>
      <c r="I239" s="2">
        <f>output_2015!I191/output_2015!$J191</f>
        <v>5.9393494691286963E-2</v>
      </c>
      <c r="J239">
        <v>44374.22</v>
      </c>
      <c r="K239" s="3">
        <f t="shared" si="3"/>
        <v>0.4210789507962055</v>
      </c>
    </row>
    <row r="240" spans="1:11" x14ac:dyDescent="0.35">
      <c r="A240" t="s">
        <v>141</v>
      </c>
      <c r="B240" s="2">
        <f>output_2015!B166/output_2015!$J166</f>
        <v>5.899669427280309E-3</v>
      </c>
      <c r="C240" s="2">
        <f>output_2015!C166/output_2015!$J166</f>
        <v>6.3836812104671584E-2</v>
      </c>
      <c r="D240" s="2">
        <f>output_2015!D166/output_2015!$J166</f>
        <v>0.44675997507207216</v>
      </c>
      <c r="E240" s="2">
        <f>output_2015!E166/output_2015!$J166</f>
        <v>1.4636957014080514E-2</v>
      </c>
      <c r="F240" s="2">
        <f>output_2015!F166/output_2015!$J166</f>
        <v>0.22664204449687977</v>
      </c>
      <c r="G240" s="2">
        <f>output_2015!G166/output_2015!$J166</f>
        <v>6.2206157513257235E-3</v>
      </c>
      <c r="H240" s="2">
        <f>output_2015!H166/output_2015!$J166</f>
        <v>0.18902781330415738</v>
      </c>
      <c r="I240" s="2">
        <f>output_2015!I166/output_2015!$J166</f>
        <v>4.6976112829532686E-2</v>
      </c>
      <c r="J240">
        <v>200594.28999999998</v>
      </c>
      <c r="K240" s="3">
        <f t="shared" si="3"/>
        <v>0.43652743056644339</v>
      </c>
    </row>
    <row r="241" spans="1:11" x14ac:dyDescent="0.35">
      <c r="A241" t="s">
        <v>142</v>
      </c>
      <c r="B241" s="2">
        <f>output_2015!B167/output_2015!$J167</f>
        <v>4.0527276028170522E-3</v>
      </c>
      <c r="C241" s="2">
        <f>output_2015!C167/output_2015!$J167</f>
        <v>6.2725054636396979E-2</v>
      </c>
      <c r="D241" s="2">
        <f>output_2015!D167/output_2015!$J167</f>
        <v>0.45588293490469023</v>
      </c>
      <c r="E241" s="2">
        <f>output_2015!E167/output_2015!$J167</f>
        <v>1.3198108306785025E-2</v>
      </c>
      <c r="F241" s="2">
        <f>output_2015!F167/output_2015!$J167</f>
        <v>0.22832176933798351</v>
      </c>
      <c r="G241" s="2">
        <f>output_2015!G167/output_2015!$J167</f>
        <v>5.473344769885413E-3</v>
      </c>
      <c r="H241" s="2">
        <f>output_2015!H167/output_2015!$J167</f>
        <v>0.18398341542455043</v>
      </c>
      <c r="I241" s="2">
        <f>output_2015!I167/output_2015!$J167</f>
        <v>4.6362645016891496E-2</v>
      </c>
      <c r="J241">
        <v>189849.17699999997</v>
      </c>
      <c r="K241" s="3">
        <f t="shared" si="3"/>
        <v>0.43097663783920437</v>
      </c>
    </row>
    <row r="242" spans="1:11" x14ac:dyDescent="0.35">
      <c r="A242" t="s">
        <v>207</v>
      </c>
      <c r="B242" s="2">
        <f>output_2015!B212/output_2015!$J212</f>
        <v>2.9675949135763009E-2</v>
      </c>
      <c r="C242" s="2">
        <f>output_2015!C212/output_2015!$J212</f>
        <v>3.9961592522888105E-2</v>
      </c>
      <c r="D242" s="2">
        <f>output_2015!D212/output_2015!$J212</f>
        <v>0.47195235003611397</v>
      </c>
      <c r="E242" s="2">
        <f>output_2015!E212/output_2015!$J212</f>
        <v>8.7434615533300272E-2</v>
      </c>
      <c r="F242" s="2">
        <f>output_2015!F212/output_2015!$J212</f>
        <v>0.11056879462772054</v>
      </c>
      <c r="G242" s="2">
        <f>output_2015!G212/output_2015!$J212</f>
        <v>4.639395870676695E-2</v>
      </c>
      <c r="H242" s="2">
        <f>output_2015!H212/output_2015!$J212</f>
        <v>0.10215554630953744</v>
      </c>
      <c r="I242" s="2">
        <f>output_2015!I212/output_2015!$J212</f>
        <v>0.11185719312790979</v>
      </c>
      <c r="J242">
        <v>6544.5589999999993</v>
      </c>
      <c r="K242" s="3">
        <f t="shared" si="3"/>
        <v>0.34655291517732517</v>
      </c>
    </row>
    <row r="243" spans="1:11" x14ac:dyDescent="0.35">
      <c r="A243" t="s">
        <v>191</v>
      </c>
      <c r="B243" s="2">
        <f>output_2015!B196/output_2015!$J196</f>
        <v>3.3844404718491802E-2</v>
      </c>
      <c r="C243" s="2">
        <f>output_2015!C196/output_2015!$J196</f>
        <v>9.2227762261269955E-2</v>
      </c>
      <c r="D243" s="2">
        <f>output_2015!D196/output_2015!$J196</f>
        <v>0.43445452671275281</v>
      </c>
      <c r="E243" s="2">
        <f>output_2015!E196/output_2015!$J196</f>
        <v>7.8261683395524723E-2</v>
      </c>
      <c r="F243" s="2">
        <f>output_2015!F196/output_2015!$J196</f>
        <v>0.11715875251458251</v>
      </c>
      <c r="G243" s="2">
        <f>output_2015!G196/output_2015!$J196</f>
        <v>4.3588404195883834E-2</v>
      </c>
      <c r="H243" s="2">
        <f>output_2015!H196/output_2015!$J196</f>
        <v>0.15152739427716586</v>
      </c>
      <c r="I243" s="2">
        <f>output_2015!I196/output_2015!$J196</f>
        <v>4.8937071924328716E-2</v>
      </c>
      <c r="J243">
        <v>24553.777999999995</v>
      </c>
      <c r="K243" s="3">
        <f t="shared" si="3"/>
        <v>0.39053623438315688</v>
      </c>
    </row>
    <row r="244" spans="1:11" x14ac:dyDescent="0.35">
      <c r="A244" t="s">
        <v>29</v>
      </c>
      <c r="B244" s="2">
        <f>output_2015!B32/output_2015!$J32</f>
        <v>1.847210607979791E-2</v>
      </c>
      <c r="C244" s="2">
        <f>output_2015!C32/output_2015!$J32</f>
        <v>9.5271313378945996E-2</v>
      </c>
      <c r="D244" s="2">
        <f>output_2015!D32/output_2015!$J32</f>
        <v>0.42232466468321123</v>
      </c>
      <c r="E244" s="2">
        <f>output_2015!E32/output_2015!$J32</f>
        <v>6.0538800320062133E-2</v>
      </c>
      <c r="F244" s="2">
        <f>output_2015!F32/output_2015!$J32</f>
        <v>0.13862495919568457</v>
      </c>
      <c r="G244" s="2">
        <f>output_2015!G32/output_2015!$J32</f>
        <v>3.8717884824521903E-2</v>
      </c>
      <c r="H244" s="2">
        <f>output_2015!H32/output_2015!$J32</f>
        <v>0.12115274670905304</v>
      </c>
      <c r="I244" s="2">
        <f>output_2015!I32/output_2015!$J32</f>
        <v>0.10489752480872319</v>
      </c>
      <c r="J244">
        <v>26614.832000000002</v>
      </c>
      <c r="K244" s="3">
        <f t="shared" si="3"/>
        <v>0.35903439104932167</v>
      </c>
    </row>
    <row r="245" spans="1:11" x14ac:dyDescent="0.35">
      <c r="A245" t="s">
        <v>189</v>
      </c>
      <c r="B245" s="2">
        <f>output_2015!B194/output_2015!$J194</f>
        <v>1.2181634415141317E-2</v>
      </c>
      <c r="C245" s="2">
        <f>output_2015!C194/output_2015!$J194</f>
        <v>9.4630316996308514E-2</v>
      </c>
      <c r="D245" s="2">
        <f>output_2015!D194/output_2015!$J194</f>
        <v>0.42540791717293253</v>
      </c>
      <c r="E245" s="2">
        <f>output_2015!E194/output_2015!$J194</f>
        <v>5.3927086252232637E-2</v>
      </c>
      <c r="F245" s="2">
        <f>output_2015!F194/output_2015!$J194</f>
        <v>0.15309627693987329</v>
      </c>
      <c r="G245" s="2">
        <f>output_2015!G194/output_2015!$J194</f>
        <v>2.9446860564566631E-2</v>
      </c>
      <c r="H245" s="2">
        <f>output_2015!H194/output_2015!$J194</f>
        <v>0.18017008536188089</v>
      </c>
      <c r="I245" s="2">
        <f>output_2015!I194/output_2015!$J194</f>
        <v>5.113982229706427E-2</v>
      </c>
      <c r="J245">
        <v>120300.76999999999</v>
      </c>
      <c r="K245" s="3">
        <f t="shared" si="3"/>
        <v>0.41664030911855343</v>
      </c>
    </row>
    <row r="246" spans="1:11" x14ac:dyDescent="0.35">
      <c r="A246" t="s">
        <v>33</v>
      </c>
      <c r="B246" s="2">
        <f>output_2015!B36/output_2015!$J36</f>
        <v>1.3450046610296668E-2</v>
      </c>
      <c r="C246" s="2">
        <f>output_2015!C36/output_2015!$J36</f>
        <v>8.6960829927441266E-2</v>
      </c>
      <c r="D246" s="2">
        <f>output_2015!D36/output_2015!$J36</f>
        <v>0.44151635834252373</v>
      </c>
      <c r="E246" s="2">
        <f>output_2015!E36/output_2015!$J36</f>
        <v>5.5656392467578225E-2</v>
      </c>
      <c r="F246" s="2">
        <f>output_2015!F36/output_2015!$J36</f>
        <v>0.14604962420061909</v>
      </c>
      <c r="G246" s="2">
        <f>output_2015!G36/output_2015!$J36</f>
        <v>3.4700587436993481E-2</v>
      </c>
      <c r="H246" s="2">
        <f>output_2015!H36/output_2015!$J36</f>
        <v>0.13344045139765132</v>
      </c>
      <c r="I246" s="2">
        <f>output_2015!I36/output_2015!$J36</f>
        <v>8.8225709616896311E-2</v>
      </c>
      <c r="J246">
        <v>35584.411999999997</v>
      </c>
      <c r="K246" s="3">
        <f t="shared" si="3"/>
        <v>0.36984705550284214</v>
      </c>
    </row>
    <row r="247" spans="1:11" x14ac:dyDescent="0.35">
      <c r="A247" t="s">
        <v>221</v>
      </c>
      <c r="B247" s="2">
        <f>output_2015!B235/output_2015!$J235</f>
        <v>3.4646745270273109E-2</v>
      </c>
      <c r="C247" s="2">
        <f>output_2015!C235/output_2015!$J235</f>
        <v>9.2488436009979205E-2</v>
      </c>
      <c r="D247" s="2">
        <f>output_2015!D235/output_2015!$J235</f>
        <v>0.45573140444435523</v>
      </c>
      <c r="E247" s="2">
        <f>output_2015!E235/output_2015!$J235</f>
        <v>5.6129268752472511E-2</v>
      </c>
      <c r="F247" s="2">
        <f>output_2015!F235/output_2015!$J235</f>
        <v>0.12871594966334751</v>
      </c>
      <c r="G247" s="2">
        <f>output_2015!G235/output_2015!$J235</f>
        <v>4.6776169729819045E-2</v>
      </c>
      <c r="H247" s="2">
        <f>output_2015!H235/output_2015!$J235</f>
        <v>0.13023316849590455</v>
      </c>
      <c r="I247" s="2">
        <f>output_2015!I235/output_2015!$J235</f>
        <v>5.5278857633848835E-2</v>
      </c>
      <c r="J247">
        <v>28104.054</v>
      </c>
      <c r="K247" s="3">
        <f t="shared" si="3"/>
        <v>0.36185455664154365</v>
      </c>
    </row>
    <row r="248" spans="1:11" x14ac:dyDescent="0.35">
      <c r="A248" t="s">
        <v>200</v>
      </c>
      <c r="B248" s="2">
        <f>output_2015!B205/output_2015!$J205</f>
        <v>8.5673860882927208E-2</v>
      </c>
      <c r="C248" s="2">
        <f>output_2015!C205/output_2015!$J205</f>
        <v>6.8209902421953253E-2</v>
      </c>
      <c r="D248" s="2">
        <f>output_2015!D205/output_2015!$J205</f>
        <v>0.44343779780577963</v>
      </c>
      <c r="E248" s="2">
        <f>output_2015!E205/output_2015!$J205</f>
        <v>7.325126222695047E-2</v>
      </c>
      <c r="F248" s="2">
        <f>output_2015!F205/output_2015!$J205</f>
        <v>0.11602090432375591</v>
      </c>
      <c r="G248" s="2">
        <f>output_2015!G205/output_2015!$J205</f>
        <v>4.0359549125962423E-2</v>
      </c>
      <c r="H248" s="2">
        <f>output_2015!H205/output_2015!$J205</f>
        <v>0.14160685854298966</v>
      </c>
      <c r="I248" s="2">
        <f>output_2015!I205/output_2015!$J205</f>
        <v>3.1439864669681218E-2</v>
      </c>
      <c r="J248">
        <v>17090.627000000004</v>
      </c>
      <c r="K248" s="3">
        <f t="shared" si="3"/>
        <v>0.37123857421965845</v>
      </c>
    </row>
    <row r="249" spans="1:11" x14ac:dyDescent="0.35">
      <c r="A249" t="s">
        <v>28</v>
      </c>
      <c r="B249" s="2">
        <f>output_2015!B31/output_2015!$J31</f>
        <v>4.2695198114219214E-2</v>
      </c>
      <c r="C249" s="2">
        <f>output_2015!C31/output_2015!$J31</f>
        <v>8.9614060987877039E-2</v>
      </c>
      <c r="D249" s="2">
        <f>output_2015!D31/output_2015!$J31</f>
        <v>0.45152094694300748</v>
      </c>
      <c r="E249" s="2">
        <f>output_2015!E31/output_2015!$J31</f>
        <v>5.5166193313583425E-2</v>
      </c>
      <c r="F249" s="2">
        <f>output_2015!F31/output_2015!$J31</f>
        <v>0.13384773885909734</v>
      </c>
      <c r="G249" s="2">
        <f>output_2015!G31/output_2015!$J31</f>
        <v>3.4630432623007655E-2</v>
      </c>
      <c r="H249" s="2">
        <f>output_2015!H31/output_2015!$J31</f>
        <v>0.12859381568637512</v>
      </c>
      <c r="I249" s="2">
        <f>output_2015!I31/output_2015!$J31</f>
        <v>6.3931613472832688E-2</v>
      </c>
      <c r="J249">
        <v>30400.14</v>
      </c>
      <c r="K249" s="3">
        <f t="shared" si="3"/>
        <v>0.35223818048206357</v>
      </c>
    </row>
    <row r="250" spans="1:11" x14ac:dyDescent="0.35">
      <c r="A250" t="s">
        <v>194</v>
      </c>
      <c r="B250" s="2">
        <f>output_2015!B199/output_2015!$J199</f>
        <v>5.784567925546856E-2</v>
      </c>
      <c r="C250" s="2">
        <f>output_2015!C199/output_2015!$J199</f>
        <v>8.3207863870865179E-2</v>
      </c>
      <c r="D250" s="2">
        <f>output_2015!D199/output_2015!$J199</f>
        <v>0.44802054618504583</v>
      </c>
      <c r="E250" s="2">
        <f>output_2015!E199/output_2015!$J199</f>
        <v>5.4037075007535962E-2</v>
      </c>
      <c r="F250" s="2">
        <f>output_2015!F199/output_2015!$J199</f>
        <v>0.13781557958312549</v>
      </c>
      <c r="G250" s="2">
        <f>output_2015!G199/output_2015!$J199</f>
        <v>2.9225123217446476E-2</v>
      </c>
      <c r="H250" s="2">
        <f>output_2015!H199/output_2015!$J199</f>
        <v>0.1616109070106525</v>
      </c>
      <c r="I250" s="2">
        <f>output_2015!I199/output_2015!$J199</f>
        <v>2.8237225869859862E-2</v>
      </c>
      <c r="J250">
        <v>76931.070000000007</v>
      </c>
      <c r="K250" s="3">
        <f t="shared" si="3"/>
        <v>0.38268868481876039</v>
      </c>
    </row>
    <row r="251" spans="1:11" x14ac:dyDescent="0.35">
      <c r="A251" t="s">
        <v>192</v>
      </c>
      <c r="B251" s="2">
        <f>output_2015!B197/output_2015!$J197</f>
        <v>3.9901364199847099E-2</v>
      </c>
      <c r="C251" s="2">
        <f>output_2015!C197/output_2015!$J197</f>
        <v>9.6045293339862212E-2</v>
      </c>
      <c r="D251" s="2">
        <f>output_2015!D197/output_2015!$J197</f>
        <v>0.43240821130766977</v>
      </c>
      <c r="E251" s="2">
        <f>output_2015!E197/output_2015!$J197</f>
        <v>7.3234296309902996E-2</v>
      </c>
      <c r="F251" s="2">
        <f>output_2015!F197/output_2015!$J197</f>
        <v>0.10563860005174035</v>
      </c>
      <c r="G251" s="2">
        <f>output_2015!G197/output_2015!$J197</f>
        <v>4.0900177567466993E-2</v>
      </c>
      <c r="H251" s="2">
        <f>output_2015!H197/output_2015!$J197</f>
        <v>0.15768016655068987</v>
      </c>
      <c r="I251" s="2">
        <f>output_2015!I197/output_2015!$J197</f>
        <v>5.4191890672820611E-2</v>
      </c>
      <c r="J251">
        <v>17197.407000000003</v>
      </c>
      <c r="K251" s="3">
        <f t="shared" si="3"/>
        <v>0.37745324047980022</v>
      </c>
    </row>
    <row r="252" spans="1:11" x14ac:dyDescent="0.35">
      <c r="A252" t="s">
        <v>32</v>
      </c>
      <c r="B252" s="2">
        <f>output_2015!B35/output_2015!$J35</f>
        <v>2.8512185295574356E-2</v>
      </c>
      <c r="C252" s="2">
        <f>output_2015!C35/output_2015!$J35</f>
        <v>8.4076147020768849E-2</v>
      </c>
      <c r="D252" s="2">
        <f>output_2015!D35/output_2015!$J35</f>
        <v>0.50639542356693767</v>
      </c>
      <c r="E252" s="2">
        <f>output_2015!E35/output_2015!$J35</f>
        <v>5.6538311735516433E-2</v>
      </c>
      <c r="F252" s="2">
        <f>output_2015!F35/output_2015!$J35</f>
        <v>0.12522809486183964</v>
      </c>
      <c r="G252" s="2">
        <f>output_2015!G35/output_2015!$J35</f>
        <v>3.6919314715247453E-2</v>
      </c>
      <c r="H252" s="2">
        <f>output_2015!H35/output_2015!$J35</f>
        <v>0.12592237222085642</v>
      </c>
      <c r="I252" s="2">
        <f>output_2015!I35/output_2015!$J35</f>
        <v>3.6408150583259302E-2</v>
      </c>
      <c r="J252">
        <v>30909.836999999996</v>
      </c>
      <c r="K252" s="3">
        <f t="shared" si="3"/>
        <v>0.34460809353345995</v>
      </c>
    </row>
    <row r="253" spans="1:11" x14ac:dyDescent="0.35">
      <c r="A253" t="s">
        <v>199</v>
      </c>
      <c r="B253" s="2">
        <f>output_2015!B204/output_2015!$J204</f>
        <v>5.1426292093624683E-2</v>
      </c>
      <c r="C253" s="2">
        <f>output_2015!C204/output_2015!$J204</f>
        <v>7.9024874970037795E-2</v>
      </c>
      <c r="D253" s="2">
        <f>output_2015!D204/output_2015!$J204</f>
        <v>0.47150002586774015</v>
      </c>
      <c r="E253" s="2">
        <f>output_2015!E204/output_2015!$J204</f>
        <v>6.434424360125475E-2</v>
      </c>
      <c r="F253" s="2">
        <f>output_2015!F204/output_2015!$J204</f>
        <v>0.1190923208934503</v>
      </c>
      <c r="G253" s="2">
        <f>output_2015!G204/output_2015!$J204</f>
        <v>3.5227576419274126E-2</v>
      </c>
      <c r="H253" s="2">
        <f>output_2015!H204/output_2015!$J204</f>
        <v>0.14530445411874116</v>
      </c>
      <c r="I253" s="2">
        <f>output_2015!I204/output_2015!$J204</f>
        <v>3.4080212035876863E-2</v>
      </c>
      <c r="J253">
        <v>32666.170000000006</v>
      </c>
      <c r="K253" s="3">
        <f t="shared" si="3"/>
        <v>0.36396859503272033</v>
      </c>
    </row>
    <row r="254" spans="1:11" x14ac:dyDescent="0.35">
      <c r="A254" t="s">
        <v>30</v>
      </c>
      <c r="B254" s="2">
        <f>output_2015!B33/output_2015!$J33</f>
        <v>3.2714346479017074E-2</v>
      </c>
      <c r="C254" s="2">
        <f>output_2015!C33/output_2015!$J33</f>
        <v>7.336187856259159E-2</v>
      </c>
      <c r="D254" s="2">
        <f>output_2015!D33/output_2015!$J33</f>
        <v>0.52064414170039119</v>
      </c>
      <c r="E254" s="2">
        <f>output_2015!E33/output_2015!$J33</f>
        <v>5.2512058799819912E-2</v>
      </c>
      <c r="F254" s="2">
        <f>output_2015!F33/output_2015!$J33</f>
        <v>0.13258808840190867</v>
      </c>
      <c r="G254" s="2">
        <f>output_2015!G33/output_2015!$J33</f>
        <v>3.3505435888450175E-2</v>
      </c>
      <c r="H254" s="2">
        <f>output_2015!H33/output_2015!$J33</f>
        <v>0.11625178105278657</v>
      </c>
      <c r="I254" s="2">
        <f>output_2015!I33/output_2015!$J33</f>
        <v>3.8422269115034817E-2</v>
      </c>
      <c r="J254">
        <v>38579.71</v>
      </c>
      <c r="K254" s="3">
        <f t="shared" si="3"/>
        <v>0.3348573641429653</v>
      </c>
    </row>
    <row r="255" spans="1:11" x14ac:dyDescent="0.35">
      <c r="A255" t="s">
        <v>20</v>
      </c>
      <c r="B255" s="2">
        <f>output_2015!B22/output_2015!$J22</f>
        <v>0.11165880319345324</v>
      </c>
      <c r="C255" s="2">
        <f>output_2015!C22/output_2015!$J22</f>
        <v>7.5680906634594675E-2</v>
      </c>
      <c r="D255" s="2">
        <f>output_2015!D22/output_2015!$J22</f>
        <v>0.3984573925101863</v>
      </c>
      <c r="E255" s="2">
        <f>output_2015!E22/output_2015!$J22</f>
        <v>8.6200400726904366E-2</v>
      </c>
      <c r="F255" s="2">
        <f>output_2015!F22/output_2015!$J22</f>
        <v>7.3046668665661507E-2</v>
      </c>
      <c r="G255" s="2">
        <f>output_2015!G22/output_2015!$J22</f>
        <v>5.2548164019178091E-2</v>
      </c>
      <c r="H255" s="2">
        <f>output_2015!H22/output_2015!$J22</f>
        <v>0.16184709954262969</v>
      </c>
      <c r="I255" s="2">
        <f>output_2015!I22/output_2015!$J22</f>
        <v>4.0560564707392222E-2</v>
      </c>
      <c r="J255">
        <v>4238.7969999999996</v>
      </c>
      <c r="K255" s="3">
        <f t="shared" si="3"/>
        <v>0.37364233295437366</v>
      </c>
    </row>
    <row r="256" spans="1:11" x14ac:dyDescent="0.35">
      <c r="A256" t="s">
        <v>216</v>
      </c>
      <c r="B256" s="2">
        <f>output_2015!B221/output_2015!$J221</f>
        <v>8.6504690592127481E-2</v>
      </c>
      <c r="C256" s="2">
        <f>output_2015!C221/output_2015!$J221</f>
        <v>9.2289502439712179E-2</v>
      </c>
      <c r="D256" s="2">
        <f>output_2015!D221/output_2015!$J221</f>
        <v>0.43133909733167503</v>
      </c>
      <c r="E256" s="2">
        <f>output_2015!E221/output_2015!$J221</f>
        <v>5.8166363695874405E-2</v>
      </c>
      <c r="F256" s="2">
        <f>output_2015!F221/output_2015!$J221</f>
        <v>0.12535759785285189</v>
      </c>
      <c r="G256" s="2">
        <f>output_2015!G221/output_2015!$J221</f>
        <v>2.2606488778331126E-2</v>
      </c>
      <c r="H256" s="2">
        <f>output_2015!H221/output_2015!$J221</f>
        <v>0.12521700597716895</v>
      </c>
      <c r="I256" s="2">
        <f>output_2015!I221/output_2015!$J221</f>
        <v>5.8519253332259102E-2</v>
      </c>
      <c r="J256">
        <v>24823.624999999996</v>
      </c>
      <c r="K256" s="3">
        <f t="shared" si="3"/>
        <v>0.33134745630422635</v>
      </c>
    </row>
    <row r="257" spans="1:11" x14ac:dyDescent="0.35">
      <c r="A257" t="s">
        <v>162</v>
      </c>
      <c r="B257" s="2">
        <f>output_2015!B149/output_2015!$J149</f>
        <v>4.2158168728122135E-2</v>
      </c>
      <c r="C257" s="2">
        <f>output_2015!C149/output_2015!$J149</f>
        <v>3.9681953470731141E-2</v>
      </c>
      <c r="D257" s="2">
        <f>output_2015!D149/output_2015!$J149</f>
        <v>0.55627845058391456</v>
      </c>
      <c r="E257" s="2">
        <f>output_2015!E149/output_2015!$J149</f>
        <v>6.0338423126004924E-2</v>
      </c>
      <c r="F257" s="2">
        <f>output_2015!F149/output_2015!$J149</f>
        <v>9.4390442392615098E-2</v>
      </c>
      <c r="G257" s="2">
        <f>output_2015!G149/output_2015!$J149</f>
        <v>4.8408509905752135E-2</v>
      </c>
      <c r="H257" s="2">
        <f>output_2015!H149/output_2015!$J149</f>
        <v>9.3176559613294824E-2</v>
      </c>
      <c r="I257" s="2">
        <f>output_2015!I149/output_2015!$J149</f>
        <v>6.5567492179565146E-2</v>
      </c>
      <c r="J257">
        <v>15149.733</v>
      </c>
      <c r="K257" s="3">
        <f t="shared" si="3"/>
        <v>0.29631393503766701</v>
      </c>
    </row>
    <row r="258" spans="1:11" x14ac:dyDescent="0.35">
      <c r="A258" t="s">
        <v>198</v>
      </c>
      <c r="B258" s="2">
        <f>output_2015!B203/output_2015!$J203</f>
        <v>6.221564261385093E-2</v>
      </c>
      <c r="C258" s="2">
        <f>output_2015!C203/output_2015!$J203</f>
        <v>6.4206167927427144E-2</v>
      </c>
      <c r="D258" s="2">
        <f>output_2015!D203/output_2015!$J203</f>
        <v>0.47583219572539809</v>
      </c>
      <c r="E258" s="2">
        <f>output_2015!E203/output_2015!$J203</f>
        <v>6.253592736065347E-2</v>
      </c>
      <c r="F258" s="2">
        <f>output_2015!F203/output_2015!$J203</f>
        <v>0.10314591775148145</v>
      </c>
      <c r="G258" s="2">
        <f>output_2015!G203/output_2015!$J203</f>
        <v>3.4552598033765203E-2</v>
      </c>
      <c r="H258" s="2">
        <f>output_2015!H203/output_2015!$J203</f>
        <v>0.15203168319424945</v>
      </c>
      <c r="I258" s="2">
        <f>output_2015!I203/output_2015!$J203</f>
        <v>4.5479867393174306E-2</v>
      </c>
      <c r="J258">
        <v>15882.742</v>
      </c>
      <c r="K258" s="3">
        <f t="shared" si="3"/>
        <v>0.35226612634014953</v>
      </c>
    </row>
    <row r="259" spans="1:11" x14ac:dyDescent="0.35">
      <c r="A259" t="s">
        <v>210</v>
      </c>
      <c r="B259" s="2">
        <f>output_2015!B215/output_2015!$J215</f>
        <v>8.2393318827532133E-2</v>
      </c>
      <c r="C259" s="2">
        <f>output_2015!C215/output_2015!$J215</f>
        <v>9.6921173750264031E-2</v>
      </c>
      <c r="D259" s="2">
        <f>output_2015!D215/output_2015!$J215</f>
        <v>0.42639539636333695</v>
      </c>
      <c r="E259" s="2">
        <f>output_2015!E215/output_2015!$J215</f>
        <v>5.9318955242055868E-2</v>
      </c>
      <c r="F259" s="2">
        <f>output_2015!F215/output_2015!$J215</f>
        <v>0.11664059980264317</v>
      </c>
      <c r="G259" s="2">
        <f>output_2015!G215/output_2015!$J215</f>
        <v>2.4235283878791713E-2</v>
      </c>
      <c r="H259" s="2">
        <f>output_2015!H215/output_2015!$J215</f>
        <v>0.12396898712984113</v>
      </c>
      <c r="I259" s="2">
        <f>output_2015!I215/output_2015!$J215</f>
        <v>7.0126285005535055E-2</v>
      </c>
      <c r="J259">
        <v>26450.566999999999</v>
      </c>
      <c r="K259" s="3">
        <f t="shared" ref="K259:K273" si="4">SUM(E259:H259)</f>
        <v>0.32416382605333188</v>
      </c>
    </row>
    <row r="260" spans="1:11" x14ac:dyDescent="0.35">
      <c r="A260" t="s">
        <v>209</v>
      </c>
      <c r="B260" s="2">
        <f>output_2015!B214/output_2015!$J214</f>
        <v>4.3321932692125989E-2</v>
      </c>
      <c r="C260" s="2">
        <f>output_2015!C214/output_2015!$J214</f>
        <v>8.5423555866291245E-2</v>
      </c>
      <c r="D260" s="2">
        <f>output_2015!D214/output_2015!$J214</f>
        <v>0.51455187921619006</v>
      </c>
      <c r="E260" s="2">
        <f>output_2015!E214/output_2015!$J214</f>
        <v>6.2838570699722221E-2</v>
      </c>
      <c r="F260" s="2">
        <f>output_2015!F214/output_2015!$J214</f>
        <v>0.11174694355737796</v>
      </c>
      <c r="G260" s="2">
        <f>output_2015!G214/output_2015!$J214</f>
        <v>2.3496532567411799E-2</v>
      </c>
      <c r="H260" s="2">
        <f>output_2015!H214/output_2015!$J214</f>
        <v>0.10120897186372138</v>
      </c>
      <c r="I260" s="2">
        <f>output_2015!I214/output_2015!$J214</f>
        <v>5.7411613537159158E-2</v>
      </c>
      <c r="J260">
        <v>26460.500000000004</v>
      </c>
      <c r="K260" s="3">
        <f t="shared" si="4"/>
        <v>0.29929101868823338</v>
      </c>
    </row>
    <row r="261" spans="1:11" x14ac:dyDescent="0.35">
      <c r="A261" t="s">
        <v>160</v>
      </c>
      <c r="B261" s="2">
        <f>output_2015!B147/output_2015!$J147</f>
        <v>4.7438039651312408E-2</v>
      </c>
      <c r="C261" s="2">
        <f>output_2015!C147/output_2015!$J147</f>
        <v>3.3250053549199368E-2</v>
      </c>
      <c r="D261" s="2">
        <f>output_2015!D147/output_2015!$J147</f>
        <v>0.59506698577077799</v>
      </c>
      <c r="E261" s="2">
        <f>output_2015!E147/output_2015!$J147</f>
        <v>4.4316949944498495E-2</v>
      </c>
      <c r="F261" s="2">
        <f>output_2015!F147/output_2015!$J147</f>
        <v>0.11254555207971878</v>
      </c>
      <c r="G261" s="2">
        <f>output_2015!G147/output_2015!$J147</f>
        <v>3.2932228704872488E-2</v>
      </c>
      <c r="H261" s="2">
        <f>output_2015!H147/output_2015!$J147</f>
        <v>0.11012781175980133</v>
      </c>
      <c r="I261" s="2">
        <f>output_2015!I147/output_2015!$J147</f>
        <v>2.4322378539819209E-2</v>
      </c>
      <c r="J261">
        <v>26942.512999999999</v>
      </c>
      <c r="K261" s="3">
        <f t="shared" si="4"/>
        <v>0.29992254248889105</v>
      </c>
    </row>
    <row r="262" spans="1:11" x14ac:dyDescent="0.35">
      <c r="A262" t="s">
        <v>51</v>
      </c>
      <c r="B262" s="2">
        <f>output_2015!B49/output_2015!$J49</f>
        <v>1.7457217394117618E-2</v>
      </c>
      <c r="C262" s="2">
        <f>output_2015!C49/output_2015!$J49</f>
        <v>5.3355832262675471E-2</v>
      </c>
      <c r="D262" s="2">
        <f>output_2015!D49/output_2015!$J49</f>
        <v>0.24359896922730775</v>
      </c>
      <c r="E262" s="2">
        <f>output_2015!E49/output_2015!$J49</f>
        <v>5.305877678830092E-2</v>
      </c>
      <c r="F262" s="2">
        <f>output_2015!F49/output_2015!$J49</f>
        <v>0.11071014885616486</v>
      </c>
      <c r="G262" s="2">
        <f>output_2015!G49/output_2015!$J49</f>
        <v>2.5583044897042828E-2</v>
      </c>
      <c r="H262" s="2">
        <f>output_2015!H49/output_2015!$J49</f>
        <v>3.7464222217102452E-2</v>
      </c>
      <c r="I262" s="2">
        <f>output_2015!I49/output_2015!$J49</f>
        <v>0.4587717883572881</v>
      </c>
      <c r="J262">
        <v>163201.84</v>
      </c>
      <c r="K262" s="3">
        <f t="shared" si="4"/>
        <v>0.22681619275861103</v>
      </c>
    </row>
    <row r="263" spans="1:11" x14ac:dyDescent="0.35">
      <c r="A263" t="s">
        <v>22</v>
      </c>
      <c r="B263" s="2">
        <f>output_2015!B24/output_2015!$J24</f>
        <v>8.3064450042770729E-2</v>
      </c>
      <c r="C263" s="2">
        <f>output_2015!C24/output_2015!$J24</f>
        <v>6.8972858030319578E-2</v>
      </c>
      <c r="D263" s="2">
        <f>output_2015!D24/output_2015!$J24</f>
        <v>0.46983888709052529</v>
      </c>
      <c r="E263" s="2">
        <f>output_2015!E24/output_2015!$J24</f>
        <v>4.9079261632959045E-2</v>
      </c>
      <c r="F263" s="2">
        <f>output_2015!F24/output_2015!$J24</f>
        <v>0.11086338943198806</v>
      </c>
      <c r="G263" s="2">
        <f>output_2015!G24/output_2015!$J24</f>
        <v>2.7294612081690869E-2</v>
      </c>
      <c r="H263" s="2">
        <f>output_2015!H24/output_2015!$J24</f>
        <v>0.13230302533654761</v>
      </c>
      <c r="I263" s="2">
        <f>output_2015!I24/output_2015!$J24</f>
        <v>5.8583516353198785E-2</v>
      </c>
      <c r="J263">
        <v>10043.081</v>
      </c>
      <c r="K263" s="3">
        <f t="shared" si="4"/>
        <v>0.31954028848318561</v>
      </c>
    </row>
    <row r="264" spans="1:11" x14ac:dyDescent="0.35">
      <c r="A264" t="s">
        <v>23</v>
      </c>
      <c r="B264" s="2">
        <f>output_2015!B25/output_2015!$J25</f>
        <v>7.4963230231414296E-2</v>
      </c>
      <c r="C264" s="2">
        <f>output_2015!C25/output_2015!$J25</f>
        <v>9.9585843944953484E-2</v>
      </c>
      <c r="D264" s="2">
        <f>output_2015!D25/output_2015!$J25</f>
        <v>0.3972873574087738</v>
      </c>
      <c r="E264" s="2">
        <f>output_2015!E25/output_2015!$J25</f>
        <v>5.4358545649291705E-2</v>
      </c>
      <c r="F264" s="2">
        <f>output_2015!F25/output_2015!$J25</f>
        <v>0.10237123038006636</v>
      </c>
      <c r="G264" s="2">
        <f>output_2015!G25/output_2015!$J25</f>
        <v>3.0166710161499979E-2</v>
      </c>
      <c r="H264" s="2">
        <f>output_2015!H25/output_2015!$J25</f>
        <v>0.13305095573802025</v>
      </c>
      <c r="I264" s="2">
        <f>output_2015!I25/output_2015!$J25</f>
        <v>0.10821612648598022</v>
      </c>
      <c r="J264">
        <v>10871.022999999999</v>
      </c>
      <c r="K264" s="3">
        <f t="shared" si="4"/>
        <v>0.31994744192887825</v>
      </c>
    </row>
    <row r="265" spans="1:11" x14ac:dyDescent="0.35">
      <c r="A265" t="s">
        <v>25</v>
      </c>
      <c r="B265" s="2">
        <f>output_2015!B27/output_2015!$J27</f>
        <v>6.2445327071359941E-2</v>
      </c>
      <c r="C265" s="2">
        <f>output_2015!C27/output_2015!$J27</f>
        <v>6.5882108343412432E-2</v>
      </c>
      <c r="D265" s="2">
        <f>output_2015!D27/output_2015!$J27</f>
        <v>0.49033011665283494</v>
      </c>
      <c r="E265" s="2">
        <f>output_2015!E27/output_2015!$J27</f>
        <v>6.367396904326042E-2</v>
      </c>
      <c r="F265" s="2">
        <f>output_2015!F27/output_2015!$J27</f>
        <v>8.5870531054223473E-2</v>
      </c>
      <c r="G265" s="2">
        <f>output_2015!G27/output_2015!$J27</f>
        <v>3.7116340541389251E-2</v>
      </c>
      <c r="H265" s="2">
        <f>output_2015!H27/output_2015!$J27</f>
        <v>0.16174559985368794</v>
      </c>
      <c r="I265" s="2">
        <f>output_2015!I27/output_2015!$J27</f>
        <v>3.2936007439831751E-2</v>
      </c>
      <c r="J265">
        <v>11591.659999999998</v>
      </c>
      <c r="K265" s="3">
        <f t="shared" si="4"/>
        <v>0.34840644049256109</v>
      </c>
    </row>
    <row r="266" spans="1:11" x14ac:dyDescent="0.35">
      <c r="A266" t="s">
        <v>220</v>
      </c>
      <c r="B266" s="2">
        <f>output_2015!B234/output_2015!$J234</f>
        <v>3.4818742293464856E-2</v>
      </c>
      <c r="C266" s="2">
        <f>output_2015!C234/output_2015!$J234</f>
        <v>6.3186189889025898E-2</v>
      </c>
      <c r="D266" s="2">
        <f>output_2015!D234/output_2015!$J234</f>
        <v>0.52009335916857491</v>
      </c>
      <c r="E266" s="2">
        <f>output_2015!E234/output_2015!$J234</f>
        <v>4.3946802888849744E-2</v>
      </c>
      <c r="F266" s="2">
        <f>output_2015!F234/output_2015!$J234</f>
        <v>0.10632059186189889</v>
      </c>
      <c r="G266" s="2">
        <f>output_2015!G234/output_2015!$J234</f>
        <v>3.6032939933063238E-2</v>
      </c>
      <c r="H266" s="2">
        <f>output_2015!H234/output_2015!$J234</f>
        <v>0.11704562268803946</v>
      </c>
      <c r="I266" s="2">
        <f>output_2015!I234/output_2015!$J234</f>
        <v>7.8555751277082961E-2</v>
      </c>
      <c r="J266">
        <v>56770</v>
      </c>
      <c r="K266" s="3">
        <f t="shared" si="4"/>
        <v>0.30334595737185133</v>
      </c>
    </row>
    <row r="267" spans="1:11" x14ac:dyDescent="0.35">
      <c r="A267" t="s">
        <v>212</v>
      </c>
      <c r="B267" s="2">
        <f>output_2015!B217/output_2015!$J217</f>
        <v>9.3036325495372621E-2</v>
      </c>
      <c r="C267" s="2">
        <f>output_2015!C217/output_2015!$J217</f>
        <v>9.8213469630958006E-2</v>
      </c>
      <c r="D267" s="2">
        <f>output_2015!D217/output_2015!$J217</f>
        <v>0.38178300700153389</v>
      </c>
      <c r="E267" s="2">
        <f>output_2015!E217/output_2015!$J217</f>
        <v>5.9839297513416143E-2</v>
      </c>
      <c r="F267" s="2">
        <f>output_2015!F217/output_2015!$J217</f>
        <v>9.9624255395865877E-2</v>
      </c>
      <c r="G267" s="2">
        <f>output_2015!G217/output_2015!$J217</f>
        <v>2.4956800181220023E-2</v>
      </c>
      <c r="H267" s="2">
        <f>output_2015!H217/output_2015!$J217</f>
        <v>0.16299291525769599</v>
      </c>
      <c r="I267" s="2">
        <f>output_2015!I217/output_2015!$J217</f>
        <v>7.955392952393732E-2</v>
      </c>
      <c r="J267">
        <v>25021.517000000003</v>
      </c>
      <c r="K267" s="3">
        <f t="shared" si="4"/>
        <v>0.34741326834819802</v>
      </c>
    </row>
    <row r="268" spans="1:11" x14ac:dyDescent="0.35">
      <c r="A268" t="s">
        <v>196</v>
      </c>
      <c r="B268" s="2">
        <f>output_2015!B201/output_2015!$J201</f>
        <v>6.6123645421952745E-2</v>
      </c>
      <c r="C268" s="2">
        <f>output_2015!C201/output_2015!$J201</f>
        <v>5.0011108402240483E-2</v>
      </c>
      <c r="D268" s="2">
        <f>output_2015!D201/output_2015!$J201</f>
        <v>0.52405239463953535</v>
      </c>
      <c r="E268" s="2">
        <f>output_2015!E201/output_2015!$J201</f>
        <v>5.5350459194821892E-2</v>
      </c>
      <c r="F268" s="2">
        <f>output_2015!F201/output_2015!$J201</f>
        <v>9.7655473375320156E-2</v>
      </c>
      <c r="G268" s="2">
        <f>output_2015!G201/output_2015!$J201</f>
        <v>3.0524296677256008E-2</v>
      </c>
      <c r="H268" s="2">
        <f>output_2015!H201/output_2015!$J201</f>
        <v>0.14088381127801183</v>
      </c>
      <c r="I268" s="2">
        <f>output_2015!I201/output_2015!$J201</f>
        <v>3.539881101086137E-2</v>
      </c>
      <c r="J268">
        <v>18585.031000000003</v>
      </c>
      <c r="K268" s="3">
        <f t="shared" si="4"/>
        <v>0.3244140405254099</v>
      </c>
    </row>
    <row r="269" spans="1:11" x14ac:dyDescent="0.35">
      <c r="A269" t="s">
        <v>27</v>
      </c>
      <c r="B269" s="2">
        <f>output_2015!B30/output_2015!$J30</f>
        <v>2.9280520792699698E-2</v>
      </c>
      <c r="C269" s="2">
        <f>output_2015!C30/output_2015!$J30</f>
        <v>6.4975454617153844E-2</v>
      </c>
      <c r="D269" s="2">
        <f>output_2015!D30/output_2015!$J30</f>
        <v>0.50756185372529206</v>
      </c>
      <c r="E269" s="2">
        <f>output_2015!E30/output_2015!$J30</f>
        <v>4.0422824328385884E-2</v>
      </c>
      <c r="F269" s="2">
        <f>output_2015!F30/output_2015!$J30</f>
        <v>0.109421462235495</v>
      </c>
      <c r="G269" s="2">
        <f>output_2015!G30/output_2015!$J30</f>
        <v>2.5541053564995708E-2</v>
      </c>
      <c r="H269" s="2">
        <f>output_2015!H30/output_2015!$J30</f>
        <v>0.18461836885646016</v>
      </c>
      <c r="I269" s="2">
        <f>output_2015!I30/output_2015!$J30</f>
        <v>3.8178461879517664E-2</v>
      </c>
      <c r="J269">
        <v>46913.1</v>
      </c>
      <c r="K269" s="3">
        <f t="shared" si="4"/>
        <v>0.36000370898533673</v>
      </c>
    </row>
    <row r="270" spans="1:11" x14ac:dyDescent="0.35">
      <c r="A270" t="s">
        <v>159</v>
      </c>
      <c r="B270" s="2">
        <f>output_2015!B146/output_2015!$J146</f>
        <v>5.0587665446593232E-2</v>
      </c>
      <c r="C270" s="2">
        <f>output_2015!C146/output_2015!$J146</f>
        <v>3.1487237364051693E-2</v>
      </c>
      <c r="D270" s="2">
        <f>output_2015!D146/output_2015!$J146</f>
        <v>0.61654472149057493</v>
      </c>
      <c r="E270" s="2">
        <f>output_2015!E146/output_2015!$J146</f>
        <v>4.0532938874303308E-2</v>
      </c>
      <c r="F270" s="2">
        <f>output_2015!F146/output_2015!$J146</f>
        <v>9.8752590813232496E-2</v>
      </c>
      <c r="G270" s="2">
        <f>output_2015!G146/output_2015!$J146</f>
        <v>3.1405780721774058E-2</v>
      </c>
      <c r="H270" s="2">
        <f>output_2015!H146/output_2015!$J146</f>
        <v>9.2283661655466837E-2</v>
      </c>
      <c r="I270" s="2">
        <f>output_2015!I146/output_2015!$J146</f>
        <v>3.8405403634003542E-2</v>
      </c>
      <c r="J270">
        <v>28149.945</v>
      </c>
      <c r="K270" s="3">
        <f t="shared" si="4"/>
        <v>0.26297497206477671</v>
      </c>
    </row>
    <row r="271" spans="1:11" x14ac:dyDescent="0.35">
      <c r="A271" t="s">
        <v>21</v>
      </c>
      <c r="B271" s="2">
        <f>output_2015!B23/output_2015!$J23</f>
        <v>0.11029962489958517</v>
      </c>
      <c r="C271" s="2">
        <f>output_2015!C23/output_2015!$J23</f>
        <v>5.1399127903121081E-2</v>
      </c>
      <c r="D271" s="2">
        <f>output_2015!D23/output_2015!$J23</f>
        <v>0.50805627736688552</v>
      </c>
      <c r="E271" s="2">
        <f>output_2015!E23/output_2015!$J23</f>
        <v>5.89338953633958E-2</v>
      </c>
      <c r="F271" s="2">
        <f>output_2015!F23/output_2015!$J23</f>
        <v>7.4907583203082356E-2</v>
      </c>
      <c r="G271" s="2">
        <f>output_2015!G23/output_2015!$J23</f>
        <v>3.2979529038282038E-2</v>
      </c>
      <c r="H271" s="2">
        <f>output_2015!H23/output_2015!$J23</f>
        <v>0.14420440056243489</v>
      </c>
      <c r="I271" s="2">
        <f>output_2015!I23/output_2015!$J23</f>
        <v>1.9219561663213106E-2</v>
      </c>
      <c r="J271">
        <v>6257.7910000000002</v>
      </c>
      <c r="K271" s="3">
        <f t="shared" si="4"/>
        <v>0.31102540816719509</v>
      </c>
    </row>
    <row r="272" spans="1:11" x14ac:dyDescent="0.35">
      <c r="A272" t="s">
        <v>215</v>
      </c>
      <c r="B272" s="2">
        <f>output_2015!B220/output_2015!$J220</f>
        <v>4.721920680064548E-2</v>
      </c>
      <c r="C272" s="2">
        <f>output_2015!C220/output_2015!$J220</f>
        <v>8.3007909623000933E-2</v>
      </c>
      <c r="D272" s="2">
        <f>output_2015!D220/output_2015!$J220</f>
        <v>0.51364774676121738</v>
      </c>
      <c r="E272" s="2">
        <f>output_2015!E220/output_2015!$J220</f>
        <v>6.064369658471961E-2</v>
      </c>
      <c r="F272" s="2">
        <f>output_2015!F220/output_2015!$J220</f>
        <v>6.8371031305835675E-2</v>
      </c>
      <c r="G272" s="2">
        <f>output_2015!G220/output_2015!$J220</f>
        <v>2.5653105139711703E-2</v>
      </c>
      <c r="H272" s="2">
        <f>output_2015!H220/output_2015!$J220</f>
        <v>8.6937527880741786E-2</v>
      </c>
      <c r="I272" s="2">
        <f>output_2015!I220/output_2015!$J220</f>
        <v>0.11451977590412746</v>
      </c>
      <c r="J272">
        <v>18953.494999999999</v>
      </c>
      <c r="K272" s="3">
        <f t="shared" si="4"/>
        <v>0.24160536091100876</v>
      </c>
    </row>
    <row r="273" spans="1:11" x14ac:dyDescent="0.35">
      <c r="A273" t="s">
        <v>213</v>
      </c>
      <c r="B273" s="2">
        <f>output_2015!B218/output_2015!$J218</f>
        <v>8.6423791561113072E-2</v>
      </c>
      <c r="C273" s="2">
        <f>output_2015!C218/output_2015!$J218</f>
        <v>7.0758551156636665E-2</v>
      </c>
      <c r="D273" s="2">
        <f>output_2015!D218/output_2015!$J218</f>
        <v>0.53808427090581024</v>
      </c>
      <c r="E273" s="2">
        <f>output_2015!E218/output_2015!$J218</f>
        <v>4.655889769801657E-2</v>
      </c>
      <c r="F273" s="2">
        <f>output_2015!F218/output_2015!$J218</f>
        <v>6.9154754674928251E-2</v>
      </c>
      <c r="G273" s="2">
        <f>output_2015!G218/output_2015!$J218</f>
        <v>1.9042630044747769E-2</v>
      </c>
      <c r="H273" s="2">
        <f>output_2015!H218/output_2015!$J218</f>
        <v>0.1330412489332973</v>
      </c>
      <c r="I273" s="2">
        <f>output_2015!I218/output_2015!$J218</f>
        <v>3.6935855025450118E-2</v>
      </c>
      <c r="J273">
        <v>37910.046999999999</v>
      </c>
      <c r="K273" s="3">
        <f t="shared" si="4"/>
        <v>0.26779753135098988</v>
      </c>
    </row>
  </sheetData>
  <autoFilter ref="A1:K1" xr:uid="{094A611A-3DCD-40C9-AB85-930F67322002}">
    <sortState xmlns:xlrd2="http://schemas.microsoft.com/office/spreadsheetml/2017/richdata2" ref="A2:K273">
      <sortCondition descending="1" ref="K1"/>
    </sortState>
  </autoFilter>
  <conditionalFormatting sqref="B2:I273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B293D-8E61-431B-8507-2FEB4C2FEBBB}">
  <dimension ref="A1:S274"/>
  <sheetViews>
    <sheetView workbookViewId="0">
      <selection activeCell="S15" sqref="S15"/>
    </sheetView>
  </sheetViews>
  <sheetFormatPr defaultRowHeight="14.5" x14ac:dyDescent="0.35"/>
  <sheetData>
    <row r="1" spans="1:19" x14ac:dyDescent="0.35">
      <c r="B1">
        <v>2015</v>
      </c>
      <c r="C1">
        <v>2020</v>
      </c>
      <c r="D1">
        <v>2025</v>
      </c>
      <c r="E1">
        <v>2030</v>
      </c>
      <c r="F1">
        <v>2035</v>
      </c>
      <c r="G1">
        <v>2040</v>
      </c>
      <c r="H1">
        <v>2045</v>
      </c>
      <c r="I1">
        <v>2050</v>
      </c>
      <c r="J1">
        <v>2055</v>
      </c>
      <c r="K1">
        <v>2060</v>
      </c>
      <c r="L1">
        <v>2065</v>
      </c>
      <c r="M1">
        <v>2070</v>
      </c>
      <c r="N1">
        <v>2075</v>
      </c>
      <c r="O1">
        <v>2080</v>
      </c>
      <c r="P1">
        <v>2085</v>
      </c>
      <c r="Q1">
        <v>2090</v>
      </c>
      <c r="R1">
        <v>2095</v>
      </c>
      <c r="S1">
        <v>2100</v>
      </c>
    </row>
    <row r="2" spans="1:19" x14ac:dyDescent="0.35">
      <c r="A2" t="s">
        <v>164</v>
      </c>
      <c r="B2" s="5">
        <v>0</v>
      </c>
      <c r="C2" s="5">
        <v>-2.0808495741600323E-4</v>
      </c>
      <c r="D2" s="5">
        <v>-5.9190359255214134E-3</v>
      </c>
      <c r="E2" s="5">
        <v>-1.4552870509275187E-2</v>
      </c>
      <c r="F2" s="5">
        <v>-2.4446586754460892E-2</v>
      </c>
      <c r="G2" s="5">
        <v>-3.7751857526483079E-2</v>
      </c>
      <c r="H2" s="5">
        <v>-5.2300552848925271E-2</v>
      </c>
      <c r="I2" s="5">
        <v>-7.3042173763202503E-2</v>
      </c>
      <c r="J2" s="5">
        <v>-9.2535468155166264E-2</v>
      </c>
      <c r="K2" s="5">
        <v>-0.11774423335975732</v>
      </c>
      <c r="L2" s="5">
        <v>-0.14052097245513778</v>
      </c>
      <c r="M2" s="5">
        <v>-0.16786117073525655</v>
      </c>
      <c r="N2" s="5">
        <v>-0.1929088939505649</v>
      </c>
      <c r="O2" s="5">
        <v>-0.22225165266440838</v>
      </c>
      <c r="P2" s="5">
        <v>-0.24945345682224418</v>
      </c>
      <c r="Q2" s="5">
        <v>-0.28121241427010618</v>
      </c>
      <c r="R2" s="5">
        <v>-0.31076720940675562</v>
      </c>
      <c r="S2" s="5">
        <v>-0.34456492539749084</v>
      </c>
    </row>
    <row r="3" spans="1:19" x14ac:dyDescent="0.35">
      <c r="A3" t="s">
        <v>276</v>
      </c>
      <c r="B3" s="5">
        <v>0</v>
      </c>
      <c r="C3" s="5">
        <v>-1.602040753451193E-4</v>
      </c>
      <c r="D3" s="5">
        <v>-9.0325641097189248E-3</v>
      </c>
      <c r="E3" s="5">
        <v>-1.7734520520940593E-2</v>
      </c>
      <c r="F3" s="5">
        <v>-2.7267940940826303E-2</v>
      </c>
      <c r="G3" s="5">
        <v>-3.9368217648937068E-2</v>
      </c>
      <c r="H3" s="5">
        <v>-5.1498728681471824E-2</v>
      </c>
      <c r="I3" s="5">
        <v>-6.7159571591123721E-2</v>
      </c>
      <c r="J3" s="5">
        <v>-8.2280011769472375E-2</v>
      </c>
      <c r="K3" s="5">
        <v>-0.10080926468536347</v>
      </c>
      <c r="L3" s="5">
        <v>-0.11871820082042821</v>
      </c>
      <c r="M3" s="5">
        <v>-0.14009452265373104</v>
      </c>
      <c r="N3" s="5">
        <v>-0.1609918482909195</v>
      </c>
      <c r="O3" s="5">
        <v>-0.18554151251666701</v>
      </c>
      <c r="P3" s="5">
        <v>-0.20963157626167264</v>
      </c>
      <c r="Q3" s="5">
        <v>-0.23715683253735939</v>
      </c>
      <c r="R3" s="5">
        <v>-0.26383501241872015</v>
      </c>
      <c r="S3" s="5">
        <v>-0.29335860979462874</v>
      </c>
    </row>
    <row r="4" spans="1:19" x14ac:dyDescent="0.35">
      <c r="A4" t="s">
        <v>29</v>
      </c>
      <c r="B4" s="5">
        <v>0</v>
      </c>
      <c r="C4" s="5">
        <v>-2.0689310760579275E-4</v>
      </c>
      <c r="D4" s="5">
        <v>-7.1854120627042814E-3</v>
      </c>
      <c r="E4" s="5">
        <v>-1.6252597079565782E-2</v>
      </c>
      <c r="F4" s="5">
        <v>-2.6848803863259278E-2</v>
      </c>
      <c r="G4" s="5">
        <v>-3.9998463628812653E-2</v>
      </c>
      <c r="H4" s="5">
        <v>-5.4626416538384633E-2</v>
      </c>
      <c r="I4" s="5">
        <v>-7.15332262028546E-2</v>
      </c>
      <c r="J4" s="5">
        <v>-8.8862094305834E-2</v>
      </c>
      <c r="K4" s="5">
        <v>-0.10745788341120134</v>
      </c>
      <c r="L4" s="5">
        <v>-0.1257524633389033</v>
      </c>
      <c r="M4" s="5">
        <v>-0.14531801651841092</v>
      </c>
      <c r="N4" s="5">
        <v>-0.16502978083895309</v>
      </c>
      <c r="O4" s="5">
        <v>-0.18611518206210945</v>
      </c>
      <c r="P4" s="5">
        <v>-0.20747236905333982</v>
      </c>
      <c r="Q4" s="5">
        <v>-0.23023904190591368</v>
      </c>
      <c r="R4" s="5">
        <v>-0.2533919691354235</v>
      </c>
      <c r="S4" s="5">
        <v>-0.27794914718518421</v>
      </c>
    </row>
    <row r="5" spans="1:19" x14ac:dyDescent="0.35">
      <c r="A5" t="s">
        <v>20</v>
      </c>
      <c r="B5" s="5">
        <v>0</v>
      </c>
      <c r="C5" s="5">
        <v>-3.4494228376436562E-4</v>
      </c>
      <c r="D5" s="5">
        <v>-4.8648950216651204E-3</v>
      </c>
      <c r="E5" s="5">
        <v>-1.1406472651078385E-2</v>
      </c>
      <c r="F5" s="5">
        <v>-1.8731025644937338E-2</v>
      </c>
      <c r="G5" s="5">
        <v>-2.9536529623580613E-2</v>
      </c>
      <c r="H5" s="5">
        <v>-4.0511214735719676E-2</v>
      </c>
      <c r="I5" s="5">
        <v>-5.6324840966488633E-2</v>
      </c>
      <c r="J5" s="5">
        <v>-7.0166648871075099E-2</v>
      </c>
      <c r="K5" s="5">
        <v>-8.8054677329365866E-2</v>
      </c>
      <c r="L5" s="5">
        <v>-0.10342364801697924</v>
      </c>
      <c r="M5" s="5">
        <v>-0.12235946382202263</v>
      </c>
      <c r="N5" s="5">
        <v>-0.13894930590293419</v>
      </c>
      <c r="O5" s="5">
        <v>-0.15902602644572239</v>
      </c>
      <c r="P5" s="5">
        <v>-0.17696096490979474</v>
      </c>
      <c r="Q5" s="5">
        <v>-0.19821041715863949</v>
      </c>
      <c r="R5" s="5">
        <v>-0.21756374727993</v>
      </c>
      <c r="S5" s="5">
        <v>-0.24011842393410035</v>
      </c>
    </row>
    <row r="6" spans="1:19" x14ac:dyDescent="0.35">
      <c r="A6" t="s">
        <v>160</v>
      </c>
      <c r="B6" s="5">
        <v>0</v>
      </c>
      <c r="C6" s="5">
        <v>-1.2186353721103109E-4</v>
      </c>
      <c r="D6" s="5">
        <v>-4.1722084558966756E-3</v>
      </c>
      <c r="E6" s="5">
        <v>-9.3872307669239027E-3</v>
      </c>
      <c r="F6" s="5">
        <v>-1.5420067819323462E-2</v>
      </c>
      <c r="G6" s="5">
        <v>-2.3820068069053242E-2</v>
      </c>
      <c r="H6" s="5">
        <v>-3.344438130680067E-2</v>
      </c>
      <c r="I6" s="5">
        <v>-4.6932658766066691E-2</v>
      </c>
      <c r="J6" s="5">
        <v>-5.9966424651983208E-2</v>
      </c>
      <c r="K6" s="5">
        <v>-7.6155075211312026E-2</v>
      </c>
      <c r="L6" s="5">
        <v>-9.1113360576863034E-2</v>
      </c>
      <c r="M6" s="5">
        <v>-0.10888152905461841</v>
      </c>
      <c r="N6" s="5">
        <v>-0.12558589665254635</v>
      </c>
      <c r="O6" s="5">
        <v>-0.14539022238729749</v>
      </c>
      <c r="P6" s="5">
        <v>-0.16427369979142839</v>
      </c>
      <c r="Q6" s="5">
        <v>-0.18636682871241414</v>
      </c>
      <c r="R6" s="5">
        <v>-0.20764381130841414</v>
      </c>
      <c r="S6" s="5">
        <v>-0.23220137324938206</v>
      </c>
    </row>
    <row r="7" spans="1:19" x14ac:dyDescent="0.35">
      <c r="A7" t="s">
        <v>161</v>
      </c>
      <c r="B7" s="5">
        <v>0</v>
      </c>
      <c r="C7" s="5">
        <v>-2.2397988861181701E-4</v>
      </c>
      <c r="D7" s="5">
        <v>-4.7582497271160115E-3</v>
      </c>
      <c r="E7" s="5">
        <v>-1.0584324942477932E-2</v>
      </c>
      <c r="F7" s="5">
        <v>-1.7436856596757744E-2</v>
      </c>
      <c r="G7" s="5">
        <v>-2.6228493973531917E-2</v>
      </c>
      <c r="H7" s="5">
        <v>-3.6579886564043741E-2</v>
      </c>
      <c r="I7" s="5">
        <v>-4.890742654658202E-2</v>
      </c>
      <c r="J7" s="5">
        <v>-6.2274858542211702E-2</v>
      </c>
      <c r="K7" s="5">
        <v>-7.6911430734292199E-2</v>
      </c>
      <c r="L7" s="5">
        <v>-9.1868987788740392E-2</v>
      </c>
      <c r="M7" s="5">
        <v>-0.10774456774866639</v>
      </c>
      <c r="N7" s="5">
        <v>-0.12420340965976526</v>
      </c>
      <c r="O7" s="5">
        <v>-0.14181279101755534</v>
      </c>
      <c r="P7" s="5">
        <v>-0.16014377733891957</v>
      </c>
      <c r="Q7" s="5">
        <v>-0.17973428730237659</v>
      </c>
      <c r="R7" s="5">
        <v>-0.20018471834237994</v>
      </c>
      <c r="S7" s="5">
        <v>-0.22198147297399221</v>
      </c>
    </row>
    <row r="8" spans="1:19" x14ac:dyDescent="0.35">
      <c r="A8" t="s">
        <v>162</v>
      </c>
      <c r="B8" s="5">
        <v>0</v>
      </c>
      <c r="C8" s="5">
        <v>-1.7322985449774446E-4</v>
      </c>
      <c r="D8" s="5">
        <v>-4.7557327044330912E-3</v>
      </c>
      <c r="E8" s="5">
        <v>-1.083915158041532E-2</v>
      </c>
      <c r="F8" s="5">
        <v>-1.7827877043610343E-2</v>
      </c>
      <c r="G8" s="5">
        <v>-2.6422116665701184E-2</v>
      </c>
      <c r="H8" s="5">
        <v>-3.6149477301643446E-2</v>
      </c>
      <c r="I8" s="5">
        <v>-4.7776035355335339E-2</v>
      </c>
      <c r="J8" s="5">
        <v>-6.0327110345940675E-2</v>
      </c>
      <c r="K8" s="5">
        <v>-7.4385400677338398E-2</v>
      </c>
      <c r="L8" s="5">
        <v>-8.8655362045071393E-2</v>
      </c>
      <c r="M8" s="5">
        <v>-0.10412660848986834</v>
      </c>
      <c r="N8" s="5">
        <v>-0.12003562726064743</v>
      </c>
      <c r="O8" s="5">
        <v>-0.13735861926483664</v>
      </c>
      <c r="P8" s="5">
        <v>-0.155305662977682</v>
      </c>
      <c r="Q8" s="5">
        <v>-0.17478794465712005</v>
      </c>
      <c r="R8" s="5">
        <v>-0.19505955049609172</v>
      </c>
      <c r="S8" s="5">
        <v>-0.21696930641502107</v>
      </c>
    </row>
    <row r="9" spans="1:19" x14ac:dyDescent="0.35">
      <c r="A9" t="s">
        <v>212</v>
      </c>
      <c r="B9" s="5">
        <v>0</v>
      </c>
      <c r="C9" s="5">
        <v>-2.5249940287308341E-4</v>
      </c>
      <c r="D9" s="5">
        <v>-3.8816708491464708E-3</v>
      </c>
      <c r="E9" s="5">
        <v>-9.1476557032890947E-3</v>
      </c>
      <c r="F9" s="5">
        <v>-1.5414492665439591E-2</v>
      </c>
      <c r="G9" s="5">
        <v>-2.303173925223773E-2</v>
      </c>
      <c r="H9" s="5">
        <v>-3.1800371038992373E-2</v>
      </c>
      <c r="I9" s="5">
        <v>-4.1740132917401251E-2</v>
      </c>
      <c r="J9" s="5">
        <v>-5.2266817719601191E-2</v>
      </c>
      <c r="K9" s="5">
        <v>-6.3374078595601985E-2</v>
      </c>
      <c r="L9" s="5">
        <v>-7.4833930985832575E-2</v>
      </c>
      <c r="M9" s="5">
        <v>-8.668875868066557E-2</v>
      </c>
      <c r="N9" s="5">
        <v>-9.8803110259907873E-2</v>
      </c>
      <c r="O9" s="5">
        <v>-0.11135122767973207</v>
      </c>
      <c r="P9" s="5">
        <v>-0.12421961245304491</v>
      </c>
      <c r="Q9" s="5">
        <v>-0.13756089237725544</v>
      </c>
      <c r="R9" s="5">
        <v>-0.15129645141050327</v>
      </c>
      <c r="S9" s="5">
        <v>-0.16556880947115288</v>
      </c>
    </row>
    <row r="10" spans="1:19" x14ac:dyDescent="0.35">
      <c r="A10" t="s">
        <v>163</v>
      </c>
      <c r="B10" s="5">
        <v>0</v>
      </c>
      <c r="C10" s="5">
        <v>-1.874619038310104E-4</v>
      </c>
      <c r="D10" s="5">
        <v>-2.6864331480226616E-3</v>
      </c>
      <c r="E10" s="5">
        <v>-6.6513826384761261E-3</v>
      </c>
      <c r="F10" s="5">
        <v>-1.1236915189062167E-2</v>
      </c>
      <c r="G10" s="5">
        <v>-1.7507062420185033E-2</v>
      </c>
      <c r="H10" s="5">
        <v>-2.425482993578779E-2</v>
      </c>
      <c r="I10" s="5">
        <v>-3.3231746031746008E-2</v>
      </c>
      <c r="J10" s="5">
        <v>-4.2100844202148581E-2</v>
      </c>
      <c r="K10" s="5">
        <v>-5.2773307082102656E-2</v>
      </c>
      <c r="L10" s="5">
        <v>-6.2941681526979751E-2</v>
      </c>
      <c r="M10" s="5">
        <v>-7.4505631612230477E-2</v>
      </c>
      <c r="N10" s="5">
        <v>-8.5733083070492822E-2</v>
      </c>
      <c r="O10" s="5">
        <v>-9.8451044379558997E-2</v>
      </c>
      <c r="P10" s="5">
        <v>-0.11104761541929377</v>
      </c>
      <c r="Q10" s="5">
        <v>-0.12520487914287184</v>
      </c>
      <c r="R10" s="5">
        <v>-0.13944905862835016</v>
      </c>
      <c r="S10" s="5">
        <v>-0.15534152348062394</v>
      </c>
    </row>
    <row r="11" spans="1:19" x14ac:dyDescent="0.35">
      <c r="A11" t="s">
        <v>196</v>
      </c>
      <c r="B11" s="5">
        <v>0</v>
      </c>
      <c r="C11" s="5">
        <v>-1.5475534147736837E-4</v>
      </c>
      <c r="D11" s="5">
        <v>-4.870784056066611E-3</v>
      </c>
      <c r="E11" s="5">
        <v>-1.0703715752473569E-2</v>
      </c>
      <c r="F11" s="5">
        <v>-1.6579469341995494E-2</v>
      </c>
      <c r="G11" s="5">
        <v>-2.4096699233878627E-2</v>
      </c>
      <c r="H11" s="5">
        <v>-3.1511428419830095E-2</v>
      </c>
      <c r="I11" s="5">
        <v>-4.0726204779068256E-2</v>
      </c>
      <c r="J11" s="5">
        <v>-4.9345398443658768E-2</v>
      </c>
      <c r="K11" s="5">
        <v>-5.9324186991869886E-2</v>
      </c>
      <c r="L11" s="5">
        <v>-6.8169555005395829E-2</v>
      </c>
      <c r="M11" s="5">
        <v>-7.8194343127989341E-2</v>
      </c>
      <c r="N11" s="5">
        <v>-8.7451382447232717E-2</v>
      </c>
      <c r="O11" s="5">
        <v>-9.7917888822397117E-2</v>
      </c>
      <c r="P11" s="5">
        <v>-0.10766026753531084</v>
      </c>
      <c r="Q11" s="5">
        <v>-0.11856758345001708</v>
      </c>
      <c r="R11" s="5">
        <v>-0.12880954988500717</v>
      </c>
      <c r="S11" s="5">
        <v>-0.14017553187268389</v>
      </c>
    </row>
    <row r="12" spans="1:19" x14ac:dyDescent="0.35">
      <c r="A12" t="s">
        <v>232</v>
      </c>
      <c r="B12" s="5">
        <v>0</v>
      </c>
      <c r="C12" s="5">
        <v>-1.1119159607427123E-4</v>
      </c>
      <c r="D12" s="5">
        <v>-1.9946418444570469E-3</v>
      </c>
      <c r="E12" s="5">
        <v>-5.3135433363738606E-3</v>
      </c>
      <c r="F12" s="5">
        <v>-1.0034330082135523E-2</v>
      </c>
      <c r="G12" s="5">
        <v>-1.5801174009066606E-2</v>
      </c>
      <c r="H12" s="5">
        <v>-2.2431468540671431E-2</v>
      </c>
      <c r="I12" s="5">
        <v>-3.0502050157337656E-2</v>
      </c>
      <c r="J12" s="5">
        <v>-3.8859740035410456E-2</v>
      </c>
      <c r="K12" s="5">
        <v>-4.8025540611234152E-2</v>
      </c>
      <c r="L12" s="5">
        <v>-5.736274831064625E-2</v>
      </c>
      <c r="M12" s="5">
        <v>-6.7484859423254315E-2</v>
      </c>
      <c r="N12" s="5">
        <v>-7.7422987503632662E-2</v>
      </c>
      <c r="O12" s="5">
        <v>-8.7944303147753936E-2</v>
      </c>
      <c r="P12" s="5">
        <v>-9.837438350245109E-2</v>
      </c>
      <c r="Q12" s="5">
        <v>-0.10942775937877033</v>
      </c>
      <c r="R12" s="5">
        <v>-0.12048345931568602</v>
      </c>
      <c r="S12" s="5">
        <v>-0.13220452321168399</v>
      </c>
    </row>
    <row r="13" spans="1:19" x14ac:dyDescent="0.35">
      <c r="A13" t="s">
        <v>27</v>
      </c>
      <c r="B13" s="5">
        <v>0</v>
      </c>
      <c r="C13" s="5">
        <v>-1.7438844153409513E-4</v>
      </c>
      <c r="D13" s="5">
        <v>-4.1461498063155734E-3</v>
      </c>
      <c r="E13" s="5">
        <v>-9.1378909533091322E-3</v>
      </c>
      <c r="F13" s="5">
        <v>-1.4444163702681445E-2</v>
      </c>
      <c r="G13" s="5">
        <v>-2.0930826172041013E-2</v>
      </c>
      <c r="H13" s="5">
        <v>-2.7655317011726927E-2</v>
      </c>
      <c r="I13" s="5">
        <v>-3.5445920120921064E-2</v>
      </c>
      <c r="J13" s="5">
        <v>-4.3185197134648003E-2</v>
      </c>
      <c r="K13" s="5">
        <v>-5.1679678398944877E-2</v>
      </c>
      <c r="L13" s="5">
        <v>-5.9852033069911471E-2</v>
      </c>
      <c r="M13" s="5">
        <v>-6.8760032330221765E-2</v>
      </c>
      <c r="N13" s="5">
        <v>-7.7580996308880462E-2</v>
      </c>
      <c r="O13" s="5">
        <v>-8.7172012049201456E-2</v>
      </c>
      <c r="P13" s="5">
        <v>-9.6770893633614213E-2</v>
      </c>
      <c r="Q13" s="5">
        <v>-0.1071646580741929</v>
      </c>
      <c r="R13" s="5">
        <v>-0.11768916357317748</v>
      </c>
      <c r="S13" s="5">
        <v>-0.1290628632746133</v>
      </c>
    </row>
    <row r="14" spans="1:19" x14ac:dyDescent="0.35">
      <c r="A14" t="s">
        <v>28</v>
      </c>
      <c r="B14" s="5">
        <v>0</v>
      </c>
      <c r="C14" s="5">
        <v>-1.9858754607844883E-4</v>
      </c>
      <c r="D14" s="5">
        <v>-4.0976004586615322E-3</v>
      </c>
      <c r="E14" s="5">
        <v>-8.8532068056162531E-3</v>
      </c>
      <c r="F14" s="5">
        <v>-1.41743901876701E-2</v>
      </c>
      <c r="G14" s="5">
        <v>-2.0176076043467821E-2</v>
      </c>
      <c r="H14" s="5">
        <v>-2.6762342830339986E-2</v>
      </c>
      <c r="I14" s="5">
        <v>-3.3907886487208765E-2</v>
      </c>
      <c r="J14" s="5">
        <v>-4.1193701940681067E-2</v>
      </c>
      <c r="K14" s="5">
        <v>-4.866792767826774E-2</v>
      </c>
      <c r="L14" s="5">
        <v>-5.617442659674661E-2</v>
      </c>
      <c r="M14" s="5">
        <v>-6.4021009091181511E-2</v>
      </c>
      <c r="N14" s="5">
        <v>-7.2115324375911075E-2</v>
      </c>
      <c r="O14" s="5">
        <v>-8.0618803173078069E-2</v>
      </c>
      <c r="P14" s="5">
        <v>-8.9434237012291751E-2</v>
      </c>
      <c r="Q14" s="5">
        <v>-9.8719898212512452E-2</v>
      </c>
      <c r="R14" s="5">
        <v>-0.10840156389219152</v>
      </c>
      <c r="S14" s="5">
        <v>-0.1186366893791759</v>
      </c>
    </row>
    <row r="15" spans="1:19" x14ac:dyDescent="0.35">
      <c r="A15" t="s">
        <v>220</v>
      </c>
      <c r="B15" s="5">
        <v>0</v>
      </c>
      <c r="C15" s="5">
        <v>-3.7264702463577875E-4</v>
      </c>
      <c r="D15" s="5">
        <v>-3.2203626004427997E-3</v>
      </c>
      <c r="E15" s="5">
        <v>-6.5992068611559103E-3</v>
      </c>
      <c r="F15" s="5">
        <v>-1.0353875971945937E-2</v>
      </c>
      <c r="G15" s="5">
        <v>-1.4908821512877266E-2</v>
      </c>
      <c r="H15" s="5">
        <v>-1.9832041343669188E-2</v>
      </c>
      <c r="I15" s="5">
        <v>-2.5561221986085916E-2</v>
      </c>
      <c r="J15" s="5">
        <v>-3.1370785902207092E-2</v>
      </c>
      <c r="K15" s="5">
        <v>-3.7819634438070439E-2</v>
      </c>
      <c r="L15" s="5">
        <v>-4.4163595465280155E-2</v>
      </c>
      <c r="M15" s="5">
        <v>-5.1002547968103329E-2</v>
      </c>
      <c r="N15" s="5">
        <v>-5.7832395344877566E-2</v>
      </c>
      <c r="O15" s="5">
        <v>-6.5205317873059207E-2</v>
      </c>
      <c r="P15" s="5">
        <v>-7.2623373191517529E-2</v>
      </c>
      <c r="Q15" s="5">
        <v>-8.0598010052313054E-2</v>
      </c>
      <c r="R15" s="5">
        <v>-8.8693443993682453E-2</v>
      </c>
      <c r="S15" s="5">
        <v>-9.7365486967680409E-2</v>
      </c>
    </row>
    <row r="16" spans="1:19" x14ac:dyDescent="0.35">
      <c r="A16" t="s">
        <v>274</v>
      </c>
      <c r="B16" s="5">
        <v>0</v>
      </c>
      <c r="C16" s="5">
        <v>-3.5176629628941959E-4</v>
      </c>
      <c r="D16" s="5">
        <v>-2.8396619079638884E-3</v>
      </c>
      <c r="E16" s="5">
        <v>-5.8284581094253827E-3</v>
      </c>
      <c r="F16" s="5">
        <v>-9.1539439913565467E-3</v>
      </c>
      <c r="G16" s="5">
        <v>-1.3331112857518477E-2</v>
      </c>
      <c r="H16" s="5">
        <v>-1.7695242915358275E-2</v>
      </c>
      <c r="I16" s="5">
        <v>-2.2934764690872418E-2</v>
      </c>
      <c r="J16" s="5">
        <v>-2.8272732106991914E-2</v>
      </c>
      <c r="K16" s="5">
        <v>-3.4427823831797343E-2</v>
      </c>
      <c r="L16" s="5">
        <v>-4.0511065250583046E-2</v>
      </c>
      <c r="M16" s="5">
        <v>-4.7307154580268677E-2</v>
      </c>
      <c r="N16" s="5">
        <v>-5.4154680467427357E-2</v>
      </c>
      <c r="O16" s="5">
        <v>-6.1796422115564423E-2</v>
      </c>
      <c r="P16" s="5">
        <v>-6.95771960231924E-2</v>
      </c>
      <c r="Q16" s="5">
        <v>-7.8210090865859089E-2</v>
      </c>
      <c r="R16" s="5">
        <v>-8.7102914545867161E-2</v>
      </c>
      <c r="S16" s="5">
        <v>-9.6925206594236341E-2</v>
      </c>
    </row>
    <row r="17" spans="1:19" x14ac:dyDescent="0.35">
      <c r="A17" t="s">
        <v>226</v>
      </c>
      <c r="B17" s="5">
        <v>0</v>
      </c>
      <c r="C17" s="5">
        <v>-2.2485872363083359E-4</v>
      </c>
      <c r="D17" s="5">
        <v>-3.1835356539915566E-3</v>
      </c>
      <c r="E17" s="5">
        <v>-6.1552202869848598E-3</v>
      </c>
      <c r="F17" s="5">
        <v>-9.7517652541701891E-3</v>
      </c>
      <c r="G17" s="5">
        <v>-1.4220406342834785E-2</v>
      </c>
      <c r="H17" s="5">
        <v>-1.9058267659735676E-2</v>
      </c>
      <c r="I17" s="5">
        <v>-2.4736044323646272E-2</v>
      </c>
      <c r="J17" s="5">
        <v>-3.0582415111310955E-2</v>
      </c>
      <c r="K17" s="5">
        <v>-3.685132976727748E-2</v>
      </c>
      <c r="L17" s="5">
        <v>-4.2824270727645983E-2</v>
      </c>
      <c r="M17" s="5">
        <v>-4.9407957508365137E-2</v>
      </c>
      <c r="N17" s="5">
        <v>-5.5891073238432634E-2</v>
      </c>
      <c r="O17" s="5">
        <v>-6.2994270296981514E-2</v>
      </c>
      <c r="P17" s="5">
        <v>-7.0086084385566544E-2</v>
      </c>
      <c r="Q17" s="5">
        <v>-7.7836152014996149E-2</v>
      </c>
      <c r="R17" s="5">
        <v>-8.5673013014300831E-2</v>
      </c>
      <c r="S17" s="5">
        <v>-9.4223153264791706E-2</v>
      </c>
    </row>
    <row r="18" spans="1:19" x14ac:dyDescent="0.35">
      <c r="A18" t="s">
        <v>219</v>
      </c>
      <c r="B18" s="5">
        <v>0</v>
      </c>
      <c r="C18" s="5">
        <v>-4.0365325054043239E-4</v>
      </c>
      <c r="D18" s="5">
        <v>-2.2004380375100011E-3</v>
      </c>
      <c r="E18" s="5">
        <v>-4.394516139015257E-3</v>
      </c>
      <c r="F18" s="5">
        <v>-7.1195923332641933E-3</v>
      </c>
      <c r="G18" s="5">
        <v>-1.0462205567995413E-2</v>
      </c>
      <c r="H18" s="5">
        <v>-1.4412840028513025E-2</v>
      </c>
      <c r="I18" s="5">
        <v>-1.9052220745844103E-2</v>
      </c>
      <c r="J18" s="5">
        <v>-2.4082817578363083E-2</v>
      </c>
      <c r="K18" s="5">
        <v>-2.9420558512228669E-2</v>
      </c>
      <c r="L18" s="5">
        <v>-3.4843955037262689E-2</v>
      </c>
      <c r="M18" s="5">
        <v>-4.050266018579237E-2</v>
      </c>
      <c r="N18" s="5">
        <v>-4.6366586099037252E-2</v>
      </c>
      <c r="O18" s="5">
        <v>-5.2523015684123812E-2</v>
      </c>
      <c r="P18" s="5">
        <v>-5.8915600543605541E-2</v>
      </c>
      <c r="Q18" s="5">
        <v>-6.5623467270326294E-2</v>
      </c>
      <c r="R18" s="5">
        <v>-7.2615437187646834E-2</v>
      </c>
      <c r="S18" s="5">
        <v>-7.9968739844318237E-2</v>
      </c>
    </row>
    <row r="19" spans="1:19" x14ac:dyDescent="0.35">
      <c r="A19" t="s">
        <v>215</v>
      </c>
      <c r="B19" s="5">
        <v>0</v>
      </c>
      <c r="C19" s="5">
        <v>-2.6392187912381034E-4</v>
      </c>
      <c r="D19" s="5">
        <v>-1.9431699888191177E-3</v>
      </c>
      <c r="E19" s="5">
        <v>-4.3092008772052858E-3</v>
      </c>
      <c r="F19" s="5">
        <v>-7.0278647563020123E-3</v>
      </c>
      <c r="G19" s="5">
        <v>-1.0519199257468205E-2</v>
      </c>
      <c r="H19" s="5">
        <v>-1.4441838259714531E-2</v>
      </c>
      <c r="I19" s="5">
        <v>-1.908244462095967E-2</v>
      </c>
      <c r="J19" s="5">
        <v>-2.3826551897354564E-2</v>
      </c>
      <c r="K19" s="5">
        <v>-2.9075976942800352E-2</v>
      </c>
      <c r="L19" s="5">
        <v>-3.429730852910267E-2</v>
      </c>
      <c r="M19" s="5">
        <v>-3.9914344998608312E-2</v>
      </c>
      <c r="N19" s="5">
        <v>-4.5525515889954897E-2</v>
      </c>
      <c r="O19" s="5">
        <v>-5.1555834639376456E-2</v>
      </c>
      <c r="P19" s="5">
        <v>-5.7624107224693862E-2</v>
      </c>
      <c r="Q19" s="5">
        <v>-6.4127207126664296E-2</v>
      </c>
      <c r="R19" s="5">
        <v>-7.0727479896121132E-2</v>
      </c>
      <c r="S19" s="5">
        <v>-7.7795783231412355E-2</v>
      </c>
    </row>
    <row r="20" spans="1:19" x14ac:dyDescent="0.35">
      <c r="A20" t="s">
        <v>217</v>
      </c>
      <c r="B20" s="5">
        <v>0</v>
      </c>
      <c r="C20" s="5">
        <v>-1.4724210282753599E-4</v>
      </c>
      <c r="D20" s="5">
        <v>-2.0290062156175632E-3</v>
      </c>
      <c r="E20" s="5">
        <v>-4.1586319653850595E-3</v>
      </c>
      <c r="F20" s="5">
        <v>-6.6814100510287806E-3</v>
      </c>
      <c r="G20" s="5">
        <v>-9.8169670031001462E-3</v>
      </c>
      <c r="H20" s="5">
        <v>-1.3372566366008318E-2</v>
      </c>
      <c r="I20" s="5">
        <v>-1.765117447082766E-2</v>
      </c>
      <c r="J20" s="5">
        <v>-2.2153329967604864E-2</v>
      </c>
      <c r="K20" s="5">
        <v>-2.7097766780109785E-2</v>
      </c>
      <c r="L20" s="5">
        <v>-3.2084454117763825E-2</v>
      </c>
      <c r="M20" s="5">
        <v>-3.74766283929127E-2</v>
      </c>
      <c r="N20" s="5">
        <v>-4.2961395263239777E-2</v>
      </c>
      <c r="O20" s="5">
        <v>-4.8915822152841106E-2</v>
      </c>
      <c r="P20" s="5">
        <v>-5.5020620756631486E-2</v>
      </c>
      <c r="Q20" s="5">
        <v>-6.163173215736701E-2</v>
      </c>
      <c r="R20" s="5">
        <v>-6.8469871755939632E-2</v>
      </c>
      <c r="S20" s="5">
        <v>-7.5878575296130277E-2</v>
      </c>
    </row>
    <row r="21" spans="1:19" x14ac:dyDescent="0.35">
      <c r="A21" t="s">
        <v>225</v>
      </c>
      <c r="B21" s="5">
        <v>0</v>
      </c>
      <c r="C21" s="5">
        <v>-1.4829042326326239E-4</v>
      </c>
      <c r="D21" s="5">
        <v>-1.5605712714178582E-3</v>
      </c>
      <c r="E21" s="5">
        <v>-3.1049783925943108E-3</v>
      </c>
      <c r="F21" s="5">
        <v>-5.3622116237217908E-3</v>
      </c>
      <c r="G21" s="5">
        <v>-8.5728813720410881E-3</v>
      </c>
      <c r="H21" s="5">
        <v>-1.2439095776733295E-2</v>
      </c>
      <c r="I21" s="5">
        <v>-1.6942545046274363E-2</v>
      </c>
      <c r="J21" s="5">
        <v>-2.1626908464330605E-2</v>
      </c>
      <c r="K21" s="5">
        <v>-2.6527955892276349E-2</v>
      </c>
      <c r="L21" s="5">
        <v>-3.1199128706905999E-2</v>
      </c>
      <c r="M21" s="5">
        <v>-3.6257168792599548E-2</v>
      </c>
      <c r="N21" s="5">
        <v>-4.1391224176524015E-2</v>
      </c>
      <c r="O21" s="5">
        <v>-4.6991320143164941E-2</v>
      </c>
      <c r="P21" s="5">
        <v>-5.2746691514018576E-2</v>
      </c>
      <c r="Q21" s="5">
        <v>-5.902625743301454E-2</v>
      </c>
      <c r="R21" s="5">
        <v>-6.5552824609854149E-2</v>
      </c>
      <c r="S21" s="5">
        <v>-7.2675104898548545E-2</v>
      </c>
    </row>
    <row r="22" spans="1:19" x14ac:dyDescent="0.35">
      <c r="A22" t="s">
        <v>76</v>
      </c>
      <c r="B22" s="5">
        <v>0</v>
      </c>
      <c r="C22" s="5">
        <v>-1.9133986855392771E-4</v>
      </c>
      <c r="D22" s="5">
        <v>-2.1682969196480458E-3</v>
      </c>
      <c r="E22" s="5">
        <v>-4.3804253393004465E-3</v>
      </c>
      <c r="F22" s="5">
        <v>-6.8009442633357601E-3</v>
      </c>
      <c r="G22" s="5">
        <v>-9.8431445358121671E-3</v>
      </c>
      <c r="H22" s="5">
        <v>-1.3252146082805531E-2</v>
      </c>
      <c r="I22" s="5">
        <v>-1.7183818959439309E-2</v>
      </c>
      <c r="J22" s="5">
        <v>-2.1204306721520481E-2</v>
      </c>
      <c r="K22" s="5">
        <v>-2.5756980341182723E-2</v>
      </c>
      <c r="L22" s="5">
        <v>-3.0337987190181426E-2</v>
      </c>
      <c r="M22" s="5">
        <v>-3.5446524369175621E-2</v>
      </c>
      <c r="N22" s="5">
        <v>-4.0557618591279328E-2</v>
      </c>
      <c r="O22" s="5">
        <v>-4.6183015098684457E-2</v>
      </c>
      <c r="P22" s="5">
        <v>-5.1861396670896322E-2</v>
      </c>
      <c r="Q22" s="5">
        <v>-5.8075885824143553E-2</v>
      </c>
      <c r="R22" s="5">
        <v>-6.4410127220052849E-2</v>
      </c>
      <c r="S22" s="5">
        <v>-7.1317744555792859E-2</v>
      </c>
    </row>
    <row r="23" spans="1:19" x14ac:dyDescent="0.35">
      <c r="A23" t="s">
        <v>30</v>
      </c>
      <c r="B23" s="5">
        <v>0</v>
      </c>
      <c r="C23" s="5">
        <v>-1.7421334986640998E-4</v>
      </c>
      <c r="D23" s="5">
        <v>-2.4364662421801036E-3</v>
      </c>
      <c r="E23" s="5">
        <v>-5.1659710049893372E-3</v>
      </c>
      <c r="F23" s="5">
        <v>-8.1815551426918584E-3</v>
      </c>
      <c r="G23" s="5">
        <v>-1.172750532754954E-2</v>
      </c>
      <c r="H23" s="5">
        <v>-1.5512858151199524E-2</v>
      </c>
      <c r="I23" s="5">
        <v>-1.9719329808690494E-2</v>
      </c>
      <c r="J23" s="5">
        <v>-2.3965872843033049E-2</v>
      </c>
      <c r="K23" s="5">
        <v>-2.8489678090075472E-2</v>
      </c>
      <c r="L23" s="5">
        <v>-3.2943797553491139E-2</v>
      </c>
      <c r="M23" s="5">
        <v>-3.7679493012551003E-2</v>
      </c>
      <c r="N23" s="5">
        <v>-4.2469218394649504E-2</v>
      </c>
      <c r="O23" s="5">
        <v>-4.7574948816013977E-2</v>
      </c>
      <c r="P23" s="5">
        <v>-5.2770717259113767E-2</v>
      </c>
      <c r="Q23" s="5">
        <v>-5.830889596921205E-2</v>
      </c>
      <c r="R23" s="5">
        <v>-6.3993297818890266E-2</v>
      </c>
      <c r="S23" s="5">
        <v>-7.0057288070397808E-2</v>
      </c>
    </row>
    <row r="24" spans="1:19" x14ac:dyDescent="0.35">
      <c r="A24" t="s">
        <v>192</v>
      </c>
      <c r="B24" s="5">
        <v>0</v>
      </c>
      <c r="C24" s="5">
        <v>-1.7704392552983197E-4</v>
      </c>
      <c r="D24" s="5">
        <v>-1.7160701056835935E-3</v>
      </c>
      <c r="E24" s="5">
        <v>-3.8135521242079564E-3</v>
      </c>
      <c r="F24" s="5">
        <v>-6.231152686319158E-3</v>
      </c>
      <c r="G24" s="5">
        <v>-9.1344880924179115E-3</v>
      </c>
      <c r="H24" s="5">
        <v>-1.2217594345576194E-2</v>
      </c>
      <c r="I24" s="5">
        <v>-1.57242230770549E-2</v>
      </c>
      <c r="J24" s="5">
        <v>-1.9377517317070606E-2</v>
      </c>
      <c r="K24" s="5">
        <v>-2.3398009996905274E-2</v>
      </c>
      <c r="L24" s="5">
        <v>-2.7465036969715018E-2</v>
      </c>
      <c r="M24" s="5">
        <v>-3.1834442435665598E-2</v>
      </c>
      <c r="N24" s="5">
        <v>-3.622643087085578E-2</v>
      </c>
      <c r="O24" s="5">
        <v>-4.092432360792931E-2</v>
      </c>
      <c r="P24" s="5">
        <v>-4.5663444664833609E-2</v>
      </c>
      <c r="Q24" s="5">
        <v>-5.0706442110058862E-2</v>
      </c>
      <c r="R24" s="5">
        <v>-5.5808904384198291E-2</v>
      </c>
      <c r="S24" s="5">
        <v>-6.1221066043746046E-2</v>
      </c>
    </row>
    <row r="25" spans="1:19" x14ac:dyDescent="0.35">
      <c r="A25" t="s">
        <v>25</v>
      </c>
      <c r="B25" s="5">
        <v>0</v>
      </c>
      <c r="C25" s="5">
        <v>-3.1763500606192378E-4</v>
      </c>
      <c r="D25" s="5">
        <v>-2.078673538850574E-3</v>
      </c>
      <c r="E25" s="5">
        <v>-4.1202052762605336E-3</v>
      </c>
      <c r="F25" s="5">
        <v>-6.3389598388500492E-3</v>
      </c>
      <c r="G25" s="5">
        <v>-9.0451192183442601E-3</v>
      </c>
      <c r="H25" s="5">
        <v>-1.1952806864456079E-2</v>
      </c>
      <c r="I25" s="5">
        <v>-1.5493920159384913E-2</v>
      </c>
      <c r="J25" s="5">
        <v>-1.8992013958794633E-2</v>
      </c>
      <c r="K25" s="5">
        <v>-2.2976085150641312E-2</v>
      </c>
      <c r="L25" s="5">
        <v>-2.6878234380161223E-2</v>
      </c>
      <c r="M25" s="5">
        <v>-3.1192345409517267E-2</v>
      </c>
      <c r="N25" s="5">
        <v>-3.5452807370570903E-2</v>
      </c>
      <c r="O25" s="5">
        <v>-4.0096354876829415E-2</v>
      </c>
      <c r="P25" s="5">
        <v>-4.4706076074427795E-2</v>
      </c>
      <c r="Q25" s="5">
        <v>-4.9697430677509119E-2</v>
      </c>
      <c r="R25" s="5">
        <v>-5.4704543459026395E-2</v>
      </c>
      <c r="S25" s="5">
        <v>-6.0103138821427919E-2</v>
      </c>
    </row>
    <row r="26" spans="1:19" x14ac:dyDescent="0.35">
      <c r="A26" t="s">
        <v>31</v>
      </c>
      <c r="B26" s="5">
        <v>0</v>
      </c>
      <c r="C26" s="5">
        <v>-1.8421063648967604E-4</v>
      </c>
      <c r="D26" s="5">
        <v>-1.6305357637164081E-3</v>
      </c>
      <c r="E26" s="5">
        <v>-3.6062026685899748E-3</v>
      </c>
      <c r="F26" s="5">
        <v>-5.8730208106510494E-3</v>
      </c>
      <c r="G26" s="5">
        <v>-8.5960854142659096E-3</v>
      </c>
      <c r="H26" s="5">
        <v>-1.1633960241916999E-2</v>
      </c>
      <c r="I26" s="5">
        <v>-1.5111312451462494E-2</v>
      </c>
      <c r="J26" s="5">
        <v>-1.8752865370001606E-2</v>
      </c>
      <c r="K26" s="5">
        <v>-2.2642940434770189E-2</v>
      </c>
      <c r="L26" s="5">
        <v>-2.6525936891419955E-2</v>
      </c>
      <c r="M26" s="5">
        <v>-3.0614213008474115E-2</v>
      </c>
      <c r="N26" s="5">
        <v>-3.4792017108611017E-2</v>
      </c>
      <c r="O26" s="5">
        <v>-3.9226945141993978E-2</v>
      </c>
      <c r="P26" s="5">
        <v>-4.3788947650659153E-2</v>
      </c>
      <c r="Q26" s="5">
        <v>-4.863182113656047E-2</v>
      </c>
      <c r="R26" s="5">
        <v>-5.3647783835031999E-2</v>
      </c>
      <c r="S26" s="5">
        <v>-5.8985169982739817E-2</v>
      </c>
    </row>
    <row r="27" spans="1:19" x14ac:dyDescent="0.35">
      <c r="A27" t="s">
        <v>277</v>
      </c>
      <c r="B27" s="5">
        <v>0</v>
      </c>
      <c r="C27" s="5">
        <v>-1.6160903835290565E-4</v>
      </c>
      <c r="D27" s="5">
        <v>-2.2532762325930761E-3</v>
      </c>
      <c r="E27" s="5">
        <v>-4.4031183398316361E-3</v>
      </c>
      <c r="F27" s="5">
        <v>-6.8062236647720804E-3</v>
      </c>
      <c r="G27" s="5">
        <v>-9.5937882610393176E-3</v>
      </c>
      <c r="H27" s="5">
        <v>-1.2562442818273631E-2</v>
      </c>
      <c r="I27" s="5">
        <v>-1.5902712815715741E-2</v>
      </c>
      <c r="J27" s="5">
        <v>-1.9380661212475839E-2</v>
      </c>
      <c r="K27" s="5">
        <v>-2.3156111068601035E-2</v>
      </c>
      <c r="L27" s="5">
        <v>-2.6957505192827615E-2</v>
      </c>
      <c r="M27" s="5">
        <v>-3.1030812477825388E-2</v>
      </c>
      <c r="N27" s="5">
        <v>-3.5117497775287568E-2</v>
      </c>
      <c r="O27" s="5">
        <v>-3.9471622075450574E-2</v>
      </c>
      <c r="P27" s="5">
        <v>-4.3862080153574734E-2</v>
      </c>
      <c r="Q27" s="5">
        <v>-4.8543213806867928E-2</v>
      </c>
      <c r="R27" s="5">
        <v>-5.3288233337030054E-2</v>
      </c>
      <c r="S27" s="5">
        <v>-5.8334588920697102E-2</v>
      </c>
    </row>
    <row r="28" spans="1:19" x14ac:dyDescent="0.35">
      <c r="A28" t="s">
        <v>201</v>
      </c>
      <c r="B28" s="5">
        <v>0</v>
      </c>
      <c r="C28" s="5">
        <v>-1.9605389396407322E-4</v>
      </c>
      <c r="D28" s="5">
        <v>-1.9079499172592015E-3</v>
      </c>
      <c r="E28" s="5">
        <v>-3.856551346542132E-3</v>
      </c>
      <c r="F28" s="5">
        <v>-6.1088812781849569E-3</v>
      </c>
      <c r="G28" s="5">
        <v>-8.6714613756435927E-3</v>
      </c>
      <c r="H28" s="5">
        <v>-1.1492411702936411E-2</v>
      </c>
      <c r="I28" s="5">
        <v>-1.4641740243829486E-2</v>
      </c>
      <c r="J28" s="5">
        <v>-1.8079652256619325E-2</v>
      </c>
      <c r="K28" s="5">
        <v>-2.1791534267589084E-2</v>
      </c>
      <c r="L28" s="5">
        <v>-2.5619966223326365E-2</v>
      </c>
      <c r="M28" s="5">
        <v>-2.964564397021335E-2</v>
      </c>
      <c r="N28" s="5">
        <v>-3.377951584331583E-2</v>
      </c>
      <c r="O28" s="5">
        <v>-3.809617042267488E-2</v>
      </c>
      <c r="P28" s="5">
        <v>-4.2528568862358222E-2</v>
      </c>
      <c r="Q28" s="5">
        <v>-4.7145695467843057E-2</v>
      </c>
      <c r="R28" s="5">
        <v>-5.1888797574177456E-2</v>
      </c>
      <c r="S28" s="5">
        <v>-5.6819445751589252E-2</v>
      </c>
    </row>
    <row r="29" spans="1:19" x14ac:dyDescent="0.35">
      <c r="A29" t="s">
        <v>23</v>
      </c>
      <c r="B29" s="5">
        <v>0</v>
      </c>
      <c r="C29" s="5">
        <v>-3.6343784121040823E-4</v>
      </c>
      <c r="D29" s="5">
        <v>-1.8931206256905715E-3</v>
      </c>
      <c r="E29" s="5">
        <v>-3.7658493890571926E-3</v>
      </c>
      <c r="F29" s="5">
        <v>-5.8029567611921273E-3</v>
      </c>
      <c r="G29" s="5">
        <v>-8.236059791736557E-3</v>
      </c>
      <c r="H29" s="5">
        <v>-1.0962264330332032E-2</v>
      </c>
      <c r="I29" s="5">
        <v>-1.4251761018204363E-2</v>
      </c>
      <c r="J29" s="5">
        <v>-1.7642516749471499E-2</v>
      </c>
      <c r="K29" s="5">
        <v>-2.1425998007869696E-2</v>
      </c>
      <c r="L29" s="5">
        <v>-2.5202986736280377E-2</v>
      </c>
      <c r="M29" s="5">
        <v>-2.9306088387672593E-2</v>
      </c>
      <c r="N29" s="5">
        <v>-3.3393170199141328E-2</v>
      </c>
      <c r="O29" s="5">
        <v>-3.7789937579333265E-2</v>
      </c>
      <c r="P29" s="5">
        <v>-4.2189114708921775E-2</v>
      </c>
      <c r="Q29" s="5">
        <v>-4.6901081072648787E-2</v>
      </c>
      <c r="R29" s="5">
        <v>-5.1656840893115182E-2</v>
      </c>
      <c r="S29" s="5">
        <v>-5.6746778259812412E-2</v>
      </c>
    </row>
    <row r="30" spans="1:19" x14ac:dyDescent="0.35">
      <c r="A30" t="s">
        <v>195</v>
      </c>
      <c r="B30" s="5">
        <v>0</v>
      </c>
      <c r="C30" s="5">
        <v>-2.0922464233418624E-4</v>
      </c>
      <c r="D30" s="5">
        <v>-1.9080851842412361E-3</v>
      </c>
      <c r="E30" s="5">
        <v>-3.7345896390290393E-3</v>
      </c>
      <c r="F30" s="5">
        <v>-5.859113252960341E-3</v>
      </c>
      <c r="G30" s="5">
        <v>-8.3510145026048366E-3</v>
      </c>
      <c r="H30" s="5">
        <v>-1.1174142480211018E-2</v>
      </c>
      <c r="I30" s="5">
        <v>-1.4358659805311709E-2</v>
      </c>
      <c r="J30" s="5">
        <v>-1.7745374261811962E-2</v>
      </c>
      <c r="K30" s="5">
        <v>-2.1418068942983173E-2</v>
      </c>
      <c r="L30" s="5">
        <v>-2.5060372176712999E-2</v>
      </c>
      <c r="M30" s="5">
        <v>-2.8860303479480001E-2</v>
      </c>
      <c r="N30" s="5">
        <v>-3.2709157253042652E-2</v>
      </c>
      <c r="O30" s="5">
        <v>-3.6750122038639033E-2</v>
      </c>
      <c r="P30" s="5">
        <v>-4.0849777338739984E-2</v>
      </c>
      <c r="Q30" s="5">
        <v>-4.5136164309924599E-2</v>
      </c>
      <c r="R30" s="5">
        <v>-4.9489760908137337E-2</v>
      </c>
      <c r="S30" s="5">
        <v>-5.4039016175597983E-2</v>
      </c>
    </row>
    <row r="31" spans="1:19" x14ac:dyDescent="0.35">
      <c r="A31" t="s">
        <v>267</v>
      </c>
      <c r="B31" s="5">
        <v>0</v>
      </c>
      <c r="C31" s="5">
        <v>-2.718576081659497E-4</v>
      </c>
      <c r="D31" s="5">
        <v>-1.7561301952184606E-3</v>
      </c>
      <c r="E31" s="5">
        <v>-3.341061818059468E-3</v>
      </c>
      <c r="F31" s="5">
        <v>-5.3204463686810999E-3</v>
      </c>
      <c r="G31" s="5">
        <v>-7.7288715985542565E-3</v>
      </c>
      <c r="H31" s="5">
        <v>-1.0376901311572838E-2</v>
      </c>
      <c r="I31" s="5">
        <v>-1.3346208521411218E-2</v>
      </c>
      <c r="J31" s="5">
        <v>-1.6396974523518307E-2</v>
      </c>
      <c r="K31" s="5">
        <v>-1.9680859713475402E-2</v>
      </c>
      <c r="L31" s="5">
        <v>-2.3033126293995801E-2</v>
      </c>
      <c r="M31" s="5">
        <v>-2.6647533345148786E-2</v>
      </c>
      <c r="N31" s="5">
        <v>-3.0342415863185573E-2</v>
      </c>
      <c r="O31" s="5">
        <v>-3.4316990122785107E-2</v>
      </c>
      <c r="P31" s="5">
        <v>-3.8419495065347024E-2</v>
      </c>
      <c r="Q31" s="5">
        <v>-4.2832555717718976E-2</v>
      </c>
      <c r="R31" s="5">
        <v>-4.7431146836413515E-2</v>
      </c>
      <c r="S31" s="5">
        <v>-5.2383397230066117E-2</v>
      </c>
    </row>
    <row r="32" spans="1:19" x14ac:dyDescent="0.35">
      <c r="A32" t="s">
        <v>19</v>
      </c>
      <c r="B32" s="5">
        <v>0</v>
      </c>
      <c r="C32" s="5">
        <v>-1.0601417311123676E-4</v>
      </c>
      <c r="D32" s="5">
        <v>-1.3561670956247008E-3</v>
      </c>
      <c r="E32" s="5">
        <v>-2.9766441027480814E-3</v>
      </c>
      <c r="F32" s="5">
        <v>-4.6450062122896886E-3</v>
      </c>
      <c r="G32" s="5">
        <v>-6.759340982641927E-3</v>
      </c>
      <c r="H32" s="5">
        <v>-8.9267275549426758E-3</v>
      </c>
      <c r="I32" s="5">
        <v>-1.1687332186924955E-2</v>
      </c>
      <c r="J32" s="5">
        <v>-1.4662484151619972E-2</v>
      </c>
      <c r="K32" s="5">
        <v>-1.8106311470135618E-2</v>
      </c>
      <c r="L32" s="5">
        <v>-2.1523646422215048E-2</v>
      </c>
      <c r="M32" s="5">
        <v>-2.5337734952674471E-2</v>
      </c>
      <c r="N32" s="5">
        <v>-2.9083687317261516E-2</v>
      </c>
      <c r="O32" s="5">
        <v>-3.322729468196732E-2</v>
      </c>
      <c r="P32" s="5">
        <v>-3.7362988797740776E-2</v>
      </c>
      <c r="Q32" s="5">
        <v>-4.1904860799895062E-2</v>
      </c>
      <c r="R32" s="5">
        <v>-4.6500691768328044E-2</v>
      </c>
      <c r="S32" s="5">
        <v>-5.1530075836884667E-2</v>
      </c>
    </row>
    <row r="33" spans="1:19" x14ac:dyDescent="0.35">
      <c r="A33" t="s">
        <v>213</v>
      </c>
      <c r="B33" s="5">
        <v>0</v>
      </c>
      <c r="C33" s="5">
        <v>-2.1126673046087402E-4</v>
      </c>
      <c r="D33" s="5">
        <v>-1.3319526049991371E-3</v>
      </c>
      <c r="E33" s="5">
        <v>-2.8375687303324204E-3</v>
      </c>
      <c r="F33" s="5">
        <v>-4.5584098198182231E-3</v>
      </c>
      <c r="G33" s="5">
        <v>-7.0558586486538823E-3</v>
      </c>
      <c r="H33" s="5">
        <v>-9.5646179834008652E-3</v>
      </c>
      <c r="I33" s="5">
        <v>-1.2818343151963115E-2</v>
      </c>
      <c r="J33" s="5">
        <v>-1.5833462793226689E-2</v>
      </c>
      <c r="K33" s="5">
        <v>-1.946448739451655E-2</v>
      </c>
      <c r="L33" s="5">
        <v>-2.27629566694987E-2</v>
      </c>
      <c r="M33" s="5">
        <v>-2.6591725137783483E-2</v>
      </c>
      <c r="N33" s="5">
        <v>-3.0134740680645391E-2</v>
      </c>
      <c r="O33" s="5">
        <v>-3.4203951048112358E-2</v>
      </c>
      <c r="P33" s="5">
        <v>-3.8046610557131162E-2</v>
      </c>
      <c r="Q33" s="5">
        <v>-4.2404111461880792E-2</v>
      </c>
      <c r="R33" s="5">
        <v>-4.6604564770776465E-2</v>
      </c>
      <c r="S33" s="5">
        <v>-5.1302966191702139E-2</v>
      </c>
    </row>
    <row r="34" spans="1:19" x14ac:dyDescent="0.35">
      <c r="A34" t="s">
        <v>221</v>
      </c>
      <c r="B34" s="5">
        <v>0</v>
      </c>
      <c r="C34" s="5">
        <v>-3.8003630001907332E-4</v>
      </c>
      <c r="D34" s="5">
        <v>-2.3145125873876866E-3</v>
      </c>
      <c r="E34" s="5">
        <v>-4.2195453641440768E-3</v>
      </c>
      <c r="F34" s="5">
        <v>-6.3144467921442205E-3</v>
      </c>
      <c r="G34" s="5">
        <v>-8.7529378563459912E-3</v>
      </c>
      <c r="H34" s="5">
        <v>-1.1330596204230331E-2</v>
      </c>
      <c r="I34" s="5">
        <v>-1.4172801099676221E-2</v>
      </c>
      <c r="J34" s="5">
        <v>-1.7023953449513039E-2</v>
      </c>
      <c r="K34" s="5">
        <v>-2.016119459677615E-2</v>
      </c>
      <c r="L34" s="5">
        <v>-2.3329695907627304E-2</v>
      </c>
      <c r="M34" s="5">
        <v>-2.6624827767526258E-2</v>
      </c>
      <c r="N34" s="5">
        <v>-3.0010781920769388E-2</v>
      </c>
      <c r="O34" s="5">
        <v>-3.3564257769984826E-2</v>
      </c>
      <c r="P34" s="5">
        <v>-3.7237342613577862E-2</v>
      </c>
      <c r="Q34" s="5">
        <v>-4.1089382225782699E-2</v>
      </c>
      <c r="R34" s="5">
        <v>-4.508763495426836E-2</v>
      </c>
      <c r="S34" s="5">
        <v>-4.9293418002217558E-2</v>
      </c>
    </row>
    <row r="35" spans="1:19" x14ac:dyDescent="0.35">
      <c r="A35" t="s">
        <v>68</v>
      </c>
      <c r="B35" s="5">
        <v>0</v>
      </c>
      <c r="C35" s="5">
        <v>-1.7140729328179769E-4</v>
      </c>
      <c r="D35" s="5">
        <v>-1.4008076503725889E-3</v>
      </c>
      <c r="E35" s="5">
        <v>-2.9286410426737734E-3</v>
      </c>
      <c r="F35" s="5">
        <v>-4.6946844811912095E-3</v>
      </c>
      <c r="G35" s="5">
        <v>-6.7381585018535519E-3</v>
      </c>
      <c r="H35" s="5">
        <v>-9.0127307072923359E-3</v>
      </c>
      <c r="I35" s="5">
        <v>-1.1604559594509201E-2</v>
      </c>
      <c r="J35" s="5">
        <v>-1.4393096042637488E-2</v>
      </c>
      <c r="K35" s="5">
        <v>-1.7453065886216035E-2</v>
      </c>
      <c r="L35" s="5">
        <v>-2.0713287052377308E-2</v>
      </c>
      <c r="M35" s="5">
        <v>-2.420671229367205E-2</v>
      </c>
      <c r="N35" s="5">
        <v>-2.7818661574976488E-2</v>
      </c>
      <c r="O35" s="5">
        <v>-3.1681408489608577E-2</v>
      </c>
      <c r="P35" s="5">
        <v>-3.5689034405490802E-2</v>
      </c>
      <c r="Q35" s="5">
        <v>-3.9964926626700065E-2</v>
      </c>
      <c r="R35" s="5">
        <v>-4.4429175664340625E-2</v>
      </c>
      <c r="S35" s="5">
        <v>-4.9196028432992998E-2</v>
      </c>
    </row>
    <row r="36" spans="1:19" x14ac:dyDescent="0.35">
      <c r="A36" t="s">
        <v>32</v>
      </c>
      <c r="B36" s="5">
        <v>0</v>
      </c>
      <c r="C36" s="5">
        <v>-1.6583442354105069E-4</v>
      </c>
      <c r="D36" s="5">
        <v>-1.6077170418005216E-3</v>
      </c>
      <c r="E36" s="5">
        <v>-3.4715923977667847E-3</v>
      </c>
      <c r="F36" s="5">
        <v>-5.4717876636060613E-3</v>
      </c>
      <c r="G36" s="5">
        <v>-7.9361470832592772E-3</v>
      </c>
      <c r="H36" s="5">
        <v>-1.047130219272127E-2</v>
      </c>
      <c r="I36" s="5">
        <v>-1.342434353298616E-2</v>
      </c>
      <c r="J36" s="5">
        <v>-1.6329501515630829E-2</v>
      </c>
      <c r="K36" s="5">
        <v>-1.9557882263273367E-2</v>
      </c>
      <c r="L36" s="5">
        <v>-2.2627124835921365E-2</v>
      </c>
      <c r="M36" s="5">
        <v>-2.5970736427032716E-2</v>
      </c>
      <c r="N36" s="5">
        <v>-2.9282710014777825E-2</v>
      </c>
      <c r="O36" s="5">
        <v>-3.2903838125920862E-2</v>
      </c>
      <c r="P36" s="5">
        <v>-3.6529827464597688E-2</v>
      </c>
      <c r="Q36" s="5">
        <v>-4.0475876027752843E-2</v>
      </c>
      <c r="R36" s="5">
        <v>-4.4475724455250151E-2</v>
      </c>
      <c r="S36" s="5">
        <v>-4.8815608295970168E-2</v>
      </c>
    </row>
    <row r="37" spans="1:19" x14ac:dyDescent="0.35">
      <c r="A37" t="s">
        <v>146</v>
      </c>
      <c r="B37" s="5">
        <v>0</v>
      </c>
      <c r="C37" s="5">
        <v>-2.0167563643068697E-4</v>
      </c>
      <c r="D37" s="5">
        <v>-1.7013814591172649E-3</v>
      </c>
      <c r="E37" s="5">
        <v>-3.379783693843594E-3</v>
      </c>
      <c r="F37" s="5">
        <v>-5.2232735368412039E-3</v>
      </c>
      <c r="G37" s="5">
        <v>-7.3289902280130291E-3</v>
      </c>
      <c r="H37" s="5">
        <v>-9.5988704732000805E-3</v>
      </c>
      <c r="I37" s="5">
        <v>-1.2110512000763468E-2</v>
      </c>
      <c r="J37" s="5">
        <v>-1.4757702270127611E-2</v>
      </c>
      <c r="K37" s="5">
        <v>-1.7729783897055561E-2</v>
      </c>
      <c r="L37" s="5">
        <v>-2.0894393495320036E-2</v>
      </c>
      <c r="M37" s="5">
        <v>-2.4265973047322392E-2</v>
      </c>
      <c r="N37" s="5">
        <v>-2.7712067507930475E-2</v>
      </c>
      <c r="O37" s="5">
        <v>-3.1357018668446285E-2</v>
      </c>
      <c r="P37" s="5">
        <v>-3.5097625959358968E-2</v>
      </c>
      <c r="Q37" s="5">
        <v>-3.9048678303664562E-2</v>
      </c>
      <c r="R37" s="5">
        <v>-4.3127757385323436E-2</v>
      </c>
      <c r="S37" s="5">
        <v>-4.7441597704328257E-2</v>
      </c>
    </row>
    <row r="38" spans="1:19" x14ac:dyDescent="0.35">
      <c r="A38" t="s">
        <v>216</v>
      </c>
      <c r="B38" s="5">
        <v>0</v>
      </c>
      <c r="C38" s="5">
        <v>-2.2101163596401259E-4</v>
      </c>
      <c r="D38" s="5">
        <v>-1.2551599517413032E-3</v>
      </c>
      <c r="E38" s="5">
        <v>-2.7097880681121781E-3</v>
      </c>
      <c r="F38" s="5">
        <v>-4.3095222244412734E-3</v>
      </c>
      <c r="G38" s="5">
        <v>-6.3553701068473408E-3</v>
      </c>
      <c r="H38" s="5">
        <v>-8.4796364933844206E-3</v>
      </c>
      <c r="I38" s="5">
        <v>-1.1218688580812835E-2</v>
      </c>
      <c r="J38" s="5">
        <v>-1.3831890706857062E-2</v>
      </c>
      <c r="K38" s="5">
        <v>-1.6975379612771978E-2</v>
      </c>
      <c r="L38" s="5">
        <v>-1.9932521004491249E-2</v>
      </c>
      <c r="M38" s="5">
        <v>-2.3341951376482793E-2</v>
      </c>
      <c r="N38" s="5">
        <v>-2.661486138804911E-2</v>
      </c>
      <c r="O38" s="5">
        <v>-3.0352185113374605E-2</v>
      </c>
      <c r="P38" s="5">
        <v>-3.4000873931289213E-2</v>
      </c>
      <c r="Q38" s="5">
        <v>-3.8127170219915643E-2</v>
      </c>
      <c r="R38" s="5">
        <v>-4.222031341940978E-2</v>
      </c>
      <c r="S38" s="5">
        <v>-4.6818948111265864E-2</v>
      </c>
    </row>
    <row r="39" spans="1:19" x14ac:dyDescent="0.35">
      <c r="A39" t="s">
        <v>198</v>
      </c>
      <c r="B39" s="5">
        <v>0</v>
      </c>
      <c r="C39" s="5">
        <v>-1.7142277404043059E-4</v>
      </c>
      <c r="D39" s="5">
        <v>-1.8716029666807508E-3</v>
      </c>
      <c r="E39" s="5">
        <v>-3.8170129721043751E-3</v>
      </c>
      <c r="F39" s="5">
        <v>-5.9005995910304263E-3</v>
      </c>
      <c r="G39" s="5">
        <v>-8.3343797086890149E-3</v>
      </c>
      <c r="H39" s="5">
        <v>-1.0846773333712451E-2</v>
      </c>
      <c r="I39" s="5">
        <v>-1.3686988991180092E-2</v>
      </c>
      <c r="J39" s="5">
        <v>-1.6484349489200745E-2</v>
      </c>
      <c r="K39" s="5">
        <v>-1.9551508877927028E-2</v>
      </c>
      <c r="L39" s="5">
        <v>-2.2482337015015331E-2</v>
      </c>
      <c r="M39" s="5">
        <v>-2.5657244857286481E-2</v>
      </c>
      <c r="N39" s="5">
        <v>-2.8791178605764543E-2</v>
      </c>
      <c r="O39" s="5">
        <v>-3.2183197207827752E-2</v>
      </c>
      <c r="P39" s="5">
        <v>-3.555217903567455E-2</v>
      </c>
      <c r="Q39" s="5">
        <v>-3.9174981193909698E-2</v>
      </c>
      <c r="R39" s="5">
        <v>-4.2789123011796409E-2</v>
      </c>
      <c r="S39" s="5">
        <v>-4.6655807578878015E-2</v>
      </c>
    </row>
    <row r="40" spans="1:19" x14ac:dyDescent="0.35">
      <c r="A40" t="s">
        <v>233</v>
      </c>
      <c r="B40" s="5">
        <v>0</v>
      </c>
      <c r="C40" s="5">
        <v>-1.2355300423886454E-4</v>
      </c>
      <c r="D40" s="5">
        <v>-1.692935866424491E-3</v>
      </c>
      <c r="E40" s="5">
        <v>-3.5033005873486905E-3</v>
      </c>
      <c r="F40" s="5">
        <v>-5.6775918724755511E-3</v>
      </c>
      <c r="G40" s="5">
        <v>-8.2081676598194202E-3</v>
      </c>
      <c r="H40" s="5">
        <v>-1.0904428391292761E-2</v>
      </c>
      <c r="I40" s="5">
        <v>-1.3773189240996705E-2</v>
      </c>
      <c r="J40" s="5">
        <v>-1.6641004194705294E-2</v>
      </c>
      <c r="K40" s="5">
        <v>-1.9608996579509361E-2</v>
      </c>
      <c r="L40" s="5">
        <v>-2.2556977224704334E-2</v>
      </c>
      <c r="M40" s="5">
        <v>-2.5576440955261827E-2</v>
      </c>
      <c r="N40" s="5">
        <v>-2.8571337195294921E-2</v>
      </c>
      <c r="O40" s="5">
        <v>-3.1670319696428396E-2</v>
      </c>
      <c r="P40" s="5">
        <v>-3.4780403337239606E-2</v>
      </c>
      <c r="Q40" s="5">
        <v>-3.8036246118750394E-2</v>
      </c>
      <c r="R40" s="5">
        <v>-4.1352493417607092E-2</v>
      </c>
      <c r="S40" s="5">
        <v>-4.4855258455440396E-2</v>
      </c>
    </row>
    <row r="41" spans="1:19" x14ac:dyDescent="0.35">
      <c r="A41" t="s">
        <v>211</v>
      </c>
      <c r="B41" s="5">
        <v>0</v>
      </c>
      <c r="C41" s="5">
        <v>-2.7965706407561943E-4</v>
      </c>
      <c r="D41" s="5">
        <v>-1.3365735115430668E-3</v>
      </c>
      <c r="E41" s="5">
        <v>-2.9544723430912447E-3</v>
      </c>
      <c r="F41" s="5">
        <v>-4.7001633172572737E-3</v>
      </c>
      <c r="G41" s="5">
        <v>-6.889128094725562E-3</v>
      </c>
      <c r="H41" s="5">
        <v>-9.0953692870891275E-3</v>
      </c>
      <c r="I41" s="5">
        <v>-1.1758740720906598E-2</v>
      </c>
      <c r="J41" s="5">
        <v>-1.434483328001321E-2</v>
      </c>
      <c r="K41" s="5">
        <v>-1.7292224574587907E-2</v>
      </c>
      <c r="L41" s="5">
        <v>-2.0140620304014277E-2</v>
      </c>
      <c r="M41" s="5">
        <v>-2.3302802240565558E-2</v>
      </c>
      <c r="N41" s="5">
        <v>-2.6353073541361422E-2</v>
      </c>
      <c r="O41" s="5">
        <v>-2.9706302328068288E-2</v>
      </c>
      <c r="P41" s="5">
        <v>-3.2996427737168134E-2</v>
      </c>
      <c r="Q41" s="5">
        <v>-3.6596787718506135E-2</v>
      </c>
      <c r="R41" s="5">
        <v>-4.0180970942759561E-2</v>
      </c>
      <c r="S41" s="5">
        <v>-4.4095484832321501E-2</v>
      </c>
    </row>
    <row r="42" spans="1:19" x14ac:dyDescent="0.35">
      <c r="A42" t="s">
        <v>21</v>
      </c>
      <c r="B42" s="5">
        <v>0</v>
      </c>
      <c r="C42" s="5">
        <v>-2.9438054305179202E-4</v>
      </c>
      <c r="D42" s="5">
        <v>-1.9366973855796717E-3</v>
      </c>
      <c r="E42" s="5">
        <v>-3.6663249154220154E-3</v>
      </c>
      <c r="F42" s="5">
        <v>-5.3071548162082986E-3</v>
      </c>
      <c r="G42" s="5">
        <v>-7.295838976457243E-3</v>
      </c>
      <c r="H42" s="5">
        <v>-9.2277979051904723E-3</v>
      </c>
      <c r="I42" s="5">
        <v>-1.1683620326662668E-2</v>
      </c>
      <c r="J42" s="5">
        <v>-1.3983842974155985E-2</v>
      </c>
      <c r="K42" s="5">
        <v>-1.6804634758263E-2</v>
      </c>
      <c r="L42" s="5">
        <v>-1.9487476727438835E-2</v>
      </c>
      <c r="M42" s="5">
        <v>-2.2637607381482686E-2</v>
      </c>
      <c r="N42" s="5">
        <v>-2.557544757033248E-2</v>
      </c>
      <c r="O42" s="5">
        <v>-2.892309198130524E-2</v>
      </c>
      <c r="P42" s="5">
        <v>-3.2099349147834307E-2</v>
      </c>
      <c r="Q42" s="5">
        <v>-3.5684175309467998E-2</v>
      </c>
      <c r="R42" s="5">
        <v>-3.9126087088270076E-2</v>
      </c>
      <c r="S42" s="5">
        <v>-4.2985195878778679E-2</v>
      </c>
    </row>
    <row r="43" spans="1:19" x14ac:dyDescent="0.35">
      <c r="A43" t="s">
        <v>243</v>
      </c>
      <c r="B43" s="5">
        <v>0</v>
      </c>
      <c r="C43" s="5">
        <v>-2.573885658914453E-4</v>
      </c>
      <c r="D43" s="5">
        <v>-1.625012856114418E-3</v>
      </c>
      <c r="E43" s="5">
        <v>-2.9436605723370205E-3</v>
      </c>
      <c r="F43" s="5">
        <v>-4.3817216397426901E-3</v>
      </c>
      <c r="G43" s="5">
        <v>-6.2408298011085751E-3</v>
      </c>
      <c r="H43" s="5">
        <v>-8.0519384638101134E-3</v>
      </c>
      <c r="I43" s="5">
        <v>-1.030199687387681E-2</v>
      </c>
      <c r="J43" s="5">
        <v>-1.2472651015603117E-2</v>
      </c>
      <c r="K43" s="5">
        <v>-1.5105905908651514E-2</v>
      </c>
      <c r="L43" s="5">
        <v>-1.7672211681484036E-2</v>
      </c>
      <c r="M43" s="5">
        <v>-2.0655438928077263E-2</v>
      </c>
      <c r="N43" s="5">
        <v>-2.3571279365386746E-2</v>
      </c>
      <c r="O43" s="5">
        <v>-2.6914406879382388E-2</v>
      </c>
      <c r="P43" s="5">
        <v>-3.0253635681610571E-2</v>
      </c>
      <c r="Q43" s="5">
        <v>-3.4049053046793107E-2</v>
      </c>
      <c r="R43" s="5">
        <v>-3.7912620110917769E-2</v>
      </c>
      <c r="S43" s="5">
        <v>-4.2266861482515461E-2</v>
      </c>
    </row>
    <row r="44" spans="1:19" x14ac:dyDescent="0.35">
      <c r="A44" t="s">
        <v>222</v>
      </c>
      <c r="B44" s="5">
        <v>0</v>
      </c>
      <c r="C44" s="5">
        <v>-4.0015378459175397E-4</v>
      </c>
      <c r="D44" s="5">
        <v>-1.9542909121919327E-3</v>
      </c>
      <c r="E44" s="5">
        <v>-3.0509390970765988E-3</v>
      </c>
      <c r="F44" s="5">
        <v>-4.2732551360678628E-3</v>
      </c>
      <c r="G44" s="5">
        <v>-5.9033186366396111E-3</v>
      </c>
      <c r="H44" s="5">
        <v>-7.6376401270228551E-3</v>
      </c>
      <c r="I44" s="5">
        <v>-9.7505403731282803E-3</v>
      </c>
      <c r="J44" s="5">
        <v>-1.1809154644999549E-2</v>
      </c>
      <c r="K44" s="5">
        <v>-1.4238707109759115E-2</v>
      </c>
      <c r="L44" s="5">
        <v>-1.6533314451603675E-2</v>
      </c>
      <c r="M44" s="5">
        <v>-1.9143261088195342E-2</v>
      </c>
      <c r="N44" s="5">
        <v>-2.1805998167651965E-2</v>
      </c>
      <c r="O44" s="5">
        <v>-2.4726844888071569E-2</v>
      </c>
      <c r="P44" s="5">
        <v>-2.7706722865627254E-2</v>
      </c>
      <c r="Q44" s="5">
        <v>-3.0899702989331913E-2</v>
      </c>
      <c r="R44" s="5">
        <v>-3.4182597401212787E-2</v>
      </c>
      <c r="S44" s="5">
        <v>-3.7698470174354418E-2</v>
      </c>
    </row>
    <row r="45" spans="1:19" x14ac:dyDescent="0.35">
      <c r="A45" t="s">
        <v>67</v>
      </c>
      <c r="B45" s="5">
        <v>0</v>
      </c>
      <c r="C45" s="5">
        <v>-2.3025076401389876E-4</v>
      </c>
      <c r="D45" s="5">
        <v>-1.1792273975096757E-3</v>
      </c>
      <c r="E45" s="5">
        <v>-2.1910770276906554E-3</v>
      </c>
      <c r="F45" s="5">
        <v>-3.4402635254303341E-3</v>
      </c>
      <c r="G45" s="5">
        <v>-5.0148190720894327E-3</v>
      </c>
      <c r="H45" s="5">
        <v>-6.7748430048151145E-3</v>
      </c>
      <c r="I45" s="5">
        <v>-8.8587408708515041E-3</v>
      </c>
      <c r="J45" s="5">
        <v>-1.1048474711804009E-2</v>
      </c>
      <c r="K45" s="5">
        <v>-1.3482255599752737E-2</v>
      </c>
      <c r="L45" s="5">
        <v>-1.5939415795167639E-2</v>
      </c>
      <c r="M45" s="5">
        <v>-1.8634738287769112E-2</v>
      </c>
      <c r="N45" s="5">
        <v>-2.136627517936707E-2</v>
      </c>
      <c r="O45" s="5">
        <v>-2.4337152627146683E-2</v>
      </c>
      <c r="P45" s="5">
        <v>-2.7370474464701682E-2</v>
      </c>
      <c r="Q45" s="5">
        <v>-3.065710391951209E-2</v>
      </c>
      <c r="R45" s="5">
        <v>-3.4034565466766524E-2</v>
      </c>
      <c r="S45" s="5">
        <v>-3.7695346041559337E-2</v>
      </c>
    </row>
    <row r="46" spans="1:19" x14ac:dyDescent="0.35">
      <c r="A46" t="s">
        <v>210</v>
      </c>
      <c r="B46" s="5">
        <v>0</v>
      </c>
      <c r="C46" s="5">
        <v>-2.3405834332354539E-4</v>
      </c>
      <c r="D46" s="5">
        <v>-1.1065035521867124E-3</v>
      </c>
      <c r="E46" s="5">
        <v>-2.3462635401884759E-3</v>
      </c>
      <c r="F46" s="5">
        <v>-3.6690476594445106E-3</v>
      </c>
      <c r="G46" s="5">
        <v>-5.4169724118589436E-3</v>
      </c>
      <c r="H46" s="5">
        <v>-7.1611253196930697E-3</v>
      </c>
      <c r="I46" s="5">
        <v>-9.366648177096374E-3</v>
      </c>
      <c r="J46" s="5">
        <v>-1.1415244875414305E-2</v>
      </c>
      <c r="K46" s="5">
        <v>-1.3852764606419009E-2</v>
      </c>
      <c r="L46" s="5">
        <v>-1.6117965806401825E-2</v>
      </c>
      <c r="M46" s="5">
        <v>-1.874078708760615E-2</v>
      </c>
      <c r="N46" s="5">
        <v>-2.1254115775763728E-2</v>
      </c>
      <c r="O46" s="5">
        <v>-2.4139694956658537E-2</v>
      </c>
      <c r="P46" s="5">
        <v>-2.6957389170712776E-2</v>
      </c>
      <c r="Q46" s="5">
        <v>-3.0159733829287057E-2</v>
      </c>
      <c r="R46" s="5">
        <v>-3.3343589451883683E-2</v>
      </c>
      <c r="S46" s="5">
        <v>-3.6935427402518275E-2</v>
      </c>
    </row>
    <row r="47" spans="1:19" x14ac:dyDescent="0.35">
      <c r="A47" t="s">
        <v>147</v>
      </c>
      <c r="B47" s="5">
        <v>0</v>
      </c>
      <c r="C47" s="5">
        <v>-2.0701883871432301E-4</v>
      </c>
      <c r="D47" s="5">
        <v>-1.5244896628187569E-3</v>
      </c>
      <c r="E47" s="5">
        <v>-2.7836848012286609E-3</v>
      </c>
      <c r="F47" s="5">
        <v>-4.1464083409685206E-3</v>
      </c>
      <c r="G47" s="5">
        <v>-5.833181900781392E-3</v>
      </c>
      <c r="H47" s="5">
        <v>-7.5710609909311853E-3</v>
      </c>
      <c r="I47" s="5">
        <v>-9.6450080499294391E-3</v>
      </c>
      <c r="J47" s="5">
        <v>-1.1719699356406679E-2</v>
      </c>
      <c r="K47" s="5">
        <v>-1.4145078776267249E-2</v>
      </c>
      <c r="L47" s="5">
        <v>-1.6511105860113423E-2</v>
      </c>
      <c r="M47" s="5">
        <v>-1.9131347855456497E-2</v>
      </c>
      <c r="N47" s="5">
        <v>-2.169238131583889E-2</v>
      </c>
      <c r="O47" s="5">
        <v>-2.4524999588506718E-2</v>
      </c>
      <c r="P47" s="5">
        <v>-2.7321562566775828E-2</v>
      </c>
      <c r="Q47" s="5">
        <v>-3.0385615105039888E-2</v>
      </c>
      <c r="R47" s="5">
        <v>-3.3452642049392176E-2</v>
      </c>
      <c r="S47" s="5">
        <v>-3.6793891438635616E-2</v>
      </c>
    </row>
    <row r="48" spans="1:19" x14ac:dyDescent="0.35">
      <c r="A48" t="s">
        <v>223</v>
      </c>
      <c r="B48" s="5">
        <v>0</v>
      </c>
      <c r="C48" s="5">
        <v>-9.0152565880721215E-5</v>
      </c>
      <c r="D48" s="5">
        <v>-2.5124207802322736E-4</v>
      </c>
      <c r="E48" s="5">
        <v>-1.2970832693325141E-3</v>
      </c>
      <c r="F48" s="5">
        <v>-2.6639185881746747E-3</v>
      </c>
      <c r="G48" s="5">
        <v>-4.3495711098873405E-3</v>
      </c>
      <c r="H48" s="5">
        <v>-6.4038617611253887E-3</v>
      </c>
      <c r="I48" s="5">
        <v>-8.6026363041206127E-3</v>
      </c>
      <c r="J48" s="5">
        <v>-1.0988782356918702E-2</v>
      </c>
      <c r="K48" s="5">
        <v>-1.3300879396984924E-2</v>
      </c>
      <c r="L48" s="5">
        <v>-1.5733673930915203E-2</v>
      </c>
      <c r="M48" s="5">
        <v>-1.8135769643004368E-2</v>
      </c>
      <c r="N48" s="5">
        <v>-2.0778299465140808E-2</v>
      </c>
      <c r="O48" s="5">
        <v>-2.350536643515681E-2</v>
      </c>
      <c r="P48" s="5">
        <v>-2.6511910163122238E-2</v>
      </c>
      <c r="Q48" s="5">
        <v>-2.9646095187234388E-2</v>
      </c>
      <c r="R48" s="5">
        <v>-3.3103264155536188E-2</v>
      </c>
      <c r="S48" s="5">
        <v>-3.6740441511151571E-2</v>
      </c>
    </row>
    <row r="49" spans="1:19" x14ac:dyDescent="0.35">
      <c r="A49" t="s">
        <v>235</v>
      </c>
      <c r="B49" s="5">
        <v>0</v>
      </c>
      <c r="C49" s="5">
        <v>-1.2235985090915935E-4</v>
      </c>
      <c r="D49" s="5">
        <v>-1.3853131233909053E-3</v>
      </c>
      <c r="E49" s="5">
        <v>-2.9032282972103036E-3</v>
      </c>
      <c r="F49" s="5">
        <v>-4.7205933261300582E-3</v>
      </c>
      <c r="G49" s="5">
        <v>-6.7839339215697778E-3</v>
      </c>
      <c r="H49" s="5">
        <v>-9.0215685768296281E-3</v>
      </c>
      <c r="I49" s="5">
        <v>-1.144473918725464E-2</v>
      </c>
      <c r="J49" s="5">
        <v>-1.3928631939607162E-2</v>
      </c>
      <c r="K49" s="5">
        <v>-1.6398753575371482E-2</v>
      </c>
      <c r="L49" s="5">
        <v>-1.8796752989778232E-2</v>
      </c>
      <c r="M49" s="5">
        <v>-2.124910391131787E-2</v>
      </c>
      <c r="N49" s="5">
        <v>-2.3680155576705868E-2</v>
      </c>
      <c r="O49" s="5">
        <v>-2.6171146619237584E-2</v>
      </c>
      <c r="P49" s="5">
        <v>-2.8671907376877737E-2</v>
      </c>
      <c r="Q49" s="5">
        <v>-3.1255809794106811E-2</v>
      </c>
      <c r="R49" s="5">
        <v>-3.388318597651957E-2</v>
      </c>
      <c r="S49" s="5">
        <v>-3.6617855729413014E-2</v>
      </c>
    </row>
    <row r="50" spans="1:19" x14ac:dyDescent="0.35">
      <c r="A50" t="s">
        <v>197</v>
      </c>
      <c r="B50" s="5">
        <v>0</v>
      </c>
      <c r="C50" s="5">
        <v>-1.8438456798206969E-4</v>
      </c>
      <c r="D50" s="5">
        <v>-1.3426151770449843E-3</v>
      </c>
      <c r="E50" s="5">
        <v>-2.7067477629525842E-3</v>
      </c>
      <c r="F50" s="5">
        <v>-4.2470116792822227E-3</v>
      </c>
      <c r="G50" s="5">
        <v>-6.0312074986816153E-3</v>
      </c>
      <c r="H50" s="5">
        <v>-7.9692056525315236E-3</v>
      </c>
      <c r="I50" s="5">
        <v>-1.013513061018404E-2</v>
      </c>
      <c r="J50" s="5">
        <v>-1.2355668564801447E-2</v>
      </c>
      <c r="K50" s="5">
        <v>-1.4725627778498047E-2</v>
      </c>
      <c r="L50" s="5">
        <v>-1.7072369730504359E-2</v>
      </c>
      <c r="M50" s="5">
        <v>-1.9550756251014042E-2</v>
      </c>
      <c r="N50" s="5">
        <v>-2.2067287674811614E-2</v>
      </c>
      <c r="O50" s="5">
        <v>-2.4748961090817669E-2</v>
      </c>
      <c r="P50" s="5">
        <v>-2.7472306682561582E-2</v>
      </c>
      <c r="Q50" s="5">
        <v>-3.035394740832853E-2</v>
      </c>
      <c r="R50" s="5">
        <v>-3.3288831017564677E-2</v>
      </c>
      <c r="S50" s="5">
        <v>-3.6380917310668448E-2</v>
      </c>
    </row>
    <row r="51" spans="1:19" x14ac:dyDescent="0.35">
      <c r="A51" t="s">
        <v>229</v>
      </c>
      <c r="B51" s="5">
        <v>0</v>
      </c>
      <c r="C51" s="5">
        <v>-1.1889829841460916E-4</v>
      </c>
      <c r="D51" s="5">
        <v>-1.1663885939632061E-3</v>
      </c>
      <c r="E51" s="5">
        <v>-2.7145802909931955E-3</v>
      </c>
      <c r="F51" s="5">
        <v>-4.506752040294458E-3</v>
      </c>
      <c r="G51" s="5">
        <v>-6.7708667904085723E-3</v>
      </c>
      <c r="H51" s="5">
        <v>-8.6680834471454284E-3</v>
      </c>
      <c r="I51" s="5">
        <v>-1.1020200619424029E-2</v>
      </c>
      <c r="J51" s="5">
        <v>-1.3020942364536145E-2</v>
      </c>
      <c r="K51" s="5">
        <v>-1.5464191182604871E-2</v>
      </c>
      <c r="L51" s="5">
        <v>-1.753723141177117E-2</v>
      </c>
      <c r="M51" s="5">
        <v>-1.9990294161564878E-2</v>
      </c>
      <c r="N51" s="5">
        <v>-2.2135064466684701E-2</v>
      </c>
      <c r="O51" s="5">
        <v>-2.4657268560578992E-2</v>
      </c>
      <c r="P51" s="5">
        <v>-2.6932571491970154E-2</v>
      </c>
      <c r="Q51" s="5">
        <v>-2.9572965210000295E-2</v>
      </c>
      <c r="R51" s="5">
        <v>-3.2022329165576374E-2</v>
      </c>
      <c r="S51" s="5">
        <v>-3.4839387777533523E-2</v>
      </c>
    </row>
    <row r="52" spans="1:19" x14ac:dyDescent="0.35">
      <c r="A52" t="s">
        <v>209</v>
      </c>
      <c r="B52" s="5">
        <v>0</v>
      </c>
      <c r="C52" s="5">
        <v>-1.7290623358984776E-4</v>
      </c>
      <c r="D52" s="5">
        <v>-1.3456608238690702E-3</v>
      </c>
      <c r="E52" s="5">
        <v>-2.5952193328080617E-3</v>
      </c>
      <c r="F52" s="5">
        <v>-3.830378469942235E-3</v>
      </c>
      <c r="G52" s="5">
        <v>-5.5077660363046805E-3</v>
      </c>
      <c r="H52" s="5">
        <v>-7.0846686209682765E-3</v>
      </c>
      <c r="I52" s="5">
        <v>-9.1320165033886846E-3</v>
      </c>
      <c r="J52" s="5">
        <v>-1.0938550706074435E-2</v>
      </c>
      <c r="K52" s="5">
        <v>-1.319628531818999E-2</v>
      </c>
      <c r="L52" s="5">
        <v>-1.5172848586739481E-2</v>
      </c>
      <c r="M52" s="5">
        <v>-1.7551706990942138E-2</v>
      </c>
      <c r="N52" s="5">
        <v>-1.97092104894547E-2</v>
      </c>
      <c r="O52" s="5">
        <v>-2.2268198186768711E-2</v>
      </c>
      <c r="P52" s="5">
        <v>-2.4643343292025385E-2</v>
      </c>
      <c r="Q52" s="5">
        <v>-2.7418316665225644E-2</v>
      </c>
      <c r="R52" s="5">
        <v>-3.0055877102279898E-2</v>
      </c>
      <c r="S52" s="5">
        <v>-3.3095237469756469E-2</v>
      </c>
    </row>
    <row r="53" spans="1:19" x14ac:dyDescent="0.35">
      <c r="A53" t="s">
        <v>178</v>
      </c>
      <c r="B53" s="5">
        <v>0</v>
      </c>
      <c r="C53" s="5">
        <v>-1.7259550590683248E-4</v>
      </c>
      <c r="D53" s="5">
        <v>-1.160796991905946E-3</v>
      </c>
      <c r="E53" s="5">
        <v>-2.2443274247773747E-3</v>
      </c>
      <c r="F53" s="5">
        <v>-3.3492725052694768E-3</v>
      </c>
      <c r="G53" s="5">
        <v>-4.9006160986351651E-3</v>
      </c>
      <c r="H53" s="5">
        <v>-6.3389952289659201E-3</v>
      </c>
      <c r="I53" s="5">
        <v>-8.1965302098802942E-3</v>
      </c>
      <c r="J53" s="5">
        <v>-9.8513574307512921E-3</v>
      </c>
      <c r="K53" s="5">
        <v>-1.189129856306546E-2</v>
      </c>
      <c r="L53" s="5">
        <v>-1.3737836290784202E-2</v>
      </c>
      <c r="M53" s="5">
        <v>-1.5969602499471318E-2</v>
      </c>
      <c r="N53" s="5">
        <v>-1.8066333844100637E-2</v>
      </c>
      <c r="O53" s="5">
        <v>-2.054921009776544E-2</v>
      </c>
      <c r="P53" s="5">
        <v>-2.295075319830505E-2</v>
      </c>
      <c r="Q53" s="5">
        <v>-2.5731547198222435E-2</v>
      </c>
      <c r="R53" s="5">
        <v>-2.8486723382315029E-2</v>
      </c>
      <c r="S53" s="5">
        <v>-3.1634962659445862E-2</v>
      </c>
    </row>
    <row r="54" spans="1:19" x14ac:dyDescent="0.35">
      <c r="A54" t="s">
        <v>199</v>
      </c>
      <c r="B54" s="5">
        <v>0</v>
      </c>
      <c r="C54" s="5">
        <v>-1.9056088420242568E-4</v>
      </c>
      <c r="D54" s="5">
        <v>-1.2081811121019824E-3</v>
      </c>
      <c r="E54" s="5">
        <v>-2.3926665421844127E-3</v>
      </c>
      <c r="F54" s="5">
        <v>-3.6970612296268329E-3</v>
      </c>
      <c r="G54" s="5">
        <v>-5.2508024038273662E-3</v>
      </c>
      <c r="H54" s="5">
        <v>-6.8465747767280051E-3</v>
      </c>
      <c r="I54" s="5">
        <v>-8.7143295489413072E-3</v>
      </c>
      <c r="J54" s="5">
        <v>-1.0587304234127647E-2</v>
      </c>
      <c r="K54" s="5">
        <v>-1.2700985057523689E-2</v>
      </c>
      <c r="L54" s="5">
        <v>-1.4736759823601927E-2</v>
      </c>
      <c r="M54" s="5">
        <v>-1.6979918699346907E-2</v>
      </c>
      <c r="N54" s="5">
        <v>-1.9159005854932316E-2</v>
      </c>
      <c r="O54" s="5">
        <v>-2.1537885705619854E-2</v>
      </c>
      <c r="P54" s="5">
        <v>-2.3861989151781539E-2</v>
      </c>
      <c r="Q54" s="5">
        <v>-2.6378446198213442E-2</v>
      </c>
      <c r="R54" s="5">
        <v>-2.8852066778467678E-2</v>
      </c>
      <c r="S54" s="5">
        <v>-3.1517392706343912E-2</v>
      </c>
    </row>
    <row r="55" spans="1:19" x14ac:dyDescent="0.35">
      <c r="A55" t="s">
        <v>191</v>
      </c>
      <c r="B55" s="5">
        <v>0</v>
      </c>
      <c r="C55" s="5">
        <v>-1.9642230796206752E-4</v>
      </c>
      <c r="D55" s="5">
        <v>-9.0859415704072101E-4</v>
      </c>
      <c r="E55" s="5">
        <v>-1.8933399322081555E-3</v>
      </c>
      <c r="F55" s="5">
        <v>-3.0127232829301222E-3</v>
      </c>
      <c r="G55" s="5">
        <v>-4.4565930667874211E-3</v>
      </c>
      <c r="H55" s="5">
        <v>-5.9606273624436788E-3</v>
      </c>
      <c r="I55" s="5">
        <v>-7.7843917136892976E-3</v>
      </c>
      <c r="J55" s="5">
        <v>-9.5831740230038522E-3</v>
      </c>
      <c r="K55" s="5">
        <v>-1.1694810249241428E-2</v>
      </c>
      <c r="L55" s="5">
        <v>-1.3723148641065896E-2</v>
      </c>
      <c r="M55" s="5">
        <v>-1.600271055683699E-2</v>
      </c>
      <c r="N55" s="5">
        <v>-1.8197956182324244E-2</v>
      </c>
      <c r="O55" s="5">
        <v>-2.0641039620789881E-2</v>
      </c>
      <c r="P55" s="5">
        <v>-2.3017531357174506E-2</v>
      </c>
      <c r="Q55" s="5">
        <v>-2.5630771659343892E-2</v>
      </c>
      <c r="R55" s="5">
        <v>-2.8191747090829635E-2</v>
      </c>
      <c r="S55" s="5">
        <v>-3.0986012768510669E-2</v>
      </c>
    </row>
    <row r="56" spans="1:19" x14ac:dyDescent="0.35">
      <c r="A56" t="s">
        <v>17</v>
      </c>
      <c r="B56" s="5">
        <v>0</v>
      </c>
      <c r="C56" s="5">
        <v>-1.2163874861188783E-4</v>
      </c>
      <c r="D56" s="5">
        <v>-9.5245541584627349E-4</v>
      </c>
      <c r="E56" s="5">
        <v>-1.9152524914376947E-3</v>
      </c>
      <c r="F56" s="5">
        <v>-2.8892296748087689E-3</v>
      </c>
      <c r="G56" s="5">
        <v>-4.1985962429165191E-3</v>
      </c>
      <c r="H56" s="5">
        <v>-5.4435045071549032E-3</v>
      </c>
      <c r="I56" s="5">
        <v>-7.1615641063966359E-3</v>
      </c>
      <c r="J56" s="5">
        <v>-8.8271418424966629E-3</v>
      </c>
      <c r="K56" s="5">
        <v>-1.0898751610466976E-2</v>
      </c>
      <c r="L56" s="5">
        <v>-1.2808750768557283E-2</v>
      </c>
      <c r="M56" s="5">
        <v>-1.5102943470382341E-2</v>
      </c>
      <c r="N56" s="5">
        <v>-1.7228403098154741E-2</v>
      </c>
      <c r="O56" s="5">
        <v>-1.9721830227941422E-2</v>
      </c>
      <c r="P56" s="5">
        <v>-2.2092481667226372E-2</v>
      </c>
      <c r="Q56" s="5">
        <v>-2.4831747277543469E-2</v>
      </c>
      <c r="R56" s="5">
        <v>-2.7492691422529077E-2</v>
      </c>
      <c r="S56" s="5">
        <v>-3.0534719763062164E-2</v>
      </c>
    </row>
    <row r="57" spans="1:19" x14ac:dyDescent="0.35">
      <c r="A57" t="s">
        <v>33</v>
      </c>
      <c r="B57" s="5">
        <v>0</v>
      </c>
      <c r="C57" s="5">
        <v>-1.8627381154576886E-4</v>
      </c>
      <c r="D57" s="5">
        <v>-8.5349635775395117E-4</v>
      </c>
      <c r="E57" s="5">
        <v>-1.8696713243656008E-3</v>
      </c>
      <c r="F57" s="5">
        <v>-3.0774616640275743E-3</v>
      </c>
      <c r="G57" s="5">
        <v>-4.4796755461332842E-3</v>
      </c>
      <c r="H57" s="5">
        <v>-6.0309562371641326E-3</v>
      </c>
      <c r="I57" s="5">
        <v>-7.7127353896594914E-3</v>
      </c>
      <c r="J57" s="5">
        <v>-9.4813085904326324E-3</v>
      </c>
      <c r="K57" s="5">
        <v>-1.1329265781200727E-2</v>
      </c>
      <c r="L57" s="5">
        <v>-1.3229986471119759E-2</v>
      </c>
      <c r="M57" s="5">
        <v>-1.52131035423285E-2</v>
      </c>
      <c r="N57" s="5">
        <v>-1.7285466455022918E-2</v>
      </c>
      <c r="O57" s="5">
        <v>-1.9464797387105128E-2</v>
      </c>
      <c r="P57" s="5">
        <v>-2.1752610373740228E-2</v>
      </c>
      <c r="Q57" s="5">
        <v>-2.4164859655875622E-2</v>
      </c>
      <c r="R57" s="5">
        <v>-2.6705657132860803E-2</v>
      </c>
      <c r="S57" s="5">
        <v>-2.939659444498758E-2</v>
      </c>
    </row>
    <row r="58" spans="1:19" x14ac:dyDescent="0.35">
      <c r="A58" t="s">
        <v>55</v>
      </c>
      <c r="B58" s="5">
        <v>0</v>
      </c>
      <c r="C58" s="5">
        <v>-1.9706061838895722E-4</v>
      </c>
      <c r="D58" s="5">
        <v>-9.2696548349014275E-4</v>
      </c>
      <c r="E58" s="5">
        <v>-1.6635117306257109E-3</v>
      </c>
      <c r="F58" s="5">
        <v>-2.6071924504775471E-3</v>
      </c>
      <c r="G58" s="5">
        <v>-3.8586914672439332E-3</v>
      </c>
      <c r="H58" s="5">
        <v>-5.2346689294696042E-3</v>
      </c>
      <c r="I58" s="5">
        <v>-6.8819332582322514E-3</v>
      </c>
      <c r="J58" s="5">
        <v>-8.5757786698960701E-3</v>
      </c>
      <c r="K58" s="5">
        <v>-1.048792003500759E-2</v>
      </c>
      <c r="L58" s="5">
        <v>-1.2372752305060703E-2</v>
      </c>
      <c r="M58" s="5">
        <v>-1.4456095602475049E-2</v>
      </c>
      <c r="N58" s="5">
        <v>-1.6541530300113433E-2</v>
      </c>
      <c r="O58" s="5">
        <v>-1.8833818338222102E-2</v>
      </c>
      <c r="P58" s="5">
        <v>-2.1154058754060158E-2</v>
      </c>
      <c r="Q58" s="5">
        <v>-2.3691153564957542E-2</v>
      </c>
      <c r="R58" s="5">
        <v>-2.627885383602168E-2</v>
      </c>
      <c r="S58" s="5">
        <v>-2.9095161975889412E-2</v>
      </c>
    </row>
    <row r="59" spans="1:19" x14ac:dyDescent="0.35">
      <c r="A59" t="s">
        <v>188</v>
      </c>
      <c r="B59" s="5">
        <v>0</v>
      </c>
      <c r="C59" s="5">
        <v>-2.0697907570911209E-4</v>
      </c>
      <c r="D59" s="5">
        <v>-8.5531923618833322E-4</v>
      </c>
      <c r="E59" s="5">
        <v>-1.8783577634808757E-3</v>
      </c>
      <c r="F59" s="5">
        <v>-3.0036813118157614E-3</v>
      </c>
      <c r="G59" s="5">
        <v>-4.4681916120748455E-3</v>
      </c>
      <c r="H59" s="5">
        <v>-5.8861562965707827E-3</v>
      </c>
      <c r="I59" s="5">
        <v>-7.5880526557291581E-3</v>
      </c>
      <c r="J59" s="5">
        <v>-9.198138379588083E-3</v>
      </c>
      <c r="K59" s="5">
        <v>-1.1106586910543902E-2</v>
      </c>
      <c r="L59" s="5">
        <v>-1.2891859874318142E-2</v>
      </c>
      <c r="M59" s="5">
        <v>-1.4938733529905136E-2</v>
      </c>
      <c r="N59" s="5">
        <v>-1.6881255516172217E-2</v>
      </c>
      <c r="O59" s="5">
        <v>-1.9084699318896406E-2</v>
      </c>
      <c r="P59" s="5">
        <v>-2.1194157768810486E-2</v>
      </c>
      <c r="Q59" s="5">
        <v>-2.355462116924072E-2</v>
      </c>
      <c r="R59" s="5">
        <v>-2.5838203629652414E-2</v>
      </c>
      <c r="S59" s="5">
        <v>-2.8370723164891146E-2</v>
      </c>
    </row>
    <row r="60" spans="1:19" x14ac:dyDescent="0.35">
      <c r="A60" t="s">
        <v>56</v>
      </c>
      <c r="B60" s="5">
        <v>0</v>
      </c>
      <c r="C60" s="5">
        <v>-2.1475881121225577E-4</v>
      </c>
      <c r="D60" s="5">
        <v>-8.5762914170780732E-4</v>
      </c>
      <c r="E60" s="5">
        <v>-1.5535597740132256E-3</v>
      </c>
      <c r="F60" s="5">
        <v>-2.4624378497368135E-3</v>
      </c>
      <c r="G60" s="5">
        <v>-3.7182658165896649E-3</v>
      </c>
      <c r="H60" s="5">
        <v>-5.1200580729421899E-3</v>
      </c>
      <c r="I60" s="5">
        <v>-6.7580312249067107E-3</v>
      </c>
      <c r="J60" s="5">
        <v>-8.4004490652608253E-3</v>
      </c>
      <c r="K60" s="5">
        <v>-1.0199254618843233E-2</v>
      </c>
      <c r="L60" s="5">
        <v>-1.1954671952269376E-2</v>
      </c>
      <c r="M60" s="5">
        <v>-1.3885060639470731E-2</v>
      </c>
      <c r="N60" s="5">
        <v>-1.5821578971572658E-2</v>
      </c>
      <c r="O60" s="5">
        <v>-1.7943503698932516E-2</v>
      </c>
      <c r="P60" s="5">
        <v>-2.0091971430380714E-2</v>
      </c>
      <c r="Q60" s="5">
        <v>-2.2431336751953072E-2</v>
      </c>
      <c r="R60" s="5">
        <v>-2.4818701013903828E-2</v>
      </c>
      <c r="S60" s="5">
        <v>-2.741053533636471E-2</v>
      </c>
    </row>
    <row r="61" spans="1:19" x14ac:dyDescent="0.35">
      <c r="A61" t="s">
        <v>73</v>
      </c>
      <c r="B61" s="5">
        <v>0</v>
      </c>
      <c r="C61" s="5">
        <v>-3.0712813693000856E-4</v>
      </c>
      <c r="D61" s="5">
        <v>-9.7083327538009811E-4</v>
      </c>
      <c r="E61" s="5">
        <v>-1.5998951879687882E-3</v>
      </c>
      <c r="F61" s="5">
        <v>-2.4257775952169717E-3</v>
      </c>
      <c r="G61" s="5">
        <v>-3.6149807779753103E-3</v>
      </c>
      <c r="H61" s="5">
        <v>-4.930959084646286E-3</v>
      </c>
      <c r="I61" s="5">
        <v>-6.5533688385192267E-3</v>
      </c>
      <c r="J61" s="5">
        <v>-8.2145961502431281E-3</v>
      </c>
      <c r="K61" s="5">
        <v>-1.0106672267575133E-2</v>
      </c>
      <c r="L61" s="5">
        <v>-1.1896587998594065E-2</v>
      </c>
      <c r="M61" s="5">
        <v>-1.3893643338673432E-2</v>
      </c>
      <c r="N61" s="5">
        <v>-1.5834251425713122E-2</v>
      </c>
      <c r="O61" s="5">
        <v>-1.7972647876512933E-2</v>
      </c>
      <c r="P61" s="5">
        <v>-2.0085122257265914E-2</v>
      </c>
      <c r="Q61" s="5">
        <v>-2.2392185772207886E-2</v>
      </c>
      <c r="R61" s="5">
        <v>-2.4676932493149159E-2</v>
      </c>
      <c r="S61" s="5">
        <v>-2.7176001461481768E-2</v>
      </c>
    </row>
    <row r="62" spans="1:19" x14ac:dyDescent="0.35">
      <c r="A62" t="s">
        <v>159</v>
      </c>
      <c r="B62" s="5">
        <v>0</v>
      </c>
      <c r="C62" s="5">
        <v>-1.3461420791780748E-4</v>
      </c>
      <c r="D62" s="5">
        <v>-5.5420084238528037E-4</v>
      </c>
      <c r="E62" s="5">
        <v>-1.0942676438108259E-3</v>
      </c>
      <c r="F62" s="5">
        <v>-1.77308995021709E-3</v>
      </c>
      <c r="G62" s="5">
        <v>-2.6889136871060993E-3</v>
      </c>
      <c r="H62" s="5">
        <v>-3.7669138159955838E-3</v>
      </c>
      <c r="I62" s="5">
        <v>-5.2021578821136978E-3</v>
      </c>
      <c r="J62" s="5">
        <v>-6.6301148567197831E-3</v>
      </c>
      <c r="K62" s="5">
        <v>-8.3107022113839569E-3</v>
      </c>
      <c r="L62" s="5">
        <v>-9.9116758989907967E-3</v>
      </c>
      <c r="M62" s="5">
        <v>-1.170985209804355E-2</v>
      </c>
      <c r="N62" s="5">
        <v>-1.3459756624868677E-2</v>
      </c>
      <c r="O62" s="5">
        <v>-1.5432127544902361E-2</v>
      </c>
      <c r="P62" s="5">
        <v>-1.7385972646610265E-2</v>
      </c>
      <c r="Q62" s="5">
        <v>-1.9585464959733744E-2</v>
      </c>
      <c r="R62" s="5">
        <v>-2.1801906662232487E-2</v>
      </c>
      <c r="S62" s="5">
        <v>-2.4286106931160362E-2</v>
      </c>
    </row>
    <row r="63" spans="1:19" x14ac:dyDescent="0.35">
      <c r="A63" t="s">
        <v>112</v>
      </c>
      <c r="B63" s="5">
        <v>0</v>
      </c>
      <c r="C63" s="5">
        <v>-1.5393509412275813E-4</v>
      </c>
      <c r="D63" s="5">
        <v>-7.9936298825429878E-4</v>
      </c>
      <c r="E63" s="5">
        <v>-1.4732747952148034E-3</v>
      </c>
      <c r="F63" s="5">
        <v>-2.2443123330428074E-3</v>
      </c>
      <c r="G63" s="5">
        <v>-3.3334254169084527E-3</v>
      </c>
      <c r="H63" s="5">
        <v>-4.4328699601124798E-3</v>
      </c>
      <c r="I63" s="5">
        <v>-5.8638344000287055E-3</v>
      </c>
      <c r="J63" s="5">
        <v>-7.2490416999499326E-3</v>
      </c>
      <c r="K63" s="5">
        <v>-8.9189716768039249E-3</v>
      </c>
      <c r="L63" s="5">
        <v>-1.0442567283136377E-2</v>
      </c>
      <c r="M63" s="5">
        <v>-1.2230025647086785E-2</v>
      </c>
      <c r="N63" s="5">
        <v>-1.3884668158502972E-2</v>
      </c>
      <c r="O63" s="5">
        <v>-1.5791130860161078E-2</v>
      </c>
      <c r="P63" s="5">
        <v>-1.7592566361653305E-2</v>
      </c>
      <c r="Q63" s="5">
        <v>-1.9646079764623372E-2</v>
      </c>
      <c r="R63" s="5">
        <v>-2.1636403073872087E-2</v>
      </c>
      <c r="S63" s="5">
        <v>-2.3876680418736494E-2</v>
      </c>
    </row>
    <row r="64" spans="1:19" x14ac:dyDescent="0.35">
      <c r="A64" t="s">
        <v>200</v>
      </c>
      <c r="B64" s="5">
        <v>0</v>
      </c>
      <c r="C64" s="5">
        <v>-1.8861034307009479E-4</v>
      </c>
      <c r="D64" s="5">
        <v>-1.4266112983980816E-3</v>
      </c>
      <c r="E64" s="5">
        <v>-2.6171762478909735E-3</v>
      </c>
      <c r="F64" s="5">
        <v>-3.7793232998636407E-3</v>
      </c>
      <c r="G64" s="5">
        <v>-5.1041765126861992E-3</v>
      </c>
      <c r="H64" s="5">
        <v>-6.3474591818014599E-3</v>
      </c>
      <c r="I64" s="5">
        <v>-7.7430074771531032E-3</v>
      </c>
      <c r="J64" s="5">
        <v>-9.0497737556561805E-3</v>
      </c>
      <c r="K64" s="5">
        <v>-1.0527559305553694E-2</v>
      </c>
      <c r="L64" s="5">
        <v>-1.1909612052823757E-2</v>
      </c>
      <c r="M64" s="5">
        <v>-1.3455689408396946E-2</v>
      </c>
      <c r="N64" s="5">
        <v>-1.4928547555627478E-2</v>
      </c>
      <c r="O64" s="5">
        <v>-1.6569787885922494E-2</v>
      </c>
      <c r="P64" s="5">
        <v>-1.815110224880917E-2</v>
      </c>
      <c r="Q64" s="5">
        <v>-1.9891537191906929E-2</v>
      </c>
      <c r="R64" s="5">
        <v>-2.1581033953948073E-2</v>
      </c>
      <c r="S64" s="5">
        <v>-2.3425507134243989E-2</v>
      </c>
    </row>
    <row r="65" spans="1:19" x14ac:dyDescent="0.35">
      <c r="A65" t="s">
        <v>143</v>
      </c>
      <c r="B65" s="5">
        <v>0</v>
      </c>
      <c r="C65" s="5">
        <v>-1.9945964568713847E-4</v>
      </c>
      <c r="D65" s="5">
        <v>-6.9388559509927898E-4</v>
      </c>
      <c r="E65" s="5">
        <v>-1.3350439746378834E-3</v>
      </c>
      <c r="F65" s="5">
        <v>-2.0983990865395949E-3</v>
      </c>
      <c r="G65" s="5">
        <v>-3.0171388127909603E-3</v>
      </c>
      <c r="H65" s="5">
        <v>-4.0230885493947408E-3</v>
      </c>
      <c r="I65" s="5">
        <v>-5.1754471581339362E-3</v>
      </c>
      <c r="J65" s="5">
        <v>-6.3943894389438946E-3</v>
      </c>
      <c r="K65" s="5">
        <v>-7.7707176365521416E-3</v>
      </c>
      <c r="L65" s="5">
        <v>-9.2230852335802114E-3</v>
      </c>
      <c r="M65" s="5">
        <v>-1.0795716744645089E-2</v>
      </c>
      <c r="N65" s="5">
        <v>-1.2398711315044421E-2</v>
      </c>
      <c r="O65" s="5">
        <v>-1.410505634976229E-2</v>
      </c>
      <c r="P65" s="5">
        <v>-1.5848802548822823E-2</v>
      </c>
      <c r="Q65" s="5">
        <v>-1.7701722908758714E-2</v>
      </c>
      <c r="R65" s="5">
        <v>-1.9613680506223079E-2</v>
      </c>
      <c r="S65" s="5">
        <v>-2.1645746164574615E-2</v>
      </c>
    </row>
    <row r="66" spans="1:19" x14ac:dyDescent="0.35">
      <c r="A66" t="s">
        <v>53</v>
      </c>
      <c r="B66" s="5">
        <v>0</v>
      </c>
      <c r="C66" s="5">
        <v>-2.9500209356324465E-4</v>
      </c>
      <c r="D66" s="5">
        <v>-8.0157902448694629E-4</v>
      </c>
      <c r="E66" s="5">
        <v>-1.1241481065130331E-3</v>
      </c>
      <c r="F66" s="5">
        <v>-1.6333283838533823E-3</v>
      </c>
      <c r="G66" s="5">
        <v>-2.4335574767851424E-3</v>
      </c>
      <c r="H66" s="5">
        <v>-3.4106332873168523E-3</v>
      </c>
      <c r="I66" s="5">
        <v>-4.6652131655677848E-3</v>
      </c>
      <c r="J66" s="5">
        <v>-6.0335844154608218E-3</v>
      </c>
      <c r="K66" s="5">
        <v>-7.5550575356634914E-3</v>
      </c>
      <c r="L66" s="5">
        <v>-9.0053868373799664E-3</v>
      </c>
      <c r="M66" s="5">
        <v>-1.0617197526542993E-2</v>
      </c>
      <c r="N66" s="5">
        <v>-1.2206915544283692E-2</v>
      </c>
      <c r="O66" s="5">
        <v>-1.3959464476309805E-2</v>
      </c>
      <c r="P66" s="5">
        <v>-1.5706517456064308E-2</v>
      </c>
      <c r="Q66" s="5">
        <v>-1.760926978990697E-2</v>
      </c>
      <c r="R66" s="5">
        <v>-1.9520121370416824E-2</v>
      </c>
      <c r="S66" s="5">
        <v>-2.1595413902340477E-2</v>
      </c>
    </row>
    <row r="67" spans="1:19" x14ac:dyDescent="0.35">
      <c r="A67" t="s">
        <v>218</v>
      </c>
      <c r="B67" s="5">
        <v>0</v>
      </c>
      <c r="C67" s="5">
        <v>-1.3731515722575167E-4</v>
      </c>
      <c r="D67" s="5">
        <v>-7.1620335028779909E-4</v>
      </c>
      <c r="E67" s="5">
        <v>-1.2896058544998594E-3</v>
      </c>
      <c r="F67" s="5">
        <v>-1.9877708117844906E-3</v>
      </c>
      <c r="G67" s="5">
        <v>-2.820069975973641E-3</v>
      </c>
      <c r="H67" s="5">
        <v>-3.7721690693679985E-3</v>
      </c>
      <c r="I67" s="5">
        <v>-4.8647617155538683E-3</v>
      </c>
      <c r="J67" s="5">
        <v>-6.0753427738700072E-3</v>
      </c>
      <c r="K67" s="5">
        <v>-7.3897277209145976E-3</v>
      </c>
      <c r="L67" s="5">
        <v>-8.7868888120608297E-3</v>
      </c>
      <c r="M67" s="5">
        <v>-1.0284196360245908E-2</v>
      </c>
      <c r="N67" s="5">
        <v>-1.1865667955685855E-2</v>
      </c>
      <c r="O67" s="5">
        <v>-1.3556905377303204E-2</v>
      </c>
      <c r="P67" s="5">
        <v>-1.5344055044624343E-2</v>
      </c>
      <c r="Q67" s="5">
        <v>-1.7256259478452659E-2</v>
      </c>
      <c r="R67" s="5">
        <v>-1.9283846990222907E-2</v>
      </c>
      <c r="S67" s="5">
        <v>-2.1463395684012197E-2</v>
      </c>
    </row>
    <row r="68" spans="1:19" x14ac:dyDescent="0.35">
      <c r="A68" t="s">
        <v>98</v>
      </c>
      <c r="B68" s="5">
        <v>0</v>
      </c>
      <c r="C68" s="5">
        <v>-1.7185034126613604E-4</v>
      </c>
      <c r="D68" s="5">
        <v>-7.9381550274978062E-4</v>
      </c>
      <c r="E68" s="5">
        <v>-1.5155039579324296E-3</v>
      </c>
      <c r="F68" s="5">
        <v>-2.3026273787078123E-3</v>
      </c>
      <c r="G68" s="5">
        <v>-3.2536309403340931E-3</v>
      </c>
      <c r="H68" s="5">
        <v>-4.2283298097252342E-3</v>
      </c>
      <c r="I68" s="5">
        <v>-5.4678852661206624E-3</v>
      </c>
      <c r="J68" s="5">
        <v>-6.6137433529588254E-3</v>
      </c>
      <c r="K68" s="5">
        <v>-7.9437864257759817E-3</v>
      </c>
      <c r="L68" s="5">
        <v>-9.2309861306107237E-3</v>
      </c>
      <c r="M68" s="5">
        <v>-1.0717812510641165E-2</v>
      </c>
      <c r="N68" s="5">
        <v>-1.2163269240036625E-2</v>
      </c>
      <c r="O68" s="5">
        <v>-1.3810080835239276E-2</v>
      </c>
      <c r="P68" s="5">
        <v>-1.5441542731089447E-2</v>
      </c>
      <c r="Q68" s="5">
        <v>-1.7265702766379502E-2</v>
      </c>
      <c r="R68" s="5">
        <v>-1.9095184044105724E-2</v>
      </c>
      <c r="S68" s="5">
        <v>-2.1131228630846776E-2</v>
      </c>
    </row>
    <row r="69" spans="1:19" x14ac:dyDescent="0.35">
      <c r="A69" t="s">
        <v>22</v>
      </c>
      <c r="B69" s="5">
        <v>0</v>
      </c>
      <c r="C69" s="5">
        <v>-3.2179831625736371E-4</v>
      </c>
      <c r="D69" s="5">
        <v>-9.0019385287527548E-4</v>
      </c>
      <c r="E69" s="5">
        <v>-1.6389160055547253E-3</v>
      </c>
      <c r="F69" s="5">
        <v>-2.5753136017155837E-3</v>
      </c>
      <c r="G69" s="5">
        <v>-3.6183743032260746E-3</v>
      </c>
      <c r="H69" s="5">
        <v>-4.7463230298825402E-3</v>
      </c>
      <c r="I69" s="5">
        <v>-5.9311212687603275E-3</v>
      </c>
      <c r="J69" s="5">
        <v>-7.1989473948861193E-3</v>
      </c>
      <c r="K69" s="5">
        <v>-8.4862837971186929E-3</v>
      </c>
      <c r="L69" s="5">
        <v>-9.8450369188883714E-3</v>
      </c>
      <c r="M69" s="5">
        <v>-1.1220912493072482E-2</v>
      </c>
      <c r="N69" s="5">
        <v>-1.266158323369504E-2</v>
      </c>
      <c r="O69" s="5">
        <v>-1.4114077297943383E-2</v>
      </c>
      <c r="P69" s="5">
        <v>-1.5628976066106186E-2</v>
      </c>
      <c r="Q69" s="5">
        <v>-1.7164432412952044E-2</v>
      </c>
      <c r="R69" s="5">
        <v>-1.8768740274034995E-2</v>
      </c>
      <c r="S69" s="5">
        <v>-2.0409636566148286E-2</v>
      </c>
    </row>
    <row r="70" spans="1:19" x14ac:dyDescent="0.35">
      <c r="A70" t="s">
        <v>182</v>
      </c>
      <c r="B70" s="5">
        <v>0</v>
      </c>
      <c r="C70" s="5">
        <v>-1.4991216084323319E-4</v>
      </c>
      <c r="D70" s="5">
        <v>-7.4396132532616641E-4</v>
      </c>
      <c r="E70" s="5">
        <v>-1.4757613878305679E-3</v>
      </c>
      <c r="F70" s="5">
        <v>-2.1059080292529769E-3</v>
      </c>
      <c r="G70" s="5">
        <v>-3.2052494629893524E-3</v>
      </c>
      <c r="H70" s="5">
        <v>-4.0453074433656954E-3</v>
      </c>
      <c r="I70" s="5">
        <v>-5.4226475279106857E-3</v>
      </c>
      <c r="J70" s="5">
        <v>-6.3794234313021211E-3</v>
      </c>
      <c r="K70" s="5">
        <v>-7.8078035601886883E-3</v>
      </c>
      <c r="L70" s="5">
        <v>-8.8845330976081577E-3</v>
      </c>
      <c r="M70" s="5">
        <v>-1.0431473111978789E-2</v>
      </c>
      <c r="N70" s="5">
        <v>-1.1660413448098286E-2</v>
      </c>
      <c r="O70" s="5">
        <v>-1.3345454026243521E-2</v>
      </c>
      <c r="P70" s="5">
        <v>-1.476864185396891E-2</v>
      </c>
      <c r="Q70" s="5">
        <v>-1.6617080922372931E-2</v>
      </c>
      <c r="R70" s="5">
        <v>-1.8254537996102965E-2</v>
      </c>
      <c r="S70" s="5">
        <v>-2.0309982671975042E-2</v>
      </c>
    </row>
    <row r="71" spans="1:19" x14ac:dyDescent="0.35">
      <c r="A71" t="s">
        <v>12</v>
      </c>
      <c r="B71" s="5">
        <v>0</v>
      </c>
      <c r="C71" s="5">
        <v>-1.2334608562181913E-4</v>
      </c>
      <c r="D71" s="5">
        <v>-7.6961544054279969E-4</v>
      </c>
      <c r="E71" s="5">
        <v>-1.4278578438222495E-3</v>
      </c>
      <c r="F71" s="5">
        <v>-2.09044635466593E-3</v>
      </c>
      <c r="G71" s="5">
        <v>-2.936917541000162E-3</v>
      </c>
      <c r="H71" s="5">
        <v>-3.7269437867563167E-3</v>
      </c>
      <c r="I71" s="5">
        <v>-4.7494128087144719E-3</v>
      </c>
      <c r="J71" s="5">
        <v>-5.7760460517298764E-3</v>
      </c>
      <c r="K71" s="5">
        <v>-7.0759108683508161E-3</v>
      </c>
      <c r="L71" s="5">
        <v>-8.3283138577681399E-3</v>
      </c>
      <c r="M71" s="5">
        <v>-9.8272413166030186E-3</v>
      </c>
      <c r="N71" s="5">
        <v>-1.1246318757700137E-2</v>
      </c>
      <c r="O71" s="5">
        <v>-1.2889289358578837E-2</v>
      </c>
      <c r="P71" s="5">
        <v>-1.4479280954259741E-2</v>
      </c>
      <c r="Q71" s="5">
        <v>-1.6296180261502539E-2</v>
      </c>
      <c r="R71" s="5">
        <v>-1.8089757118408101E-2</v>
      </c>
      <c r="S71" s="5">
        <v>-2.0115092543882548E-2</v>
      </c>
    </row>
    <row r="72" spans="1:19" x14ac:dyDescent="0.35">
      <c r="A72" t="s">
        <v>258</v>
      </c>
      <c r="B72" s="5">
        <v>0</v>
      </c>
      <c r="C72" s="5">
        <v>-1.9261136682221123E-4</v>
      </c>
      <c r="D72" s="5">
        <v>-6.7289440126944188E-4</v>
      </c>
      <c r="E72" s="5">
        <v>-1.1399176851520859E-3</v>
      </c>
      <c r="F72" s="5">
        <v>-1.7287144929198474E-3</v>
      </c>
      <c r="G72" s="5">
        <v>-2.6006678613827868E-3</v>
      </c>
      <c r="H72" s="5">
        <v>-3.5220782124987188E-3</v>
      </c>
      <c r="I72" s="5">
        <v>-4.7260175706581821E-3</v>
      </c>
      <c r="J72" s="5">
        <v>-5.8780364759298612E-3</v>
      </c>
      <c r="K72" s="5">
        <v>-7.2623803161108533E-3</v>
      </c>
      <c r="L72" s="5">
        <v>-8.5467405753843831E-3</v>
      </c>
      <c r="M72" s="5">
        <v>-1.0029816839415022E-2</v>
      </c>
      <c r="N72" s="5">
        <v>-1.1429982356057839E-2</v>
      </c>
      <c r="O72" s="5">
        <v>-1.3008190687402742E-2</v>
      </c>
      <c r="P72" s="5">
        <v>-1.4533239933494814E-2</v>
      </c>
      <c r="Q72" s="5">
        <v>-1.6239995719276253E-2</v>
      </c>
      <c r="R72" s="5">
        <v>-1.7907771342719363E-2</v>
      </c>
      <c r="S72" s="5">
        <v>-1.9768918431655354E-2</v>
      </c>
    </row>
    <row r="73" spans="1:19" x14ac:dyDescent="0.35">
      <c r="A73" t="s">
        <v>244</v>
      </c>
      <c r="B73" s="5">
        <v>0</v>
      </c>
      <c r="C73" s="5">
        <v>-2.4594368592288613E-4</v>
      </c>
      <c r="D73" s="5">
        <v>-9.8650084966363499E-4</v>
      </c>
      <c r="E73" s="5">
        <v>-1.6428974947254342E-3</v>
      </c>
      <c r="F73" s="5">
        <v>-2.3547347921203669E-3</v>
      </c>
      <c r="G73" s="5">
        <v>-3.2818824953657101E-3</v>
      </c>
      <c r="H73" s="5">
        <v>-4.1974875039083748E-3</v>
      </c>
      <c r="I73" s="5">
        <v>-5.2837186206468765E-3</v>
      </c>
      <c r="J73" s="5">
        <v>-6.3351405290878616E-3</v>
      </c>
      <c r="K73" s="5">
        <v>-7.5583023575538462E-3</v>
      </c>
      <c r="L73" s="5">
        <v>-8.7597174061551913E-3</v>
      </c>
      <c r="M73" s="5">
        <v>-1.0124321868848598E-2</v>
      </c>
      <c r="N73" s="5">
        <v>-1.145650076613132E-2</v>
      </c>
      <c r="O73" s="5">
        <v>-1.2955082337269077E-2</v>
      </c>
      <c r="P73" s="5">
        <v>-1.4443724564418814E-2</v>
      </c>
      <c r="Q73" s="5">
        <v>-1.6105795415813168E-2</v>
      </c>
      <c r="R73" s="5">
        <v>-1.7787636812674493E-2</v>
      </c>
      <c r="S73" s="5">
        <v>-1.9649216870682246E-2</v>
      </c>
    </row>
    <row r="74" spans="1:19" x14ac:dyDescent="0.35">
      <c r="A74" t="s">
        <v>247</v>
      </c>
      <c r="B74" s="5">
        <v>0</v>
      </c>
      <c r="C74" s="5">
        <v>-2.0785143966815033E-4</v>
      </c>
      <c r="D74" s="5">
        <v>-8.3640148346960166E-4</v>
      </c>
      <c r="E74" s="5">
        <v>-1.4274196102121045E-3</v>
      </c>
      <c r="F74" s="5">
        <v>-2.0495962582182735E-3</v>
      </c>
      <c r="G74" s="5">
        <v>-2.8774965779771598E-3</v>
      </c>
      <c r="H74" s="5">
        <v>-3.6613992952303285E-3</v>
      </c>
      <c r="I74" s="5">
        <v>-4.6555240087340251E-3</v>
      </c>
      <c r="J74" s="5">
        <v>-5.5870649720869891E-3</v>
      </c>
      <c r="K74" s="5">
        <v>-6.7346134657305656E-3</v>
      </c>
      <c r="L74" s="5">
        <v>-7.8341861374368275E-3</v>
      </c>
      <c r="M74" s="5">
        <v>-9.1343443625761071E-3</v>
      </c>
      <c r="N74" s="5">
        <v>-1.0386483083871226E-2</v>
      </c>
      <c r="O74" s="5">
        <v>-1.1828268384948144E-2</v>
      </c>
      <c r="P74" s="5">
        <v>-1.3246010213198468E-2</v>
      </c>
      <c r="Q74" s="5">
        <v>-1.4862988782229745E-2</v>
      </c>
      <c r="R74" s="5">
        <v>-1.6481078027918986E-2</v>
      </c>
      <c r="S74" s="5">
        <v>-1.8313702084120004E-2</v>
      </c>
    </row>
    <row r="75" spans="1:19" x14ac:dyDescent="0.35">
      <c r="A75" t="s">
        <v>251</v>
      </c>
      <c r="B75" s="5">
        <v>0</v>
      </c>
      <c r="C75" s="5">
        <v>-2.2309745068262361E-4</v>
      </c>
      <c r="D75" s="5">
        <v>-8.6266524702538754E-4</v>
      </c>
      <c r="E75" s="5">
        <v>-1.4219043663725888E-3</v>
      </c>
      <c r="F75" s="5">
        <v>-2.0401787706647795E-3</v>
      </c>
      <c r="G75" s="5">
        <v>-2.8497349486644751E-3</v>
      </c>
      <c r="H75" s="5">
        <v>-3.6506658019434973E-3</v>
      </c>
      <c r="I75" s="5">
        <v>-4.6352878757732691E-3</v>
      </c>
      <c r="J75" s="5">
        <v>-5.5798806793681396E-3</v>
      </c>
      <c r="K75" s="5">
        <v>-6.6996337352207384E-3</v>
      </c>
      <c r="L75" s="5">
        <v>-7.7857030979143933E-3</v>
      </c>
      <c r="M75" s="5">
        <v>-9.0346562271861486E-3</v>
      </c>
      <c r="N75" s="5">
        <v>-1.0246037727132251E-2</v>
      </c>
      <c r="O75" s="5">
        <v>-1.1616868257600447E-2</v>
      </c>
      <c r="P75" s="5">
        <v>-1.2975723222470478E-2</v>
      </c>
      <c r="Q75" s="5">
        <v>-1.4501832708127894E-2</v>
      </c>
      <c r="R75" s="5">
        <v>-1.603109059995142E-2</v>
      </c>
      <c r="S75" s="5">
        <v>-1.7749344409440503E-2</v>
      </c>
    </row>
    <row r="76" spans="1:19" x14ac:dyDescent="0.35">
      <c r="A76" t="s">
        <v>194</v>
      </c>
      <c r="B76" s="5">
        <v>0</v>
      </c>
      <c r="C76" s="5">
        <v>-1.88858733667183E-4</v>
      </c>
      <c r="D76" s="5">
        <v>-6.377604892593762E-4</v>
      </c>
      <c r="E76" s="5">
        <v>-1.1476268988443396E-3</v>
      </c>
      <c r="F76" s="5">
        <v>-1.7410647000431368E-3</v>
      </c>
      <c r="G76" s="5">
        <v>-2.519958827073687E-3</v>
      </c>
      <c r="H76" s="5">
        <v>-3.3667593271596743E-3</v>
      </c>
      <c r="I76" s="5">
        <v>-4.4099531587285957E-3</v>
      </c>
      <c r="J76" s="5">
        <v>-5.4608749991257085E-3</v>
      </c>
      <c r="K76" s="5">
        <v>-6.6482790080800592E-3</v>
      </c>
      <c r="L76" s="5">
        <v>-7.756460529084336E-3</v>
      </c>
      <c r="M76" s="5">
        <v>-8.9656964656964662E-3</v>
      </c>
      <c r="N76" s="5">
        <v>-1.0144756973049311E-2</v>
      </c>
      <c r="O76" s="5">
        <v>-1.1455290965811783E-2</v>
      </c>
      <c r="P76" s="5">
        <v>-1.2731146253708961E-2</v>
      </c>
      <c r="Q76" s="5">
        <v>-1.4130979724609125E-2</v>
      </c>
      <c r="R76" s="5">
        <v>-1.5512798851060236E-2</v>
      </c>
      <c r="S76" s="5">
        <v>-1.7005891805034815E-2</v>
      </c>
    </row>
    <row r="77" spans="1:19" x14ac:dyDescent="0.35">
      <c r="A77" t="s">
        <v>26</v>
      </c>
      <c r="B77" s="5">
        <v>0</v>
      </c>
      <c r="C77" s="5">
        <v>-1.8707761382496006E-4</v>
      </c>
      <c r="D77" s="5">
        <v>-8.9427756492994288E-5</v>
      </c>
      <c r="E77" s="5">
        <v>-4.3269743152516061E-4</v>
      </c>
      <c r="F77" s="5">
        <v>-9.1509324684353559E-4</v>
      </c>
      <c r="G77" s="5">
        <v>-1.4967861064676294E-3</v>
      </c>
      <c r="H77" s="5">
        <v>-2.272673281439307E-3</v>
      </c>
      <c r="I77" s="5">
        <v>-3.1357000744478571E-3</v>
      </c>
      <c r="J77" s="5">
        <v>-4.165307896285728E-3</v>
      </c>
      <c r="K77" s="5">
        <v>-5.2259293646395545E-3</v>
      </c>
      <c r="L77" s="5">
        <v>-6.4066148751556499E-3</v>
      </c>
      <c r="M77" s="5">
        <v>-7.5972584226276663E-3</v>
      </c>
      <c r="N77" s="5">
        <v>-8.9182667086349799E-3</v>
      </c>
      <c r="O77" s="5">
        <v>-1.0271152079571732E-2</v>
      </c>
      <c r="P77" s="5">
        <v>-1.1770275213564866E-2</v>
      </c>
      <c r="Q77" s="5">
        <v>-1.3324238290131879E-2</v>
      </c>
      <c r="R77" s="5">
        <v>-1.501609287382834E-2</v>
      </c>
      <c r="S77" s="5">
        <v>-1.6787554826022309E-2</v>
      </c>
    </row>
    <row r="78" spans="1:19" x14ac:dyDescent="0.35">
      <c r="A78" t="s">
        <v>113</v>
      </c>
      <c r="B78" s="5">
        <v>0</v>
      </c>
      <c r="C78" s="5">
        <v>-1.4754681718387574E-4</v>
      </c>
      <c r="D78" s="5">
        <v>-6.1316094950859227E-4</v>
      </c>
      <c r="E78" s="5">
        <v>-1.0395183090502864E-3</v>
      </c>
      <c r="F78" s="5">
        <v>-1.5111682426812146E-3</v>
      </c>
      <c r="G78" s="5">
        <v>-2.2039554380458215E-3</v>
      </c>
      <c r="H78" s="5">
        <v>-2.858503209423689E-3</v>
      </c>
      <c r="I78" s="5">
        <v>-3.8060891036922999E-3</v>
      </c>
      <c r="J78" s="5">
        <v>-4.7362307183764626E-3</v>
      </c>
      <c r="K78" s="5">
        <v>-5.9485204038180594E-3</v>
      </c>
      <c r="L78" s="5">
        <v>-7.0408745732219256E-3</v>
      </c>
      <c r="M78" s="5">
        <v>-8.36777359180098E-3</v>
      </c>
      <c r="N78" s="5">
        <v>-9.5600619164906194E-3</v>
      </c>
      <c r="O78" s="5">
        <v>-1.0960232783705141E-2</v>
      </c>
      <c r="P78" s="5">
        <v>-1.2243137693370496E-2</v>
      </c>
      <c r="Q78" s="5">
        <v>-1.3743616451832242E-2</v>
      </c>
      <c r="R78" s="5">
        <v>-1.5153798276935172E-2</v>
      </c>
      <c r="S78" s="5">
        <v>-1.6763489416749249E-2</v>
      </c>
    </row>
    <row r="79" spans="1:19" x14ac:dyDescent="0.35">
      <c r="A79" t="s">
        <v>54</v>
      </c>
      <c r="B79" s="5">
        <v>0</v>
      </c>
      <c r="C79" s="5">
        <v>-2.7749132839598764E-4</v>
      </c>
      <c r="D79" s="5">
        <v>-5.7059209118605033E-4</v>
      </c>
      <c r="E79" s="5">
        <v>-8.4288241175113437E-4</v>
      </c>
      <c r="F79" s="5">
        <v>-1.2537962163216405E-3</v>
      </c>
      <c r="G79" s="5">
        <v>-1.9431441081094723E-3</v>
      </c>
      <c r="H79" s="5">
        <v>-2.7428007195280553E-3</v>
      </c>
      <c r="I79" s="5">
        <v>-3.8402219254934839E-3</v>
      </c>
      <c r="J79" s="5">
        <v>-4.8432369998556218E-3</v>
      </c>
      <c r="K79" s="5">
        <v>-6.049294447114527E-3</v>
      </c>
      <c r="L79" s="5">
        <v>-7.0956676895626162E-3</v>
      </c>
      <c r="M79" s="5">
        <v>-8.3409958483100666E-3</v>
      </c>
      <c r="N79" s="5">
        <v>-9.4790198451204875E-3</v>
      </c>
      <c r="O79" s="5">
        <v>-1.0810668720834681E-2</v>
      </c>
      <c r="P79" s="5">
        <v>-1.205336855627683E-2</v>
      </c>
      <c r="Q79" s="5">
        <v>-1.3482345440567046E-2</v>
      </c>
      <c r="R79" s="5">
        <v>-1.4835384131998404E-2</v>
      </c>
      <c r="S79" s="5">
        <v>-1.6382599064730496E-2</v>
      </c>
    </row>
    <row r="80" spans="1:19" x14ac:dyDescent="0.35">
      <c r="A80" t="s">
        <v>52</v>
      </c>
      <c r="B80" s="5">
        <v>0</v>
      </c>
      <c r="C80" s="5">
        <v>-2.0254932774574027E-4</v>
      </c>
      <c r="D80" s="5">
        <v>-4.9975644780717336E-4</v>
      </c>
      <c r="E80" s="5">
        <v>-8.0215895352634802E-4</v>
      </c>
      <c r="F80" s="5">
        <v>-1.1936022917163999E-3</v>
      </c>
      <c r="G80" s="5">
        <v>-1.8472385428906827E-3</v>
      </c>
      <c r="H80" s="5">
        <v>-2.5373147036536555E-3</v>
      </c>
      <c r="I80" s="5">
        <v>-3.5243174044982408E-3</v>
      </c>
      <c r="J80" s="5">
        <v>-4.4318872365838998E-3</v>
      </c>
      <c r="K80" s="5">
        <v>-5.5956929928890672E-3</v>
      </c>
      <c r="L80" s="5">
        <v>-6.6153065989760871E-3</v>
      </c>
      <c r="M80" s="5">
        <v>-7.8729941250960493E-3</v>
      </c>
      <c r="N80" s="5">
        <v>-9.0134131809710052E-3</v>
      </c>
      <c r="O80" s="5">
        <v>-1.0377617554458544E-2</v>
      </c>
      <c r="P80" s="5">
        <v>-1.1649384753612319E-2</v>
      </c>
      <c r="Q80" s="5">
        <v>-1.3135744172563323E-2</v>
      </c>
      <c r="R80" s="5">
        <v>-1.4549923525513283E-2</v>
      </c>
      <c r="S80" s="5">
        <v>-1.6176723396939961E-2</v>
      </c>
    </row>
    <row r="81" spans="1:19" x14ac:dyDescent="0.35">
      <c r="A81" t="s">
        <v>48</v>
      </c>
      <c r="B81" s="5">
        <v>0</v>
      </c>
      <c r="C81" s="5">
        <v>-2.2449127380696384E-4</v>
      </c>
      <c r="D81" s="5">
        <v>-6.4278101172414676E-4</v>
      </c>
      <c r="E81" s="5">
        <v>-9.6833313035957669E-4</v>
      </c>
      <c r="F81" s="5">
        <v>-1.407044909752614E-3</v>
      </c>
      <c r="G81" s="5">
        <v>-2.1443122118580465E-3</v>
      </c>
      <c r="H81" s="5">
        <v>-2.9176653380474397E-3</v>
      </c>
      <c r="I81" s="5">
        <v>-3.9759245673758594E-3</v>
      </c>
      <c r="J81" s="5">
        <v>-4.9046854320522991E-3</v>
      </c>
      <c r="K81" s="5">
        <v>-6.0428162639489021E-3</v>
      </c>
      <c r="L81" s="5">
        <v>-7.0207905704264099E-3</v>
      </c>
      <c r="M81" s="5">
        <v>-8.2113425222165547E-3</v>
      </c>
      <c r="N81" s="5">
        <v>-9.2978089045010585E-3</v>
      </c>
      <c r="O81" s="5">
        <v>-1.0598639966274985E-2</v>
      </c>
      <c r="P81" s="5">
        <v>-1.1815446740032242E-2</v>
      </c>
      <c r="Q81" s="5">
        <v>-1.3235560383849357E-2</v>
      </c>
      <c r="R81" s="5">
        <v>-1.4587228180655318E-2</v>
      </c>
      <c r="S81" s="5">
        <v>-1.6152989231340512E-2</v>
      </c>
    </row>
    <row r="82" spans="1:19" x14ac:dyDescent="0.35">
      <c r="A82" t="s">
        <v>230</v>
      </c>
      <c r="B82" s="5">
        <v>0</v>
      </c>
      <c r="C82" s="5">
        <v>-1.1572440655955699E-4</v>
      </c>
      <c r="D82" s="5">
        <v>-6.1099536001435343E-4</v>
      </c>
      <c r="E82" s="5">
        <v>-1.1438415478445638E-3</v>
      </c>
      <c r="F82" s="5">
        <v>-1.8581123591736605E-3</v>
      </c>
      <c r="G82" s="5">
        <v>-2.7371656184645384E-3</v>
      </c>
      <c r="H82" s="5">
        <v>-3.6782732416803694E-3</v>
      </c>
      <c r="I82" s="5">
        <v>-4.6965475544918167E-3</v>
      </c>
      <c r="J82" s="5">
        <v>-5.7075031649545856E-3</v>
      </c>
      <c r="K82" s="5">
        <v>-6.7660590039205935E-3</v>
      </c>
      <c r="L82" s="5">
        <v>-7.7931430529763045E-3</v>
      </c>
      <c r="M82" s="5">
        <v>-8.8684704221777527E-3</v>
      </c>
      <c r="N82" s="5">
        <v>-9.9348441388218758E-3</v>
      </c>
      <c r="O82" s="5">
        <v>-1.1062936581673033E-2</v>
      </c>
      <c r="P82" s="5">
        <v>-1.2201773386732324E-2</v>
      </c>
      <c r="Q82" s="5">
        <v>-1.34227240649259E-2</v>
      </c>
      <c r="R82" s="5">
        <v>-1.4682100876323914E-2</v>
      </c>
      <c r="S82" s="5">
        <v>-1.6042192529467616E-2</v>
      </c>
    </row>
    <row r="83" spans="1:19" x14ac:dyDescent="0.35">
      <c r="A83" t="s">
        <v>120</v>
      </c>
      <c r="B83" s="5">
        <v>0</v>
      </c>
      <c r="C83" s="5">
        <v>-1.4122014202701643E-4</v>
      </c>
      <c r="D83" s="5">
        <v>-6.8623450135324037E-4</v>
      </c>
      <c r="E83" s="5">
        <v>-1.1952748028716017E-3</v>
      </c>
      <c r="F83" s="5">
        <v>-1.8204287750996472E-3</v>
      </c>
      <c r="G83" s="5">
        <v>-2.6037148947274211E-3</v>
      </c>
      <c r="H83" s="5">
        <v>-3.4267257280424265E-3</v>
      </c>
      <c r="I83" s="5">
        <v>-4.3560582622792577E-3</v>
      </c>
      <c r="J83" s="5">
        <v>-5.2534595269532304E-3</v>
      </c>
      <c r="K83" s="5">
        <v>-6.2708622664034985E-3</v>
      </c>
      <c r="L83" s="5">
        <v>-7.2639670454963407E-3</v>
      </c>
      <c r="M83" s="5">
        <v>-8.3697688944409741E-3</v>
      </c>
      <c r="N83" s="5">
        <v>-9.4514678816039581E-3</v>
      </c>
      <c r="O83" s="5">
        <v>-1.06441849819978E-2</v>
      </c>
      <c r="P83" s="5">
        <v>-1.1812753318276043E-2</v>
      </c>
      <c r="Q83" s="5">
        <v>-1.3097940311055066E-2</v>
      </c>
      <c r="R83" s="5">
        <v>-1.4375926414749537E-2</v>
      </c>
      <c r="S83" s="5">
        <v>-1.5770187449137697E-2</v>
      </c>
    </row>
    <row r="84" spans="1:19" x14ac:dyDescent="0.35">
      <c r="A84" t="s">
        <v>142</v>
      </c>
      <c r="B84" s="5">
        <v>0</v>
      </c>
      <c r="C84" s="5">
        <v>-2.4262683992020272E-4</v>
      </c>
      <c r="D84" s="5">
        <v>-1.3592264617788776E-3</v>
      </c>
      <c r="E84" s="5">
        <v>-1.8798101023206439E-3</v>
      </c>
      <c r="F84" s="5">
        <v>-2.4303932696801761E-3</v>
      </c>
      <c r="G84" s="5">
        <v>-3.2353848293712466E-3</v>
      </c>
      <c r="H84" s="5">
        <v>-3.9382370501016058E-3</v>
      </c>
      <c r="I84" s="5">
        <v>-4.8866156341934109E-3</v>
      </c>
      <c r="J84" s="5">
        <v>-5.598716698644356E-3</v>
      </c>
      <c r="K84" s="5">
        <v>-6.5971006943031331E-3</v>
      </c>
      <c r="L84" s="5">
        <v>-7.3980419332959806E-3</v>
      </c>
      <c r="M84" s="5">
        <v>-8.490137685127068E-3</v>
      </c>
      <c r="N84" s="5">
        <v>-9.4103701553376329E-3</v>
      </c>
      <c r="O84" s="5">
        <v>-1.0610268461155025E-2</v>
      </c>
      <c r="P84" s="5">
        <v>-1.1661539988092875E-2</v>
      </c>
      <c r="Q84" s="5">
        <v>-1.2979776533049337E-2</v>
      </c>
      <c r="R84" s="5">
        <v>-1.4179865323839389E-2</v>
      </c>
      <c r="S84" s="5">
        <v>-1.5641041236980392E-2</v>
      </c>
    </row>
    <row r="85" spans="1:19" x14ac:dyDescent="0.35">
      <c r="A85" t="s">
        <v>237</v>
      </c>
      <c r="B85" s="5">
        <v>0</v>
      </c>
      <c r="C85" s="5">
        <v>-2.4238942104844445E-4</v>
      </c>
      <c r="D85" s="5">
        <v>-9.9199492618994478E-4</v>
      </c>
      <c r="E85" s="5">
        <v>-1.5391979968332023E-3</v>
      </c>
      <c r="F85" s="5">
        <v>-2.0377874497639883E-3</v>
      </c>
      <c r="G85" s="5">
        <v>-2.8304565583822322E-3</v>
      </c>
      <c r="H85" s="5">
        <v>-3.46104071989647E-3</v>
      </c>
      <c r="I85" s="5">
        <v>-4.455590303763286E-3</v>
      </c>
      <c r="J85" s="5">
        <v>-5.1847313029835772E-3</v>
      </c>
      <c r="K85" s="5">
        <v>-6.2470650178588329E-3</v>
      </c>
      <c r="L85" s="5">
        <v>-7.0704039152361675E-3</v>
      </c>
      <c r="M85" s="5">
        <v>-8.2283114617676054E-3</v>
      </c>
      <c r="N85" s="5">
        <v>-9.1655124183026727E-3</v>
      </c>
      <c r="O85" s="5">
        <v>-1.0412419933401983E-2</v>
      </c>
      <c r="P85" s="5">
        <v>-1.1474142289277253E-2</v>
      </c>
      <c r="Q85" s="5">
        <v>-1.2830109906636003E-2</v>
      </c>
      <c r="R85" s="5">
        <v>-1.403582958583734E-2</v>
      </c>
      <c r="S85" s="5">
        <v>-1.552257494291817E-2</v>
      </c>
    </row>
    <row r="86" spans="1:19" x14ac:dyDescent="0.35">
      <c r="A86" t="s">
        <v>262</v>
      </c>
      <c r="B86" s="5">
        <v>0</v>
      </c>
      <c r="C86" s="5">
        <v>-2.1186395338140124E-4</v>
      </c>
      <c r="D86" s="5">
        <v>-7.6950511323543153E-4</v>
      </c>
      <c r="E86" s="5">
        <v>-1.1551702647236441E-3</v>
      </c>
      <c r="F86" s="5">
        <v>-1.6489134185299129E-3</v>
      </c>
      <c r="G86" s="5">
        <v>-2.3287799468571131E-3</v>
      </c>
      <c r="H86" s="5">
        <v>-3.0145155904327454E-3</v>
      </c>
      <c r="I86" s="5">
        <v>-3.8728047116367609E-3</v>
      </c>
      <c r="J86" s="5">
        <v>-4.6858731464906106E-3</v>
      </c>
      <c r="K86" s="5">
        <v>-5.6601213436972995E-3</v>
      </c>
      <c r="L86" s="5">
        <v>-6.5750201903156712E-3</v>
      </c>
      <c r="M86" s="5">
        <v>-7.6487004365006798E-3</v>
      </c>
      <c r="N86" s="5">
        <v>-8.6560134809128414E-3</v>
      </c>
      <c r="O86" s="5">
        <v>-9.8163270630593023E-3</v>
      </c>
      <c r="P86" s="5">
        <v>-1.0940841475950234E-2</v>
      </c>
      <c r="Q86" s="5">
        <v>-1.2204909787470838E-2</v>
      </c>
      <c r="R86" s="5">
        <v>-1.3453262513084945E-2</v>
      </c>
      <c r="S86" s="5">
        <v>-1.4845053112106049E-2</v>
      </c>
    </row>
    <row r="87" spans="1:19" x14ac:dyDescent="0.35">
      <c r="A87" t="s">
        <v>250</v>
      </c>
      <c r="B87" s="5">
        <v>0</v>
      </c>
      <c r="C87" s="5">
        <v>-2.4625083109655496E-4</v>
      </c>
      <c r="D87" s="5">
        <v>-7.9178035343896263E-4</v>
      </c>
      <c r="E87" s="5">
        <v>-1.235636150606227E-3</v>
      </c>
      <c r="F87" s="5">
        <v>-1.7534390275883464E-3</v>
      </c>
      <c r="G87" s="5">
        <v>-2.4443664947784468E-3</v>
      </c>
      <c r="H87" s="5">
        <v>-3.1470377069151186E-3</v>
      </c>
      <c r="I87" s="5">
        <v>-4.0013957303339908E-3</v>
      </c>
      <c r="J87" s="5">
        <v>-4.8021474218214507E-3</v>
      </c>
      <c r="K87" s="5">
        <v>-5.7416570321823027E-3</v>
      </c>
      <c r="L87" s="5">
        <v>-6.6414812270831017E-3</v>
      </c>
      <c r="M87" s="5">
        <v>-7.6774466047693189E-3</v>
      </c>
      <c r="N87" s="5">
        <v>-8.6717536166832747E-3</v>
      </c>
      <c r="O87" s="5">
        <v>-9.8031489660848469E-3</v>
      </c>
      <c r="P87" s="5">
        <v>-1.0911546344331806E-2</v>
      </c>
      <c r="Q87" s="5">
        <v>-1.2160983468615057E-2</v>
      </c>
      <c r="R87" s="5">
        <v>-1.3411528523895384E-2</v>
      </c>
      <c r="S87" s="5">
        <v>-1.4807394437335848E-2</v>
      </c>
    </row>
    <row r="88" spans="1:19" x14ac:dyDescent="0.35">
      <c r="A88" t="s">
        <v>238</v>
      </c>
      <c r="B88" s="5">
        <v>0</v>
      </c>
      <c r="C88" s="5">
        <v>-2.944907575208592E-4</v>
      </c>
      <c r="D88" s="5">
        <v>-1.0851562704820893E-3</v>
      </c>
      <c r="E88" s="5">
        <v>-1.523844134284141E-3</v>
      </c>
      <c r="F88" s="5">
        <v>-2.029137289371877E-3</v>
      </c>
      <c r="G88" s="5">
        <v>-2.6678636764008402E-3</v>
      </c>
      <c r="H88" s="5">
        <v>-3.3062035424705522E-3</v>
      </c>
      <c r="I88" s="5">
        <v>-4.1200869873339822E-3</v>
      </c>
      <c r="J88" s="5">
        <v>-4.8895601283745977E-3</v>
      </c>
      <c r="K88" s="5">
        <v>-5.8079555882337005E-3</v>
      </c>
      <c r="L88" s="5">
        <v>-6.6852511486242324E-3</v>
      </c>
      <c r="M88" s="5">
        <v>-7.7102552473218827E-3</v>
      </c>
      <c r="N88" s="5">
        <v>-8.681621642224021E-3</v>
      </c>
      <c r="O88" s="5">
        <v>-9.8002362796692083E-3</v>
      </c>
      <c r="P88" s="5">
        <v>-1.088440573507083E-2</v>
      </c>
      <c r="Q88" s="5">
        <v>-1.2114461205404622E-2</v>
      </c>
      <c r="R88" s="5">
        <v>-1.3329381353686153E-2</v>
      </c>
      <c r="S88" s="5">
        <v>-1.4692899808465824E-2</v>
      </c>
    </row>
    <row r="89" spans="1:19" x14ac:dyDescent="0.35">
      <c r="A89" t="s">
        <v>80</v>
      </c>
      <c r="B89" s="5">
        <v>0</v>
      </c>
      <c r="C89" s="5">
        <v>-9.3988803073028512E-4</v>
      </c>
      <c r="D89" s="5">
        <v>-1.6285439336739369E-3</v>
      </c>
      <c r="E89" s="5">
        <v>-1.6500851116135178E-3</v>
      </c>
      <c r="F89" s="5">
        <v>-1.8656401709776316E-3</v>
      </c>
      <c r="G89" s="5">
        <v>-2.3803412535445831E-3</v>
      </c>
      <c r="H89" s="5">
        <v>-3.0360394768158697E-3</v>
      </c>
      <c r="I89" s="5">
        <v>-4.0031784785917526E-3</v>
      </c>
      <c r="J89" s="5">
        <v>-4.8835973790679289E-3</v>
      </c>
      <c r="K89" s="5">
        <v>-5.9510957295643239E-3</v>
      </c>
      <c r="L89" s="5">
        <v>-6.904297166015979E-3</v>
      </c>
      <c r="M89" s="5">
        <v>-7.9774761552917437E-3</v>
      </c>
      <c r="N89" s="5">
        <v>-8.9855949346974232E-3</v>
      </c>
      <c r="O89" s="5">
        <v>-1.0107775680448072E-2</v>
      </c>
      <c r="P89" s="5">
        <v>-1.1164144383082907E-2</v>
      </c>
      <c r="Q89" s="5">
        <v>-1.2322048906750155E-2</v>
      </c>
      <c r="R89" s="5">
        <v>-1.3420513890931195E-2</v>
      </c>
      <c r="S89" s="5">
        <v>-1.4612203844434511E-2</v>
      </c>
    </row>
    <row r="90" spans="1:19" x14ac:dyDescent="0.35">
      <c r="A90" t="s">
        <v>51</v>
      </c>
      <c r="B90" s="5">
        <v>0</v>
      </c>
      <c r="C90" s="5">
        <v>-4.9684591566040578E-4</v>
      </c>
      <c r="D90" s="5">
        <v>-1.1169862265151638E-3</v>
      </c>
      <c r="E90" s="5">
        <v>-1.5648427151112858E-3</v>
      </c>
      <c r="F90" s="5">
        <v>-1.8458211926641792E-3</v>
      </c>
      <c r="G90" s="5">
        <v>-2.2748577467563871E-3</v>
      </c>
      <c r="H90" s="5">
        <v>-2.82291863829327E-3</v>
      </c>
      <c r="I90" s="5">
        <v>-3.5462208747018284E-3</v>
      </c>
      <c r="J90" s="5">
        <v>-4.3431968413113883E-3</v>
      </c>
      <c r="K90" s="5">
        <v>-5.2677893366442855E-3</v>
      </c>
      <c r="L90" s="5">
        <v>-6.1505315296626669E-3</v>
      </c>
      <c r="M90" s="5">
        <v>-7.129860369447411E-3</v>
      </c>
      <c r="N90" s="5">
        <v>-8.120687750599348E-3</v>
      </c>
      <c r="O90" s="5">
        <v>-9.2236803322796358E-3</v>
      </c>
      <c r="P90" s="5">
        <v>-1.0350258021694885E-2</v>
      </c>
      <c r="Q90" s="5">
        <v>-1.1590634323805721E-2</v>
      </c>
      <c r="R90" s="5">
        <v>-1.2874863877648609E-2</v>
      </c>
      <c r="S90" s="5">
        <v>-1.427981299941585E-2</v>
      </c>
    </row>
    <row r="91" spans="1:19" x14ac:dyDescent="0.35">
      <c r="A91" t="s">
        <v>11</v>
      </c>
      <c r="B91" s="5">
        <v>0</v>
      </c>
      <c r="C91" s="5">
        <v>-1.3321647677473348E-4</v>
      </c>
      <c r="D91" s="5">
        <v>-5.969409949229187E-4</v>
      </c>
      <c r="E91" s="5">
        <v>-9.8355563991522899E-4</v>
      </c>
      <c r="F91" s="5">
        <v>-1.4117928988381196E-3</v>
      </c>
      <c r="G91" s="5">
        <v>-1.9770352492644071E-3</v>
      </c>
      <c r="H91" s="5">
        <v>-2.5428274103973859E-3</v>
      </c>
      <c r="I91" s="5">
        <v>-3.2766198753219167E-3</v>
      </c>
      <c r="J91" s="5">
        <v>-4.0230056322078846E-3</v>
      </c>
      <c r="K91" s="5">
        <v>-4.9123352962563913E-3</v>
      </c>
      <c r="L91" s="5">
        <v>-5.7751100808458725E-3</v>
      </c>
      <c r="M91" s="5">
        <v>-6.7819259784105204E-3</v>
      </c>
      <c r="N91" s="5">
        <v>-7.761128531083546E-3</v>
      </c>
      <c r="O91" s="5">
        <v>-8.8854317811250961E-3</v>
      </c>
      <c r="P91" s="5">
        <v>-9.9969031858475593E-3</v>
      </c>
      <c r="Q91" s="5">
        <v>-1.1263334122204984E-2</v>
      </c>
      <c r="R91" s="5">
        <v>-1.2551404391800702E-2</v>
      </c>
      <c r="S91" s="5">
        <v>-1.3999942475839853E-2</v>
      </c>
    </row>
    <row r="92" spans="1:19" x14ac:dyDescent="0.35">
      <c r="A92" t="s">
        <v>187</v>
      </c>
      <c r="B92" s="5">
        <v>0</v>
      </c>
      <c r="C92" s="5">
        <v>-2.320293285071233E-4</v>
      </c>
      <c r="D92" s="5">
        <v>-3.5306281996318059E-4</v>
      </c>
      <c r="E92" s="5">
        <v>-6.6239788032678294E-4</v>
      </c>
      <c r="F92" s="5">
        <v>-1.089572515188503E-3</v>
      </c>
      <c r="G92" s="5">
        <v>-1.6364363163943437E-3</v>
      </c>
      <c r="H92" s="5">
        <v>-2.2685229709165171E-3</v>
      </c>
      <c r="I92" s="5">
        <v>-2.9923244827480197E-3</v>
      </c>
      <c r="J92" s="5">
        <v>-3.8008344200594953E-3</v>
      </c>
      <c r="K92" s="5">
        <v>-4.7035383722983026E-3</v>
      </c>
      <c r="L92" s="5">
        <v>-5.6611603284767407E-3</v>
      </c>
      <c r="M92" s="5">
        <v>-6.6722757460190478E-3</v>
      </c>
      <c r="N92" s="5">
        <v>-7.7266622942627813E-3</v>
      </c>
      <c r="O92" s="5">
        <v>-8.8313084310425293E-3</v>
      </c>
      <c r="P92" s="5">
        <v>-9.9843969777791437E-3</v>
      </c>
      <c r="Q92" s="5">
        <v>-1.1187353950614133E-2</v>
      </c>
      <c r="R92" s="5">
        <v>-1.2440493079857499E-2</v>
      </c>
      <c r="S92" s="5">
        <v>-1.3744396112734506E-2</v>
      </c>
    </row>
    <row r="93" spans="1:19" x14ac:dyDescent="0.35">
      <c r="A93" t="s">
        <v>69</v>
      </c>
      <c r="B93" s="5">
        <v>0</v>
      </c>
      <c r="C93" s="5">
        <v>-2.4304798940642957E-4</v>
      </c>
      <c r="D93" s="5">
        <v>-5.693172178606198E-4</v>
      </c>
      <c r="E93" s="5">
        <v>-8.4910070953182889E-4</v>
      </c>
      <c r="F93" s="5">
        <v>-1.1831648101876717E-3</v>
      </c>
      <c r="G93" s="5">
        <v>-1.810488140879789E-3</v>
      </c>
      <c r="H93" s="5">
        <v>-2.3907587977241443E-3</v>
      </c>
      <c r="I93" s="5">
        <v>-3.2619558779982236E-3</v>
      </c>
      <c r="J93" s="5">
        <v>-3.9780364613182483E-3</v>
      </c>
      <c r="K93" s="5">
        <v>-4.9817809155089958E-3</v>
      </c>
      <c r="L93" s="5">
        <v>-5.8099559955995597E-3</v>
      </c>
      <c r="M93" s="5">
        <v>-6.9203344179601754E-3</v>
      </c>
      <c r="N93" s="5">
        <v>-7.8473123131592298E-3</v>
      </c>
      <c r="O93" s="5">
        <v>-9.023334227365034E-3</v>
      </c>
      <c r="P93" s="5">
        <v>-1.0040892343819588E-2</v>
      </c>
      <c r="Q93" s="5">
        <v>-1.1289342441641172E-2</v>
      </c>
      <c r="R93" s="5">
        <v>-1.2393537519869042E-2</v>
      </c>
      <c r="S93" s="5">
        <v>-1.3726358131599416E-2</v>
      </c>
    </row>
    <row r="94" spans="1:19" x14ac:dyDescent="0.35">
      <c r="A94" t="s">
        <v>234</v>
      </c>
      <c r="B94" s="5">
        <v>0</v>
      </c>
      <c r="C94" s="5">
        <v>-1.226124628756214E-4</v>
      </c>
      <c r="D94" s="5">
        <v>-6.4164656379753812E-4</v>
      </c>
      <c r="E94" s="5">
        <v>-1.1679044218313086E-3</v>
      </c>
      <c r="F94" s="5">
        <v>-1.7916883879360384E-3</v>
      </c>
      <c r="G94" s="5">
        <v>-2.5121136135470437E-3</v>
      </c>
      <c r="H94" s="5">
        <v>-3.3257628286838606E-3</v>
      </c>
      <c r="I94" s="5">
        <v>-4.1893086136547937E-3</v>
      </c>
      <c r="J94" s="5">
        <v>-5.0818823401182836E-3</v>
      </c>
      <c r="K94" s="5">
        <v>-5.9663919987413645E-3</v>
      </c>
      <c r="L94" s="5">
        <v>-6.8401478679023173E-3</v>
      </c>
      <c r="M94" s="5">
        <v>-7.7239229024942575E-3</v>
      </c>
      <c r="N94" s="5">
        <v>-8.6209663000673571E-3</v>
      </c>
      <c r="O94" s="5">
        <v>-9.5459943363479169E-3</v>
      </c>
      <c r="P94" s="5">
        <v>-1.0503929101299143E-2</v>
      </c>
      <c r="Q94" s="5">
        <v>-1.1504706625723195E-2</v>
      </c>
      <c r="R94" s="5">
        <v>-1.2558194063511337E-2</v>
      </c>
      <c r="S94" s="5">
        <v>-1.3676868780859849E-2</v>
      </c>
    </row>
    <row r="95" spans="1:19" x14ac:dyDescent="0.35">
      <c r="A95" t="s">
        <v>259</v>
      </c>
      <c r="B95" s="5">
        <v>0</v>
      </c>
      <c r="C95" s="5">
        <v>-2.5248563086240078E-4</v>
      </c>
      <c r="D95" s="5">
        <v>-7.2525436990262073E-4</v>
      </c>
      <c r="E95" s="5">
        <v>-9.8532808022273855E-4</v>
      </c>
      <c r="F95" s="5">
        <v>-1.3627830253782774E-3</v>
      </c>
      <c r="G95" s="5">
        <v>-1.945532375576206E-3</v>
      </c>
      <c r="H95" s="5">
        <v>-2.5711914432858724E-3</v>
      </c>
      <c r="I95" s="5">
        <v>-3.3752165515044106E-3</v>
      </c>
      <c r="J95" s="5">
        <v>-4.1482176191034439E-3</v>
      </c>
      <c r="K95" s="5">
        <v>-5.0721619171301855E-3</v>
      </c>
      <c r="L95" s="5">
        <v>-5.9551991477777124E-3</v>
      </c>
      <c r="M95" s="5">
        <v>-6.9751080438205633E-3</v>
      </c>
      <c r="N95" s="5">
        <v>-7.9379047087310885E-3</v>
      </c>
      <c r="O95" s="5">
        <v>-9.0200023085929126E-3</v>
      </c>
      <c r="P95" s="5">
        <v>-1.0061534172375338E-2</v>
      </c>
      <c r="Q95" s="5">
        <v>-1.1227848672047618E-2</v>
      </c>
      <c r="R95" s="5">
        <v>-1.2370738241876726E-2</v>
      </c>
      <c r="S95" s="5">
        <v>-1.3642231732985125E-2</v>
      </c>
    </row>
    <row r="96" spans="1:19" x14ac:dyDescent="0.35">
      <c r="A96" t="s">
        <v>148</v>
      </c>
      <c r="B96" s="5">
        <v>0</v>
      </c>
      <c r="C96" s="5">
        <v>-1.8423719222519048E-4</v>
      </c>
      <c r="D96" s="5">
        <v>-5.6020405730768314E-4</v>
      </c>
      <c r="E96" s="5">
        <v>-9.5541401273885351E-4</v>
      </c>
      <c r="F96" s="5">
        <v>-1.3689120082916956E-3</v>
      </c>
      <c r="G96" s="5">
        <v>-1.9262191638880401E-3</v>
      </c>
      <c r="H96" s="5">
        <v>-2.4946257259280649E-3</v>
      </c>
      <c r="I96" s="5">
        <v>-3.2293569983326493E-3</v>
      </c>
      <c r="J96" s="5">
        <v>-3.9415803829057801E-3</v>
      </c>
      <c r="K96" s="5">
        <v>-4.8186236675775464E-3</v>
      </c>
      <c r="L96" s="5">
        <v>-5.6707152496626185E-3</v>
      </c>
      <c r="M96" s="5">
        <v>-6.6664710972908752E-3</v>
      </c>
      <c r="N96" s="5">
        <v>-7.6233789525658882E-3</v>
      </c>
      <c r="O96" s="5">
        <v>-8.7176422457705301E-3</v>
      </c>
      <c r="P96" s="5">
        <v>-9.7885001017175739E-3</v>
      </c>
      <c r="Q96" s="5">
        <v>-1.0994579210160485E-2</v>
      </c>
      <c r="R96" s="5">
        <v>-1.2197720489518097E-2</v>
      </c>
      <c r="S96" s="5">
        <v>-1.3543259478594633E-2</v>
      </c>
    </row>
    <row r="97" spans="1:19" x14ac:dyDescent="0.35">
      <c r="A97" t="s">
        <v>24</v>
      </c>
      <c r="B97" s="5">
        <v>0</v>
      </c>
      <c r="C97" s="5">
        <v>-3.7896293557633455E-4</v>
      </c>
      <c r="D97" s="5">
        <v>-5.7345929904006638E-4</v>
      </c>
      <c r="E97" s="5">
        <v>-9.1368864827151889E-4</v>
      </c>
      <c r="F97" s="5">
        <v>-1.3357690802078793E-3</v>
      </c>
      <c r="G97" s="5">
        <v>-1.8816343160337015E-3</v>
      </c>
      <c r="H97" s="5">
        <v>-2.5211693718767076E-3</v>
      </c>
      <c r="I97" s="5">
        <v>-3.3066116925463095E-3</v>
      </c>
      <c r="J97" s="5">
        <v>-4.1411025223288406E-3</v>
      </c>
      <c r="K97" s="5">
        <v>-5.0337501962220707E-3</v>
      </c>
      <c r="L97" s="5">
        <v>-5.9525840660319771E-3</v>
      </c>
      <c r="M97" s="5">
        <v>-6.9024132691168517E-3</v>
      </c>
      <c r="N97" s="5">
        <v>-7.8753137528730626E-3</v>
      </c>
      <c r="O97" s="5">
        <v>-8.8710722475449314E-3</v>
      </c>
      <c r="P97" s="5">
        <v>-9.8910491937130394E-3</v>
      </c>
      <c r="Q97" s="5">
        <v>-1.093684822335436E-2</v>
      </c>
      <c r="R97" s="5">
        <v>-1.2008410282816108E-2</v>
      </c>
      <c r="S97" s="5">
        <v>-1.3119105170861178E-2</v>
      </c>
    </row>
    <row r="98" spans="1:19" x14ac:dyDescent="0.35">
      <c r="A98" t="s">
        <v>183</v>
      </c>
      <c r="B98" s="5">
        <v>0</v>
      </c>
      <c r="C98" s="5">
        <v>-1.7163745786668254E-4</v>
      </c>
      <c r="D98" s="5">
        <v>-8.6659125338204527E-4</v>
      </c>
      <c r="E98" s="5">
        <v>-1.5008942453736971E-3</v>
      </c>
      <c r="F98" s="5">
        <v>-2.1788443170965449E-3</v>
      </c>
      <c r="G98" s="5">
        <v>-2.8901307931639203E-3</v>
      </c>
      <c r="H98" s="5">
        <v>-3.6015341021652142E-3</v>
      </c>
      <c r="I98" s="5">
        <v>-4.2922435187929594E-3</v>
      </c>
      <c r="J98" s="5">
        <v>-4.9832370406620724E-3</v>
      </c>
      <c r="K98" s="5">
        <v>-5.6844211797199484E-3</v>
      </c>
      <c r="L98" s="5">
        <v>-6.4158450250612351E-3</v>
      </c>
      <c r="M98" s="5">
        <v>-7.1881537923006548E-3</v>
      </c>
      <c r="N98" s="5">
        <v>-8.0171156325152069E-3</v>
      </c>
      <c r="O98" s="5">
        <v>-8.900835322859766E-3</v>
      </c>
      <c r="P98" s="5">
        <v>-9.845085572403026E-3</v>
      </c>
      <c r="Q98" s="5">
        <v>-1.0847234776892103E-2</v>
      </c>
      <c r="R98" s="5">
        <v>-1.1933509758518028E-2</v>
      </c>
      <c r="S98" s="5">
        <v>-1.3093044507362966E-2</v>
      </c>
    </row>
    <row r="99" spans="1:19" x14ac:dyDescent="0.35">
      <c r="A99" t="s">
        <v>100</v>
      </c>
      <c r="B99" s="5">
        <v>0</v>
      </c>
      <c r="C99" s="5">
        <v>-1.8349161111493514E-4</v>
      </c>
      <c r="D99" s="5">
        <v>-6.3825574076559828E-4</v>
      </c>
      <c r="E99" s="5">
        <v>-1.1833997360969617E-3</v>
      </c>
      <c r="F99" s="5">
        <v>-1.7651290560257631E-3</v>
      </c>
      <c r="G99" s="5">
        <v>-2.4184606977148216E-3</v>
      </c>
      <c r="H99" s="5">
        <v>-3.0899855673758099E-3</v>
      </c>
      <c r="I99" s="5">
        <v>-3.8418722041354278E-3</v>
      </c>
      <c r="J99" s="5">
        <v>-4.5680374032464298E-3</v>
      </c>
      <c r="K99" s="5">
        <v>-5.3574270205279627E-3</v>
      </c>
      <c r="L99" s="5">
        <v>-6.1495099609249889E-3</v>
      </c>
      <c r="M99" s="5">
        <v>-7.0057873895826989E-3</v>
      </c>
      <c r="N99" s="5">
        <v>-7.8824464486294404E-3</v>
      </c>
      <c r="O99" s="5">
        <v>-8.8349734058376268E-3</v>
      </c>
      <c r="P99" s="5">
        <v>-9.8019140406086988E-3</v>
      </c>
      <c r="Q99" s="5">
        <v>-1.0849671288636398E-2</v>
      </c>
      <c r="R99" s="5">
        <v>-1.1926654171234572E-2</v>
      </c>
      <c r="S99" s="5">
        <v>-1.309251644572211E-2</v>
      </c>
    </row>
    <row r="100" spans="1:19" x14ac:dyDescent="0.35">
      <c r="A100" t="s">
        <v>44</v>
      </c>
      <c r="B100" s="5">
        <v>0</v>
      </c>
      <c r="C100" s="5">
        <v>-2.2731729929213149E-4</v>
      </c>
      <c r="D100" s="5">
        <v>-7.1051399228117559E-4</v>
      </c>
      <c r="E100" s="5">
        <v>-1.0457458983725921E-3</v>
      </c>
      <c r="F100" s="5">
        <v>-1.4836696980335717E-3</v>
      </c>
      <c r="G100" s="5">
        <v>-2.123689941268444E-3</v>
      </c>
      <c r="H100" s="5">
        <v>-2.7657031080200747E-3</v>
      </c>
      <c r="I100" s="5">
        <v>-3.5925992455541587E-3</v>
      </c>
      <c r="J100" s="5">
        <v>-4.3125735477659308E-3</v>
      </c>
      <c r="K100" s="5">
        <v>-5.1797782748069354E-3</v>
      </c>
      <c r="L100" s="5">
        <v>-5.9402356348318567E-3</v>
      </c>
      <c r="M100" s="5">
        <v>-6.8606913682467876E-3</v>
      </c>
      <c r="N100" s="5">
        <v>-7.7108021724032671E-3</v>
      </c>
      <c r="O100" s="5">
        <v>-8.7146117480845515E-3</v>
      </c>
      <c r="P100" s="5">
        <v>-9.6587329711000855E-3</v>
      </c>
      <c r="Q100" s="5">
        <v>-1.0754174068287332E-2</v>
      </c>
      <c r="R100" s="5">
        <v>-1.1804534273524028E-2</v>
      </c>
      <c r="S100" s="5">
        <v>-1.3009215241717253E-2</v>
      </c>
    </row>
    <row r="101" spans="1:19" x14ac:dyDescent="0.35">
      <c r="A101" t="s">
        <v>184</v>
      </c>
      <c r="B101" s="5">
        <v>0</v>
      </c>
      <c r="C101" s="5">
        <v>-1.6536403488242842E-4</v>
      </c>
      <c r="D101" s="5">
        <v>-9.4386810714885288E-4</v>
      </c>
      <c r="E101" s="5">
        <v>-1.7174566284611113E-3</v>
      </c>
      <c r="F101" s="5">
        <v>-2.5129996731244465E-3</v>
      </c>
      <c r="G101" s="5">
        <v>-3.3133649551814457E-3</v>
      </c>
      <c r="H101" s="5">
        <v>-4.1097557728660755E-3</v>
      </c>
      <c r="I101" s="5">
        <v>-4.8247351649297826E-3</v>
      </c>
      <c r="J101" s="5">
        <v>-5.5119240406007559E-3</v>
      </c>
      <c r="K101" s="5">
        <v>-6.1595027180094339E-3</v>
      </c>
      <c r="L101" s="5">
        <v>-6.8510156857925367E-3</v>
      </c>
      <c r="M101" s="5">
        <v>-7.5591160899859539E-3</v>
      </c>
      <c r="N101" s="5">
        <v>-8.3395103595553001E-3</v>
      </c>
      <c r="O101" s="5">
        <v>-9.1480519974514781E-3</v>
      </c>
      <c r="P101" s="5">
        <v>-1.0025494384345071E-2</v>
      </c>
      <c r="Q101" s="5">
        <v>-1.0944862233594407E-2</v>
      </c>
      <c r="R101" s="5">
        <v>-1.1940931251324808E-2</v>
      </c>
      <c r="S101" s="5">
        <v>-1.2984768974785614E-2</v>
      </c>
    </row>
    <row r="102" spans="1:19" x14ac:dyDescent="0.35">
      <c r="A102" t="s">
        <v>119</v>
      </c>
      <c r="B102" s="5">
        <v>0</v>
      </c>
      <c r="C102" s="5">
        <v>-1.4719455141468793E-4</v>
      </c>
      <c r="D102" s="5">
        <v>-6.2695811811666895E-4</v>
      </c>
      <c r="E102" s="5">
        <v>-1.0573860372825772E-3</v>
      </c>
      <c r="F102" s="5">
        <v>-1.5163696986179134E-3</v>
      </c>
      <c r="G102" s="5">
        <v>-2.137773262172351E-3</v>
      </c>
      <c r="H102" s="5">
        <v>-2.7328102115441733E-3</v>
      </c>
      <c r="I102" s="5">
        <v>-3.4722946684573228E-3</v>
      </c>
      <c r="J102" s="5">
        <v>-4.1475204392194308E-3</v>
      </c>
      <c r="K102" s="5">
        <v>-4.9456786119669209E-3</v>
      </c>
      <c r="L102" s="5">
        <v>-5.6870104438642294E-3</v>
      </c>
      <c r="M102" s="5">
        <v>-6.5624168612728722E-3</v>
      </c>
      <c r="N102" s="5">
        <v>-7.3694779116465865E-3</v>
      </c>
      <c r="O102" s="5">
        <v>-8.3055974877083213E-3</v>
      </c>
      <c r="P102" s="5">
        <v>-9.1864021480696483E-3</v>
      </c>
      <c r="Q102" s="5">
        <v>-1.0195352908410917E-2</v>
      </c>
      <c r="R102" s="5">
        <v>-1.1166666666666667E-2</v>
      </c>
      <c r="S102" s="5">
        <v>-1.2264081662627598E-2</v>
      </c>
    </row>
    <row r="103" spans="1:19" x14ac:dyDescent="0.35">
      <c r="A103" t="s">
        <v>130</v>
      </c>
      <c r="B103" s="5">
        <v>0</v>
      </c>
      <c r="C103" s="5">
        <v>-2.1152054800095701E-4</v>
      </c>
      <c r="D103" s="5">
        <v>-8.4185008068492131E-4</v>
      </c>
      <c r="E103" s="5">
        <v>-1.2847186883189038E-3</v>
      </c>
      <c r="F103" s="5">
        <v>-1.8043503885246065E-3</v>
      </c>
      <c r="G103" s="5">
        <v>-2.4144274357796344E-3</v>
      </c>
      <c r="H103" s="5">
        <v>-3.0384925308374862E-3</v>
      </c>
      <c r="I103" s="5">
        <v>-3.7457641201609445E-3</v>
      </c>
      <c r="J103" s="5">
        <v>-4.4492943164968646E-3</v>
      </c>
      <c r="K103" s="5">
        <v>-5.2227257654471095E-3</v>
      </c>
      <c r="L103" s="5">
        <v>-5.9901221384235466E-3</v>
      </c>
      <c r="M103" s="5">
        <v>-6.8007163421213703E-3</v>
      </c>
      <c r="N103" s="5">
        <v>-7.5900159465619073E-3</v>
      </c>
      <c r="O103" s="5">
        <v>-8.4365953595626104E-3</v>
      </c>
      <c r="P103" s="5">
        <v>-9.2582715273060064E-3</v>
      </c>
      <c r="Q103" s="5">
        <v>-1.013989392267441E-2</v>
      </c>
      <c r="R103" s="5">
        <v>-1.1007889755293229E-2</v>
      </c>
      <c r="S103" s="5">
        <v>-1.1935006153140188E-2</v>
      </c>
    </row>
    <row r="104" spans="1:19" x14ac:dyDescent="0.35">
      <c r="A104" t="s">
        <v>286</v>
      </c>
      <c r="B104" s="5">
        <v>0</v>
      </c>
      <c r="C104" s="5">
        <v>-2.3682217013996267E-4</v>
      </c>
      <c r="D104" s="5">
        <v>-6.9713992439823737E-4</v>
      </c>
      <c r="E104" s="5">
        <v>-1.0152679457562006E-3</v>
      </c>
      <c r="F104" s="5">
        <v>-1.3881868126167669E-3</v>
      </c>
      <c r="G104" s="5">
        <v>-1.9089325128203102E-3</v>
      </c>
      <c r="H104" s="5">
        <v>-2.4435185236587934E-3</v>
      </c>
      <c r="I104" s="5">
        <v>-3.1355768618506258E-3</v>
      </c>
      <c r="J104" s="5">
        <v>-3.7875783422462199E-3</v>
      </c>
      <c r="K104" s="5">
        <v>-4.5777219765665324E-3</v>
      </c>
      <c r="L104" s="5">
        <v>-5.3064675513156898E-3</v>
      </c>
      <c r="M104" s="5">
        <v>-6.1655948854791968E-3</v>
      </c>
      <c r="N104" s="5">
        <v>-6.9733373325337423E-3</v>
      </c>
      <c r="O104" s="5">
        <v>-7.9087350014639297E-3</v>
      </c>
      <c r="P104" s="5">
        <v>-8.8034927814815908E-3</v>
      </c>
      <c r="Q104" s="5">
        <v>-9.823709149599652E-3</v>
      </c>
      <c r="R104" s="5">
        <v>-1.0816123511904106E-2</v>
      </c>
      <c r="S104" s="5">
        <v>-1.1934092719356176E-2</v>
      </c>
    </row>
    <row r="105" spans="1:19" x14ac:dyDescent="0.35">
      <c r="A105" t="s">
        <v>236</v>
      </c>
      <c r="B105" s="5">
        <v>0</v>
      </c>
      <c r="C105" s="5">
        <v>-2.4651337643208864E-4</v>
      </c>
      <c r="D105" s="5">
        <v>-7.7588179803617162E-4</v>
      </c>
      <c r="E105" s="5">
        <v>-1.0515831888248696E-3</v>
      </c>
      <c r="F105" s="5">
        <v>-1.410359733313929E-3</v>
      </c>
      <c r="G105" s="5">
        <v>-1.9617276475029618E-3</v>
      </c>
      <c r="H105" s="5">
        <v>-2.4942808094392545E-3</v>
      </c>
      <c r="I105" s="5">
        <v>-3.1913880156234867E-3</v>
      </c>
      <c r="J105" s="5">
        <v>-3.7842018816234865E-3</v>
      </c>
      <c r="K105" s="5">
        <v>-4.535533462468112E-3</v>
      </c>
      <c r="L105" s="5">
        <v>-5.2076486707855968E-3</v>
      </c>
      <c r="M105" s="5">
        <v>-6.0516000219809065E-3</v>
      </c>
      <c r="N105" s="5">
        <v>-6.8208070908190041E-3</v>
      </c>
      <c r="O105" s="5">
        <v>-7.7537435103721885E-3</v>
      </c>
      <c r="P105" s="5">
        <v>-8.6338890779176589E-3</v>
      </c>
      <c r="Q105" s="5">
        <v>-9.6751975025386253E-3</v>
      </c>
      <c r="R105" s="5">
        <v>-1.0680715955479612E-2</v>
      </c>
      <c r="S105" s="5">
        <v>-1.1850572809287309E-2</v>
      </c>
    </row>
    <row r="106" spans="1:19" x14ac:dyDescent="0.35">
      <c r="A106" t="s">
        <v>158</v>
      </c>
      <c r="B106" s="5">
        <v>0</v>
      </c>
      <c r="C106" s="5">
        <v>-1.4976527173762104E-4</v>
      </c>
      <c r="D106" s="5">
        <v>2.7825022347072301E-5</v>
      </c>
      <c r="E106" s="5">
        <v>-7.2455778348300359E-5</v>
      </c>
      <c r="F106" s="5">
        <v>-3.1671393598379751E-4</v>
      </c>
      <c r="G106" s="5">
        <v>-5.9309758458112613E-4</v>
      </c>
      <c r="H106" s="5">
        <v>-1.0872465627091304E-3</v>
      </c>
      <c r="I106" s="5">
        <v>-1.5773004418136026E-3</v>
      </c>
      <c r="J106" s="5">
        <v>-2.3714200677822901E-3</v>
      </c>
      <c r="K106" s="5">
        <v>-3.0783144054679214E-3</v>
      </c>
      <c r="L106" s="5">
        <v>-4.0561720762087783E-3</v>
      </c>
      <c r="M106" s="5">
        <v>-4.9007718537330044E-3</v>
      </c>
      <c r="N106" s="5">
        <v>-5.9829943400615095E-3</v>
      </c>
      <c r="O106" s="5">
        <v>-6.9287984035673947E-3</v>
      </c>
      <c r="P106" s="5">
        <v>-8.114869663850402E-3</v>
      </c>
      <c r="Q106" s="5">
        <v>-9.2173420450017522E-3</v>
      </c>
      <c r="R106" s="5">
        <v>-1.0557302061456716E-2</v>
      </c>
      <c r="S106" s="5">
        <v>-1.1842312539382482E-2</v>
      </c>
    </row>
    <row r="107" spans="1:19" x14ac:dyDescent="0.35">
      <c r="A107" t="s">
        <v>114</v>
      </c>
      <c r="B107" s="5">
        <v>0</v>
      </c>
      <c r="C107" s="5">
        <v>-1.3600584825143949E-4</v>
      </c>
      <c r="D107" s="5">
        <v>-4.8833925059716169E-4</v>
      </c>
      <c r="E107" s="5">
        <v>-8.0291999888433779E-4</v>
      </c>
      <c r="F107" s="5">
        <v>-1.1675370562187024E-3</v>
      </c>
      <c r="G107" s="5">
        <v>-1.7177833893124543E-3</v>
      </c>
      <c r="H107" s="5">
        <v>-2.2220083935960834E-3</v>
      </c>
      <c r="I107" s="5">
        <v>-2.9564655420924266E-3</v>
      </c>
      <c r="J107" s="5">
        <v>-3.6322832379417705E-3</v>
      </c>
      <c r="K107" s="5">
        <v>-4.4931881727408125E-3</v>
      </c>
      <c r="L107" s="5">
        <v>-5.2232560919723732E-3</v>
      </c>
      <c r="M107" s="5">
        <v>-6.1267764493570945E-3</v>
      </c>
      <c r="N107" s="5">
        <v>-6.9058515854854528E-3</v>
      </c>
      <c r="O107" s="5">
        <v>-7.8610765677740273E-3</v>
      </c>
      <c r="P107" s="5">
        <v>-8.6955938748692636E-3</v>
      </c>
      <c r="Q107" s="5">
        <v>-9.6975364492564407E-3</v>
      </c>
      <c r="R107" s="5">
        <v>-1.0609335555298893E-2</v>
      </c>
      <c r="S107" s="5">
        <v>-1.166654213056365E-2</v>
      </c>
    </row>
    <row r="108" spans="1:19" x14ac:dyDescent="0.35">
      <c r="A108" t="s">
        <v>115</v>
      </c>
      <c r="B108" s="5">
        <v>0</v>
      </c>
      <c r="C108" s="5">
        <v>-1.4669712973022485E-4</v>
      </c>
      <c r="D108" s="5">
        <v>-7.3360104824372776E-4</v>
      </c>
      <c r="E108" s="5">
        <v>-1.2277510136308365E-3</v>
      </c>
      <c r="F108" s="5">
        <v>-1.7509276437847865E-3</v>
      </c>
      <c r="G108" s="5">
        <v>-2.4040077297932511E-3</v>
      </c>
      <c r="H108" s="5">
        <v>-3.0154291041226719E-3</v>
      </c>
      <c r="I108" s="5">
        <v>-3.7305717338112143E-3</v>
      </c>
      <c r="J108" s="5">
        <v>-4.3621437712644756E-3</v>
      </c>
      <c r="K108" s="5">
        <v>-5.0959105494536566E-3</v>
      </c>
      <c r="L108" s="5">
        <v>-5.7549996159065881E-3</v>
      </c>
      <c r="M108" s="5">
        <v>-6.5170376469087556E-3</v>
      </c>
      <c r="N108" s="5">
        <v>-7.2260937606671537E-3</v>
      </c>
      <c r="O108" s="5">
        <v>-8.0479069258612736E-3</v>
      </c>
      <c r="P108" s="5">
        <v>-8.8272166049895955E-3</v>
      </c>
      <c r="Q108" s="5">
        <v>-9.7080559695959922E-3</v>
      </c>
      <c r="R108" s="5">
        <v>-1.0570548071078189E-2</v>
      </c>
      <c r="S108" s="5">
        <v>-1.1536233182995259E-2</v>
      </c>
    </row>
    <row r="109" spans="1:19" x14ac:dyDescent="0.35">
      <c r="A109" t="s">
        <v>144</v>
      </c>
      <c r="B109" s="5">
        <v>0</v>
      </c>
      <c r="C109" s="5">
        <v>-2.0527396178746251E-4</v>
      </c>
      <c r="D109" s="5">
        <v>-7.5084201568902272E-4</v>
      </c>
      <c r="E109" s="5">
        <v>-1.0945737639088589E-3</v>
      </c>
      <c r="F109" s="5">
        <v>-1.4606847032874206E-3</v>
      </c>
      <c r="G109" s="5">
        <v>-1.9658891663567294E-3</v>
      </c>
      <c r="H109" s="5">
        <v>-2.4542947752395346E-3</v>
      </c>
      <c r="I109" s="5">
        <v>-3.0815902225980376E-3</v>
      </c>
      <c r="J109" s="5">
        <v>-3.6438142010058981E-3</v>
      </c>
      <c r="K109" s="5">
        <v>-4.358692892720375E-3</v>
      </c>
      <c r="L109" s="5">
        <v>-5.0132942978635209E-3</v>
      </c>
      <c r="M109" s="5">
        <v>-5.8137317880891833E-3</v>
      </c>
      <c r="N109" s="5">
        <v>-6.5621679064824653E-3</v>
      </c>
      <c r="O109" s="5">
        <v>-7.4499008604924253E-3</v>
      </c>
      <c r="P109" s="5">
        <v>-8.2993882252429558E-3</v>
      </c>
      <c r="Q109" s="5">
        <v>-9.2876812380942985E-3</v>
      </c>
      <c r="R109" s="5">
        <v>-1.0253687125767238E-2</v>
      </c>
      <c r="S109" s="5">
        <v>-1.1359882368944365E-2</v>
      </c>
    </row>
    <row r="110" spans="1:19" x14ac:dyDescent="0.35">
      <c r="A110" t="s">
        <v>141</v>
      </c>
      <c r="B110" s="5">
        <v>0</v>
      </c>
      <c r="C110" s="5">
        <v>-2.296660485531039E-4</v>
      </c>
      <c r="D110" s="5">
        <v>-1.2326941300646395E-3</v>
      </c>
      <c r="E110" s="5">
        <v>-1.6747262869224811E-3</v>
      </c>
      <c r="F110" s="5">
        <v>-2.0919973202209552E-3</v>
      </c>
      <c r="G110" s="5">
        <v>-2.6847558532257141E-3</v>
      </c>
      <c r="H110" s="5">
        <v>-3.1627193164378447E-3</v>
      </c>
      <c r="I110" s="5">
        <v>-3.8366534238727188E-3</v>
      </c>
      <c r="J110" s="5">
        <v>-4.2916081834035134E-3</v>
      </c>
      <c r="K110" s="5">
        <v>-4.9926612502455879E-3</v>
      </c>
      <c r="L110" s="5">
        <v>-5.4955024110426454E-3</v>
      </c>
      <c r="M110" s="5">
        <v>-6.2510468449278982E-3</v>
      </c>
      <c r="N110" s="5">
        <v>-6.8439236205529528E-3</v>
      </c>
      <c r="O110" s="5">
        <v>-7.6842708368440567E-3</v>
      </c>
      <c r="P110" s="5">
        <v>-8.3852076577539108E-3</v>
      </c>
      <c r="Q110" s="5">
        <v>-9.3153038958387387E-3</v>
      </c>
      <c r="R110" s="5">
        <v>-1.0136150343265296E-2</v>
      </c>
      <c r="S110" s="5">
        <v>-1.1183535602375585E-2</v>
      </c>
    </row>
    <row r="111" spans="1:19" x14ac:dyDescent="0.35">
      <c r="A111" t="s">
        <v>241</v>
      </c>
      <c r="B111" s="5">
        <v>0</v>
      </c>
      <c r="C111" s="5">
        <v>-3.6230339712714716E-4</v>
      </c>
      <c r="D111" s="5">
        <v>-1.5168868270523817E-3</v>
      </c>
      <c r="E111" s="5">
        <v>-1.8590529028761414E-3</v>
      </c>
      <c r="F111" s="5">
        <v>-2.1680896266874283E-3</v>
      </c>
      <c r="G111" s="5">
        <v>-2.7202656203125916E-3</v>
      </c>
      <c r="H111" s="5">
        <v>-3.0808667996007648E-3</v>
      </c>
      <c r="I111" s="5">
        <v>-3.7552333048994518E-3</v>
      </c>
      <c r="J111" s="5">
        <v>-4.1294058095855497E-3</v>
      </c>
      <c r="K111" s="5">
        <v>-4.8420697032824731E-3</v>
      </c>
      <c r="L111" s="5">
        <v>-5.2671071706965255E-3</v>
      </c>
      <c r="M111" s="5">
        <v>-6.03745199730789E-3</v>
      </c>
      <c r="N111" s="5">
        <v>-6.5440723852097987E-3</v>
      </c>
      <c r="O111" s="5">
        <v>-7.3940555257844681E-3</v>
      </c>
      <c r="P111" s="5">
        <v>-8.0060400743242905E-3</v>
      </c>
      <c r="Q111" s="5">
        <v>-8.9342409669584053E-3</v>
      </c>
      <c r="R111" s="5">
        <v>-9.6685971685971685E-3</v>
      </c>
      <c r="S111" s="5">
        <v>-1.0687823749262344E-2</v>
      </c>
    </row>
    <row r="112" spans="1:19" x14ac:dyDescent="0.35">
      <c r="A112" t="s">
        <v>125</v>
      </c>
      <c r="B112" s="5">
        <v>0</v>
      </c>
      <c r="C112" s="5">
        <v>-1.5357104358920234E-4</v>
      </c>
      <c r="D112" s="5">
        <v>-7.5565470458582092E-4</v>
      </c>
      <c r="E112" s="5">
        <v>-1.2125734539687404E-3</v>
      </c>
      <c r="F112" s="5">
        <v>-1.6753763562374262E-3</v>
      </c>
      <c r="G112" s="5">
        <v>-2.2458511378316607E-3</v>
      </c>
      <c r="H112" s="5">
        <v>-2.781177995391705E-3</v>
      </c>
      <c r="I112" s="5">
        <v>-3.4075994358710982E-3</v>
      </c>
      <c r="J112" s="5">
        <v>-3.9797688928268175E-3</v>
      </c>
      <c r="K112" s="5">
        <v>-4.6344905069851733E-3</v>
      </c>
      <c r="L112" s="5">
        <v>-5.2515536603389588E-3</v>
      </c>
      <c r="M112" s="5">
        <v>-5.9524789194467763E-3</v>
      </c>
      <c r="N112" s="5">
        <v>-6.6136974593662577E-3</v>
      </c>
      <c r="O112" s="5">
        <v>-7.3629019554895475E-3</v>
      </c>
      <c r="P112" s="5">
        <v>-8.0751342119101104E-3</v>
      </c>
      <c r="Q112" s="5">
        <v>-8.8866736814900964E-3</v>
      </c>
      <c r="R112" s="5">
        <v>-9.6674413549800199E-3</v>
      </c>
      <c r="S112" s="5">
        <v>-1.0543053578459581E-2</v>
      </c>
    </row>
    <row r="113" spans="1:19" x14ac:dyDescent="0.35">
      <c r="A113" t="s">
        <v>77</v>
      </c>
      <c r="B113" s="5">
        <v>0</v>
      </c>
      <c r="C113" s="5">
        <v>-1.3159497989524685E-4</v>
      </c>
      <c r="D113" s="5">
        <v>-7.1513706793805353E-4</v>
      </c>
      <c r="E113" s="5">
        <v>-9.8757731690839222E-4</v>
      </c>
      <c r="F113" s="5">
        <v>-1.2566135171055419E-3</v>
      </c>
      <c r="G113" s="5">
        <v>-1.7252746171432661E-3</v>
      </c>
      <c r="H113" s="5">
        <v>-2.1003472851450814E-3</v>
      </c>
      <c r="I113" s="5">
        <v>-2.8225784752157015E-3</v>
      </c>
      <c r="J113" s="5">
        <v>-3.3461117596452501E-3</v>
      </c>
      <c r="K113" s="5">
        <v>-4.2071804606707772E-3</v>
      </c>
      <c r="L113" s="5">
        <v>-4.8361912644669736E-3</v>
      </c>
      <c r="M113" s="5">
        <v>-5.7619145056468776E-3</v>
      </c>
      <c r="N113" s="5">
        <v>-6.4127270490795026E-3</v>
      </c>
      <c r="O113" s="5">
        <v>-7.3189282011214074E-3</v>
      </c>
      <c r="P113" s="5">
        <v>-7.9744258669011085E-3</v>
      </c>
      <c r="Q113" s="5">
        <v>-8.8617112412854009E-3</v>
      </c>
      <c r="R113" s="5">
        <v>-9.5284977467358679E-3</v>
      </c>
      <c r="S113" s="5">
        <v>-1.0410668586052404E-2</v>
      </c>
    </row>
    <row r="114" spans="1:19" x14ac:dyDescent="0.35">
      <c r="A114" t="s">
        <v>190</v>
      </c>
      <c r="B114" s="5">
        <v>0</v>
      </c>
      <c r="C114" s="5">
        <v>-2.2208009096400525E-4</v>
      </c>
      <c r="D114" s="5">
        <v>-4.7470009413541316E-4</v>
      </c>
      <c r="E114" s="5">
        <v>-6.7043177263623448E-4</v>
      </c>
      <c r="F114" s="5">
        <v>-9.5045113427111977E-4</v>
      </c>
      <c r="G114" s="5">
        <v>-1.3510605227288162E-3</v>
      </c>
      <c r="H114" s="5">
        <v>-1.7759873515046768E-3</v>
      </c>
      <c r="I114" s="5">
        <v>-2.3147580538377768E-3</v>
      </c>
      <c r="J114" s="5">
        <v>-2.8516603592559355E-3</v>
      </c>
      <c r="K114" s="5">
        <v>-3.4960955572630611E-3</v>
      </c>
      <c r="L114" s="5">
        <v>-4.1175656077599709E-3</v>
      </c>
      <c r="M114" s="5">
        <v>-4.8317310072377431E-3</v>
      </c>
      <c r="N114" s="5">
        <v>-5.524102183933558E-3</v>
      </c>
      <c r="O114" s="5">
        <v>-6.302930537806636E-3</v>
      </c>
      <c r="P114" s="5">
        <v>-7.0648242376684005E-3</v>
      </c>
      <c r="Q114" s="5">
        <v>-7.9091502716342431E-3</v>
      </c>
      <c r="R114" s="5">
        <v>-8.7447369638644287E-3</v>
      </c>
      <c r="S114" s="5">
        <v>-9.6622318425473985E-3</v>
      </c>
    </row>
    <row r="115" spans="1:19" x14ac:dyDescent="0.35">
      <c r="A115" t="s">
        <v>214</v>
      </c>
      <c r="B115" s="5">
        <v>0</v>
      </c>
      <c r="C115" s="5">
        <v>-2.2242542569763383E-4</v>
      </c>
      <c r="D115" s="5">
        <v>-4.7695465314900897E-4</v>
      </c>
      <c r="E115" s="5">
        <v>-7.9848412778860589E-4</v>
      </c>
      <c r="F115" s="5">
        <v>-1.1540314116897179E-3</v>
      </c>
      <c r="G115" s="5">
        <v>-1.5851347876315244E-3</v>
      </c>
      <c r="H115" s="5">
        <v>-2.0753402990298371E-3</v>
      </c>
      <c r="I115" s="5">
        <v>-2.6280133205851815E-3</v>
      </c>
      <c r="J115" s="5">
        <v>-3.2129888400920172E-3</v>
      </c>
      <c r="K115" s="5">
        <v>-3.8227418702161914E-3</v>
      </c>
      <c r="L115" s="5">
        <v>-4.444929660937646E-3</v>
      </c>
      <c r="M115" s="5">
        <v>-5.0853562927752624E-3</v>
      </c>
      <c r="N115" s="5">
        <v>-5.7510603317574962E-3</v>
      </c>
      <c r="O115" s="5">
        <v>-6.4372584579550259E-3</v>
      </c>
      <c r="P115" s="5">
        <v>-7.1581510558797598E-3</v>
      </c>
      <c r="Q115" s="5">
        <v>-7.9188155049076687E-3</v>
      </c>
      <c r="R115" s="5">
        <v>-8.7221566888523432E-3</v>
      </c>
      <c r="S115" s="5">
        <v>-9.5844153818558982E-3</v>
      </c>
    </row>
    <row r="116" spans="1:19" x14ac:dyDescent="0.35">
      <c r="A116" t="s">
        <v>180</v>
      </c>
      <c r="B116" s="5">
        <v>0</v>
      </c>
      <c r="C116" s="5">
        <v>-1.8136476989348942E-4</v>
      </c>
      <c r="D116" s="5">
        <v>-3.6446890207604473E-4</v>
      </c>
      <c r="E116" s="5">
        <v>-4.6029598426631396E-4</v>
      </c>
      <c r="F116" s="5">
        <v>-6.4430547659652046E-4</v>
      </c>
      <c r="G116" s="5">
        <v>-9.1540163246624456E-4</v>
      </c>
      <c r="H116" s="5">
        <v>-1.2885707573893927E-3</v>
      </c>
      <c r="I116" s="5">
        <v>-1.7553411181616336E-3</v>
      </c>
      <c r="J116" s="5">
        <v>-2.3125318823328952E-3</v>
      </c>
      <c r="K116" s="5">
        <v>-2.9210495243667802E-3</v>
      </c>
      <c r="L116" s="5">
        <v>-3.5779464586699864E-3</v>
      </c>
      <c r="M116" s="5">
        <v>-4.2535001884595374E-3</v>
      </c>
      <c r="N116" s="5">
        <v>-4.98157655836373E-3</v>
      </c>
      <c r="O116" s="5">
        <v>-5.7470569437126483E-3</v>
      </c>
      <c r="P116" s="5">
        <v>-6.5664617613512347E-3</v>
      </c>
      <c r="Q116" s="5">
        <v>-7.4367880104466875E-3</v>
      </c>
      <c r="R116" s="5">
        <v>-8.3708859508502074E-3</v>
      </c>
      <c r="S116" s="5">
        <v>-9.3650243774280519E-3</v>
      </c>
    </row>
    <row r="117" spans="1:19" x14ac:dyDescent="0.35">
      <c r="A117" t="s">
        <v>124</v>
      </c>
      <c r="B117" s="5">
        <v>0</v>
      </c>
      <c r="C117" s="5">
        <v>-1.5022890140495887E-4</v>
      </c>
      <c r="D117" s="5">
        <v>-5.6097700710411736E-4</v>
      </c>
      <c r="E117" s="5">
        <v>-8.1511398623164573E-4</v>
      </c>
      <c r="F117" s="5">
        <v>-1.1220970878348547E-3</v>
      </c>
      <c r="G117" s="5">
        <v>-1.5768002837886032E-3</v>
      </c>
      <c r="H117" s="5">
        <v>-2.0113096003083969E-3</v>
      </c>
      <c r="I117" s="5">
        <v>-2.5710456895334595E-3</v>
      </c>
      <c r="J117" s="5">
        <v>-3.0640484976278332E-3</v>
      </c>
      <c r="K117" s="5">
        <v>-3.6692341756815261E-3</v>
      </c>
      <c r="L117" s="5">
        <v>-4.1882303591565233E-3</v>
      </c>
      <c r="M117" s="5">
        <v>-4.8274173806609547E-3</v>
      </c>
      <c r="N117" s="5">
        <v>-5.3922698972985435E-3</v>
      </c>
      <c r="O117" s="5">
        <v>-6.0567600350231749E-3</v>
      </c>
      <c r="P117" s="5">
        <v>-6.6717110719846338E-3</v>
      </c>
      <c r="Q117" s="5">
        <v>-7.3870525594390852E-3</v>
      </c>
      <c r="R117" s="5">
        <v>-8.0574886896732836E-3</v>
      </c>
      <c r="S117" s="5">
        <v>-8.8277905116118157E-3</v>
      </c>
    </row>
    <row r="118" spans="1:19" x14ac:dyDescent="0.35">
      <c r="A118" t="s">
        <v>121</v>
      </c>
      <c r="B118" s="5">
        <v>0</v>
      </c>
      <c r="C118" s="5">
        <v>-1.4765814186994269E-4</v>
      </c>
      <c r="D118" s="5">
        <v>-6.4194417378343066E-4</v>
      </c>
      <c r="E118" s="5">
        <v>-1.0313452826335738E-3</v>
      </c>
      <c r="F118" s="5">
        <v>-1.4481986853365409E-3</v>
      </c>
      <c r="G118" s="5">
        <v>-1.9561637612856013E-3</v>
      </c>
      <c r="H118" s="5">
        <v>-2.4094898413132199E-3</v>
      </c>
      <c r="I118" s="5">
        <v>-2.934641344904205E-3</v>
      </c>
      <c r="J118" s="5">
        <v>-3.3625712489609399E-3</v>
      </c>
      <c r="K118" s="5">
        <v>-3.8709923955825318E-3</v>
      </c>
      <c r="L118" s="5">
        <v>-4.3125080037518882E-3</v>
      </c>
      <c r="M118" s="5">
        <v>-4.8558145950301241E-3</v>
      </c>
      <c r="N118" s="5">
        <v>-5.3435472124543932E-3</v>
      </c>
      <c r="O118" s="5">
        <v>-5.9288994954457127E-3</v>
      </c>
      <c r="P118" s="5">
        <v>-6.4693749919933477E-3</v>
      </c>
      <c r="Q118" s="5">
        <v>-7.1010336159894726E-3</v>
      </c>
      <c r="R118" s="5">
        <v>-7.7003917072704688E-3</v>
      </c>
      <c r="S118" s="5">
        <v>-8.3849641756948527E-3</v>
      </c>
    </row>
    <row r="119" spans="1:19" x14ac:dyDescent="0.35">
      <c r="A119" s="1" t="s">
        <v>279</v>
      </c>
      <c r="B119" s="5">
        <v>0</v>
      </c>
      <c r="C119" s="5">
        <v>-2.7590793164555285E-4</v>
      </c>
      <c r="D119" s="5">
        <v>-4.581468440730623E-4</v>
      </c>
      <c r="E119" s="5">
        <v>-5.5569500324280548E-4</v>
      </c>
      <c r="F119" s="5">
        <v>-7.3459647130860912E-4</v>
      </c>
      <c r="G119" s="5">
        <v>-1.0176584571583644E-3</v>
      </c>
      <c r="H119" s="5">
        <v>-1.3798917431805859E-3</v>
      </c>
      <c r="I119" s="5">
        <v>-1.8063760191378217E-3</v>
      </c>
      <c r="J119" s="5">
        <v>-2.2905151448153879E-3</v>
      </c>
      <c r="K119" s="5">
        <v>-2.8355387523629491E-3</v>
      </c>
      <c r="L119" s="5">
        <v>-3.4097999100393215E-3</v>
      </c>
      <c r="M119" s="5">
        <v>-4.0345897071965512E-3</v>
      </c>
      <c r="N119" s="5">
        <v>-4.6779309975420033E-3</v>
      </c>
      <c r="O119" s="5">
        <v>-5.3581728307216282E-3</v>
      </c>
      <c r="P119" s="5">
        <v>-6.0638609510789959E-3</v>
      </c>
      <c r="Q119" s="5">
        <v>-6.7967647930236982E-3</v>
      </c>
      <c r="R119" s="5">
        <v>-7.5578554434983219E-3</v>
      </c>
      <c r="S119" s="5">
        <v>-8.3581223246027708E-3</v>
      </c>
    </row>
    <row r="120" spans="1:19" x14ac:dyDescent="0.35">
      <c r="A120" t="s">
        <v>128</v>
      </c>
      <c r="B120" s="5">
        <v>0</v>
      </c>
      <c r="C120" s="5">
        <v>-1.3707952080916082E-4</v>
      </c>
      <c r="D120" s="5">
        <v>-5.01061985358348E-4</v>
      </c>
      <c r="E120" s="5">
        <v>-7.9520307799817668E-4</v>
      </c>
      <c r="F120" s="5">
        <v>-1.1567464142679942E-3</v>
      </c>
      <c r="G120" s="5">
        <v>-1.5880285054411393E-3</v>
      </c>
      <c r="H120" s="5">
        <v>-2.0142519515863352E-3</v>
      </c>
      <c r="I120" s="5">
        <v>-2.4973580438443096E-3</v>
      </c>
      <c r="J120" s="5">
        <v>-2.9596083231334148E-3</v>
      </c>
      <c r="K120" s="5">
        <v>-3.4810217796668419E-3</v>
      </c>
      <c r="L120" s="5">
        <v>-3.9802473697633737E-3</v>
      </c>
      <c r="M120" s="5">
        <v>-4.5490344442484093E-3</v>
      </c>
      <c r="N120" s="5">
        <v>-5.0971237658749705E-3</v>
      </c>
      <c r="O120" s="5">
        <v>-5.708854394370526E-3</v>
      </c>
      <c r="P120" s="5">
        <v>-6.3059166959483198E-3</v>
      </c>
      <c r="Q120" s="5">
        <v>-6.9697926688650769E-3</v>
      </c>
      <c r="R120" s="5">
        <v>-7.6276382149109241E-3</v>
      </c>
      <c r="S120" s="5">
        <v>-8.3515587501079465E-3</v>
      </c>
    </row>
    <row r="121" spans="1:19" x14ac:dyDescent="0.35">
      <c r="A121" t="s">
        <v>150</v>
      </c>
      <c r="B121" s="5">
        <v>0</v>
      </c>
      <c r="C121" s="5">
        <v>-1.9220577163230575E-4</v>
      </c>
      <c r="D121" s="5">
        <v>-5.9848781392277247E-4</v>
      </c>
      <c r="E121" s="5">
        <v>-8.1170345767019904E-4</v>
      </c>
      <c r="F121" s="5">
        <v>-9.7179266169784861E-4</v>
      </c>
      <c r="G121" s="5">
        <v>-1.2246085079676092E-3</v>
      </c>
      <c r="H121" s="5">
        <v>-1.4696401461320673E-3</v>
      </c>
      <c r="I121" s="5">
        <v>-1.8396780249518789E-3</v>
      </c>
      <c r="J121" s="5">
        <v>-2.1553317447949487E-3</v>
      </c>
      <c r="K121" s="5">
        <v>-2.6423549408946547E-3</v>
      </c>
      <c r="L121" s="5">
        <v>-3.0790475479584981E-3</v>
      </c>
      <c r="M121" s="5">
        <v>-3.6550016479198182E-3</v>
      </c>
      <c r="N121" s="5">
        <v>-4.1638920143594153E-3</v>
      </c>
      <c r="O121" s="5">
        <v>-4.8008596485146797E-3</v>
      </c>
      <c r="P121" s="5">
        <v>-5.3749262203467672E-3</v>
      </c>
      <c r="Q121" s="5">
        <v>-6.0653970944102133E-3</v>
      </c>
      <c r="R121" s="5">
        <v>-6.7066904646006101E-3</v>
      </c>
      <c r="S121" s="5">
        <v>-7.4670909137563492E-3</v>
      </c>
    </row>
    <row r="122" spans="1:19" x14ac:dyDescent="0.35">
      <c r="A122" t="s">
        <v>149</v>
      </c>
      <c r="B122" s="5">
        <v>0</v>
      </c>
      <c r="C122" s="5">
        <v>-2.1651270207852195E-4</v>
      </c>
      <c r="D122" s="5">
        <v>-5.5265034466365581E-4</v>
      </c>
      <c r="E122" s="5">
        <v>-6.8893134906752071E-4</v>
      </c>
      <c r="F122" s="5">
        <v>-8.67733946921982E-4</v>
      </c>
      <c r="G122" s="5">
        <v>-1.1612350595850461E-3</v>
      </c>
      <c r="H122" s="5">
        <v>-1.4436823898742277E-3</v>
      </c>
      <c r="I122" s="5">
        <v>-1.8255511969313353E-3</v>
      </c>
      <c r="J122" s="5">
        <v>-2.17836334050706E-3</v>
      </c>
      <c r="K122" s="5">
        <v>-2.6445514810973995E-3</v>
      </c>
      <c r="L122" s="5">
        <v>-3.0842185435275816E-3</v>
      </c>
      <c r="M122" s="5">
        <v>-3.6076267178884657E-3</v>
      </c>
      <c r="N122" s="5">
        <v>-4.0932573850841168E-3</v>
      </c>
      <c r="O122" s="5">
        <v>-4.6692249086651618E-3</v>
      </c>
      <c r="P122" s="5">
        <v>-5.2125216433751348E-3</v>
      </c>
      <c r="Q122" s="5">
        <v>-5.8431950236057205E-3</v>
      </c>
      <c r="R122" s="5">
        <v>-6.4572109484344305E-3</v>
      </c>
      <c r="S122" s="5">
        <v>-7.1605725766622661E-3</v>
      </c>
    </row>
    <row r="123" spans="1:19" x14ac:dyDescent="0.35">
      <c r="A123" t="s">
        <v>269</v>
      </c>
      <c r="B123" s="5">
        <v>0</v>
      </c>
      <c r="C123" s="5">
        <v>-2.5758275841935441E-4</v>
      </c>
      <c r="D123" s="5">
        <v>-7.5762677621388653E-4</v>
      </c>
      <c r="E123" s="5">
        <v>-8.9533510802835767E-4</v>
      </c>
      <c r="F123" s="5">
        <v>-1.0772970498634346E-3</v>
      </c>
      <c r="G123" s="5">
        <v>-1.3921279542510202E-3</v>
      </c>
      <c r="H123" s="5">
        <v>-1.6736374584018778E-3</v>
      </c>
      <c r="I123" s="5">
        <v>-2.1022755593608248E-3</v>
      </c>
      <c r="J123" s="5">
        <v>-2.443189211726246E-3</v>
      </c>
      <c r="K123" s="5">
        <v>-2.9164231303021775E-3</v>
      </c>
      <c r="L123" s="5">
        <v>-3.2896134268513059E-3</v>
      </c>
      <c r="M123" s="5">
        <v>-3.7983800155881571E-3</v>
      </c>
      <c r="N123" s="5">
        <v>-4.2355842693617132E-3</v>
      </c>
      <c r="O123" s="5">
        <v>-4.7832561753374985E-3</v>
      </c>
      <c r="P123" s="5">
        <v>-5.2706427398545629E-3</v>
      </c>
      <c r="Q123" s="5">
        <v>-5.8759477870583077E-3</v>
      </c>
      <c r="R123" s="5">
        <v>-6.4165012929220033E-3</v>
      </c>
      <c r="S123" s="5">
        <v>-7.086133835880565E-3</v>
      </c>
    </row>
    <row r="124" spans="1:19" x14ac:dyDescent="0.35">
      <c r="A124" t="s">
        <v>62</v>
      </c>
      <c r="B124" s="5">
        <v>0</v>
      </c>
      <c r="C124" s="5">
        <v>-2.8285232182742104E-4</v>
      </c>
      <c r="D124" s="5">
        <v>-3.5630782640447121E-4</v>
      </c>
      <c r="E124" s="5">
        <v>-3.9739691684002773E-4</v>
      </c>
      <c r="F124" s="5">
        <v>-4.7347112309282933E-4</v>
      </c>
      <c r="G124" s="5">
        <v>-7.2202324039654395E-4</v>
      </c>
      <c r="H124" s="5">
        <v>-9.7301132141278861E-4</v>
      </c>
      <c r="I124" s="5">
        <v>-1.4233380777935927E-3</v>
      </c>
      <c r="J124" s="5">
        <v>-1.8077538333485064E-3</v>
      </c>
      <c r="K124" s="5">
        <v>-2.3529377119374043E-3</v>
      </c>
      <c r="L124" s="5">
        <v>-2.792603202291695E-3</v>
      </c>
      <c r="M124" s="5">
        <v>-3.3857482104937661E-3</v>
      </c>
      <c r="N124" s="5">
        <v>-3.8783521215516033E-3</v>
      </c>
      <c r="O124" s="5">
        <v>-4.5086109514655467E-3</v>
      </c>
      <c r="P124" s="5">
        <v>-5.0528620918669559E-3</v>
      </c>
      <c r="Q124" s="5">
        <v>-5.7308220681358164E-3</v>
      </c>
      <c r="R124" s="5">
        <v>-6.3170449776547418E-3</v>
      </c>
      <c r="S124" s="5">
        <v>-7.0352563033895931E-3</v>
      </c>
    </row>
    <row r="125" spans="1:19" x14ac:dyDescent="0.35">
      <c r="A125" t="s">
        <v>70</v>
      </c>
      <c r="B125" s="5">
        <v>0</v>
      </c>
      <c r="C125" s="5">
        <v>-3.163196036407966E-4</v>
      </c>
      <c r="D125" s="5">
        <v>-7.4683320188642112E-4</v>
      </c>
      <c r="E125" s="5">
        <v>-9.1259763774234528E-4</v>
      </c>
      <c r="F125" s="5">
        <v>-1.1487453588046709E-3</v>
      </c>
      <c r="G125" s="5">
        <v>-1.4781612439515135E-3</v>
      </c>
      <c r="H125" s="5">
        <v>-1.8327476917344065E-3</v>
      </c>
      <c r="I125" s="5">
        <v>-2.2309603136294034E-3</v>
      </c>
      <c r="J125" s="5">
        <v>-2.6035650180383516E-3</v>
      </c>
      <c r="K125" s="5">
        <v>-3.0261325864580566E-3</v>
      </c>
      <c r="L125" s="5">
        <v>-3.4071227380613896E-3</v>
      </c>
      <c r="M125" s="5">
        <v>-3.8465245930646742E-3</v>
      </c>
      <c r="N125" s="5">
        <v>-4.2720731753989466E-3</v>
      </c>
      <c r="O125" s="5">
        <v>-4.7554414057041465E-3</v>
      </c>
      <c r="P125" s="5">
        <v>-5.2293866017817199E-3</v>
      </c>
      <c r="Q125" s="5">
        <v>-5.7494757046884443E-3</v>
      </c>
      <c r="R125" s="5">
        <v>-6.2618718006503329E-3</v>
      </c>
      <c r="S125" s="5">
        <v>-6.8379308333819328E-3</v>
      </c>
    </row>
    <row r="126" spans="1:19" x14ac:dyDescent="0.35">
      <c r="A126" t="s">
        <v>263</v>
      </c>
      <c r="B126" s="5">
        <v>0</v>
      </c>
      <c r="C126" s="5">
        <v>-2.738777471746292E-4</v>
      </c>
      <c r="D126" s="5">
        <v>-7.8630334459740673E-4</v>
      </c>
      <c r="E126" s="5">
        <v>-9.1989690372016025E-4</v>
      </c>
      <c r="F126" s="5">
        <v>-1.08274972355329E-3</v>
      </c>
      <c r="G126" s="5">
        <v>-1.4571125523813342E-3</v>
      </c>
      <c r="H126" s="5">
        <v>-1.7197717050308735E-3</v>
      </c>
      <c r="I126" s="5">
        <v>-2.1909804637576143E-3</v>
      </c>
      <c r="J126" s="5">
        <v>-2.4702076421402579E-3</v>
      </c>
      <c r="K126" s="5">
        <v>-2.9558241202736219E-3</v>
      </c>
      <c r="L126" s="5">
        <v>-3.2516189204371128E-3</v>
      </c>
      <c r="M126" s="5">
        <v>-3.7571971347771524E-3</v>
      </c>
      <c r="N126" s="5">
        <v>-4.1003062187978155E-3</v>
      </c>
      <c r="O126" s="5">
        <v>-4.6445772316492965E-3</v>
      </c>
      <c r="P126" s="5">
        <v>-5.0426665221149809E-3</v>
      </c>
      <c r="Q126" s="5">
        <v>-5.6267531115104892E-3</v>
      </c>
      <c r="R126" s="5">
        <v>-6.0875070359738331E-3</v>
      </c>
      <c r="S126" s="5">
        <v>-6.7240571587255738E-3</v>
      </c>
    </row>
    <row r="127" spans="1:19" x14ac:dyDescent="0.35">
      <c r="A127" t="s">
        <v>169</v>
      </c>
      <c r="B127" s="5">
        <v>0</v>
      </c>
      <c r="C127" s="5">
        <v>-6.1940019014145367E-4</v>
      </c>
      <c r="D127" s="5">
        <v>-9.7459147395540738E-4</v>
      </c>
      <c r="E127" s="5">
        <v>-9.3116691285084676E-4</v>
      </c>
      <c r="F127" s="5">
        <v>-8.9797062918944165E-4</v>
      </c>
      <c r="G127" s="5">
        <v>-1.0178659712864857E-3</v>
      </c>
      <c r="H127" s="5">
        <v>-1.176532565367798E-3</v>
      </c>
      <c r="I127" s="5">
        <v>-1.5109584247860802E-3</v>
      </c>
      <c r="J127" s="5">
        <v>-1.8439021579417442E-3</v>
      </c>
      <c r="K127" s="5">
        <v>-2.3224409114928207E-3</v>
      </c>
      <c r="L127" s="5">
        <v>-2.7298349690677791E-3</v>
      </c>
      <c r="M127" s="5">
        <v>-3.2645634315378235E-3</v>
      </c>
      <c r="N127" s="5">
        <v>-3.7323561346362649E-3</v>
      </c>
      <c r="O127" s="5">
        <v>-4.3068628828322559E-3</v>
      </c>
      <c r="P127" s="5">
        <v>-4.8154348405259999E-3</v>
      </c>
      <c r="Q127" s="5">
        <v>-5.4239583370849645E-3</v>
      </c>
      <c r="R127" s="5">
        <v>-5.9793316718641945E-3</v>
      </c>
      <c r="S127" s="5">
        <v>-6.6358804359708447E-3</v>
      </c>
    </row>
    <row r="128" spans="1:19" x14ac:dyDescent="0.35">
      <c r="A128" t="s">
        <v>249</v>
      </c>
      <c r="B128" s="5">
        <v>0</v>
      </c>
      <c r="C128" s="5">
        <v>-3.2031694518796209E-4</v>
      </c>
      <c r="D128" s="5">
        <v>-6.7758436402507675E-4</v>
      </c>
      <c r="E128" s="5">
        <v>-8.3844757541712571E-4</v>
      </c>
      <c r="F128" s="5">
        <v>-9.94277035332122E-4</v>
      </c>
      <c r="G128" s="5">
        <v>-1.2480056727530837E-3</v>
      </c>
      <c r="H128" s="5">
        <v>-1.4771712812212995E-3</v>
      </c>
      <c r="I128" s="5">
        <v>-1.7974626110326658E-3</v>
      </c>
      <c r="J128" s="5">
        <v>-2.0758474620921515E-3</v>
      </c>
      <c r="K128" s="5">
        <v>-2.4575769722651702E-3</v>
      </c>
      <c r="L128" s="5">
        <v>-2.8137115491838585E-3</v>
      </c>
      <c r="M128" s="5">
        <v>-3.272681719958604E-3</v>
      </c>
      <c r="N128" s="5">
        <v>-3.6981225734394408E-3</v>
      </c>
      <c r="O128" s="5">
        <v>-4.2198022409269901E-3</v>
      </c>
      <c r="P128" s="5">
        <v>-4.7207816194928696E-3</v>
      </c>
      <c r="Q128" s="5">
        <v>-5.3242777581655231E-3</v>
      </c>
      <c r="R128" s="5">
        <v>-5.9175974554330942E-3</v>
      </c>
      <c r="S128" s="5">
        <v>-6.6218868055015565E-3</v>
      </c>
    </row>
    <row r="129" spans="1:19" x14ac:dyDescent="0.35">
      <c r="A129" t="s">
        <v>71</v>
      </c>
      <c r="B129" s="5">
        <v>0</v>
      </c>
      <c r="C129" s="5">
        <v>-3.3531118335690228E-4</v>
      </c>
      <c r="D129" s="5">
        <v>-5.7307195618236601E-4</v>
      </c>
      <c r="E129" s="5">
        <v>-5.9798169219251178E-4</v>
      </c>
      <c r="F129" s="5">
        <v>-6.6076527451005879E-4</v>
      </c>
      <c r="G129" s="5">
        <v>-8.947703030446879E-4</v>
      </c>
      <c r="H129" s="5">
        <v>-1.1232140984695691E-3</v>
      </c>
      <c r="I129" s="5">
        <v>-1.5259950356870827E-3</v>
      </c>
      <c r="J129" s="5">
        <v>-1.8661802934276919E-3</v>
      </c>
      <c r="K129" s="5">
        <v>-2.3610786484805891E-3</v>
      </c>
      <c r="L129" s="5">
        <v>-2.7436942275973803E-3</v>
      </c>
      <c r="M129" s="5">
        <v>-3.2671773256160979E-3</v>
      </c>
      <c r="N129" s="5">
        <v>-3.6989795918367348E-3</v>
      </c>
      <c r="O129" s="5">
        <v>-4.2656050049765396E-3</v>
      </c>
      <c r="P129" s="5">
        <v>-4.7569220862846108E-3</v>
      </c>
      <c r="Q129" s="5">
        <v>-5.365565607890881E-3</v>
      </c>
      <c r="R129" s="5">
        <v>-5.8964132903702917E-3</v>
      </c>
      <c r="S129" s="5">
        <v>-6.5545927002410125E-3</v>
      </c>
    </row>
    <row r="130" spans="1:19" x14ac:dyDescent="0.35">
      <c r="A130" t="s">
        <v>117</v>
      </c>
      <c r="B130" s="5">
        <v>0</v>
      </c>
      <c r="C130" s="5">
        <v>-1.4355211739373156E-4</v>
      </c>
      <c r="D130" s="5">
        <v>-4.9118467966090924E-4</v>
      </c>
      <c r="E130" s="5">
        <v>-7.2751063133798916E-4</v>
      </c>
      <c r="F130" s="5">
        <v>-1.007354875716111E-3</v>
      </c>
      <c r="G130" s="5">
        <v>-1.3632226153264865E-3</v>
      </c>
      <c r="H130" s="5">
        <v>-1.6994335869521117E-3</v>
      </c>
      <c r="I130" s="5">
        <v>-2.0939845055712347E-3</v>
      </c>
      <c r="J130" s="5">
        <v>-2.4437085670169062E-3</v>
      </c>
      <c r="K130" s="5">
        <v>-2.8475828052808979E-3</v>
      </c>
      <c r="L130" s="5">
        <v>-3.2046291122692435E-3</v>
      </c>
      <c r="M130" s="5">
        <v>-3.6266838598345945E-3</v>
      </c>
      <c r="N130" s="5">
        <v>-4.0158271466049708E-3</v>
      </c>
      <c r="O130" s="5">
        <v>-4.4627231361568081E-3</v>
      </c>
      <c r="P130" s="5">
        <v>-4.8874133694972568E-3</v>
      </c>
      <c r="Q130" s="5">
        <v>-5.3758295048494126E-3</v>
      </c>
      <c r="R130" s="5">
        <v>-5.8442778090821088E-3</v>
      </c>
      <c r="S130" s="5">
        <v>-6.3664260990754611E-3</v>
      </c>
    </row>
    <row r="131" spans="1:19" x14ac:dyDescent="0.35">
      <c r="A131" t="s">
        <v>193</v>
      </c>
      <c r="B131" s="5">
        <v>0</v>
      </c>
      <c r="C131" s="5">
        <v>-2.2026696355978596E-4</v>
      </c>
      <c r="D131" s="5">
        <v>-5.9850772074946572E-4</v>
      </c>
      <c r="E131" s="5">
        <v>-7.6549218190457332E-4</v>
      </c>
      <c r="F131" s="5">
        <v>-9.6212977841247688E-4</v>
      </c>
      <c r="G131" s="5">
        <v>-1.248753492467019E-3</v>
      </c>
      <c r="H131" s="5">
        <v>-1.5053378466345527E-3</v>
      </c>
      <c r="I131" s="5">
        <v>-1.8719553089095826E-3</v>
      </c>
      <c r="J131" s="5">
        <v>-2.1894399572791718E-3</v>
      </c>
      <c r="K131" s="5">
        <v>-2.6118184786157799E-3</v>
      </c>
      <c r="L131" s="5">
        <v>-2.9570083836663618E-3</v>
      </c>
      <c r="M131" s="5">
        <v>-3.4023727334048614E-3</v>
      </c>
      <c r="N131" s="5">
        <v>-3.7958761960379139E-3</v>
      </c>
      <c r="O131" s="5">
        <v>-4.2843367415443508E-3</v>
      </c>
      <c r="P131" s="5">
        <v>-4.7243514150943668E-3</v>
      </c>
      <c r="Q131" s="5">
        <v>-5.2502812054618705E-3</v>
      </c>
      <c r="R131" s="5">
        <v>-5.7408717418512712E-3</v>
      </c>
      <c r="S131" s="5">
        <v>-6.3168270744629077E-3</v>
      </c>
    </row>
    <row r="132" spans="1:19" x14ac:dyDescent="0.35">
      <c r="A132" t="s">
        <v>74</v>
      </c>
      <c r="B132" s="5">
        <v>0</v>
      </c>
      <c r="C132" s="5">
        <v>-2.9659039013430058E-4</v>
      </c>
      <c r="D132" s="5">
        <v>-5.2505136040199179E-4</v>
      </c>
      <c r="E132" s="5">
        <v>-4.9490920904388396E-4</v>
      </c>
      <c r="F132" s="5">
        <v>-5.5343114790631605E-4</v>
      </c>
      <c r="G132" s="5">
        <v>-7.4962178688973665E-4</v>
      </c>
      <c r="H132" s="5">
        <v>-9.9532229337041594E-4</v>
      </c>
      <c r="I132" s="5">
        <v>-1.3489877939863054E-3</v>
      </c>
      <c r="J132" s="5">
        <v>-1.7273922275776062E-3</v>
      </c>
      <c r="K132" s="5">
        <v>-2.1827395671154257E-3</v>
      </c>
      <c r="L132" s="5">
        <v>-2.5783707185566655E-3</v>
      </c>
      <c r="M132" s="5">
        <v>-3.0553085986902242E-3</v>
      </c>
      <c r="N132" s="5">
        <v>-3.4988034885962823E-3</v>
      </c>
      <c r="O132" s="5">
        <v>-4.0061633281972264E-3</v>
      </c>
      <c r="P132" s="5">
        <v>-4.4891028772125691E-3</v>
      </c>
      <c r="Q132" s="5">
        <v>-5.0307999561806371E-3</v>
      </c>
      <c r="R132" s="5">
        <v>-5.5525662014722886E-3</v>
      </c>
      <c r="S132" s="5">
        <v>-6.1317461305018077E-3</v>
      </c>
    </row>
    <row r="133" spans="1:19" x14ac:dyDescent="0.35">
      <c r="A133" t="s">
        <v>231</v>
      </c>
      <c r="B133" s="5">
        <v>0</v>
      </c>
      <c r="C133" s="5">
        <v>-1.1448119814680042E-4</v>
      </c>
      <c r="D133" s="5">
        <v>-2.6227228437630416E-4</v>
      </c>
      <c r="E133" s="5">
        <v>-3.936116144429222E-4</v>
      </c>
      <c r="F133" s="5">
        <v>-5.8416987209553223E-4</v>
      </c>
      <c r="G133" s="5">
        <v>-8.7692464566119645E-4</v>
      </c>
      <c r="H133" s="5">
        <v>-1.1718902322640991E-3</v>
      </c>
      <c r="I133" s="5">
        <v>-1.5335712692393485E-3</v>
      </c>
      <c r="J133" s="5">
        <v>-1.8688441788029296E-3</v>
      </c>
      <c r="K133" s="5">
        <v>-2.2797627216859569E-3</v>
      </c>
      <c r="L133" s="5">
        <v>-2.6587479714098271E-3</v>
      </c>
      <c r="M133" s="5">
        <v>-3.0773849733543497E-3</v>
      </c>
      <c r="N133" s="5">
        <v>-3.4841034240522106E-3</v>
      </c>
      <c r="O133" s="5">
        <v>-3.9407249291900986E-3</v>
      </c>
      <c r="P133" s="5">
        <v>-4.3918353689141711E-3</v>
      </c>
      <c r="Q133" s="5">
        <v>-4.9122777478448273E-3</v>
      </c>
      <c r="R133" s="5">
        <v>-5.4366474261706328E-3</v>
      </c>
      <c r="S133" s="5">
        <v>-6.0360366582180571E-3</v>
      </c>
    </row>
    <row r="134" spans="1:19" x14ac:dyDescent="0.35">
      <c r="A134" t="s">
        <v>176</v>
      </c>
      <c r="B134" s="5">
        <v>0</v>
      </c>
      <c r="C134" s="5">
        <v>-6.4484760582290458E-4</v>
      </c>
      <c r="D134" s="5">
        <v>-9.4419543725949228E-4</v>
      </c>
      <c r="E134" s="5">
        <v>-9.2448152135525888E-4</v>
      </c>
      <c r="F134" s="5">
        <v>-9.3683124485274133E-4</v>
      </c>
      <c r="G134" s="5">
        <v>-1.0384619117403621E-3</v>
      </c>
      <c r="H134" s="5">
        <v>-1.1942315226892162E-3</v>
      </c>
      <c r="I134" s="5">
        <v>-1.4467533353805927E-3</v>
      </c>
      <c r="J134" s="5">
        <v>-1.7605506845955851E-3</v>
      </c>
      <c r="K134" s="5">
        <v>-2.1460228598087243E-3</v>
      </c>
      <c r="L134" s="5">
        <v>-2.5521845685793965E-3</v>
      </c>
      <c r="M134" s="5">
        <v>-3.0004745648546452E-3</v>
      </c>
      <c r="N134" s="5">
        <v>-3.4455505948254345E-3</v>
      </c>
      <c r="O134" s="5">
        <v>-3.9244742774257957E-3</v>
      </c>
      <c r="P134" s="5">
        <v>-4.3962418672369077E-3</v>
      </c>
      <c r="Q134" s="5">
        <v>-4.9038545739261228E-3</v>
      </c>
      <c r="R134" s="5">
        <v>-5.4166530589393434E-3</v>
      </c>
      <c r="S134" s="5">
        <v>-5.962467303621005E-3</v>
      </c>
    </row>
    <row r="135" spans="1:19" x14ac:dyDescent="0.35">
      <c r="A135" t="s">
        <v>79</v>
      </c>
      <c r="B135" s="5">
        <v>0</v>
      </c>
      <c r="C135" s="5">
        <v>-9.4386797094489581E-4</v>
      </c>
      <c r="D135" s="5">
        <v>-1.713418870889718E-3</v>
      </c>
      <c r="E135" s="5">
        <v>-1.6754530477759593E-3</v>
      </c>
      <c r="F135" s="5">
        <v>-1.5652581332992166E-3</v>
      </c>
      <c r="G135" s="5">
        <v>-1.7028660858001733E-3</v>
      </c>
      <c r="H135" s="5">
        <v>-1.8630453569531563E-3</v>
      </c>
      <c r="I135" s="5">
        <v>-2.2971939199752942E-3</v>
      </c>
      <c r="J135" s="5">
        <v>-2.5566176330298861E-3</v>
      </c>
      <c r="K135" s="5">
        <v>-3.0195543428831947E-3</v>
      </c>
      <c r="L135" s="5">
        <v>-3.2538943761172391E-3</v>
      </c>
      <c r="M135" s="5">
        <v>-3.7007192526933587E-3</v>
      </c>
      <c r="N135" s="5">
        <v>-3.9735636378380084E-3</v>
      </c>
      <c r="O135" s="5">
        <v>-4.4191725986815261E-3</v>
      </c>
      <c r="P135" s="5">
        <v>-4.7010821358880444E-3</v>
      </c>
      <c r="Q135" s="5">
        <v>-5.1265829140681547E-3</v>
      </c>
      <c r="R135" s="5">
        <v>-5.4027750617362223E-3</v>
      </c>
      <c r="S135" s="5">
        <v>-5.807894617605747E-3</v>
      </c>
    </row>
    <row r="136" spans="1:19" x14ac:dyDescent="0.35">
      <c r="A136" t="s">
        <v>129</v>
      </c>
      <c r="B136" s="5">
        <v>0</v>
      </c>
      <c r="C136" s="5">
        <v>-1.4518230188504416E-4</v>
      </c>
      <c r="D136" s="5">
        <v>-6.2194138113634025E-4</v>
      </c>
      <c r="E136" s="5">
        <v>-9.2704956818157535E-4</v>
      </c>
      <c r="F136" s="5">
        <v>-1.2390778928095582E-3</v>
      </c>
      <c r="G136" s="5">
        <v>-1.6002239257242215E-3</v>
      </c>
      <c r="H136" s="5">
        <v>-1.9133629266799327E-3</v>
      </c>
      <c r="I136" s="5">
        <v>-2.268055083194608E-3</v>
      </c>
      <c r="J136" s="5">
        <v>-2.5526020452208567E-3</v>
      </c>
      <c r="K136" s="5">
        <v>-2.9001784178390179E-3</v>
      </c>
      <c r="L136" s="5">
        <v>-3.1852977343985469E-3</v>
      </c>
      <c r="M136" s="5">
        <v>-3.5395804693297526E-3</v>
      </c>
      <c r="N136" s="5">
        <v>-3.8528979919509412E-3</v>
      </c>
      <c r="O136" s="5">
        <v>-4.2323524417051004E-3</v>
      </c>
      <c r="P136" s="5">
        <v>-4.5753503002574575E-3</v>
      </c>
      <c r="Q136" s="5">
        <v>-4.9838124202884332E-3</v>
      </c>
      <c r="R136" s="5">
        <v>-5.3581425105963263E-3</v>
      </c>
      <c r="S136" s="5">
        <v>-5.8027234974084921E-3</v>
      </c>
    </row>
    <row r="137" spans="1:19" x14ac:dyDescent="0.35">
      <c r="A137" t="s">
        <v>181</v>
      </c>
      <c r="B137" s="5">
        <v>0</v>
      </c>
      <c r="C137" s="5">
        <v>-1.6120026446191714E-4</v>
      </c>
      <c r="D137" s="5">
        <v>-3.7029983706807169E-4</v>
      </c>
      <c r="E137" s="5">
        <v>-4.7721536211818805E-4</v>
      </c>
      <c r="F137" s="5">
        <v>-6.1275786170077466E-4</v>
      </c>
      <c r="G137" s="5">
        <v>-8.2541459395890843E-4</v>
      </c>
      <c r="H137" s="5">
        <v>-1.0409487300709053E-3</v>
      </c>
      <c r="I137" s="5">
        <v>-1.3349085684363127E-3</v>
      </c>
      <c r="J137" s="5">
        <v>-1.6237729708386728E-3</v>
      </c>
      <c r="K137" s="5">
        <v>-1.9796260400708242E-3</v>
      </c>
      <c r="L137" s="5">
        <v>-2.3191183517010062E-3</v>
      </c>
      <c r="M137" s="5">
        <v>-2.725434203331279E-3</v>
      </c>
      <c r="N137" s="5">
        <v>-3.1131585981352496E-3</v>
      </c>
      <c r="O137" s="5">
        <v>-3.5673343254462729E-3</v>
      </c>
      <c r="P137" s="5">
        <v>-4.0178513846431656E-3</v>
      </c>
      <c r="Q137" s="5">
        <v>-4.5444721578065039E-3</v>
      </c>
      <c r="R137" s="5">
        <v>-5.0736714017406027E-3</v>
      </c>
      <c r="S137" s="5">
        <v>-5.6783332055508704E-3</v>
      </c>
    </row>
    <row r="138" spans="1:19" x14ac:dyDescent="0.35">
      <c r="A138" t="s">
        <v>151</v>
      </c>
      <c r="B138" s="5">
        <v>0</v>
      </c>
      <c r="C138" s="5">
        <v>-1.2568135586907812E-4</v>
      </c>
      <c r="D138" s="5">
        <v>-2.1080324468354217E-4</v>
      </c>
      <c r="E138" s="5">
        <v>-3.9331742243444394E-4</v>
      </c>
      <c r="F138" s="5">
        <v>-5.2225461814878497E-4</v>
      </c>
      <c r="G138" s="5">
        <v>-6.6411046788458609E-4</v>
      </c>
      <c r="H138" s="5">
        <v>-8.6537342991460534E-4</v>
      </c>
      <c r="I138" s="5">
        <v>-1.1204424205668326E-3</v>
      </c>
      <c r="J138" s="5">
        <v>-1.4267991518342653E-3</v>
      </c>
      <c r="K138" s="5">
        <v>-1.7771687572468201E-3</v>
      </c>
      <c r="L138" s="5">
        <v>-2.1824597447878337E-3</v>
      </c>
      <c r="M138" s="5">
        <v>-2.6010411082095296E-3</v>
      </c>
      <c r="N138" s="5">
        <v>-3.0497547038589898E-3</v>
      </c>
      <c r="O138" s="5">
        <v>-3.5155967363685141E-3</v>
      </c>
      <c r="P138" s="5">
        <v>-4.0117138961811944E-3</v>
      </c>
      <c r="Q138" s="5">
        <v>-4.5250395999158555E-3</v>
      </c>
      <c r="R138" s="5">
        <v>-5.0714333150264287E-3</v>
      </c>
      <c r="S138" s="5">
        <v>-5.6426511867706608E-3</v>
      </c>
    </row>
    <row r="139" spans="1:19" x14ac:dyDescent="0.35">
      <c r="A139" t="s">
        <v>126</v>
      </c>
      <c r="B139" s="5">
        <v>0</v>
      </c>
      <c r="C139" s="5">
        <v>-1.4324758760906288E-4</v>
      </c>
      <c r="D139" s="5">
        <v>-5.304570771814713E-4</v>
      </c>
      <c r="E139" s="5">
        <v>-7.7267376320204017E-4</v>
      </c>
      <c r="F139" s="5">
        <v>-9.9841760229070898E-4</v>
      </c>
      <c r="G139" s="5">
        <v>-1.2796669453496903E-3</v>
      </c>
      <c r="H139" s="5">
        <v>-1.5299262853698868E-3</v>
      </c>
      <c r="I139" s="5">
        <v>-1.85459940652819E-3</v>
      </c>
      <c r="J139" s="5">
        <v>-2.1171399594320487E-3</v>
      </c>
      <c r="K139" s="5">
        <v>-2.474451716614996E-3</v>
      </c>
      <c r="L139" s="5">
        <v>-2.7819810825286386E-3</v>
      </c>
      <c r="M139" s="5">
        <v>-3.1649742845839377E-3</v>
      </c>
      <c r="N139" s="5">
        <v>-3.502216079480256E-3</v>
      </c>
      <c r="O139" s="5">
        <v>-3.917750423070682E-3</v>
      </c>
      <c r="P139" s="5">
        <v>-4.2902985361893331E-3</v>
      </c>
      <c r="Q139" s="5">
        <v>-4.7352957024180435E-3</v>
      </c>
      <c r="R139" s="5">
        <v>-5.1501258823968468E-3</v>
      </c>
      <c r="S139" s="5">
        <v>-5.6344839779924908E-3</v>
      </c>
    </row>
    <row r="140" spans="1:19" x14ac:dyDescent="0.35">
      <c r="A140" t="s">
        <v>224</v>
      </c>
      <c r="B140" s="5">
        <v>0</v>
      </c>
      <c r="C140" s="5">
        <v>-1.3325099938244807E-4</v>
      </c>
      <c r="D140" s="5">
        <v>-7.7123471144921745E-4</v>
      </c>
      <c r="E140" s="5">
        <v>-8.9849176027078368E-4</v>
      </c>
      <c r="F140" s="5">
        <v>-9.7558384104748385E-4</v>
      </c>
      <c r="G140" s="5">
        <v>-1.3013656684426481E-3</v>
      </c>
      <c r="H140" s="5">
        <v>-1.4223483010069931E-3</v>
      </c>
      <c r="I140" s="5">
        <v>-1.8247454865809322E-3</v>
      </c>
      <c r="J140" s="5">
        <v>-1.9208674130205736E-3</v>
      </c>
      <c r="K140" s="5">
        <v>-2.3050021195420503E-3</v>
      </c>
      <c r="L140" s="5">
        <v>-2.4116655823725004E-3</v>
      </c>
      <c r="M140" s="5">
        <v>-2.8146225133577544E-3</v>
      </c>
      <c r="N140" s="5">
        <v>-3.002057147356713E-3</v>
      </c>
      <c r="O140" s="5">
        <v>-3.4768310319551478E-3</v>
      </c>
      <c r="P140" s="5">
        <v>-3.7591286716549136E-3</v>
      </c>
      <c r="Q140" s="5">
        <v>-4.3148631188903242E-3</v>
      </c>
      <c r="R140" s="5">
        <v>-4.7103502587012682E-3</v>
      </c>
      <c r="S140" s="5">
        <v>-5.3795337737396094E-3</v>
      </c>
    </row>
    <row r="141" spans="1:19" x14ac:dyDescent="0.35">
      <c r="A141" t="s">
        <v>145</v>
      </c>
      <c r="B141" s="5">
        <v>0</v>
      </c>
      <c r="C141" s="5">
        <v>-2.081609236252494E-4</v>
      </c>
      <c r="D141" s="5">
        <v>-4.3225744149579469E-4</v>
      </c>
      <c r="E141" s="5">
        <v>-5.2062291490522579E-4</v>
      </c>
      <c r="F141" s="5">
        <v>-6.1489478886097345E-4</v>
      </c>
      <c r="G141" s="5">
        <v>-7.9268271849171617E-4</v>
      </c>
      <c r="H141" s="5">
        <v>-9.5933947929528784E-4</v>
      </c>
      <c r="I141" s="5">
        <v>-1.2248753402042205E-3</v>
      </c>
      <c r="J141" s="5">
        <v>-1.4572078475973841E-3</v>
      </c>
      <c r="K141" s="5">
        <v>-1.800405608619873E-3</v>
      </c>
      <c r="L141" s="5">
        <v>-2.105517455385314E-3</v>
      </c>
      <c r="M141" s="5">
        <v>-2.5125296382296851E-3</v>
      </c>
      <c r="N141" s="5">
        <v>-2.8736368590909947E-3</v>
      </c>
      <c r="O141" s="5">
        <v>-3.3222899816012911E-3</v>
      </c>
      <c r="P141" s="5">
        <v>-3.7336913790131225E-3</v>
      </c>
      <c r="Q141" s="5">
        <v>-4.2322266158054747E-3</v>
      </c>
      <c r="R141" s="5">
        <v>-4.70591752169574E-3</v>
      </c>
      <c r="S141" s="5">
        <v>-5.2692909679562545E-3</v>
      </c>
    </row>
    <row r="142" spans="1:19" x14ac:dyDescent="0.35">
      <c r="A142" t="s">
        <v>96</v>
      </c>
      <c r="B142" s="5">
        <v>0</v>
      </c>
      <c r="C142" s="5">
        <v>-1.5846447919662114E-4</v>
      </c>
      <c r="D142" s="5">
        <v>-2.1529008095800824E-4</v>
      </c>
      <c r="E142" s="5">
        <v>-3.9811342982841609E-4</v>
      </c>
      <c r="F142" s="5">
        <v>-5.9974538416816684E-4</v>
      </c>
      <c r="G142" s="5">
        <v>-8.3314171073986315E-4</v>
      </c>
      <c r="H142" s="5">
        <v>-1.0805916088138519E-3</v>
      </c>
      <c r="I142" s="5">
        <v>-1.355998928323388E-3</v>
      </c>
      <c r="J142" s="5">
        <v>-1.6491149007189698E-3</v>
      </c>
      <c r="K142" s="5">
        <v>-1.9354722956090938E-3</v>
      </c>
      <c r="L142" s="5">
        <v>-2.2486517230521758E-3</v>
      </c>
      <c r="M142" s="5">
        <v>-2.5775803861036186E-3</v>
      </c>
      <c r="N142" s="5">
        <v>-2.9411568661432018E-3</v>
      </c>
      <c r="O142" s="5">
        <v>-3.3234525268501926E-3</v>
      </c>
      <c r="P142" s="5">
        <v>-3.7387700198489729E-3</v>
      </c>
      <c r="Q142" s="5">
        <v>-4.1725426880832427E-3</v>
      </c>
      <c r="R142" s="5">
        <v>-4.646061613303715E-3</v>
      </c>
      <c r="S142" s="5">
        <v>-5.1455763380682841E-3</v>
      </c>
    </row>
    <row r="143" spans="1:19" x14ac:dyDescent="0.35">
      <c r="A143" t="s">
        <v>16</v>
      </c>
      <c r="B143" s="5">
        <v>0</v>
      </c>
      <c r="C143" s="5">
        <v>-1.0814695426786894E-4</v>
      </c>
      <c r="D143" s="5">
        <v>-3.09654261537758E-4</v>
      </c>
      <c r="E143" s="5">
        <v>-4.0924844242319825E-4</v>
      </c>
      <c r="F143" s="5">
        <v>-5.0545764653735594E-4</v>
      </c>
      <c r="G143" s="5">
        <v>-6.9962412811110661E-4</v>
      </c>
      <c r="H143" s="5">
        <v>-8.4631332730855159E-4</v>
      </c>
      <c r="I143" s="5">
        <v>-1.1170559028700633E-3</v>
      </c>
      <c r="J143" s="5">
        <v>-1.3449324306645609E-3</v>
      </c>
      <c r="K143" s="5">
        <v>-1.6937155569038556E-3</v>
      </c>
      <c r="L143" s="5">
        <v>-1.9762336792575786E-3</v>
      </c>
      <c r="M143" s="5">
        <v>-2.3770763775119853E-3</v>
      </c>
      <c r="N143" s="5">
        <v>-2.7176528870512936E-3</v>
      </c>
      <c r="O143" s="5">
        <v>-3.1653443175849081E-3</v>
      </c>
      <c r="P143" s="5">
        <v>-3.563208428432477E-3</v>
      </c>
      <c r="Q143" s="5">
        <v>-4.0559635748303475E-3</v>
      </c>
      <c r="R143" s="5">
        <v>-4.5268172445666341E-3</v>
      </c>
      <c r="S143" s="5">
        <v>-5.0875473156211312E-3</v>
      </c>
    </row>
    <row r="144" spans="1:19" x14ac:dyDescent="0.35">
      <c r="A144" t="s">
        <v>265</v>
      </c>
      <c r="B144" s="5">
        <v>0</v>
      </c>
      <c r="C144" s="5">
        <v>-2.9744776881844462E-4</v>
      </c>
      <c r="D144" s="5">
        <v>-8.3750622272975913E-4</v>
      </c>
      <c r="E144" s="5">
        <v>-8.6464809353048412E-4</v>
      </c>
      <c r="F144" s="5">
        <v>-9.6090555739729115E-4</v>
      </c>
      <c r="G144" s="5">
        <v>-1.1923411662315691E-3</v>
      </c>
      <c r="H144" s="5">
        <v>-1.3597827500719305E-3</v>
      </c>
      <c r="I144" s="5">
        <v>-1.677822400713967E-3</v>
      </c>
      <c r="J144" s="5">
        <v>-1.8429901707190896E-3</v>
      </c>
      <c r="K144" s="5">
        <v>-2.1671010630509267E-3</v>
      </c>
      <c r="L144" s="5">
        <v>-2.3580213839914871E-3</v>
      </c>
      <c r="M144" s="5">
        <v>-2.7075075075074376E-3</v>
      </c>
      <c r="N144" s="5">
        <v>-2.9440307763277059E-3</v>
      </c>
      <c r="O144" s="5">
        <v>-3.3385428265671185E-3</v>
      </c>
      <c r="P144" s="5">
        <v>-3.6271594272230517E-3</v>
      </c>
      <c r="Q144" s="5">
        <v>-4.06288498785816E-3</v>
      </c>
      <c r="R144" s="5">
        <v>-4.4135111428710771E-3</v>
      </c>
      <c r="S144" s="5">
        <v>-4.9046393803549556E-3</v>
      </c>
    </row>
    <row r="145" spans="1:19" x14ac:dyDescent="0.35">
      <c r="A145" t="s">
        <v>82</v>
      </c>
      <c r="B145" s="5">
        <v>0</v>
      </c>
      <c r="C145" s="5">
        <v>-9.67279542196763E-4</v>
      </c>
      <c r="D145" s="5">
        <v>-1.6671758013106436E-3</v>
      </c>
      <c r="E145" s="5">
        <v>-1.5883187443797614E-3</v>
      </c>
      <c r="F145" s="5">
        <v>-1.4965105063075499E-3</v>
      </c>
      <c r="G145" s="5">
        <v>-1.6145316412870352E-3</v>
      </c>
      <c r="H145" s="5">
        <v>-1.7260940818245468E-3</v>
      </c>
      <c r="I145" s="5">
        <v>-2.0640106801573916E-3</v>
      </c>
      <c r="J145" s="5">
        <v>-2.2433296740012989E-3</v>
      </c>
      <c r="K145" s="5">
        <v>-2.5794365588298345E-3</v>
      </c>
      <c r="L145" s="5">
        <v>-2.74088817828825E-3</v>
      </c>
      <c r="M145" s="5">
        <v>-3.0617552487234552E-3</v>
      </c>
      <c r="N145" s="5">
        <v>-3.2388794012623602E-3</v>
      </c>
      <c r="O145" s="5">
        <v>-3.5687443935315801E-3</v>
      </c>
      <c r="P145" s="5">
        <v>-3.7549407114624506E-3</v>
      </c>
      <c r="Q145" s="5">
        <v>-4.0692285967725769E-3</v>
      </c>
      <c r="R145" s="5">
        <v>-4.2512564624502371E-3</v>
      </c>
      <c r="S145" s="5">
        <v>-4.5488066724533359E-3</v>
      </c>
    </row>
    <row r="146" spans="1:19" x14ac:dyDescent="0.35">
      <c r="A146" t="s">
        <v>140</v>
      </c>
      <c r="B146" s="5">
        <v>0</v>
      </c>
      <c r="C146" s="5">
        <v>-2.278012434151203E-4</v>
      </c>
      <c r="D146" s="5">
        <v>-6.4476749684063924E-4</v>
      </c>
      <c r="E146" s="5">
        <v>-6.6963590494284735E-4</v>
      </c>
      <c r="F146" s="5">
        <v>-6.770337459007722E-4</v>
      </c>
      <c r="G146" s="5">
        <v>-8.3038970827770792E-4</v>
      </c>
      <c r="H146" s="5">
        <v>-8.9096137046058073E-4</v>
      </c>
      <c r="I146" s="5">
        <v>-1.1318559818064631E-3</v>
      </c>
      <c r="J146" s="5">
        <v>-1.2244956074779663E-3</v>
      </c>
      <c r="K146" s="5">
        <v>-1.5346323975084792E-3</v>
      </c>
      <c r="L146" s="5">
        <v>-1.7053352073851137E-3</v>
      </c>
      <c r="M146" s="5">
        <v>-2.0735401466289104E-3</v>
      </c>
      <c r="N146" s="5">
        <v>-2.2900909648405558E-3</v>
      </c>
      <c r="O146" s="5">
        <v>-2.6846103554215824E-3</v>
      </c>
      <c r="P146" s="5">
        <v>-2.9372307756804629E-3</v>
      </c>
      <c r="Q146" s="5">
        <v>-3.3556808068822309E-3</v>
      </c>
      <c r="R146" s="5">
        <v>-3.6497919317673762E-3</v>
      </c>
      <c r="S146" s="5">
        <v>-4.0980893753382631E-3</v>
      </c>
    </row>
    <row r="147" spans="1:19" x14ac:dyDescent="0.35">
      <c r="A147" t="s">
        <v>37</v>
      </c>
      <c r="B147" s="5">
        <v>0</v>
      </c>
      <c r="C147" s="5">
        <v>-8.8265148506112365E-5</v>
      </c>
      <c r="D147" s="5">
        <v>-2.4463012883858105E-4</v>
      </c>
      <c r="E147" s="5">
        <v>-2.6646199296184351E-4</v>
      </c>
      <c r="F147" s="5">
        <v>-3.252885624344558E-4</v>
      </c>
      <c r="G147" s="5">
        <v>-4.454993869928435E-4</v>
      </c>
      <c r="H147" s="5">
        <v>-5.821197767930179E-4</v>
      </c>
      <c r="I147" s="5">
        <v>-7.699129705971211E-4</v>
      </c>
      <c r="J147" s="5">
        <v>-9.7096805515098556E-4</v>
      </c>
      <c r="K147" s="5">
        <v>-1.2072273744803325E-3</v>
      </c>
      <c r="L147" s="5">
        <v>-1.4337644281597127E-3</v>
      </c>
      <c r="M147" s="5">
        <v>-1.718348286898578E-3</v>
      </c>
      <c r="N147" s="5">
        <v>-1.9900083758561493E-3</v>
      </c>
      <c r="O147" s="5">
        <v>-2.3243051296122932E-3</v>
      </c>
      <c r="P147" s="5">
        <v>-2.6704742040963513E-3</v>
      </c>
      <c r="Q147" s="5">
        <v>-3.0763798468430694E-3</v>
      </c>
      <c r="R147" s="5">
        <v>-3.5019548583627162E-3</v>
      </c>
      <c r="S147" s="5">
        <v>-4.0009993446326868E-3</v>
      </c>
    </row>
    <row r="148" spans="1:19" x14ac:dyDescent="0.35">
      <c r="A148" t="s">
        <v>18</v>
      </c>
      <c r="B148" s="5">
        <v>0</v>
      </c>
      <c r="C148" s="5">
        <v>-1.094831199266836E-4</v>
      </c>
      <c r="D148" s="5">
        <v>-2.0917033747688734E-4</v>
      </c>
      <c r="E148" s="5">
        <v>-3.269799124872544E-4</v>
      </c>
      <c r="F148" s="5">
        <v>-4.6647719473060797E-4</v>
      </c>
      <c r="G148" s="5">
        <v>-6.0670041317799773E-4</v>
      </c>
      <c r="H148" s="5">
        <v>-7.8411663317839769E-4</v>
      </c>
      <c r="I148" s="5">
        <v>-9.4441191470071581E-4</v>
      </c>
      <c r="J148" s="5">
        <v>-1.1633178509413776E-3</v>
      </c>
      <c r="K148" s="5">
        <v>-1.3558113950137131E-3</v>
      </c>
      <c r="L148" s="5">
        <v>-1.6139444803098773E-3</v>
      </c>
      <c r="M148" s="5">
        <v>-1.8621973929237193E-3</v>
      </c>
      <c r="N148" s="5">
        <v>-2.1644398648377637E-3</v>
      </c>
      <c r="O148" s="5">
        <v>-2.4504947913951136E-3</v>
      </c>
      <c r="P148" s="5">
        <v>-2.7861730260672459E-3</v>
      </c>
      <c r="Q148" s="5">
        <v>-3.1180496150556652E-3</v>
      </c>
      <c r="R148" s="5">
        <v>-3.5098049850078709E-3</v>
      </c>
      <c r="S148" s="5">
        <v>-3.9017406956465802E-3</v>
      </c>
    </row>
    <row r="149" spans="1:19" x14ac:dyDescent="0.35">
      <c r="A149" t="s">
        <v>189</v>
      </c>
      <c r="B149" s="5">
        <v>0</v>
      </c>
      <c r="C149" s="5">
        <v>-1.9061022502021987E-4</v>
      </c>
      <c r="D149" s="5">
        <v>-3.2581196625582108E-4</v>
      </c>
      <c r="E149" s="5">
        <v>-3.9032878145699726E-4</v>
      </c>
      <c r="F149" s="5">
        <v>-4.962240121307739E-4</v>
      </c>
      <c r="G149" s="5">
        <v>-6.6549000318277829E-4</v>
      </c>
      <c r="H149" s="5">
        <v>-8.560821139986897E-4</v>
      </c>
      <c r="I149" s="5">
        <v>-1.0839550910284913E-3</v>
      </c>
      <c r="J149" s="5">
        <v>-1.2970819239809667E-3</v>
      </c>
      <c r="K149" s="5">
        <v>-1.5642443596334086E-3</v>
      </c>
      <c r="L149" s="5">
        <v>-1.8047782533038611E-3</v>
      </c>
      <c r="M149" s="5">
        <v>-2.0819134435167831E-3</v>
      </c>
      <c r="N149" s="5">
        <v>-2.3438065153963011E-3</v>
      </c>
      <c r="O149" s="5">
        <v>-2.642648414192551E-3</v>
      </c>
      <c r="P149" s="5">
        <v>-2.9276205170810834E-3</v>
      </c>
      <c r="Q149" s="5">
        <v>-3.2464623951439231E-3</v>
      </c>
      <c r="R149" s="5">
        <v>-3.5505762384013969E-3</v>
      </c>
      <c r="S149" s="5">
        <v>-3.8860865168671441E-3</v>
      </c>
    </row>
    <row r="150" spans="1:19" x14ac:dyDescent="0.35">
      <c r="A150" t="s">
        <v>122</v>
      </c>
      <c r="B150" s="5">
        <v>0</v>
      </c>
      <c r="C150" s="5">
        <v>-1.4577497348303384E-4</v>
      </c>
      <c r="D150" s="5">
        <v>-3.6456793772785494E-4</v>
      </c>
      <c r="E150" s="5">
        <v>-4.55141763272737E-4</v>
      </c>
      <c r="F150" s="5">
        <v>-5.4964596333538106E-4</v>
      </c>
      <c r="G150" s="5">
        <v>-7.4674944359845376E-4</v>
      </c>
      <c r="H150" s="5">
        <v>-8.8854113481290906E-4</v>
      </c>
      <c r="I150" s="5">
        <v>-1.1471126993183387E-3</v>
      </c>
      <c r="J150" s="5">
        <v>-1.3272771779040988E-3</v>
      </c>
      <c r="K150" s="5">
        <v>-1.6160103267001365E-3</v>
      </c>
      <c r="L150" s="5">
        <v>-1.8117397163690237E-3</v>
      </c>
      <c r="M150" s="5">
        <v>-2.1097899101924678E-3</v>
      </c>
      <c r="N150" s="5">
        <v>-2.3282290450234106E-3</v>
      </c>
      <c r="O150" s="5">
        <v>-2.6392485436056248E-3</v>
      </c>
      <c r="P150" s="5">
        <v>-2.8799490678454737E-3</v>
      </c>
      <c r="Q150" s="5">
        <v>-3.2041343669250645E-3</v>
      </c>
      <c r="R150" s="5">
        <v>-3.4662429326336795E-3</v>
      </c>
      <c r="S150" s="5">
        <v>-3.8133446982459508E-3</v>
      </c>
    </row>
    <row r="151" spans="1:19" x14ac:dyDescent="0.35">
      <c r="A151" t="s">
        <v>45</v>
      </c>
      <c r="B151" s="5">
        <v>0</v>
      </c>
      <c r="C151" s="5">
        <v>-2.1128871374306667E-4</v>
      </c>
      <c r="D151" s="5">
        <v>-4.3169629942814604E-4</v>
      </c>
      <c r="E151" s="5">
        <v>-4.7565109782689015E-4</v>
      </c>
      <c r="F151" s="5">
        <v>-5.5494300881339773E-4</v>
      </c>
      <c r="G151" s="5">
        <v>-7.6055685989219934E-4</v>
      </c>
      <c r="H151" s="5">
        <v>-9.3744852269502703E-4</v>
      </c>
      <c r="I151" s="5">
        <v>-1.2261417767119079E-3</v>
      </c>
      <c r="J151" s="5">
        <v>-1.4201334630618595E-3</v>
      </c>
      <c r="K151" s="5">
        <v>-1.7001769163152772E-3</v>
      </c>
      <c r="L151" s="5">
        <v>-1.8825521279490754E-3</v>
      </c>
      <c r="M151" s="5">
        <v>-2.1633048726388483E-3</v>
      </c>
      <c r="N151" s="5">
        <v>-2.3727401097247622E-3</v>
      </c>
      <c r="O151" s="5">
        <v>-2.6717265733460639E-3</v>
      </c>
      <c r="P151" s="5">
        <v>-2.9027536823600744E-3</v>
      </c>
      <c r="Q151" s="5">
        <v>-3.2151378074160354E-3</v>
      </c>
      <c r="R151" s="5">
        <v>-3.4661948635776917E-3</v>
      </c>
      <c r="S151" s="5">
        <v>-3.7945366734662613E-3</v>
      </c>
    </row>
    <row r="152" spans="1:19" x14ac:dyDescent="0.35">
      <c r="A152" t="s">
        <v>175</v>
      </c>
      <c r="B152" s="5">
        <v>0</v>
      </c>
      <c r="C152" s="5">
        <v>-5.9371160458807136E-4</v>
      </c>
      <c r="D152" s="5">
        <v>-9.0370669116383981E-4</v>
      </c>
      <c r="E152" s="5">
        <v>-8.3880699997970624E-4</v>
      </c>
      <c r="F152" s="5">
        <v>-7.3522654167815454E-4</v>
      </c>
      <c r="G152" s="5">
        <v>-7.2696196490604984E-4</v>
      </c>
      <c r="H152" s="5">
        <v>-7.7905889685260207E-4</v>
      </c>
      <c r="I152" s="5">
        <v>-9.2413027050157969E-4</v>
      </c>
      <c r="J152" s="5">
        <v>-1.1173921469185128E-3</v>
      </c>
      <c r="K152" s="5">
        <v>-1.363105041247932E-3</v>
      </c>
      <c r="L152" s="5">
        <v>-1.6066783700501622E-3</v>
      </c>
      <c r="M152" s="5">
        <v>-1.8933127458549317E-3</v>
      </c>
      <c r="N152" s="5">
        <v>-2.172676443248193E-3</v>
      </c>
      <c r="O152" s="5">
        <v>-2.4805601491854614E-3</v>
      </c>
      <c r="P152" s="5">
        <v>-2.7771012071285003E-3</v>
      </c>
      <c r="Q152" s="5">
        <v>-3.1029008514937219E-3</v>
      </c>
      <c r="R152" s="5">
        <v>-3.422886092401118E-3</v>
      </c>
      <c r="S152" s="5">
        <v>-3.7682938998628329E-3</v>
      </c>
    </row>
    <row r="153" spans="1:19" x14ac:dyDescent="0.35">
      <c r="A153" t="s">
        <v>111</v>
      </c>
      <c r="B153" s="5">
        <v>0</v>
      </c>
      <c r="C153" s="5">
        <v>-1.2744598251048978E-4</v>
      </c>
      <c r="D153" s="5">
        <v>-2.5496451426723074E-4</v>
      </c>
      <c r="E153" s="5">
        <v>-3.0905472911180659E-4</v>
      </c>
      <c r="F153" s="5">
        <v>-4.1831947953564454E-4</v>
      </c>
      <c r="G153" s="5">
        <v>-5.7492389327150545E-4</v>
      </c>
      <c r="H153" s="5">
        <v>-7.5974868537867924E-4</v>
      </c>
      <c r="I153" s="5">
        <v>-9.7420671738727039E-4</v>
      </c>
      <c r="J153" s="5">
        <v>-1.2185044608467907E-3</v>
      </c>
      <c r="K153" s="5">
        <v>-1.471520994545224E-3</v>
      </c>
      <c r="L153" s="5">
        <v>-1.7176997759522031E-3</v>
      </c>
      <c r="M153" s="5">
        <v>-1.9824441819686037E-3</v>
      </c>
      <c r="N153" s="5">
        <v>-2.2479852961968046E-3</v>
      </c>
      <c r="O153" s="5">
        <v>-2.5354818055703765E-3</v>
      </c>
      <c r="P153" s="5">
        <v>-2.8183933997788587E-3</v>
      </c>
      <c r="Q153" s="5">
        <v>-3.1269696757476014E-3</v>
      </c>
      <c r="R153" s="5">
        <v>-3.4347912959914748E-3</v>
      </c>
      <c r="S153" s="5">
        <v>-3.7659427783522923E-3</v>
      </c>
    </row>
    <row r="154" spans="1:19" x14ac:dyDescent="0.35">
      <c r="A154" t="s">
        <v>72</v>
      </c>
      <c r="B154" s="5">
        <v>0</v>
      </c>
      <c r="C154" s="5">
        <v>-3.0789004904245083E-4</v>
      </c>
      <c r="D154" s="5">
        <v>-4.7362841416373502E-4</v>
      </c>
      <c r="E154" s="5">
        <v>-4.4301272709410807E-4</v>
      </c>
      <c r="F154" s="5">
        <v>-4.5753378396787758E-4</v>
      </c>
      <c r="G154" s="5">
        <v>-5.6240379935018289E-4</v>
      </c>
      <c r="H154" s="5">
        <v>-6.9109735536119858E-4</v>
      </c>
      <c r="I154" s="5">
        <v>-8.8765857791164025E-4</v>
      </c>
      <c r="J154" s="5">
        <v>-1.0752320301846954E-3</v>
      </c>
      <c r="K154" s="5">
        <v>-1.323578398226735E-3</v>
      </c>
      <c r="L154" s="5">
        <v>-1.543612052202153E-3</v>
      </c>
      <c r="M154" s="5">
        <v>-1.8247843849296414E-3</v>
      </c>
      <c r="N154" s="5">
        <v>-2.0721298534708177E-3</v>
      </c>
      <c r="O154" s="5">
        <v>-2.3906696854146805E-3</v>
      </c>
      <c r="P154" s="5">
        <v>-2.684708628167855E-3</v>
      </c>
      <c r="Q154" s="5">
        <v>-3.0303585720657146E-3</v>
      </c>
      <c r="R154" s="5">
        <v>-3.3589357651954491E-3</v>
      </c>
      <c r="S154" s="5">
        <v>-3.7389547967381881E-3</v>
      </c>
    </row>
    <row r="155" spans="1:19" x14ac:dyDescent="0.35">
      <c r="A155" t="s">
        <v>246</v>
      </c>
      <c r="B155" s="5">
        <v>0</v>
      </c>
      <c r="C155" s="5">
        <v>-2.2027002513669698E-4</v>
      </c>
      <c r="D155" s="5">
        <v>-5.4922615443116262E-4</v>
      </c>
      <c r="E155" s="5">
        <v>-6.1862507918838559E-4</v>
      </c>
      <c r="F155" s="5">
        <v>-6.8931257437072132E-4</v>
      </c>
      <c r="G155" s="5">
        <v>-8.5976425368805565E-4</v>
      </c>
      <c r="H155" s="5">
        <v>-9.7141972598066009E-4</v>
      </c>
      <c r="I155" s="5">
        <v>-1.1845713868784814E-3</v>
      </c>
      <c r="J155" s="5">
        <v>-1.3009596521100261E-3</v>
      </c>
      <c r="K155" s="5">
        <v>-1.5280596107557045E-3</v>
      </c>
      <c r="L155" s="5">
        <v>-1.672079043736644E-3</v>
      </c>
      <c r="M155" s="5">
        <v>-1.9255579304103365E-3</v>
      </c>
      <c r="N155" s="5">
        <v>-2.0928529073214971E-3</v>
      </c>
      <c r="O155" s="5">
        <v>-2.3773418001453257E-3</v>
      </c>
      <c r="P155" s="5">
        <v>-2.582445096215752E-3</v>
      </c>
      <c r="Q155" s="5">
        <v>-2.8767842217456378E-3</v>
      </c>
      <c r="R155" s="5">
        <v>-3.1220107627213138E-3</v>
      </c>
      <c r="S155" s="5">
        <v>-3.4548923933899935E-3</v>
      </c>
    </row>
    <row r="156" spans="1:19" x14ac:dyDescent="0.35">
      <c r="A156" t="s">
        <v>253</v>
      </c>
      <c r="B156" s="5">
        <v>0</v>
      </c>
      <c r="C156" s="5">
        <v>-2.7088937258222811E-4</v>
      </c>
      <c r="D156" s="5">
        <v>-5.7033770448758922E-4</v>
      </c>
      <c r="E156" s="5">
        <v>-5.8479874151310827E-4</v>
      </c>
      <c r="F156" s="5">
        <v>-6.2324546690448114E-4</v>
      </c>
      <c r="G156" s="5">
        <v>-7.5319026449609087E-4</v>
      </c>
      <c r="H156" s="5">
        <v>-8.444062071822745E-4</v>
      </c>
      <c r="I156" s="5">
        <v>-1.0271735280459422E-3</v>
      </c>
      <c r="J156" s="5">
        <v>-1.138272819518443E-3</v>
      </c>
      <c r="K156" s="5">
        <v>-1.351666930327874E-3</v>
      </c>
      <c r="L156" s="5">
        <v>-1.5010624402986528E-3</v>
      </c>
      <c r="M156" s="5">
        <v>-1.7568331096828873E-3</v>
      </c>
      <c r="N156" s="5">
        <v>-1.9350556928219029E-3</v>
      </c>
      <c r="O156" s="5">
        <v>-2.2161387042106636E-3</v>
      </c>
      <c r="P156" s="5">
        <v>-2.4336007451672362E-3</v>
      </c>
      <c r="Q156" s="5">
        <v>-2.7329546804819504E-3</v>
      </c>
      <c r="R156" s="5">
        <v>-2.9811552245552482E-3</v>
      </c>
      <c r="S156" s="5">
        <v>-3.3191016493157094E-3</v>
      </c>
    </row>
    <row r="157" spans="1:19" x14ac:dyDescent="0.35">
      <c r="A157" t="s">
        <v>254</v>
      </c>
      <c r="B157" s="5">
        <v>0</v>
      </c>
      <c r="C157" s="5">
        <v>-2.0301855178371533E-4</v>
      </c>
      <c r="D157" s="5">
        <v>-3.6543242060583494E-4</v>
      </c>
      <c r="E157" s="5">
        <v>-4.0898588366252033E-4</v>
      </c>
      <c r="F157" s="5">
        <v>-4.4108043703239828E-4</v>
      </c>
      <c r="G157" s="5">
        <v>-5.7590237676472412E-4</v>
      </c>
      <c r="H157" s="5">
        <v>-6.6102342717157736E-4</v>
      </c>
      <c r="I157" s="5">
        <v>-8.4982620415683025E-4</v>
      </c>
      <c r="J157" s="5">
        <v>-9.6374890614499146E-4</v>
      </c>
      <c r="K157" s="5">
        <v>-1.1906313721474068E-3</v>
      </c>
      <c r="L157" s="5">
        <v>-1.3493071623964961E-3</v>
      </c>
      <c r="M157" s="5">
        <v>-1.6135654066853165E-3</v>
      </c>
      <c r="N157" s="5">
        <v>-1.798716684826787E-3</v>
      </c>
      <c r="O157" s="5">
        <v>-2.0912636872033462E-3</v>
      </c>
      <c r="P157" s="5">
        <v>-2.3055859025836751E-3</v>
      </c>
      <c r="Q157" s="5">
        <v>-2.6151098089106494E-3</v>
      </c>
      <c r="R157" s="5">
        <v>-2.863261790586154E-3</v>
      </c>
      <c r="S157" s="5">
        <v>-3.1995024167575914E-3</v>
      </c>
    </row>
    <row r="158" spans="1:19" x14ac:dyDescent="0.35">
      <c r="A158" t="s">
        <v>127</v>
      </c>
      <c r="B158" s="5">
        <v>0</v>
      </c>
      <c r="C158" s="5">
        <v>-1.5498058664227513E-4</v>
      </c>
      <c r="D158" s="5">
        <v>-5.2454268743168852E-4</v>
      </c>
      <c r="E158" s="5">
        <v>-7.0260432001284761E-4</v>
      </c>
      <c r="F158" s="5">
        <v>-8.90919889938104E-4</v>
      </c>
      <c r="G158" s="5">
        <v>-1.1308056715941914E-3</v>
      </c>
      <c r="H158" s="5">
        <v>-1.3175427082711851E-3</v>
      </c>
      <c r="I158" s="5">
        <v>-1.5220768693850572E-3</v>
      </c>
      <c r="J158" s="5">
        <v>-1.6518610968357683E-3</v>
      </c>
      <c r="K158" s="5">
        <v>-1.8323069705243199E-3</v>
      </c>
      <c r="L158" s="5">
        <v>-1.9305988202266895E-3</v>
      </c>
      <c r="M158" s="5">
        <v>-2.1001400093340434E-3</v>
      </c>
      <c r="N158" s="5">
        <v>-2.2150734789553499E-3</v>
      </c>
      <c r="O158" s="5">
        <v>-2.3965731986545741E-3</v>
      </c>
      <c r="P158" s="5">
        <v>-2.524172157097597E-3</v>
      </c>
      <c r="Q158" s="5">
        <v>-2.7104250411458725E-3</v>
      </c>
      <c r="R158" s="5">
        <v>-2.8557548262442356E-3</v>
      </c>
      <c r="S158" s="5">
        <v>-3.0549983353103023E-3</v>
      </c>
    </row>
    <row r="159" spans="1:19" x14ac:dyDescent="0.35">
      <c r="A159" t="s">
        <v>14</v>
      </c>
      <c r="B159" s="5">
        <v>0</v>
      </c>
      <c r="C159" s="5">
        <v>-1.2897322710488955E-4</v>
      </c>
      <c r="D159" s="5">
        <v>-3.5264972184753185E-4</v>
      </c>
      <c r="E159" s="5">
        <v>-3.9925658424014488E-4</v>
      </c>
      <c r="F159" s="5">
        <v>-4.4117540700242019E-4</v>
      </c>
      <c r="G159" s="5">
        <v>-5.3059780686230305E-4</v>
      </c>
      <c r="H159" s="5">
        <v>-5.8292432218365103E-4</v>
      </c>
      <c r="I159" s="5">
        <v>-7.0127640366110739E-4</v>
      </c>
      <c r="J159" s="5">
        <v>-7.8361704975474461E-4</v>
      </c>
      <c r="K159" s="5">
        <v>-9.5881820696586942E-4</v>
      </c>
      <c r="L159" s="5">
        <v>-1.1079945299008794E-3</v>
      </c>
      <c r="M159" s="5">
        <v>-1.3290177925647331E-3</v>
      </c>
      <c r="N159" s="5">
        <v>-1.5230920406157878E-3</v>
      </c>
      <c r="O159" s="5">
        <v>-1.7800192835422384E-3</v>
      </c>
      <c r="P159" s="5">
        <v>-2.0152757904919288E-3</v>
      </c>
      <c r="Q159" s="5">
        <v>-2.3242088867526179E-3</v>
      </c>
      <c r="R159" s="5">
        <v>-2.6121027427078798E-3</v>
      </c>
      <c r="S159" s="5">
        <v>-2.9847766408784629E-3</v>
      </c>
    </row>
    <row r="160" spans="1:19" x14ac:dyDescent="0.35">
      <c r="A160" t="s">
        <v>173</v>
      </c>
      <c r="B160" s="5">
        <v>0</v>
      </c>
      <c r="C160" s="5">
        <v>-5.816988589753151E-4</v>
      </c>
      <c r="D160" s="5">
        <v>-9.3214271240019998E-4</v>
      </c>
      <c r="E160" s="5">
        <v>-8.6262274020372585E-4</v>
      </c>
      <c r="F160" s="5">
        <v>-7.4251390828290883E-4</v>
      </c>
      <c r="G160" s="5">
        <v>-7.1266894519977312E-4</v>
      </c>
      <c r="H160" s="5">
        <v>-7.091263654091795E-4</v>
      </c>
      <c r="I160" s="5">
        <v>-8.3990020009387125E-4</v>
      </c>
      <c r="J160" s="5">
        <v>-9.5090354481925374E-4</v>
      </c>
      <c r="K160" s="5">
        <v>-1.1551088234102054E-3</v>
      </c>
      <c r="L160" s="5">
        <v>-1.3001235882187389E-3</v>
      </c>
      <c r="M160" s="5">
        <v>-1.5432953928337897E-3</v>
      </c>
      <c r="N160" s="5">
        <v>-1.7265609315398514E-3</v>
      </c>
      <c r="O160" s="5">
        <v>-1.9842983584647486E-3</v>
      </c>
      <c r="P160" s="5">
        <v>-2.1842736415197276E-3</v>
      </c>
      <c r="Q160" s="5">
        <v>-2.4538413058314158E-3</v>
      </c>
      <c r="R160" s="5">
        <v>-2.6700668783354725E-3</v>
      </c>
      <c r="S160" s="5">
        <v>-2.9522033685711181E-3</v>
      </c>
    </row>
    <row r="161" spans="1:19" x14ac:dyDescent="0.35">
      <c r="A161" t="s">
        <v>102</v>
      </c>
      <c r="B161" s="5">
        <v>0</v>
      </c>
      <c r="C161" s="5">
        <v>-2.2711050548303749E-4</v>
      </c>
      <c r="D161" s="5">
        <v>-4.4079077865691053E-4</v>
      </c>
      <c r="E161" s="5">
        <v>-5.2566090214066789E-4</v>
      </c>
      <c r="F161" s="5">
        <v>-6.1472075405750212E-4</v>
      </c>
      <c r="G161" s="5">
        <v>-7.5873776603592013E-4</v>
      </c>
      <c r="H161" s="5">
        <v>-8.948612223506939E-4</v>
      </c>
      <c r="I161" s="5">
        <v>-1.0702227317098405E-3</v>
      </c>
      <c r="J161" s="5">
        <v>-1.2086258572928919E-3</v>
      </c>
      <c r="K161" s="5">
        <v>-1.3738685788174979E-3</v>
      </c>
      <c r="L161" s="5">
        <v>-1.5005473171479016E-3</v>
      </c>
      <c r="M161" s="5">
        <v>-1.6694842981084639E-3</v>
      </c>
      <c r="N161" s="5">
        <v>-1.8177996981251156E-3</v>
      </c>
      <c r="O161" s="5">
        <v>-2.0123111913179269E-3</v>
      </c>
      <c r="P161" s="5">
        <v>-2.19205932666373E-3</v>
      </c>
      <c r="Q161" s="5">
        <v>-2.4112951636192843E-3</v>
      </c>
      <c r="R161" s="5">
        <v>-2.6229893629331129E-3</v>
      </c>
      <c r="S161" s="5">
        <v>-2.8798115395428994E-3</v>
      </c>
    </row>
    <row r="162" spans="1:19" x14ac:dyDescent="0.35">
      <c r="A162" t="s">
        <v>186</v>
      </c>
      <c r="B162" s="5">
        <v>0</v>
      </c>
      <c r="C162" s="5">
        <v>-1.9473453101428225E-4</v>
      </c>
      <c r="D162" s="5">
        <v>-3.7350339265591724E-4</v>
      </c>
      <c r="E162" s="5">
        <v>-3.7588214841706631E-4</v>
      </c>
      <c r="F162" s="5">
        <v>-3.9435197190154761E-4</v>
      </c>
      <c r="G162" s="5">
        <v>-4.8051844599831855E-4</v>
      </c>
      <c r="H162" s="5">
        <v>-5.6788163857113022E-4</v>
      </c>
      <c r="I162" s="5">
        <v>-7.2303836319282853E-4</v>
      </c>
      <c r="J162" s="5">
        <v>-8.5344106674400001E-4</v>
      </c>
      <c r="K162" s="5">
        <v>-1.0444857550473642E-3</v>
      </c>
      <c r="L162" s="5">
        <v>-1.191924982340493E-3</v>
      </c>
      <c r="M162" s="5">
        <v>-1.3930757609073021E-3</v>
      </c>
      <c r="N162" s="5">
        <v>-1.5624136721476098E-3</v>
      </c>
      <c r="O162" s="5">
        <v>-1.7875284974634932E-3</v>
      </c>
      <c r="P162" s="5">
        <v>-1.9816131595978589E-3</v>
      </c>
      <c r="Q162" s="5">
        <v>-2.2339541943922022E-3</v>
      </c>
      <c r="R162" s="5">
        <v>-2.4470596373509499E-3</v>
      </c>
      <c r="S162" s="5">
        <v>-2.7097724104443712E-3</v>
      </c>
    </row>
    <row r="163" spans="1:19" x14ac:dyDescent="0.35">
      <c r="A163" t="s">
        <v>63</v>
      </c>
      <c r="B163" s="5">
        <v>0</v>
      </c>
      <c r="C163" s="5">
        <v>-2.7011513657696591E-4</v>
      </c>
      <c r="D163" s="5">
        <v>-3.2875120414685237E-4</v>
      </c>
      <c r="E163" s="5">
        <v>-2.3543831343071709E-4</v>
      </c>
      <c r="F163" s="5">
        <v>-1.6306870209856875E-4</v>
      </c>
      <c r="G163" s="5">
        <v>-2.0166215057061868E-4</v>
      </c>
      <c r="H163" s="5">
        <v>-2.3667543051775322E-4</v>
      </c>
      <c r="I163" s="5">
        <v>-3.9843793688370275E-4</v>
      </c>
      <c r="J163" s="5">
        <v>-5.1493631883843874E-4</v>
      </c>
      <c r="K163" s="5">
        <v>-7.3781976171862309E-4</v>
      </c>
      <c r="L163" s="5">
        <v>-8.91597344251794E-4</v>
      </c>
      <c r="M163" s="5">
        <v>-1.1462477243611355E-3</v>
      </c>
      <c r="N163" s="5">
        <v>-1.3336003374477532E-3</v>
      </c>
      <c r="O163" s="5">
        <v>-1.6105110285273986E-3</v>
      </c>
      <c r="P163" s="5">
        <v>-1.8256913335003291E-3</v>
      </c>
      <c r="Q163" s="5">
        <v>-2.1242288722064756E-3</v>
      </c>
      <c r="R163" s="5">
        <v>-2.3703250594970704E-3</v>
      </c>
      <c r="S163" s="5">
        <v>-2.6922444315555286E-3</v>
      </c>
    </row>
    <row r="164" spans="1:19" x14ac:dyDescent="0.35">
      <c r="A164" t="s">
        <v>46</v>
      </c>
      <c r="B164" s="5">
        <v>0</v>
      </c>
      <c r="C164" s="5">
        <v>-2.1398589887802557E-4</v>
      </c>
      <c r="D164" s="5">
        <v>-3.9259730449655385E-4</v>
      </c>
      <c r="E164" s="5">
        <v>-4.0959994238587666E-4</v>
      </c>
      <c r="F164" s="5">
        <v>-4.036022520189415E-4</v>
      </c>
      <c r="G164" s="5">
        <v>-5.7233164218564226E-4</v>
      </c>
      <c r="H164" s="5">
        <v>-6.3877675922805605E-4</v>
      </c>
      <c r="I164" s="5">
        <v>-8.7541271620275205E-4</v>
      </c>
      <c r="J164" s="5">
        <v>-9.547587039425748E-4</v>
      </c>
      <c r="K164" s="5">
        <v>-1.1853081428432261E-3</v>
      </c>
      <c r="L164" s="5">
        <v>-1.26262910438856E-3</v>
      </c>
      <c r="M164" s="5">
        <v>-1.4942228817911847E-3</v>
      </c>
      <c r="N164" s="5">
        <v>-1.597081310825257E-3</v>
      </c>
      <c r="O164" s="5">
        <v>-1.8395110245240265E-3</v>
      </c>
      <c r="P164" s="5">
        <v>-1.9599438371581835E-3</v>
      </c>
      <c r="Q164" s="5">
        <v>-2.2100584410240324E-3</v>
      </c>
      <c r="R164" s="5">
        <v>-2.3496258118384768E-3</v>
      </c>
      <c r="S164" s="5">
        <v>-2.6052979267905656E-3</v>
      </c>
    </row>
    <row r="165" spans="1:19" x14ac:dyDescent="0.35">
      <c r="A165" t="s">
        <v>41</v>
      </c>
      <c r="B165" s="5">
        <v>0</v>
      </c>
      <c r="C165" s="5">
        <v>-2.3948556462540969E-4</v>
      </c>
      <c r="D165" s="5">
        <v>-4.2151187386644005E-4</v>
      </c>
      <c r="E165" s="5">
        <v>-3.7620332814544303E-4</v>
      </c>
      <c r="F165" s="5">
        <v>-3.8490855582309853E-4</v>
      </c>
      <c r="G165" s="5">
        <v>-4.6749856264188334E-4</v>
      </c>
      <c r="H165" s="5">
        <v>-5.5490793290589359E-4</v>
      </c>
      <c r="I165" s="5">
        <v>-6.9388444011027133E-4</v>
      </c>
      <c r="J165" s="5">
        <v>-7.8983574813581774E-4</v>
      </c>
      <c r="K165" s="5">
        <v>-9.3845431958215709E-4</v>
      </c>
      <c r="L165" s="5">
        <v>-1.0520302092913078E-3</v>
      </c>
      <c r="M165" s="5">
        <v>-1.2052754464567427E-3</v>
      </c>
      <c r="N165" s="5">
        <v>-1.3374179831279578E-3</v>
      </c>
      <c r="O165" s="5">
        <v>-1.5115827617445321E-3</v>
      </c>
      <c r="P165" s="5">
        <v>-1.6457239309827457E-3</v>
      </c>
      <c r="Q165" s="5">
        <v>-1.8260651692932279E-3</v>
      </c>
      <c r="R165" s="5">
        <v>-1.9770143237380186E-3</v>
      </c>
      <c r="S165" s="5">
        <v>-2.159925029698969E-3</v>
      </c>
    </row>
    <row r="166" spans="1:19" x14ac:dyDescent="0.35">
      <c r="A166" t="s">
        <v>95</v>
      </c>
      <c r="B166" s="5">
        <v>0</v>
      </c>
      <c r="C166" s="5">
        <v>-1.4558928691240294E-4</v>
      </c>
      <c r="D166" s="5">
        <v>-2.6114386182641804E-4</v>
      </c>
      <c r="E166" s="5">
        <v>-3.3137048039338663E-4</v>
      </c>
      <c r="F166" s="5">
        <v>-4.1361010566147395E-4</v>
      </c>
      <c r="G166" s="5">
        <v>-5.1870209209843815E-4</v>
      </c>
      <c r="H166" s="5">
        <v>-6.0900809980772748E-4</v>
      </c>
      <c r="I166" s="5">
        <v>-7.1707747588728487E-4</v>
      </c>
      <c r="J166" s="5">
        <v>-8.0649190296403612E-4</v>
      </c>
      <c r="K166" s="5">
        <v>-9.050007757149506E-4</v>
      </c>
      <c r="L166" s="5">
        <v>-9.9533946930841465E-4</v>
      </c>
      <c r="M166" s="5">
        <v>-1.1136270834106686E-3</v>
      </c>
      <c r="N166" s="5">
        <v>-1.2295869356388088E-3</v>
      </c>
      <c r="O166" s="5">
        <v>-1.3703457186484476E-3</v>
      </c>
      <c r="P166" s="5">
        <v>-1.513038133289203E-3</v>
      </c>
      <c r="Q166" s="5">
        <v>-1.6808821954962349E-3</v>
      </c>
      <c r="R166" s="5">
        <v>-1.8424301977541745E-3</v>
      </c>
      <c r="S166" s="5">
        <v>-2.0346981913143274E-3</v>
      </c>
    </row>
    <row r="167" spans="1:19" x14ac:dyDescent="0.35">
      <c r="A167" t="s">
        <v>59</v>
      </c>
      <c r="B167" s="5">
        <v>0</v>
      </c>
      <c r="C167" s="5">
        <v>-2.5083284342549306E-4</v>
      </c>
      <c r="D167" s="5">
        <v>-4.0290231659952379E-4</v>
      </c>
      <c r="E167" s="5">
        <v>-3.1508569205527213E-4</v>
      </c>
      <c r="F167" s="5">
        <v>-2.7373445137359234E-4</v>
      </c>
      <c r="G167" s="5">
        <v>-3.2969395169851735E-4</v>
      </c>
      <c r="H167" s="5">
        <v>-3.8461492520925846E-4</v>
      </c>
      <c r="I167" s="5">
        <v>-5.2686354991352826E-4</v>
      </c>
      <c r="J167" s="5">
        <v>-6.1732024222470457E-4</v>
      </c>
      <c r="K167" s="5">
        <v>-7.8100039050019523E-4</v>
      </c>
      <c r="L167" s="5">
        <v>-8.8421594160959459E-4</v>
      </c>
      <c r="M167" s="5">
        <v>-1.0556817519948745E-3</v>
      </c>
      <c r="N167" s="5">
        <v>-1.1671843162080358E-3</v>
      </c>
      <c r="O167" s="5">
        <v>-1.3557823819961656E-3</v>
      </c>
      <c r="P167" s="5">
        <v>-1.4876363892089562E-3</v>
      </c>
      <c r="Q167" s="5">
        <v>-1.6805734528190027E-3</v>
      </c>
      <c r="R167" s="5">
        <v>-1.8283482737197125E-3</v>
      </c>
      <c r="S167" s="5">
        <v>-2.0338111047694075E-3</v>
      </c>
    </row>
    <row r="168" spans="1:19" x14ac:dyDescent="0.35">
      <c r="A168" t="s">
        <v>131</v>
      </c>
      <c r="B168" s="5">
        <v>0</v>
      </c>
      <c r="C168" s="5">
        <v>-1.4040303931285101E-4</v>
      </c>
      <c r="D168" s="5">
        <v>-2.9921754611690431E-4</v>
      </c>
      <c r="E168" s="5">
        <v>-2.9133580855849754E-4</v>
      </c>
      <c r="F168" s="5">
        <v>-3.1910062715546336E-4</v>
      </c>
      <c r="G168" s="5">
        <v>-3.9462202435540438E-4</v>
      </c>
      <c r="H168" s="5">
        <v>-4.6313775831256765E-4</v>
      </c>
      <c r="I168" s="5">
        <v>-5.7906255699434613E-4</v>
      </c>
      <c r="J168" s="5">
        <v>-6.7727454810507669E-4</v>
      </c>
      <c r="K168" s="5">
        <v>-8.1541356055193773E-4</v>
      </c>
      <c r="L168" s="5">
        <v>-9.2826289489286013E-4</v>
      </c>
      <c r="M168" s="5">
        <v>-1.0831609890211047E-3</v>
      </c>
      <c r="N168" s="5">
        <v>-1.2061686913069699E-3</v>
      </c>
      <c r="O168" s="5">
        <v>-1.364321728207981E-3</v>
      </c>
      <c r="P168" s="5">
        <v>-1.4978967887555145E-3</v>
      </c>
      <c r="Q168" s="5">
        <v>-1.6643711010661474E-3</v>
      </c>
      <c r="R168" s="5">
        <v>-1.8067252823709622E-3</v>
      </c>
      <c r="S168" s="5">
        <v>-1.9836765946489856E-3</v>
      </c>
    </row>
    <row r="169" spans="1:19" x14ac:dyDescent="0.35">
      <c r="A169" t="s">
        <v>50</v>
      </c>
      <c r="B169" s="5">
        <v>0</v>
      </c>
      <c r="C169" s="5">
        <v>-3.0928632181241784E-4</v>
      </c>
      <c r="D169" s="5">
        <v>-4.3575697211155378E-4</v>
      </c>
      <c r="E169" s="5">
        <v>-2.6781686964366262E-4</v>
      </c>
      <c r="F169" s="5">
        <v>-1.5958533346951281E-4</v>
      </c>
      <c r="G169" s="5">
        <v>-1.2719703977798335E-4</v>
      </c>
      <c r="H169" s="5">
        <v>-1.6757260606822301E-4</v>
      </c>
      <c r="I169" s="5">
        <v>-2.703497471992715E-4</v>
      </c>
      <c r="J169" s="5">
        <v>-3.9951542645049875E-4</v>
      </c>
      <c r="K169" s="5">
        <v>-5.6418038208630016E-4</v>
      </c>
      <c r="L169" s="5">
        <v>-6.9072455596278545E-4</v>
      </c>
      <c r="M169" s="5">
        <v>-8.3627519199218629E-4</v>
      </c>
      <c r="N169" s="5">
        <v>-9.829373637619905E-4</v>
      </c>
      <c r="O169" s="5">
        <v>-1.1495065500925629E-3</v>
      </c>
      <c r="P169" s="5">
        <v>-1.3186229402445619E-3</v>
      </c>
      <c r="Q169" s="5">
        <v>-1.5079327573688935E-3</v>
      </c>
      <c r="R169" s="5">
        <v>-1.6984700150975112E-3</v>
      </c>
      <c r="S169" s="5">
        <v>-1.9084103981053344E-3</v>
      </c>
    </row>
    <row r="170" spans="1:19" x14ac:dyDescent="0.35">
      <c r="A170" t="s">
        <v>93</v>
      </c>
      <c r="B170" s="5">
        <v>0</v>
      </c>
      <c r="C170" s="5">
        <v>-1.7946170243492523E-4</v>
      </c>
      <c r="D170" s="5">
        <v>-2.6958559144315154E-4</v>
      </c>
      <c r="E170" s="5">
        <v>-3.411229047872111E-4</v>
      </c>
      <c r="F170" s="5">
        <v>-4.3580353716356348E-4</v>
      </c>
      <c r="G170" s="5">
        <v>-5.3611247757597892E-4</v>
      </c>
      <c r="H170" s="5">
        <v>-6.2697764757986627E-4</v>
      </c>
      <c r="I170" s="5">
        <v>-7.1527819730558915E-4</v>
      </c>
      <c r="J170" s="5">
        <v>-7.9230284353544553E-4</v>
      </c>
      <c r="K170" s="5">
        <v>-8.7025300772525889E-4</v>
      </c>
      <c r="L170" s="5">
        <v>-9.4980914043173137E-4</v>
      </c>
      <c r="M170" s="5">
        <v>-1.0456610757135969E-3</v>
      </c>
      <c r="N170" s="5">
        <v>-1.1518225898627401E-3</v>
      </c>
      <c r="O170" s="5">
        <v>-1.2713667659658308E-3</v>
      </c>
      <c r="P170" s="5">
        <v>-1.3992182260861511E-3</v>
      </c>
      <c r="Q170" s="5">
        <v>-1.5409163637000699E-3</v>
      </c>
      <c r="R170" s="5">
        <v>-1.6949992565792734E-3</v>
      </c>
      <c r="S170" s="5">
        <v>-1.8673968667235264E-3</v>
      </c>
    </row>
    <row r="171" spans="1:19" x14ac:dyDescent="0.35">
      <c r="A171" t="s">
        <v>97</v>
      </c>
      <c r="B171" s="5">
        <v>0</v>
      </c>
      <c r="C171" s="5">
        <v>-1.6803734548687167E-4</v>
      </c>
      <c r="D171" s="5">
        <v>-2.4547828990004124E-4</v>
      </c>
      <c r="E171" s="5">
        <v>-2.7569769303288481E-4</v>
      </c>
      <c r="F171" s="5">
        <v>-3.0609368077645275E-4</v>
      </c>
      <c r="G171" s="5">
        <v>-3.720835218070392E-4</v>
      </c>
      <c r="H171" s="5">
        <v>-4.2291121507688094E-4</v>
      </c>
      <c r="I171" s="5">
        <v>-5.1471424381885323E-4</v>
      </c>
      <c r="J171" s="5">
        <v>-5.8003068199686289E-4</v>
      </c>
      <c r="K171" s="5">
        <v>-6.6773700981468071E-4</v>
      </c>
      <c r="L171" s="5">
        <v>-7.3820101302518094E-4</v>
      </c>
      <c r="M171" s="5">
        <v>-8.4583286342618702E-4</v>
      </c>
      <c r="N171" s="5">
        <v>-9.4485201574515457E-4</v>
      </c>
      <c r="O171" s="5">
        <v>-1.0771625028499268E-3</v>
      </c>
      <c r="P171" s="5">
        <v>-1.2060560172617333E-3</v>
      </c>
      <c r="Q171" s="5">
        <v>-1.3661313275056301E-3</v>
      </c>
      <c r="R171" s="5">
        <v>-1.5270436484068996E-3</v>
      </c>
      <c r="S171" s="5">
        <v>-1.7233059902116222E-3</v>
      </c>
    </row>
    <row r="172" spans="1:19" x14ac:dyDescent="0.35">
      <c r="A172" t="s">
        <v>261</v>
      </c>
      <c r="B172" s="5">
        <v>0</v>
      </c>
      <c r="C172" s="5">
        <v>-2.3572620781169002E-4</v>
      </c>
      <c r="D172" s="5">
        <v>-4.3045262954902338E-4</v>
      </c>
      <c r="E172" s="5">
        <v>-3.961124834692308E-4</v>
      </c>
      <c r="F172" s="5">
        <v>-3.7289610323563901E-4</v>
      </c>
      <c r="G172" s="5">
        <v>-4.2473818473036916E-4</v>
      </c>
      <c r="H172" s="5">
        <v>-4.4031730655586123E-4</v>
      </c>
      <c r="I172" s="5">
        <v>-5.2894615873851308E-4</v>
      </c>
      <c r="J172" s="5">
        <v>-5.4942443512897134E-4</v>
      </c>
      <c r="K172" s="5">
        <v>-6.5260214342773135E-4</v>
      </c>
      <c r="L172" s="5">
        <v>-6.9401447605026232E-4</v>
      </c>
      <c r="M172" s="5">
        <v>-8.1646144479778323E-4</v>
      </c>
      <c r="N172" s="5">
        <v>-8.7639055033488357E-4</v>
      </c>
      <c r="O172" s="5">
        <v>-1.0093085830627506E-3</v>
      </c>
      <c r="P172" s="5">
        <v>-1.086289141831578E-3</v>
      </c>
      <c r="Q172" s="5">
        <v>-1.2262940253814345E-3</v>
      </c>
      <c r="R172" s="5">
        <v>-1.325940212150434E-3</v>
      </c>
      <c r="S172" s="5">
        <v>-1.4816894378938174E-3</v>
      </c>
    </row>
    <row r="173" spans="1:19" x14ac:dyDescent="0.35">
      <c r="A173" t="s">
        <v>242</v>
      </c>
      <c r="B173" s="5">
        <v>0</v>
      </c>
      <c r="C173" s="5">
        <v>-2.5754167882835704E-4</v>
      </c>
      <c r="D173" s="5">
        <v>-1.1152209892587779E-3</v>
      </c>
      <c r="E173" s="5">
        <v>-1.1388673702425627E-3</v>
      </c>
      <c r="F173" s="5">
        <v>-1.1208065433232733E-3</v>
      </c>
      <c r="G173" s="5">
        <v>-1.2627471435504157E-3</v>
      </c>
      <c r="H173" s="5">
        <v>-1.215471926037113E-3</v>
      </c>
      <c r="I173" s="5">
        <v>-1.3811892852210038E-3</v>
      </c>
      <c r="J173" s="5">
        <v>-1.2485328512541133E-3</v>
      </c>
      <c r="K173" s="5">
        <v>-1.3707760325253828E-3</v>
      </c>
      <c r="L173" s="5">
        <v>-1.2093589492059181E-3</v>
      </c>
      <c r="M173" s="5">
        <v>-1.3122402857767734E-3</v>
      </c>
      <c r="N173" s="5">
        <v>-1.1885306789481504E-3</v>
      </c>
      <c r="O173" s="5">
        <v>-1.3082351533999163E-3</v>
      </c>
      <c r="P173" s="5">
        <v>-1.2187607911111713E-3</v>
      </c>
      <c r="Q173" s="5">
        <v>-1.3553127031435896E-3</v>
      </c>
      <c r="R173" s="5">
        <v>-1.2997544908184009E-3</v>
      </c>
      <c r="S173" s="5">
        <v>-1.4539271124705694E-3</v>
      </c>
    </row>
    <row r="174" spans="1:19" x14ac:dyDescent="0.35">
      <c r="A174" t="s">
        <v>266</v>
      </c>
      <c r="B174" s="5">
        <v>0</v>
      </c>
      <c r="C174" s="5">
        <v>-2.5610035539543817E-4</v>
      </c>
      <c r="D174" s="5">
        <v>-7.2029104641607288E-4</v>
      </c>
      <c r="E174" s="5">
        <v>-6.5976189598619499E-4</v>
      </c>
      <c r="F174" s="5">
        <v>-6.0758209034948414E-4</v>
      </c>
      <c r="G174" s="5">
        <v>-6.7125255121315563E-4</v>
      </c>
      <c r="H174" s="5">
        <v>-6.4357642264622204E-4</v>
      </c>
      <c r="I174" s="5">
        <v>-7.4413620669127277E-4</v>
      </c>
      <c r="J174" s="5">
        <v>-6.8971249997201527E-4</v>
      </c>
      <c r="K174" s="5">
        <v>-7.7527266807745699E-4</v>
      </c>
      <c r="L174" s="5">
        <v>-7.1140271659998419E-4</v>
      </c>
      <c r="M174" s="5">
        <v>-7.9624346688085166E-4</v>
      </c>
      <c r="N174" s="5">
        <v>-7.5444426637467888E-4</v>
      </c>
      <c r="O174" s="5">
        <v>-8.531278158009181E-4</v>
      </c>
      <c r="P174" s="5">
        <v>-8.3719891846302681E-4</v>
      </c>
      <c r="Q174" s="5">
        <v>-9.4812711194200612E-4</v>
      </c>
      <c r="R174" s="5">
        <v>-9.5744312828522867E-4</v>
      </c>
      <c r="S174" s="5">
        <v>-1.0874373341197288E-3</v>
      </c>
    </row>
    <row r="175" spans="1:19" x14ac:dyDescent="0.35">
      <c r="A175" t="s">
        <v>101</v>
      </c>
      <c r="B175" s="5">
        <v>0</v>
      </c>
      <c r="C175" s="5">
        <v>-2.1067374055672893E-4</v>
      </c>
      <c r="D175" s="5">
        <v>-2.8218903440287456E-4</v>
      </c>
      <c r="E175" s="5">
        <v>-2.7749446836688307E-4</v>
      </c>
      <c r="F175" s="5">
        <v>-2.8661065265655008E-4</v>
      </c>
      <c r="G175" s="5">
        <v>-3.2948205421078064E-4</v>
      </c>
      <c r="H175" s="5">
        <v>-3.6353245024499229E-4</v>
      </c>
      <c r="I175" s="5">
        <v>-4.1772120795144607E-4</v>
      </c>
      <c r="J175" s="5">
        <v>-4.4956089918118947E-4</v>
      </c>
      <c r="K175" s="5">
        <v>-4.9184227182759476E-4</v>
      </c>
      <c r="L175" s="5">
        <v>-5.1850553559420337E-4</v>
      </c>
      <c r="M175" s="5">
        <v>-5.7104808268939797E-4</v>
      </c>
      <c r="N175" s="5">
        <v>-6.1905903027398355E-4</v>
      </c>
      <c r="O175" s="5">
        <v>-6.8731630115306352E-4</v>
      </c>
      <c r="P175" s="5">
        <v>-7.6177058418793614E-4</v>
      </c>
      <c r="Q175" s="5">
        <v>-8.6059158252405575E-4</v>
      </c>
      <c r="R175" s="5">
        <v>-9.5417282623303315E-4</v>
      </c>
      <c r="S175" s="5">
        <v>-1.0833247113669975E-3</v>
      </c>
    </row>
    <row r="176" spans="1:19" x14ac:dyDescent="0.35">
      <c r="A176" t="s">
        <v>123</v>
      </c>
      <c r="B176" s="5">
        <v>0</v>
      </c>
      <c r="C176" s="5">
        <v>-1.5155648510199754E-4</v>
      </c>
      <c r="D176" s="5">
        <v>-2.9856073137074003E-4</v>
      </c>
      <c r="E176" s="5">
        <v>-2.4244182432286391E-4</v>
      </c>
      <c r="F176" s="5">
        <v>-2.1583273901129837E-4</v>
      </c>
      <c r="G176" s="5">
        <v>-2.7198164123921637E-4</v>
      </c>
      <c r="H176" s="5">
        <v>-3.0022863565330521E-4</v>
      </c>
      <c r="I176" s="5">
        <v>-3.9045885888398492E-4</v>
      </c>
      <c r="J176" s="5">
        <v>-4.1680349609720361E-4</v>
      </c>
      <c r="K176" s="5">
        <v>-5.0906886157330879E-4</v>
      </c>
      <c r="L176" s="5">
        <v>-5.3879031213573375E-4</v>
      </c>
      <c r="M176" s="5">
        <v>-6.3815011543009439E-4</v>
      </c>
      <c r="N176" s="5">
        <v>-6.7574172216390354E-4</v>
      </c>
      <c r="O176" s="5">
        <v>-7.737107707468041E-4</v>
      </c>
      <c r="P176" s="5">
        <v>-8.1582562250284143E-4</v>
      </c>
      <c r="Q176" s="5">
        <v>-9.0943826398340278E-4</v>
      </c>
      <c r="R176" s="5">
        <v>-9.5813110093553638E-4</v>
      </c>
      <c r="S176" s="5">
        <v>-1.0595031474237753E-3</v>
      </c>
    </row>
    <row r="177" spans="1:19" x14ac:dyDescent="0.35">
      <c r="A177" t="s">
        <v>240</v>
      </c>
      <c r="B177" s="5">
        <v>0</v>
      </c>
      <c r="C177" s="5">
        <v>-2.0290743813577666E-4</v>
      </c>
      <c r="D177" s="5">
        <v>-4.0839830269665396E-4</v>
      </c>
      <c r="E177" s="5">
        <v>-3.7359808244319024E-4</v>
      </c>
      <c r="F177" s="5">
        <v>-3.3837999738671958E-4</v>
      </c>
      <c r="G177" s="5">
        <v>-3.4896282180441084E-4</v>
      </c>
      <c r="H177" s="5">
        <v>-3.3255736614562015E-4</v>
      </c>
      <c r="I177" s="5">
        <v>-3.5597199023182081E-4</v>
      </c>
      <c r="J177" s="5">
        <v>-3.4496131022174268E-4</v>
      </c>
      <c r="K177" s="5">
        <v>-3.8800057179031632E-4</v>
      </c>
      <c r="L177" s="5">
        <v>-4.0506198003176599E-4</v>
      </c>
      <c r="M177" s="5">
        <v>-4.7241720134684283E-4</v>
      </c>
      <c r="N177" s="5">
        <v>-5.1133510049930421E-4</v>
      </c>
      <c r="O177" s="5">
        <v>-6.0056015633799982E-4</v>
      </c>
      <c r="P177" s="5">
        <v>-6.6343950439934287E-4</v>
      </c>
      <c r="Q177" s="5">
        <v>-7.7451561770733952E-4</v>
      </c>
      <c r="R177" s="5">
        <v>-8.6692187594127577E-4</v>
      </c>
      <c r="S177" s="5">
        <v>-1.0080831622366498E-3</v>
      </c>
    </row>
    <row r="178" spans="1:19" x14ac:dyDescent="0.35">
      <c r="A178" t="s">
        <v>92</v>
      </c>
      <c r="B178" s="5">
        <v>0</v>
      </c>
      <c r="C178" s="5">
        <v>-1.9558283685385176E-4</v>
      </c>
      <c r="D178" s="5">
        <v>-3.0659798871719398E-4</v>
      </c>
      <c r="E178" s="5">
        <v>-3.1626382882875932E-4</v>
      </c>
      <c r="F178" s="5">
        <v>-3.3815081805944875E-4</v>
      </c>
      <c r="G178" s="5">
        <v>-3.771469215066502E-4</v>
      </c>
      <c r="H178" s="5">
        <v>-4.0807811256985207E-4</v>
      </c>
      <c r="I178" s="5">
        <v>-4.4539915135378218E-4</v>
      </c>
      <c r="J178" s="5">
        <v>-4.6077315855298421E-4</v>
      </c>
      <c r="K178" s="5">
        <v>-4.9399119332941546E-4</v>
      </c>
      <c r="L178" s="5">
        <v>-5.0913747483240896E-4</v>
      </c>
      <c r="M178" s="5">
        <v>-5.5895587043402919E-4</v>
      </c>
      <c r="N178" s="5">
        <v>-5.9486140994810782E-4</v>
      </c>
      <c r="O178" s="5">
        <v>-6.5341869809190276E-4</v>
      </c>
      <c r="P178" s="5">
        <v>-7.0603504218040233E-4</v>
      </c>
      <c r="Q178" s="5">
        <v>-7.852393804602349E-4</v>
      </c>
      <c r="R178" s="5">
        <v>-8.6453244977833046E-4</v>
      </c>
      <c r="S178" s="5">
        <v>-9.6818116945484841E-4</v>
      </c>
    </row>
    <row r="179" spans="1:19" x14ac:dyDescent="0.35">
      <c r="A179" t="s">
        <v>60</v>
      </c>
      <c r="B179" s="5">
        <v>0</v>
      </c>
      <c r="C179" s="5">
        <v>-2.6390382171837825E-4</v>
      </c>
      <c r="D179" s="5">
        <v>-3.718179685460348E-4</v>
      </c>
      <c r="E179" s="5">
        <v>-2.5658398515011438E-4</v>
      </c>
      <c r="F179" s="5">
        <v>-1.8155937717871253E-4</v>
      </c>
      <c r="G179" s="5">
        <v>-1.7102169015476568E-4</v>
      </c>
      <c r="H179" s="5">
        <v>-1.6085742967704759E-4</v>
      </c>
      <c r="I179" s="5">
        <v>-2.1314368042461943E-4</v>
      </c>
      <c r="J179" s="5">
        <v>-2.4192484201578264E-4</v>
      </c>
      <c r="K179" s="5">
        <v>-3.2535800447084149E-4</v>
      </c>
      <c r="L179" s="5">
        <v>-3.6485010073465353E-4</v>
      </c>
      <c r="M179" s="5">
        <v>-4.5210747448046597E-4</v>
      </c>
      <c r="N179" s="5">
        <v>-5.0158121422122525E-4</v>
      </c>
      <c r="O179" s="5">
        <v>-5.9580020435947006E-4</v>
      </c>
      <c r="P179" s="5">
        <v>-6.5295814322440145E-4</v>
      </c>
      <c r="Q179" s="5">
        <v>-7.490307200348355E-4</v>
      </c>
      <c r="R179" s="5">
        <v>-8.1122657901438642E-4</v>
      </c>
      <c r="S179" s="5">
        <v>-9.0916927789703322E-4</v>
      </c>
    </row>
    <row r="180" spans="1:19" x14ac:dyDescent="0.35">
      <c r="A180" t="s">
        <v>138</v>
      </c>
      <c r="B180" s="5">
        <v>0</v>
      </c>
      <c r="C180" s="5">
        <v>-1.885725061286391E-4</v>
      </c>
      <c r="D180" s="5">
        <v>-2.9279242643582149E-4</v>
      </c>
      <c r="E180" s="5">
        <v>-3.8305426847683025E-4</v>
      </c>
      <c r="F180" s="5">
        <v>-4.4035228182536331E-4</v>
      </c>
      <c r="G180" s="5">
        <v>-4.8344210780756257E-4</v>
      </c>
      <c r="H180" s="5">
        <v>-5.199695680968815E-4</v>
      </c>
      <c r="I180" s="5">
        <v>-5.2052607835650314E-4</v>
      </c>
      <c r="J180" s="5">
        <v>-5.3431755525025579E-4</v>
      </c>
      <c r="K180" s="5">
        <v>-5.2054950507137224E-4</v>
      </c>
      <c r="L180" s="5">
        <v>-5.4146239046429473E-4</v>
      </c>
      <c r="M180" s="5">
        <v>-5.4713537930823166E-4</v>
      </c>
      <c r="N180" s="5">
        <v>-5.8922889578499438E-4</v>
      </c>
      <c r="O180" s="5">
        <v>-6.1578882548544685E-4</v>
      </c>
      <c r="P180" s="5">
        <v>-6.7424364488188459E-4</v>
      </c>
      <c r="Q180" s="5">
        <v>-7.2069563967913023E-4</v>
      </c>
      <c r="R180" s="5">
        <v>-7.9916870186927836E-4</v>
      </c>
      <c r="S180" s="5">
        <v>-8.6933619182865502E-4</v>
      </c>
    </row>
    <row r="181" spans="1:19" x14ac:dyDescent="0.35">
      <c r="A181" t="s">
        <v>268</v>
      </c>
      <c r="B181" s="5">
        <v>0</v>
      </c>
      <c r="C181" s="5">
        <v>-2.8093713818685387E-4</v>
      </c>
      <c r="D181" s="5">
        <v>-6.1171668778553187E-4</v>
      </c>
      <c r="E181" s="5">
        <v>-5.5637809499868367E-4</v>
      </c>
      <c r="F181" s="5">
        <v>-5.1236313262620705E-4</v>
      </c>
      <c r="G181" s="5">
        <v>-5.3854204065413938E-4</v>
      </c>
      <c r="H181" s="5">
        <v>-5.0680029128036491E-4</v>
      </c>
      <c r="I181" s="5">
        <v>-5.5302282589968688E-4</v>
      </c>
      <c r="J181" s="5">
        <v>-5.0798515775213598E-4</v>
      </c>
      <c r="K181" s="5">
        <v>-5.5905698011556406E-4</v>
      </c>
      <c r="L181" s="5">
        <v>-5.2381556570335044E-4</v>
      </c>
      <c r="M181" s="5">
        <v>-5.8408382129980984E-4</v>
      </c>
      <c r="N181" s="5">
        <v>-5.6340180097592648E-4</v>
      </c>
      <c r="O181" s="5">
        <v>-6.4002214130651008E-4</v>
      </c>
      <c r="P181" s="5">
        <v>-6.4235635110258121E-4</v>
      </c>
      <c r="Q181" s="5">
        <v>-7.1661191562426827E-4</v>
      </c>
      <c r="R181" s="5">
        <v>-7.3902230562106794E-4</v>
      </c>
      <c r="S181" s="5">
        <v>-8.3232929973749614E-4</v>
      </c>
    </row>
    <row r="182" spans="1:19" x14ac:dyDescent="0.35">
      <c r="A182" t="s">
        <v>40</v>
      </c>
      <c r="B182" s="5">
        <v>0</v>
      </c>
      <c r="C182" s="5">
        <v>-2.4170002126960188E-4</v>
      </c>
      <c r="D182" s="5">
        <v>-3.5901926444833625E-4</v>
      </c>
      <c r="E182" s="5">
        <v>-2.8552167188801203E-4</v>
      </c>
      <c r="F182" s="5">
        <v>-2.3705363877335518E-4</v>
      </c>
      <c r="G182" s="5">
        <v>-2.4723809028094054E-4</v>
      </c>
      <c r="H182" s="5">
        <v>-2.3571841078647447E-4</v>
      </c>
      <c r="I182" s="5">
        <v>-2.8822135399987191E-4</v>
      </c>
      <c r="J182" s="5">
        <v>-2.8522119145109906E-4</v>
      </c>
      <c r="K182" s="5">
        <v>-3.3276995962974964E-4</v>
      </c>
      <c r="L182" s="5">
        <v>-3.3312579067802997E-4</v>
      </c>
      <c r="M182" s="5">
        <v>-3.9152017586080559E-4</v>
      </c>
      <c r="N182" s="5">
        <v>-4.0015876217556231E-4</v>
      </c>
      <c r="O182" s="5">
        <v>-4.6262191708165132E-4</v>
      </c>
      <c r="P182" s="5">
        <v>-4.7505684669008145E-4</v>
      </c>
      <c r="Q182" s="5">
        <v>-5.317991732940124E-4</v>
      </c>
      <c r="R182" s="5">
        <v>-5.4734777163775207E-4</v>
      </c>
      <c r="S182" s="5">
        <v>-6.008495179322845E-4</v>
      </c>
    </row>
    <row r="183" spans="1:19" x14ac:dyDescent="0.35">
      <c r="A183" t="s">
        <v>13</v>
      </c>
      <c r="B183" s="5">
        <v>0</v>
      </c>
      <c r="C183" s="5">
        <v>-1.1988950982774276E-4</v>
      </c>
      <c r="D183" s="5">
        <v>-2.331015830638788E-4</v>
      </c>
      <c r="E183" s="5">
        <v>-1.9276843003879091E-4</v>
      </c>
      <c r="F183" s="5">
        <v>-1.591558563415791E-4</v>
      </c>
      <c r="G183" s="5">
        <v>-1.6136458499180269E-4</v>
      </c>
      <c r="H183" s="5">
        <v>-1.3640969678073116E-4</v>
      </c>
      <c r="I183" s="5">
        <v>-1.5002559260109079E-4</v>
      </c>
      <c r="J183" s="5">
        <v>-1.3588259743581546E-4</v>
      </c>
      <c r="K183" s="5">
        <v>-1.665098095996525E-4</v>
      </c>
      <c r="L183" s="5">
        <v>-1.6392797660419917E-4</v>
      </c>
      <c r="M183" s="5">
        <v>-2.0786440114266031E-4</v>
      </c>
      <c r="N183" s="5">
        <v>-2.2054393665547811E-4</v>
      </c>
      <c r="O183" s="5">
        <v>-2.777060505814775E-4</v>
      </c>
      <c r="P183" s="5">
        <v>-3.0447982490203695E-4</v>
      </c>
      <c r="Q183" s="5">
        <v>-3.7169818107696549E-4</v>
      </c>
      <c r="R183" s="5">
        <v>-4.1629863454047871E-4</v>
      </c>
      <c r="S183" s="5">
        <v>-4.9836719170087479E-4</v>
      </c>
    </row>
    <row r="184" spans="1:19" x14ac:dyDescent="0.35">
      <c r="A184" t="s">
        <v>61</v>
      </c>
      <c r="B184" s="5">
        <v>0</v>
      </c>
      <c r="C184" s="5">
        <v>-3.0612281220072208E-4</v>
      </c>
      <c r="D184" s="5">
        <v>-4.7392906539256245E-4</v>
      </c>
      <c r="E184" s="5">
        <v>-3.416497301842307E-4</v>
      </c>
      <c r="F184" s="5">
        <v>-2.5786897082510137E-4</v>
      </c>
      <c r="G184" s="5">
        <v>-2.1559364909019482E-4</v>
      </c>
      <c r="H184" s="5">
        <v>-1.6923392359094664E-4</v>
      </c>
      <c r="I184" s="5">
        <v>-1.5721107552027041E-4</v>
      </c>
      <c r="J184" s="5">
        <v>-1.4239055950590477E-4</v>
      </c>
      <c r="K184" s="5">
        <v>-1.6120971772178426E-4</v>
      </c>
      <c r="L184" s="5">
        <v>-1.6791385289286365E-4</v>
      </c>
      <c r="M184" s="5">
        <v>-2.1159682869252997E-4</v>
      </c>
      <c r="N184" s="5">
        <v>-2.3357209592027406E-4</v>
      </c>
      <c r="O184" s="5">
        <v>-2.7664768104149716E-4</v>
      </c>
      <c r="P184" s="5">
        <v>-2.9969980887995792E-4</v>
      </c>
      <c r="Q184" s="5">
        <v>-3.5154546506350066E-4</v>
      </c>
      <c r="R184" s="5">
        <v>-3.7483223234761859E-4</v>
      </c>
      <c r="S184" s="5">
        <v>-4.2710862065818532E-4</v>
      </c>
    </row>
    <row r="185" spans="1:19" x14ac:dyDescent="0.35">
      <c r="A185" t="s">
        <v>116</v>
      </c>
      <c r="B185" s="5">
        <v>0</v>
      </c>
      <c r="C185" s="5">
        <v>-1.535463296522158E-4</v>
      </c>
      <c r="D185" s="5">
        <v>-3.3519831972919607E-4</v>
      </c>
      <c r="E185" s="5">
        <v>-2.6807226970005857E-4</v>
      </c>
      <c r="F185" s="5">
        <v>-2.1647301108112049E-4</v>
      </c>
      <c r="G185" s="5">
        <v>-2.0666467067462528E-4</v>
      </c>
      <c r="H185" s="5">
        <v>-1.7998300960389341E-4</v>
      </c>
      <c r="I185" s="5">
        <v>-2.0214007655230831E-4</v>
      </c>
      <c r="J185" s="5">
        <v>-1.8899051503849787E-4</v>
      </c>
      <c r="K185" s="5">
        <v>-2.3001581581619875E-4</v>
      </c>
      <c r="L185" s="5">
        <v>-2.2609709578280465E-4</v>
      </c>
      <c r="M185" s="5">
        <v>-2.6914356761492252E-4</v>
      </c>
      <c r="N185" s="5">
        <v>-2.6629394346892009E-4</v>
      </c>
      <c r="O185" s="5">
        <v>-3.0358846363841665E-4</v>
      </c>
      <c r="P185" s="5">
        <v>-2.9670591227289674E-4</v>
      </c>
      <c r="Q185" s="5">
        <v>-3.248447143827458E-4</v>
      </c>
      <c r="R185" s="5">
        <v>-3.1205420827389442E-4</v>
      </c>
      <c r="S185" s="5">
        <v>-3.3108839252547767E-4</v>
      </c>
    </row>
    <row r="186" spans="1:19" x14ac:dyDescent="0.35">
      <c r="A186" t="s">
        <v>49</v>
      </c>
      <c r="B186" s="5">
        <v>0</v>
      </c>
      <c r="C186" s="5">
        <v>-2.4291307013826966E-4</v>
      </c>
      <c r="D186" s="5">
        <v>-4.2293955809215034E-4</v>
      </c>
      <c r="E186" s="5">
        <v>-3.2696303576475405E-4</v>
      </c>
      <c r="F186" s="5">
        <v>-2.5583738555217148E-4</v>
      </c>
      <c r="G186" s="5">
        <v>-2.4441689904790818E-4</v>
      </c>
      <c r="H186" s="5">
        <v>-2.1562598379355107E-4</v>
      </c>
      <c r="I186" s="5">
        <v>-2.3956680072870923E-4</v>
      </c>
      <c r="J186" s="5">
        <v>-2.0519037303384262E-4</v>
      </c>
      <c r="K186" s="5">
        <v>-2.2643452143808446E-4</v>
      </c>
      <c r="L186" s="5">
        <v>-1.9347973299796846E-4</v>
      </c>
      <c r="M186" s="5">
        <v>-2.1905037282373454E-4</v>
      </c>
      <c r="N186" s="5">
        <v>-1.9046560905346528E-4</v>
      </c>
      <c r="O186" s="5">
        <v>-2.2282600882678511E-4</v>
      </c>
      <c r="P186" s="5">
        <v>-2.0182028879832295E-4</v>
      </c>
      <c r="Q186" s="5">
        <v>-2.2407113668928999E-4</v>
      </c>
      <c r="R186" s="5">
        <v>-2.0294808801538133E-4</v>
      </c>
      <c r="S186" s="5">
        <v>-2.2251460856777987E-4</v>
      </c>
    </row>
    <row r="187" spans="1:19" x14ac:dyDescent="0.35">
      <c r="A187" t="s">
        <v>168</v>
      </c>
      <c r="B187" s="5">
        <v>0</v>
      </c>
      <c r="C187" s="5">
        <v>-5.5915612761716271E-4</v>
      </c>
      <c r="D187" s="5">
        <v>-8.7210211807413687E-4</v>
      </c>
      <c r="E187" s="5">
        <v>-8.3947888551210792E-4</v>
      </c>
      <c r="F187" s="5">
        <v>-7.4430064612998083E-4</v>
      </c>
      <c r="G187" s="5">
        <v>-6.4362592403184289E-4</v>
      </c>
      <c r="H187" s="5">
        <v>-5.329473303286508E-4</v>
      </c>
      <c r="I187" s="5">
        <v>-4.3741560083856377E-4</v>
      </c>
      <c r="J187" s="5">
        <v>-3.5623876633435707E-4</v>
      </c>
      <c r="K187" s="5">
        <v>-3.031014118659314E-4</v>
      </c>
      <c r="L187" s="5">
        <v>-2.5681671256896416E-4</v>
      </c>
      <c r="M187" s="5">
        <v>-2.326066381121966E-4</v>
      </c>
      <c r="N187" s="5">
        <v>-2.1067925899019251E-4</v>
      </c>
      <c r="O187" s="5">
        <v>-1.9081834751311053E-4</v>
      </c>
      <c r="P187" s="5">
        <v>-1.6687028814922972E-4</v>
      </c>
      <c r="Q187" s="5">
        <v>-1.4574190727575988E-4</v>
      </c>
      <c r="R187" s="5">
        <v>-1.2222488400858507E-4</v>
      </c>
      <c r="S187" s="5">
        <v>-1.0184697270943944E-4</v>
      </c>
    </row>
    <row r="188" spans="1:19" x14ac:dyDescent="0.35">
      <c r="A188" t="s">
        <v>185</v>
      </c>
      <c r="B188" s="5">
        <v>0</v>
      </c>
      <c r="C188" s="5">
        <v>-1.5826047756294559E-4</v>
      </c>
      <c r="D188" s="5">
        <v>-2.171835635479107E-4</v>
      </c>
      <c r="E188" s="5">
        <v>-1.6917078774571163E-4</v>
      </c>
      <c r="F188" s="5">
        <v>-1.3896955854008754E-4</v>
      </c>
      <c r="G188" s="5">
        <v>-1.0973228549763447E-4</v>
      </c>
      <c r="H188" s="5">
        <v>-8.7695194887954766E-5</v>
      </c>
      <c r="I188" s="5">
        <v>-5.5599682287491256E-5</v>
      </c>
      <c r="J188" s="5">
        <v>-2.3980182776953126E-5</v>
      </c>
      <c r="K188" s="5">
        <v>1.085979140512669E-5</v>
      </c>
      <c r="L188" s="5">
        <v>3.9344210696117117E-5</v>
      </c>
      <c r="M188" s="5">
        <v>6.4143453269816252E-5</v>
      </c>
      <c r="N188" s="5">
        <v>7.7462208931762419E-5</v>
      </c>
      <c r="O188" s="5">
        <v>8.9161603213198083E-5</v>
      </c>
      <c r="P188" s="5">
        <v>8.8699662941242293E-5</v>
      </c>
      <c r="Q188" s="5">
        <v>8.2736193847235154E-5</v>
      </c>
      <c r="R188" s="5">
        <v>6.4076318153132963E-5</v>
      </c>
      <c r="S188" s="5">
        <v>3.9346455376201298E-5</v>
      </c>
    </row>
    <row r="189" spans="1:19" x14ac:dyDescent="0.35">
      <c r="A189" t="s">
        <v>118</v>
      </c>
      <c r="B189" s="5">
        <v>0</v>
      </c>
      <c r="C189" s="5">
        <v>-1.3833937415267132E-4</v>
      </c>
      <c r="D189" s="5">
        <v>-2.5895049868854102E-4</v>
      </c>
      <c r="E189" s="5">
        <v>-1.7401304341247144E-4</v>
      </c>
      <c r="F189" s="5">
        <v>-1.0278830406150852E-4</v>
      </c>
      <c r="G189" s="5">
        <v>-6.2065541211519363E-5</v>
      </c>
      <c r="H189" s="5">
        <v>1.12429661193216E-5</v>
      </c>
      <c r="I189" s="5">
        <v>3.5640821979185757E-5</v>
      </c>
      <c r="J189" s="5">
        <v>1.0145448843879989E-4</v>
      </c>
      <c r="K189" s="5">
        <v>1.1277441774985798E-4</v>
      </c>
      <c r="L189" s="5">
        <v>1.6645607451179191E-4</v>
      </c>
      <c r="M189" s="5">
        <v>1.6789676747325645E-4</v>
      </c>
      <c r="N189" s="5">
        <v>2.1103462829974367E-4</v>
      </c>
      <c r="O189" s="5">
        <v>2.1643865650623035E-4</v>
      </c>
      <c r="P189" s="5">
        <v>2.5713681970126302E-4</v>
      </c>
      <c r="Q189" s="5">
        <v>2.6748572640822012E-4</v>
      </c>
      <c r="R189" s="5">
        <v>3.0910287068848486E-4</v>
      </c>
      <c r="S189" s="5">
        <v>3.196888613969079E-4</v>
      </c>
    </row>
    <row r="190" spans="1:19" x14ac:dyDescent="0.35">
      <c r="A190" t="s">
        <v>106</v>
      </c>
      <c r="B190" s="5">
        <v>0</v>
      </c>
      <c r="C190" s="5">
        <v>-2.0177739566792704E-4</v>
      </c>
      <c r="D190" s="5">
        <v>-3.4961978848002797E-4</v>
      </c>
      <c r="E190" s="5">
        <v>-3.3105433609211947E-4</v>
      </c>
      <c r="F190" s="5">
        <v>-3.0636456079055093E-4</v>
      </c>
      <c r="G190" s="5">
        <v>-3.0700381983598911E-4</v>
      </c>
      <c r="H190" s="5">
        <v>-2.7806297056810406E-4</v>
      </c>
      <c r="I190" s="5">
        <v>-2.5669340152659925E-4</v>
      </c>
      <c r="J190" s="5">
        <v>-1.9740132127284371E-4</v>
      </c>
      <c r="K190" s="5">
        <v>-1.4303423285973109E-4</v>
      </c>
      <c r="L190" s="5">
        <v>-6.1176606065840416E-5</v>
      </c>
      <c r="M190" s="5">
        <v>-6.5187560909627223E-6</v>
      </c>
      <c r="N190" s="5">
        <v>6.7898683355966234E-5</v>
      </c>
      <c r="O190" s="5">
        <v>1.1764831709430048E-4</v>
      </c>
      <c r="P190" s="5">
        <v>1.8647589617409584E-4</v>
      </c>
      <c r="Q190" s="5">
        <v>2.3250763875332035E-4</v>
      </c>
      <c r="R190" s="5">
        <v>2.9204389002461512E-4</v>
      </c>
      <c r="S190" s="5">
        <v>3.2929186055299437E-4</v>
      </c>
    </row>
    <row r="191" spans="1:19" x14ac:dyDescent="0.35">
      <c r="A191" t="s">
        <v>10</v>
      </c>
      <c r="B191" s="5">
        <v>0</v>
      </c>
      <c r="C191" s="5">
        <v>-1.2165990908254601E-4</v>
      </c>
      <c r="D191" s="5">
        <v>-2.8713254186472795E-4</v>
      </c>
      <c r="E191" s="5">
        <v>-2.0152583849143514E-4</v>
      </c>
      <c r="F191" s="5">
        <v>-1.2168516570912031E-4</v>
      </c>
      <c r="G191" s="5">
        <v>-7.8724660499901599E-5</v>
      </c>
      <c r="H191" s="5">
        <v>7.1303281377008969E-6</v>
      </c>
      <c r="I191" s="5">
        <v>4.5207080720471705E-5</v>
      </c>
      <c r="J191" s="5">
        <v>1.4038453664328874E-4</v>
      </c>
      <c r="K191" s="5">
        <v>1.6423580022569177E-4</v>
      </c>
      <c r="L191" s="5">
        <v>2.5432105874336608E-4</v>
      </c>
      <c r="M191" s="5">
        <v>2.7380828204860751E-4</v>
      </c>
      <c r="N191" s="5">
        <v>3.4640759577382732E-4</v>
      </c>
      <c r="O191" s="5">
        <v>3.5653674467690642E-4</v>
      </c>
      <c r="P191" s="5">
        <v>4.165738256008835E-4</v>
      </c>
      <c r="Q191" s="5">
        <v>4.2117701426444651E-4</v>
      </c>
      <c r="R191" s="5">
        <v>4.7154316474340636E-4</v>
      </c>
      <c r="S191" s="5">
        <v>4.6308182151914829E-4</v>
      </c>
    </row>
    <row r="192" spans="1:19" x14ac:dyDescent="0.35">
      <c r="A192" t="s">
        <v>228</v>
      </c>
      <c r="B192" s="5">
        <v>0</v>
      </c>
      <c r="C192" s="5">
        <v>-9.0627701402637968E-5</v>
      </c>
      <c r="D192" s="5">
        <v>-6.3141677295515681E-6</v>
      </c>
      <c r="E192" s="5">
        <v>9.1503342731489166E-5</v>
      </c>
      <c r="F192" s="5">
        <v>1.8647439085032322E-4</v>
      </c>
      <c r="G192" s="5">
        <v>2.9556650246305416E-4</v>
      </c>
      <c r="H192" s="5">
        <v>3.824335521703104E-4</v>
      </c>
      <c r="I192" s="5">
        <v>4.8878300728556084E-4</v>
      </c>
      <c r="J192" s="5">
        <v>5.472824116679216E-4</v>
      </c>
      <c r="K192" s="5">
        <v>6.2513813026868312E-4</v>
      </c>
      <c r="L192" s="5">
        <v>6.6057564449019856E-4</v>
      </c>
      <c r="M192" s="5">
        <v>7.0708535789397345E-4</v>
      </c>
      <c r="N192" s="5">
        <v>7.1315298069795155E-4</v>
      </c>
      <c r="O192" s="5">
        <v>7.3303813498100476E-4</v>
      </c>
      <c r="P192" s="5">
        <v>7.1204647931504981E-4</v>
      </c>
      <c r="Q192" s="5">
        <v>7.0418607245447198E-4</v>
      </c>
      <c r="R192" s="5">
        <v>6.5516936522771476E-4</v>
      </c>
      <c r="S192" s="5">
        <v>6.1199510403916763E-4</v>
      </c>
    </row>
    <row r="193" spans="1:19" x14ac:dyDescent="0.35">
      <c r="A193" t="s">
        <v>57</v>
      </c>
      <c r="B193" s="5">
        <v>0</v>
      </c>
      <c r="C193" s="5">
        <v>-3.1439335404410127E-4</v>
      </c>
      <c r="D193" s="5">
        <v>-5.6468544125103061E-4</v>
      </c>
      <c r="E193" s="5">
        <v>-4.1091099842636194E-4</v>
      </c>
      <c r="F193" s="5">
        <v>-2.8902878409942876E-4</v>
      </c>
      <c r="G193" s="5">
        <v>-2.2592143671686926E-4</v>
      </c>
      <c r="H193" s="5">
        <v>-1.2992032635985982E-4</v>
      </c>
      <c r="I193" s="5">
        <v>-9.7079952695458259E-5</v>
      </c>
      <c r="J193" s="5">
        <v>0</v>
      </c>
      <c r="K193" s="5">
        <v>3.3786392771502122E-5</v>
      </c>
      <c r="L193" s="5">
        <v>1.4426387173627133E-4</v>
      </c>
      <c r="M193" s="5">
        <v>1.841175818432924E-4</v>
      </c>
      <c r="N193" s="5">
        <v>2.8869395571683149E-4</v>
      </c>
      <c r="O193" s="5">
        <v>3.2969049695557028E-4</v>
      </c>
      <c r="P193" s="5">
        <v>4.33942225373411E-4</v>
      </c>
      <c r="Q193" s="5">
        <v>4.862970808851939E-4</v>
      </c>
      <c r="R193" s="5">
        <v>5.9491486563133266E-4</v>
      </c>
      <c r="S193" s="5">
        <v>6.6124554615603205E-4</v>
      </c>
    </row>
    <row r="194" spans="1:19" x14ac:dyDescent="0.35">
      <c r="A194" t="s">
        <v>260</v>
      </c>
      <c r="B194" s="5">
        <v>0</v>
      </c>
      <c r="C194" s="5">
        <v>-2.2470106733010875E-4</v>
      </c>
      <c r="D194" s="5">
        <v>-5.2091157102084128E-4</v>
      </c>
      <c r="E194" s="5">
        <v>-4.5863808627211021E-4</v>
      </c>
      <c r="F194" s="5">
        <v>-3.378875271800702E-4</v>
      </c>
      <c r="G194" s="5">
        <v>-3.2223686389712506E-4</v>
      </c>
      <c r="H194" s="5">
        <v>-1.9402975340288166E-4</v>
      </c>
      <c r="I194" s="5">
        <v>-2.023212299951065E-4</v>
      </c>
      <c r="J194" s="5">
        <v>-2.8089211335278455E-5</v>
      </c>
      <c r="K194" s="5">
        <v>-1.3326371313965924E-5</v>
      </c>
      <c r="L194" s="5">
        <v>1.7556507264553521E-4</v>
      </c>
      <c r="M194" s="5">
        <v>1.9876764062810574E-4</v>
      </c>
      <c r="N194" s="5">
        <v>3.6906347891837397E-4</v>
      </c>
      <c r="O194" s="5">
        <v>3.8318861848273613E-4</v>
      </c>
      <c r="P194" s="5">
        <v>5.3905967316738169E-4</v>
      </c>
      <c r="Q194" s="5">
        <v>5.5512824800187273E-4</v>
      </c>
      <c r="R194" s="5">
        <v>6.8452903796410161E-4</v>
      </c>
      <c r="S194" s="5">
        <v>6.9132767834608085E-4</v>
      </c>
    </row>
    <row r="195" spans="1:19" x14ac:dyDescent="0.35">
      <c r="A195" t="s">
        <v>227</v>
      </c>
      <c r="B195" s="5">
        <v>0</v>
      </c>
      <c r="C195" s="5">
        <v>-2.1346773614642825E-4</v>
      </c>
      <c r="D195" s="5">
        <v>-1.225083411754655E-3</v>
      </c>
      <c r="E195" s="5">
        <v>-1.2118770146291927E-3</v>
      </c>
      <c r="F195" s="5">
        <v>-1.0835985014900156E-3</v>
      </c>
      <c r="G195" s="5">
        <v>-1.2077417517594024E-3</v>
      </c>
      <c r="H195" s="5">
        <v>-9.8449903392436072E-4</v>
      </c>
      <c r="I195" s="5">
        <v>-1.0575146112225976E-3</v>
      </c>
      <c r="J195" s="5">
        <v>-6.612194776366556E-4</v>
      </c>
      <c r="K195" s="5">
        <v>-6.3311174422286314E-4</v>
      </c>
      <c r="L195" s="5">
        <v>-2.0922285333476571E-4</v>
      </c>
      <c r="M195" s="5">
        <v>-1.8248175182481114E-4</v>
      </c>
      <c r="N195" s="5">
        <v>1.7799249888767409E-4</v>
      </c>
      <c r="O195" s="5">
        <v>1.8424370836533438E-4</v>
      </c>
      <c r="P195" s="5">
        <v>5.0062578222780367E-4</v>
      </c>
      <c r="Q195" s="5">
        <v>4.9121945229029353E-4</v>
      </c>
      <c r="R195" s="5">
        <v>7.5292829213627073E-4</v>
      </c>
      <c r="S195" s="5">
        <v>7.1682365750549591E-4</v>
      </c>
    </row>
    <row r="196" spans="1:19" x14ac:dyDescent="0.35">
      <c r="A196" t="s">
        <v>239</v>
      </c>
      <c r="B196" s="5">
        <v>0</v>
      </c>
      <c r="C196" s="5">
        <v>-1.9630015111019074E-4</v>
      </c>
      <c r="D196" s="5">
        <v>-2.9262131283247495E-4</v>
      </c>
      <c r="E196" s="5">
        <v>-1.9793808899154963E-4</v>
      </c>
      <c r="F196" s="5">
        <v>-1.0635178435504479E-4</v>
      </c>
      <c r="G196" s="5">
        <v>-4.6786973405854025E-5</v>
      </c>
      <c r="H196" s="5">
        <v>3.8637275748077742E-5</v>
      </c>
      <c r="I196" s="5">
        <v>1.0046949734765244E-4</v>
      </c>
      <c r="J196" s="5">
        <v>1.9631098932556019E-4</v>
      </c>
      <c r="K196" s="5">
        <v>2.5003704252481851E-4</v>
      </c>
      <c r="L196" s="5">
        <v>3.4389337627806714E-4</v>
      </c>
      <c r="M196" s="5">
        <v>4.0264071533301424E-4</v>
      </c>
      <c r="N196" s="5">
        <v>4.8165579500729366E-4</v>
      </c>
      <c r="O196" s="5">
        <v>5.4219795834423959E-4</v>
      </c>
      <c r="P196" s="5">
        <v>6.2655934250781785E-4</v>
      </c>
      <c r="Q196" s="5">
        <v>6.850820820360231E-4</v>
      </c>
      <c r="R196" s="5">
        <v>7.6404806556921577E-4</v>
      </c>
      <c r="S196" s="5">
        <v>8.2203731042813043E-4</v>
      </c>
    </row>
    <row r="197" spans="1:19" x14ac:dyDescent="0.35">
      <c r="A197" t="s">
        <v>66</v>
      </c>
      <c r="B197" s="5">
        <v>0</v>
      </c>
      <c r="C197" s="5">
        <v>-2.3579145929649933E-4</v>
      </c>
      <c r="D197" s="5">
        <v>-3.3559862404564144E-4</v>
      </c>
      <c r="E197" s="5">
        <v>-1.9343027874684811E-4</v>
      </c>
      <c r="F197" s="5">
        <v>-6.8827000206481002E-5</v>
      </c>
      <c r="G197" s="5">
        <v>1.1334334532883739E-5</v>
      </c>
      <c r="H197" s="5">
        <v>8.7259587005507623E-5</v>
      </c>
      <c r="I197" s="5">
        <v>1.2552417967624059E-4</v>
      </c>
      <c r="J197" s="5">
        <v>1.9790723624649978E-4</v>
      </c>
      <c r="K197" s="5">
        <v>2.364580115406765E-4</v>
      </c>
      <c r="L197" s="5">
        <v>3.2470560600774458E-4</v>
      </c>
      <c r="M197" s="5">
        <v>3.7231246714889994E-4</v>
      </c>
      <c r="N197" s="5">
        <v>4.5906526377833379E-4</v>
      </c>
      <c r="O197" s="5">
        <v>5.1845387813767259E-4</v>
      </c>
      <c r="P197" s="5">
        <v>6.1138335363529006E-4</v>
      </c>
      <c r="Q197" s="5">
        <v>6.8007874596005856E-4</v>
      </c>
      <c r="R197" s="5">
        <v>7.8569426195275536E-4</v>
      </c>
      <c r="S197" s="5">
        <v>8.7053397932481801E-4</v>
      </c>
    </row>
    <row r="198" spans="1:19" x14ac:dyDescent="0.35">
      <c r="A198" t="s">
        <v>81</v>
      </c>
      <c r="B198" s="5">
        <v>0</v>
      </c>
      <c r="C198" s="5">
        <v>-1.1378490728905328E-3</v>
      </c>
      <c r="D198" s="5">
        <v>-1.8890933848063501E-3</v>
      </c>
      <c r="E198" s="5">
        <v>-1.7889390710390909E-3</v>
      </c>
      <c r="F198" s="5">
        <v>-1.5773330489632633E-3</v>
      </c>
      <c r="G198" s="5">
        <v>-1.392507973567298E-3</v>
      </c>
      <c r="H198" s="5">
        <v>-1.1001210888429321E-3</v>
      </c>
      <c r="I198" s="5">
        <v>-9.2002927676803064E-4</v>
      </c>
      <c r="J198" s="5">
        <v>-6.25748626657252E-4</v>
      </c>
      <c r="K198" s="5">
        <v>-4.6762186225730428E-4</v>
      </c>
      <c r="L198" s="5">
        <v>-1.7788771050048822E-4</v>
      </c>
      <c r="M198" s="5">
        <v>-3.0689202771207096E-5</v>
      </c>
      <c r="N198" s="5">
        <v>2.2236892394292954E-4</v>
      </c>
      <c r="O198" s="5">
        <v>3.5246061567319122E-4</v>
      </c>
      <c r="P198" s="5">
        <v>5.7576103066916799E-4</v>
      </c>
      <c r="Q198" s="5">
        <v>7.0220005473022322E-4</v>
      </c>
      <c r="R198" s="5">
        <v>9.1191806766899709E-4</v>
      </c>
      <c r="S198" s="5">
        <v>1.0250241431306749E-3</v>
      </c>
    </row>
    <row r="199" spans="1:19" x14ac:dyDescent="0.35">
      <c r="A199" t="s">
        <v>167</v>
      </c>
      <c r="B199" s="5">
        <v>0</v>
      </c>
      <c r="C199" s="5">
        <v>-6.7993530712607002E-4</v>
      </c>
      <c r="D199" s="5">
        <v>-1.1898213474279204E-3</v>
      </c>
      <c r="E199" s="5">
        <v>-1.2401236874455864E-3</v>
      </c>
      <c r="F199" s="5">
        <v>-1.1330249805032485E-3</v>
      </c>
      <c r="G199" s="5">
        <v>-1.0262151320086798E-3</v>
      </c>
      <c r="H199" s="5">
        <v>-8.8119198316486552E-4</v>
      </c>
      <c r="I199" s="5">
        <v>-7.4345648957344014E-4</v>
      </c>
      <c r="J199" s="5">
        <v>-5.5454146352732186E-4</v>
      </c>
      <c r="K199" s="5">
        <v>-3.9463653078604692E-4</v>
      </c>
      <c r="L199" s="5">
        <v>-1.8954881965242161E-4</v>
      </c>
      <c r="M199" s="5">
        <v>-1.7168013538133582E-5</v>
      </c>
      <c r="N199" s="5">
        <v>1.9103809210714619E-4</v>
      </c>
      <c r="O199" s="5">
        <v>3.6818925330018112E-4</v>
      </c>
      <c r="P199" s="5">
        <v>5.8131270979182401E-4</v>
      </c>
      <c r="Q199" s="5">
        <v>7.6913808669471233E-4</v>
      </c>
      <c r="R199" s="5">
        <v>9.8814229249020568E-4</v>
      </c>
      <c r="S199" s="5">
        <v>1.1820378983285322E-3</v>
      </c>
    </row>
    <row r="200" spans="1:19" x14ac:dyDescent="0.35">
      <c r="A200" t="s">
        <v>206</v>
      </c>
      <c r="B200" s="5">
        <v>0</v>
      </c>
      <c r="C200" s="5">
        <v>-1.7401135186778896E-4</v>
      </c>
      <c r="D200" s="5">
        <v>-3.2476836374053261E-4</v>
      </c>
      <c r="E200" s="5">
        <v>-2.5089326654394135E-4</v>
      </c>
      <c r="F200" s="5">
        <v>-1.8022677229531263E-4</v>
      </c>
      <c r="G200" s="5">
        <v>-1.4194464158978E-4</v>
      </c>
      <c r="H200" s="5">
        <v>-6.42822246792317E-5</v>
      </c>
      <c r="I200" s="5">
        <v>-1.7466638720002353E-5</v>
      </c>
      <c r="J200" s="5">
        <v>8.4373945325606694E-5</v>
      </c>
      <c r="K200" s="5">
        <v>1.6716896961823383E-4</v>
      </c>
      <c r="L200" s="5">
        <v>2.9416726870029592E-4</v>
      </c>
      <c r="M200" s="5">
        <v>3.957370112059613E-4</v>
      </c>
      <c r="N200" s="5">
        <v>5.3587144763359679E-4</v>
      </c>
      <c r="O200" s="5">
        <v>6.4928385918899714E-4</v>
      </c>
      <c r="P200" s="5">
        <v>7.9477602163641279E-4</v>
      </c>
      <c r="Q200" s="5">
        <v>9.2025186950885063E-4</v>
      </c>
      <c r="R200" s="5">
        <v>1.0771023796558657E-3</v>
      </c>
      <c r="S200" s="5">
        <v>1.2135082284942666E-3</v>
      </c>
    </row>
    <row r="201" spans="1:19" x14ac:dyDescent="0.35">
      <c r="A201" t="s">
        <v>43</v>
      </c>
      <c r="B201" s="5">
        <v>0</v>
      </c>
      <c r="C201" s="5">
        <v>-2.6678196553912956E-4</v>
      </c>
      <c r="D201" s="5">
        <v>-2.4718789057075408E-4</v>
      </c>
      <c r="E201" s="5">
        <v>-8.8044777058046665E-5</v>
      </c>
      <c r="F201" s="5">
        <v>5.0125427490151492E-5</v>
      </c>
      <c r="G201" s="5">
        <v>1.6715506211564655E-4</v>
      </c>
      <c r="H201" s="5">
        <v>2.5793621125349523E-4</v>
      </c>
      <c r="I201" s="5">
        <v>3.5889561724121005E-4</v>
      </c>
      <c r="J201" s="5">
        <v>4.4312851800343771E-4</v>
      </c>
      <c r="K201" s="5">
        <v>5.3745446566332575E-4</v>
      </c>
      <c r="L201" s="5">
        <v>6.1509047112911239E-4</v>
      </c>
      <c r="M201" s="5">
        <v>7.0407291369980064E-4</v>
      </c>
      <c r="N201" s="5">
        <v>7.7906773968199592E-4</v>
      </c>
      <c r="O201" s="5">
        <v>8.6918324812845218E-4</v>
      </c>
      <c r="P201" s="5">
        <v>9.3961095027680431E-4</v>
      </c>
      <c r="Q201" s="5">
        <v>1.0350458870343252E-3</v>
      </c>
      <c r="R201" s="5">
        <v>1.1249687508680314E-3</v>
      </c>
      <c r="S201" s="5">
        <v>1.2201871792291436E-3</v>
      </c>
    </row>
    <row r="202" spans="1:19" x14ac:dyDescent="0.35">
      <c r="A202" t="s">
        <v>137</v>
      </c>
      <c r="B202" s="5">
        <v>0</v>
      </c>
      <c r="C202" s="5">
        <v>-1.9920318725106587E-4</v>
      </c>
      <c r="D202" s="5">
        <v>-4.3910561576948018E-4</v>
      </c>
      <c r="E202" s="5">
        <v>-3.3273873512030682E-4</v>
      </c>
      <c r="F202" s="5">
        <v>-1.9080940636883218E-4</v>
      </c>
      <c r="G202" s="5">
        <v>-8.8833758120213072E-5</v>
      </c>
      <c r="H202" s="5">
        <v>7.6070769221937078E-5</v>
      </c>
      <c r="I202" s="5">
        <v>1.8549901221775992E-4</v>
      </c>
      <c r="J202" s="5">
        <v>3.768272822951683E-4</v>
      </c>
      <c r="K202" s="5">
        <v>4.7282557301568147E-4</v>
      </c>
      <c r="L202" s="5">
        <v>6.3007009529810192E-4</v>
      </c>
      <c r="M202" s="5">
        <v>6.9550950529657235E-4</v>
      </c>
      <c r="N202" s="5">
        <v>8.3992892909061541E-4</v>
      </c>
      <c r="O202" s="5">
        <v>9.0704938298697216E-4</v>
      </c>
      <c r="P202" s="5">
        <v>1.0335506439815552E-3</v>
      </c>
      <c r="Q202" s="5">
        <v>1.0981427585586127E-3</v>
      </c>
      <c r="R202" s="5">
        <v>1.217457470514702E-3</v>
      </c>
      <c r="S202" s="5">
        <v>1.2749827705031012E-3</v>
      </c>
    </row>
    <row r="203" spans="1:19" x14ac:dyDescent="0.35">
      <c r="A203" t="s">
        <v>133</v>
      </c>
      <c r="B203" s="5">
        <v>0</v>
      </c>
      <c r="C203" s="5">
        <v>-1.3687547509229429E-4</v>
      </c>
      <c r="D203" s="5">
        <v>-1.3504119863450202E-4</v>
      </c>
      <c r="E203" s="5">
        <v>-7.6193684345664888E-5</v>
      </c>
      <c r="F203" s="5">
        <v>7.2643138765004025E-6</v>
      </c>
      <c r="G203" s="5">
        <v>1.0527216143476381E-4</v>
      </c>
      <c r="H203" s="5">
        <v>2.0112540839631538E-4</v>
      </c>
      <c r="I203" s="5">
        <v>3.1575325367527582E-4</v>
      </c>
      <c r="J203" s="5">
        <v>4.179820267728132E-4</v>
      </c>
      <c r="K203" s="5">
        <v>5.335529534701652E-4</v>
      </c>
      <c r="L203" s="5">
        <v>6.3264360809388613E-4</v>
      </c>
      <c r="M203" s="5">
        <v>7.4463544646343567E-4</v>
      </c>
      <c r="N203" s="5">
        <v>8.3070824046124867E-4</v>
      </c>
      <c r="O203" s="5">
        <v>9.3863837839045872E-4</v>
      </c>
      <c r="P203" s="5">
        <v>1.0255787435310946E-3</v>
      </c>
      <c r="Q203" s="5">
        <v>1.1244606866543628E-3</v>
      </c>
      <c r="R203" s="5">
        <v>1.2011114432156577E-3</v>
      </c>
      <c r="S203" s="5">
        <v>1.2884207571101274E-3</v>
      </c>
    </row>
    <row r="204" spans="1:19" x14ac:dyDescent="0.35">
      <c r="A204" t="s">
        <v>273</v>
      </c>
      <c r="B204" s="5">
        <v>0</v>
      </c>
      <c r="C204" s="5">
        <v>-1.7498968810771703E-4</v>
      </c>
      <c r="D204" s="5">
        <v>-3.1860422239540385E-4</v>
      </c>
      <c r="E204" s="5">
        <v>-2.0946948556935287E-4</v>
      </c>
      <c r="F204" s="5">
        <v>-1.3134659447480243E-4</v>
      </c>
      <c r="G204" s="5">
        <v>-8.6519743324726494E-5</v>
      </c>
      <c r="H204" s="5">
        <v>-9.795449251890841E-6</v>
      </c>
      <c r="I204" s="5">
        <v>3.9431399223201436E-5</v>
      </c>
      <c r="J204" s="5">
        <v>1.5178571428571427E-4</v>
      </c>
      <c r="K204" s="5">
        <v>2.1025732261560108E-4</v>
      </c>
      <c r="L204" s="5">
        <v>3.3692722371967657E-4</v>
      </c>
      <c r="M204" s="5">
        <v>4.2457774416537302E-4</v>
      </c>
      <c r="N204" s="5">
        <v>5.6481219994351881E-4</v>
      </c>
      <c r="O204" s="5">
        <v>6.6939139804842471E-4</v>
      </c>
      <c r="P204" s="5">
        <v>8.3796266629862027E-4</v>
      </c>
      <c r="Q204" s="5">
        <v>9.7773094987231449E-4</v>
      </c>
      <c r="R204" s="5">
        <v>1.1726600377677406E-3</v>
      </c>
      <c r="S204" s="5">
        <v>1.3441204800744211E-3</v>
      </c>
    </row>
    <row r="205" spans="1:19" x14ac:dyDescent="0.35">
      <c r="A205" t="s">
        <v>104</v>
      </c>
      <c r="B205" s="5">
        <v>0</v>
      </c>
      <c r="C205" s="5">
        <v>-1.6817243280109871E-4</v>
      </c>
      <c r="D205" s="5">
        <v>-2.2847858647914498E-4</v>
      </c>
      <c r="E205" s="5">
        <v>-1.3796063523208044E-4</v>
      </c>
      <c r="F205" s="5">
        <v>-4.16516258017938E-5</v>
      </c>
      <c r="G205" s="5">
        <v>5.6587758181646702E-5</v>
      </c>
      <c r="H205" s="5">
        <v>1.5945421101486911E-4</v>
      </c>
      <c r="I205" s="5">
        <v>2.5789813023855578E-4</v>
      </c>
      <c r="J205" s="5">
        <v>3.6906574976407821E-4</v>
      </c>
      <c r="K205" s="5">
        <v>4.6967626188471349E-4</v>
      </c>
      <c r="L205" s="5">
        <v>5.9402904993676462E-4</v>
      </c>
      <c r="M205" s="5">
        <v>6.9423231790286303E-4</v>
      </c>
      <c r="N205" s="5">
        <v>8.0799061850581467E-4</v>
      </c>
      <c r="O205" s="5">
        <v>9.1121881211237603E-4</v>
      </c>
      <c r="P205" s="5">
        <v>1.0264901516265227E-3</v>
      </c>
      <c r="Q205" s="5">
        <v>1.1306192242643968E-3</v>
      </c>
      <c r="R205" s="5">
        <v>1.2461942412708218E-3</v>
      </c>
      <c r="S205" s="5">
        <v>1.3490931947446687E-3</v>
      </c>
    </row>
    <row r="206" spans="1:19" x14ac:dyDescent="0.35">
      <c r="A206" t="s">
        <v>75</v>
      </c>
      <c r="B206" s="5">
        <v>0</v>
      </c>
      <c r="C206" s="5">
        <v>-2.9838901674474901E-4</v>
      </c>
      <c r="D206" s="5">
        <v>-5.1176925531831502E-4</v>
      </c>
      <c r="E206" s="5">
        <v>-3.5936189826420156E-4</v>
      </c>
      <c r="F206" s="5">
        <v>-2.264247067092128E-4</v>
      </c>
      <c r="G206" s="5">
        <v>-1.4312844603090057E-4</v>
      </c>
      <c r="H206" s="5">
        <v>-2.5153241285284861E-5</v>
      </c>
      <c r="I206" s="5">
        <v>4.9069089277626498E-5</v>
      </c>
      <c r="J206" s="5">
        <v>1.8570956928084948E-4</v>
      </c>
      <c r="K206" s="5">
        <v>2.7602546334895209E-4</v>
      </c>
      <c r="L206" s="5">
        <v>4.3620643632362612E-4</v>
      </c>
      <c r="M206" s="5">
        <v>5.3896721145201649E-4</v>
      </c>
      <c r="N206" s="5">
        <v>7.0072743198356941E-4</v>
      </c>
      <c r="O206" s="5">
        <v>8.1268563578138755E-4</v>
      </c>
      <c r="P206" s="5">
        <v>9.8143166343904161E-4</v>
      </c>
      <c r="Q206" s="5">
        <v>1.1111463855995429E-3</v>
      </c>
      <c r="R206" s="5">
        <v>1.2939400474444684E-3</v>
      </c>
      <c r="S206" s="5">
        <v>1.4454160128655046E-3</v>
      </c>
    </row>
    <row r="207" spans="1:19" x14ac:dyDescent="0.35">
      <c r="A207" t="s">
        <v>83</v>
      </c>
      <c r="B207" s="5">
        <v>0</v>
      </c>
      <c r="C207" s="5">
        <v>-9.0450827799015102E-4</v>
      </c>
      <c r="D207" s="5">
        <v>-1.6510853365347489E-3</v>
      </c>
      <c r="E207" s="5">
        <v>-1.5040040182877704E-3</v>
      </c>
      <c r="F207" s="5">
        <v>-1.2459029953368356E-3</v>
      </c>
      <c r="G207" s="5">
        <v>-1.0839689652427831E-3</v>
      </c>
      <c r="H207" s="5">
        <v>-8.5667635021946271E-4</v>
      </c>
      <c r="I207" s="5">
        <v>-8.0664831861836865E-4</v>
      </c>
      <c r="J207" s="5">
        <v>-5.7752589299066379E-4</v>
      </c>
      <c r="K207" s="5">
        <v>-5.1205455192863383E-4</v>
      </c>
      <c r="L207" s="5">
        <v>-2.3260526458493647E-4</v>
      </c>
      <c r="M207" s="5">
        <v>-1.0986269747824573E-4</v>
      </c>
      <c r="N207" s="5">
        <v>1.8613471939314758E-4</v>
      </c>
      <c r="O207" s="5">
        <v>3.3293465998246447E-4</v>
      </c>
      <c r="P207" s="5">
        <v>6.5303613786755772E-4</v>
      </c>
      <c r="Q207" s="5">
        <v>8.4372037193272047E-4</v>
      </c>
      <c r="R207" s="5">
        <v>1.1974821362451631E-3</v>
      </c>
      <c r="S207" s="5">
        <v>1.4485101038932164E-3</v>
      </c>
    </row>
    <row r="208" spans="1:19" x14ac:dyDescent="0.35">
      <c r="A208" t="s">
        <v>36</v>
      </c>
      <c r="B208" s="5">
        <v>0</v>
      </c>
      <c r="C208" s="5">
        <v>-8.9686887249488609E-5</v>
      </c>
      <c r="D208" s="5">
        <v>-1.7520666422439195E-4</v>
      </c>
      <c r="E208" s="5">
        <v>-7.3574494175436517E-5</v>
      </c>
      <c r="F208" s="5">
        <v>2.482618404557276E-5</v>
      </c>
      <c r="G208" s="5">
        <v>1.0177803866608363E-4</v>
      </c>
      <c r="H208" s="5">
        <v>2.0687688788562078E-4</v>
      </c>
      <c r="I208" s="5">
        <v>2.9125648045669016E-4</v>
      </c>
      <c r="J208" s="5">
        <v>4.1328491158340878E-4</v>
      </c>
      <c r="K208" s="5">
        <v>5.0972052979077567E-4</v>
      </c>
      <c r="L208" s="5">
        <v>6.347969731726143E-4</v>
      </c>
      <c r="M208" s="5">
        <v>7.2522475433828141E-4</v>
      </c>
      <c r="N208" s="5">
        <v>8.6397689749446701E-4</v>
      </c>
      <c r="O208" s="5">
        <v>9.7012445463998196E-4</v>
      </c>
      <c r="P208" s="5">
        <v>1.1068337273596675E-3</v>
      </c>
      <c r="Q208" s="5">
        <v>1.2223380072372962E-3</v>
      </c>
      <c r="R208" s="5">
        <v>1.3699502994775072E-3</v>
      </c>
      <c r="S208" s="5">
        <v>1.4969033938226585E-3</v>
      </c>
    </row>
    <row r="209" spans="1:19" x14ac:dyDescent="0.35">
      <c r="A209" t="s">
        <v>166</v>
      </c>
      <c r="B209" s="5">
        <v>0</v>
      </c>
      <c r="C209" s="5">
        <v>-6.2373767375542284E-4</v>
      </c>
      <c r="D209" s="5">
        <v>-9.8640111552998882E-4</v>
      </c>
      <c r="E209" s="5">
        <v>-9.2996434459840236E-4</v>
      </c>
      <c r="F209" s="5">
        <v>-8.1654872074023047E-4</v>
      </c>
      <c r="G209" s="5">
        <v>-6.9959656598028469E-4</v>
      </c>
      <c r="H209" s="5">
        <v>-5.5217778314206991E-4</v>
      </c>
      <c r="I209" s="5">
        <v>-4.0173923024589079E-4</v>
      </c>
      <c r="J209" s="5">
        <v>-2.2277613721029819E-4</v>
      </c>
      <c r="K209" s="5">
        <v>-5.3806712835848169E-5</v>
      </c>
      <c r="L209" s="5">
        <v>1.4214208116312835E-4</v>
      </c>
      <c r="M209" s="5">
        <v>3.2185624612623021E-4</v>
      </c>
      <c r="N209" s="5">
        <v>5.2306134143581095E-4</v>
      </c>
      <c r="O209" s="5">
        <v>7.1062911044611618E-4</v>
      </c>
      <c r="P209" s="5">
        <v>9.2104561908899481E-4</v>
      </c>
      <c r="Q209" s="5">
        <v>1.1213690108558825E-3</v>
      </c>
      <c r="R209" s="5">
        <v>1.340759075907656E-3</v>
      </c>
      <c r="S209" s="5">
        <v>1.5514643467805932E-3</v>
      </c>
    </row>
    <row r="210" spans="1:19" x14ac:dyDescent="0.35">
      <c r="A210" t="s">
        <v>165</v>
      </c>
      <c r="B210" s="5">
        <v>0</v>
      </c>
      <c r="C210" s="5">
        <v>-5.9183719924429305E-4</v>
      </c>
      <c r="D210" s="5">
        <v>-8.4235576866432255E-4</v>
      </c>
      <c r="E210" s="5">
        <v>-7.8695626657276549E-4</v>
      </c>
      <c r="F210" s="5">
        <v>-6.7652786569955394E-4</v>
      </c>
      <c r="G210" s="5">
        <v>-5.3834740477156436E-4</v>
      </c>
      <c r="H210" s="5">
        <v>-4.0633083258178649E-4</v>
      </c>
      <c r="I210" s="5">
        <v>-2.4056370898974832E-4</v>
      </c>
      <c r="J210" s="5">
        <v>-8.4552845528407963E-5</v>
      </c>
      <c r="K210" s="5">
        <v>9.1309406341542678E-5</v>
      </c>
      <c r="L210" s="5">
        <v>2.5477469113578585E-4</v>
      </c>
      <c r="M210" s="5">
        <v>4.3735124620938599E-4</v>
      </c>
      <c r="N210" s="5">
        <v>6.0840962162602146E-4</v>
      </c>
      <c r="O210" s="5">
        <v>8.027988939215239E-4</v>
      </c>
      <c r="P210" s="5">
        <v>9.7846479770913558E-4</v>
      </c>
      <c r="Q210" s="5">
        <v>1.1870594261462035E-3</v>
      </c>
      <c r="R210" s="5">
        <v>1.3770757391656542E-3</v>
      </c>
      <c r="S210" s="5">
        <v>1.5874286324102235E-3</v>
      </c>
    </row>
    <row r="211" spans="1:19" x14ac:dyDescent="0.35">
      <c r="A211" t="s">
        <v>174</v>
      </c>
      <c r="B211" s="5">
        <v>0</v>
      </c>
      <c r="C211" s="5">
        <v>-7.0215938056069564E-4</v>
      </c>
      <c r="D211" s="5">
        <v>-1.2806439809733528E-3</v>
      </c>
      <c r="E211" s="5">
        <v>-1.3926917219666257E-3</v>
      </c>
      <c r="F211" s="5">
        <v>-1.2614035526555321E-3</v>
      </c>
      <c r="G211" s="5">
        <v>-1.1457274722145377E-3</v>
      </c>
      <c r="H211" s="5">
        <v>-9.7323030381192891E-4</v>
      </c>
      <c r="I211" s="5">
        <v>-8.1776352296762233E-4</v>
      </c>
      <c r="J211" s="5">
        <v>-5.9157652739782844E-4</v>
      </c>
      <c r="K211" s="5">
        <v>-4.0294651919550094E-4</v>
      </c>
      <c r="L211" s="5">
        <v>-1.5387528999579624E-4</v>
      </c>
      <c r="M211" s="5">
        <v>5.3603686504199843E-5</v>
      </c>
      <c r="N211" s="5">
        <v>3.1234170506196882E-4</v>
      </c>
      <c r="O211" s="5">
        <v>5.3208174417258142E-4</v>
      </c>
      <c r="P211" s="5">
        <v>8.0453299912916368E-4</v>
      </c>
      <c r="Q211" s="5">
        <v>1.0437346460982352E-3</v>
      </c>
      <c r="R211" s="5">
        <v>1.3276177158004388E-3</v>
      </c>
      <c r="S211" s="5">
        <v>1.5881627620221949E-3</v>
      </c>
    </row>
    <row r="212" spans="1:19" x14ac:dyDescent="0.35">
      <c r="A212" t="s">
        <v>103</v>
      </c>
      <c r="B212" s="5">
        <v>0</v>
      </c>
      <c r="C212" s="5">
        <v>-1.6558816480379983E-4</v>
      </c>
      <c r="D212" s="5">
        <v>-1.8549946718238151E-4</v>
      </c>
      <c r="E212" s="5">
        <v>-7.1494704029798995E-5</v>
      </c>
      <c r="F212" s="5">
        <v>5.1804076980858395E-5</v>
      </c>
      <c r="G212" s="5">
        <v>1.7301951308203471E-4</v>
      </c>
      <c r="H212" s="5">
        <v>3.0279367001864569E-4</v>
      </c>
      <c r="I212" s="5">
        <v>4.0896843725943033E-4</v>
      </c>
      <c r="J212" s="5">
        <v>5.3165527820387673E-4</v>
      </c>
      <c r="K212" s="5">
        <v>6.4139124668696756E-4</v>
      </c>
      <c r="L212" s="5">
        <v>7.6503708999910624E-4</v>
      </c>
      <c r="M212" s="5">
        <v>8.7424191892863273E-4</v>
      </c>
      <c r="N212" s="5">
        <v>9.9564934960196015E-4</v>
      </c>
      <c r="O212" s="5">
        <v>1.1063210376308526E-3</v>
      </c>
      <c r="P212" s="5">
        <v>1.2305819461719638E-3</v>
      </c>
      <c r="Q212" s="5">
        <v>1.3466428716178672E-3</v>
      </c>
      <c r="R212" s="5">
        <v>1.4703415336945044E-3</v>
      </c>
      <c r="S212" s="5">
        <v>1.5998712952701012E-3</v>
      </c>
    </row>
    <row r="213" spans="1:19" x14ac:dyDescent="0.35">
      <c r="A213" t="s">
        <v>94</v>
      </c>
      <c r="B213" s="5">
        <v>0</v>
      </c>
      <c r="C213" s="5">
        <v>-1.6234556877770022E-4</v>
      </c>
      <c r="D213" s="5">
        <v>-1.9850605811086398E-4</v>
      </c>
      <c r="E213" s="5">
        <v>-1.1986175943740036E-4</v>
      </c>
      <c r="F213" s="5">
        <v>-3.0156269790052051E-5</v>
      </c>
      <c r="G213" s="5">
        <v>6.0089588113107442E-5</v>
      </c>
      <c r="H213" s="5">
        <v>1.7317045415188534E-4</v>
      </c>
      <c r="I213" s="5">
        <v>2.9128519509386106E-4</v>
      </c>
      <c r="J213" s="5">
        <v>4.2212075088793322E-4</v>
      </c>
      <c r="K213" s="5">
        <v>5.5878860512397117E-4</v>
      </c>
      <c r="L213" s="5">
        <v>6.9590349250314872E-4</v>
      </c>
      <c r="M213" s="5">
        <v>8.2934243700013264E-4</v>
      </c>
      <c r="N213" s="5">
        <v>9.6421742693261162E-4</v>
      </c>
      <c r="O213" s="5">
        <v>1.098455235475192E-3</v>
      </c>
      <c r="P213" s="5">
        <v>1.2346702578914374E-3</v>
      </c>
      <c r="Q213" s="5">
        <v>1.3679113171322056E-3</v>
      </c>
      <c r="R213" s="5">
        <v>1.501824431760684E-3</v>
      </c>
      <c r="S213" s="5">
        <v>1.6332986472424316E-3</v>
      </c>
    </row>
    <row r="214" spans="1:19" x14ac:dyDescent="0.35">
      <c r="A214" t="s">
        <v>245</v>
      </c>
      <c r="B214" s="5">
        <v>0</v>
      </c>
      <c r="C214" s="5">
        <v>-1.6276896258425564E-4</v>
      </c>
      <c r="D214" s="5">
        <v>-2.1400343356620075E-4</v>
      </c>
      <c r="E214" s="5">
        <v>-9.0454079479078522E-5</v>
      </c>
      <c r="F214" s="5">
        <v>3.1210255690133286E-5</v>
      </c>
      <c r="G214" s="5">
        <v>1.3780675253092543E-4</v>
      </c>
      <c r="H214" s="5">
        <v>2.5923318184722986E-4</v>
      </c>
      <c r="I214" s="5">
        <v>3.6523750583361244E-4</v>
      </c>
      <c r="J214" s="5">
        <v>4.9883561266202321E-4</v>
      </c>
      <c r="K214" s="5">
        <v>6.0875561791069711E-4</v>
      </c>
      <c r="L214" s="5">
        <v>7.4090187573097198E-4</v>
      </c>
      <c r="M214" s="5">
        <v>8.5052592153310306E-4</v>
      </c>
      <c r="N214" s="5">
        <v>9.8590404574021664E-4</v>
      </c>
      <c r="O214" s="5">
        <v>1.1026011144432979E-3</v>
      </c>
      <c r="P214" s="5">
        <v>1.2436152387799659E-3</v>
      </c>
      <c r="Q214" s="5">
        <v>1.3692479769788182E-3</v>
      </c>
      <c r="R214" s="5">
        <v>1.5148380407461557E-3</v>
      </c>
      <c r="S214" s="5">
        <v>1.6477356558149453E-3</v>
      </c>
    </row>
    <row r="215" spans="1:19" x14ac:dyDescent="0.35">
      <c r="A215" t="s">
        <v>78</v>
      </c>
      <c r="B215" s="5">
        <v>0</v>
      </c>
      <c r="C215" s="5">
        <v>-1.1307100859339665E-4</v>
      </c>
      <c r="D215" s="5">
        <v>-1.8946182600235547E-4</v>
      </c>
      <c r="E215" s="5">
        <v>-5.5654496883348173E-5</v>
      </c>
      <c r="F215" s="5">
        <v>5.8809444796834373E-5</v>
      </c>
      <c r="G215" s="5">
        <v>1.5599199494738123E-4</v>
      </c>
      <c r="H215" s="5">
        <v>2.653433957062614E-4</v>
      </c>
      <c r="I215" s="5">
        <v>3.2460134896829831E-4</v>
      </c>
      <c r="J215" s="5">
        <v>4.2969412562899304E-4</v>
      </c>
      <c r="K215" s="5">
        <v>4.8648344163991009E-4</v>
      </c>
      <c r="L215" s="5">
        <v>5.9368238456240275E-4</v>
      </c>
      <c r="M215" s="5">
        <v>6.5954193342407288E-4</v>
      </c>
      <c r="N215" s="5">
        <v>7.9522257671139321E-4</v>
      </c>
      <c r="O215" s="5">
        <v>9.0807584414868319E-4</v>
      </c>
      <c r="P215" s="5">
        <v>1.0893467197085919E-3</v>
      </c>
      <c r="Q215" s="5">
        <v>1.2552283511981918E-3</v>
      </c>
      <c r="R215" s="5">
        <v>1.4889792490320995E-3</v>
      </c>
      <c r="S215" s="5">
        <v>1.7115682766154084E-3</v>
      </c>
    </row>
    <row r="216" spans="1:19" x14ac:dyDescent="0.35">
      <c r="A216" t="s">
        <v>135</v>
      </c>
      <c r="B216" s="5">
        <v>0</v>
      </c>
      <c r="C216" s="5">
        <v>-1.4879437400639785E-4</v>
      </c>
      <c r="D216" s="5">
        <v>-1.834055471564531E-4</v>
      </c>
      <c r="E216" s="5">
        <v>-1.1013215859037515E-4</v>
      </c>
      <c r="F216" s="5">
        <v>-8.3124828555343505E-6</v>
      </c>
      <c r="G216" s="5">
        <v>1.0540422520362862E-4</v>
      </c>
      <c r="H216" s="5">
        <v>2.318508517108981E-4</v>
      </c>
      <c r="I216" s="5">
        <v>3.6440222594171022E-4</v>
      </c>
      <c r="J216" s="5">
        <v>5.0906243007376058E-4</v>
      </c>
      <c r="K216" s="5">
        <v>6.4854128877328977E-4</v>
      </c>
      <c r="L216" s="5">
        <v>7.9391302751616614E-4</v>
      </c>
      <c r="M216" s="5">
        <v>9.3936522187316833E-4</v>
      </c>
      <c r="N216" s="5">
        <v>1.0766896686731698E-3</v>
      </c>
      <c r="O216" s="5">
        <v>1.2206972977580521E-3</v>
      </c>
      <c r="P216" s="5">
        <v>1.358863495985176E-3</v>
      </c>
      <c r="Q216" s="5">
        <v>1.4992965054642798E-3</v>
      </c>
      <c r="R216" s="5">
        <v>1.6341111195561299E-3</v>
      </c>
      <c r="S216" s="5">
        <v>1.7646032969857515E-3</v>
      </c>
    </row>
    <row r="217" spans="1:19" x14ac:dyDescent="0.35">
      <c r="A217" t="s">
        <v>134</v>
      </c>
      <c r="B217" s="5">
        <v>0</v>
      </c>
      <c r="C217" s="5">
        <v>-1.1732126768940489E-4</v>
      </c>
      <c r="D217" s="5">
        <v>1.0024660665236482E-4</v>
      </c>
      <c r="E217" s="5">
        <v>1.8885672674976586E-4</v>
      </c>
      <c r="F217" s="5">
        <v>2.77961440662538E-4</v>
      </c>
      <c r="G217" s="5">
        <v>4.2903238300678572E-4</v>
      </c>
      <c r="H217" s="5">
        <v>5.2486284753603437E-4</v>
      </c>
      <c r="I217" s="5">
        <v>6.9657882033765739E-4</v>
      </c>
      <c r="J217" s="5">
        <v>7.792334291142057E-4</v>
      </c>
      <c r="K217" s="5">
        <v>9.3936249667911885E-4</v>
      </c>
      <c r="L217" s="5">
        <v>1.0169799328066829E-3</v>
      </c>
      <c r="M217" s="5">
        <v>1.1596062273321656E-3</v>
      </c>
      <c r="N217" s="5">
        <v>1.2365174900184732E-3</v>
      </c>
      <c r="O217" s="5">
        <v>1.376323193069808E-3</v>
      </c>
      <c r="P217" s="5">
        <v>1.4482303480641376E-3</v>
      </c>
      <c r="Q217" s="5">
        <v>1.5829002496111932E-3</v>
      </c>
      <c r="R217" s="5">
        <v>1.6592643092748363E-3</v>
      </c>
      <c r="S217" s="5">
        <v>1.7843440832875518E-3</v>
      </c>
    </row>
    <row r="218" spans="1:19" x14ac:dyDescent="0.35">
      <c r="A218" t="s">
        <v>107</v>
      </c>
      <c r="B218" s="5">
        <v>0</v>
      </c>
      <c r="C218" s="5">
        <v>-2.5970320678601487E-4</v>
      </c>
      <c r="D218" s="5">
        <v>-3.7767853593251663E-4</v>
      </c>
      <c r="E218" s="5">
        <v>-2.730600732160639E-4</v>
      </c>
      <c r="F218" s="5">
        <v>-1.4132508574619888E-4</v>
      </c>
      <c r="G218" s="5">
        <v>-9.8463477433199728E-6</v>
      </c>
      <c r="H218" s="5">
        <v>1.4491978132719766E-4</v>
      </c>
      <c r="I218" s="5">
        <v>2.9684616099167553E-4</v>
      </c>
      <c r="J218" s="5">
        <v>4.682230204774145E-4</v>
      </c>
      <c r="K218" s="5">
        <v>6.2784310217444848E-4</v>
      </c>
      <c r="L218" s="5">
        <v>8.1022443216771049E-4</v>
      </c>
      <c r="M218" s="5">
        <v>9.6758850309162318E-4</v>
      </c>
      <c r="N218" s="5">
        <v>1.1348558289986078E-3</v>
      </c>
      <c r="O218" s="5">
        <v>1.276479992151599E-3</v>
      </c>
      <c r="P218" s="5">
        <v>1.4277665248323755E-3</v>
      </c>
      <c r="Q218" s="5">
        <v>1.5455809189347382E-3</v>
      </c>
      <c r="R218" s="5">
        <v>1.6815214870282628E-3</v>
      </c>
      <c r="S218" s="5">
        <v>1.7855937099085445E-3</v>
      </c>
    </row>
    <row r="219" spans="1:19" x14ac:dyDescent="0.35">
      <c r="A219" t="s">
        <v>171</v>
      </c>
      <c r="B219" s="5">
        <v>0</v>
      </c>
      <c r="C219" s="5">
        <v>-5.9176872464364642E-4</v>
      </c>
      <c r="D219" s="5">
        <v>-8.5035766558782904E-4</v>
      </c>
      <c r="E219" s="5">
        <v>-7.3285264838318924E-4</v>
      </c>
      <c r="F219" s="5">
        <v>-6.1162424286849979E-4</v>
      </c>
      <c r="G219" s="5">
        <v>-4.7738180332883409E-4</v>
      </c>
      <c r="H219" s="5">
        <v>-3.3295529034745166E-4</v>
      </c>
      <c r="I219" s="5">
        <v>-1.706790197787493E-4</v>
      </c>
      <c r="J219" s="5">
        <v>0</v>
      </c>
      <c r="K219" s="5">
        <v>1.7179916677404115E-4</v>
      </c>
      <c r="L219" s="5">
        <v>3.5010736625898609E-4</v>
      </c>
      <c r="M219" s="5">
        <v>5.4260124445947759E-4</v>
      </c>
      <c r="N219" s="5">
        <v>7.2760229513846785E-4</v>
      </c>
      <c r="O219" s="5">
        <v>9.249249943637383E-4</v>
      </c>
      <c r="P219" s="5">
        <v>1.1309433428800309E-3</v>
      </c>
      <c r="Q219" s="5">
        <v>1.3420590885379617E-3</v>
      </c>
      <c r="R219" s="5">
        <v>1.5677549319852073E-3</v>
      </c>
      <c r="S219" s="5">
        <v>1.7973226894483153E-3</v>
      </c>
    </row>
    <row r="220" spans="1:19" x14ac:dyDescent="0.35">
      <c r="A220" t="s">
        <v>65</v>
      </c>
      <c r="B220" s="5">
        <v>0</v>
      </c>
      <c r="C220" s="5">
        <v>-2.3035059360346447E-4</v>
      </c>
      <c r="D220" s="5">
        <v>-3.8098693759071117E-4</v>
      </c>
      <c r="E220" s="5">
        <v>-2.201883103012218E-4</v>
      </c>
      <c r="F220" s="5">
        <v>-5.6555193403921807E-5</v>
      </c>
      <c r="G220" s="5">
        <v>5.7963747046247122E-5</v>
      </c>
      <c r="H220" s="5">
        <v>1.9290547387599489E-4</v>
      </c>
      <c r="I220" s="5">
        <v>2.8972621978052784E-4</v>
      </c>
      <c r="J220" s="5">
        <v>4.3468549903191511E-4</v>
      </c>
      <c r="K220" s="5">
        <v>5.4429667797594209E-4</v>
      </c>
      <c r="L220" s="5">
        <v>7.1483152160516648E-4</v>
      </c>
      <c r="M220" s="5">
        <v>8.3348837209302324E-4</v>
      </c>
      <c r="N220" s="5">
        <v>1.0110541925047183E-3</v>
      </c>
      <c r="O220" s="5">
        <v>1.1477271339788281E-3</v>
      </c>
      <c r="P220" s="5">
        <v>1.3436549626762511E-3</v>
      </c>
      <c r="Q220" s="5">
        <v>1.5024489918567265E-3</v>
      </c>
      <c r="R220" s="5">
        <v>1.7146278622491562E-3</v>
      </c>
      <c r="S220" s="5">
        <v>1.9063192016466654E-3</v>
      </c>
    </row>
    <row r="221" spans="1:19" x14ac:dyDescent="0.35">
      <c r="A221" t="s">
        <v>105</v>
      </c>
      <c r="B221" s="5">
        <v>0</v>
      </c>
      <c r="C221" s="5">
        <v>-1.7421602787456446E-4</v>
      </c>
      <c r="D221" s="5">
        <v>-1.7672751142424015E-4</v>
      </c>
      <c r="E221" s="5">
        <v>-8.2892194413471397E-5</v>
      </c>
      <c r="F221" s="5">
        <v>2.0711169792834203E-5</v>
      </c>
      <c r="G221" s="5">
        <v>1.4303568623142755E-4</v>
      </c>
      <c r="H221" s="5">
        <v>2.7184647470331855E-4</v>
      </c>
      <c r="I221" s="5">
        <v>4.1934286280376697E-4</v>
      </c>
      <c r="J221" s="5">
        <v>5.6274816235712445E-4</v>
      </c>
      <c r="K221" s="5">
        <v>7.2273034268141849E-4</v>
      </c>
      <c r="L221" s="5">
        <v>8.7470432278300455E-4</v>
      </c>
      <c r="M221" s="5">
        <v>1.034321613179364E-3</v>
      </c>
      <c r="N221" s="5">
        <v>1.1830392736208526E-3</v>
      </c>
      <c r="O221" s="5">
        <v>1.340190748860754E-3</v>
      </c>
      <c r="P221" s="5">
        <v>1.4812392393740322E-3</v>
      </c>
      <c r="Q221" s="5">
        <v>1.6465279169243904E-3</v>
      </c>
      <c r="R221" s="5">
        <v>1.7753580305361581E-3</v>
      </c>
      <c r="S221" s="5">
        <v>1.9296051456137216E-3</v>
      </c>
    </row>
    <row r="222" spans="1:19" x14ac:dyDescent="0.35">
      <c r="A222" t="s">
        <v>170</v>
      </c>
      <c r="B222" s="5">
        <v>0</v>
      </c>
      <c r="C222" s="5">
        <v>-6.6604995374653102E-4</v>
      </c>
      <c r="D222" s="5">
        <v>-1.0322476858213164E-3</v>
      </c>
      <c r="E222" s="5">
        <v>-9.2279485420452818E-4</v>
      </c>
      <c r="F222" s="5">
        <v>-7.9181352791405626E-4</v>
      </c>
      <c r="G222" s="5">
        <v>-6.5242617872503879E-4</v>
      </c>
      <c r="H222" s="5">
        <v>-4.8266249261349234E-4</v>
      </c>
      <c r="I222" s="5">
        <v>-3.1459260257954045E-4</v>
      </c>
      <c r="J222" s="5">
        <v>-1.0361313814588999E-4</v>
      </c>
      <c r="K222" s="5">
        <v>9.7197364275538348E-5</v>
      </c>
      <c r="L222" s="5">
        <v>3.2785292760530486E-4</v>
      </c>
      <c r="M222" s="5">
        <v>5.4165223177228517E-4</v>
      </c>
      <c r="N222" s="5">
        <v>7.8444849535307657E-4</v>
      </c>
      <c r="O222" s="5">
        <v>1.0127438818089874E-3</v>
      </c>
      <c r="P222" s="5">
        <v>1.2666115077784247E-3</v>
      </c>
      <c r="Q222" s="5">
        <v>1.5117255875746957E-3</v>
      </c>
      <c r="R222" s="5">
        <v>1.7865193207204156E-3</v>
      </c>
      <c r="S222" s="5">
        <v>2.0491958803573189E-3</v>
      </c>
    </row>
    <row r="223" spans="1:19" x14ac:dyDescent="0.35">
      <c r="A223" t="s">
        <v>179</v>
      </c>
      <c r="B223" s="5">
        <v>0</v>
      </c>
      <c r="C223" s="5">
        <v>-1.9159037185709208E-4</v>
      </c>
      <c r="D223" s="5">
        <v>-2.3935097589376645E-4</v>
      </c>
      <c r="E223" s="5">
        <v>-8.2379287245640609E-5</v>
      </c>
      <c r="F223" s="5">
        <v>7.8540713542382532E-5</v>
      </c>
      <c r="G223" s="5">
        <v>2.1340921216432511E-4</v>
      </c>
      <c r="H223" s="5">
        <v>3.6242097209358517E-4</v>
      </c>
      <c r="I223" s="5">
        <v>5.1062091503267977E-4</v>
      </c>
      <c r="J223" s="5">
        <v>6.7390787282962028E-4</v>
      </c>
      <c r="K223" s="5">
        <v>8.3179242290959789E-4</v>
      </c>
      <c r="L223" s="5">
        <v>9.9185916683829979E-4</v>
      </c>
      <c r="M223" s="5">
        <v>1.138901843351906E-3</v>
      </c>
      <c r="N223" s="5">
        <v>1.2983144144023974E-3</v>
      </c>
      <c r="O223" s="5">
        <v>1.4417113677733212E-3</v>
      </c>
      <c r="P223" s="5">
        <v>1.5976014093908324E-3</v>
      </c>
      <c r="Q223" s="5">
        <v>1.744324338610355E-3</v>
      </c>
      <c r="R223" s="5">
        <v>1.9030520646319568E-3</v>
      </c>
      <c r="S223" s="5">
        <v>2.0515794722806408E-3</v>
      </c>
    </row>
    <row r="224" spans="1:19" x14ac:dyDescent="0.35">
      <c r="A224" t="s">
        <v>172</v>
      </c>
      <c r="B224" s="5">
        <v>0</v>
      </c>
      <c r="C224" s="5">
        <v>-5.809585040705826E-4</v>
      </c>
      <c r="D224" s="5">
        <v>-9.3311724302442244E-4</v>
      </c>
      <c r="E224" s="5">
        <v>-8.7057089115957504E-4</v>
      </c>
      <c r="F224" s="5">
        <v>-7.4245886259906649E-4</v>
      </c>
      <c r="G224" s="5">
        <v>-6.099118494925221E-4</v>
      </c>
      <c r="H224" s="5">
        <v>-4.4382120615495027E-4</v>
      </c>
      <c r="I224" s="5">
        <v>-2.7796665255451356E-4</v>
      </c>
      <c r="J224" s="5">
        <v>-6.5845789161783099E-5</v>
      </c>
      <c r="K224" s="5">
        <v>1.2980178915979654E-4</v>
      </c>
      <c r="L224" s="5">
        <v>3.5905045453245592E-4</v>
      </c>
      <c r="M224" s="5">
        <v>5.7270307216346502E-4</v>
      </c>
      <c r="N224" s="5">
        <v>8.1847565425920133E-4</v>
      </c>
      <c r="O224" s="5">
        <v>1.0435111079632646E-3</v>
      </c>
      <c r="P224" s="5">
        <v>1.304380365868001E-3</v>
      </c>
      <c r="Q224" s="5">
        <v>1.5493997044520064E-3</v>
      </c>
      <c r="R224" s="5">
        <v>1.8296030831355503E-3</v>
      </c>
      <c r="S224" s="5">
        <v>2.1019918875505835E-3</v>
      </c>
    </row>
    <row r="225" spans="1:19" x14ac:dyDescent="0.35">
      <c r="A225" t="s">
        <v>42</v>
      </c>
      <c r="B225" s="5">
        <v>0</v>
      </c>
      <c r="C225" s="5">
        <v>-2.2548441923932075E-4</v>
      </c>
      <c r="D225" s="5">
        <v>-3.6414220427417122E-4</v>
      </c>
      <c r="E225" s="5">
        <v>-2.1464133084610407E-4</v>
      </c>
      <c r="F225" s="5">
        <v>-6.4802463125794937E-5</v>
      </c>
      <c r="G225" s="5">
        <v>5.0104288497630062E-5</v>
      </c>
      <c r="H225" s="5">
        <v>1.9448996950397276E-4</v>
      </c>
      <c r="I225" s="5">
        <v>3.0885945133411909E-4</v>
      </c>
      <c r="J225" s="5">
        <v>4.7758488832074913E-4</v>
      </c>
      <c r="K225" s="5">
        <v>6.0693641618497112E-4</v>
      </c>
      <c r="L225" s="5">
        <v>7.9404553109429946E-4</v>
      </c>
      <c r="M225" s="5">
        <v>9.3257778726161969E-4</v>
      </c>
      <c r="N225" s="5">
        <v>1.1238287485415279E-3</v>
      </c>
      <c r="O225" s="5">
        <v>1.2837053701674653E-3</v>
      </c>
      <c r="P225" s="5">
        <v>1.4915294048562788E-3</v>
      </c>
      <c r="Q225" s="5">
        <v>1.6753625963333494E-3</v>
      </c>
      <c r="R225" s="5">
        <v>1.912441952328651E-3</v>
      </c>
      <c r="S225" s="5">
        <v>2.1292005898932783E-3</v>
      </c>
    </row>
    <row r="226" spans="1:19" x14ac:dyDescent="0.35">
      <c r="A226" t="s">
        <v>202</v>
      </c>
      <c r="B226" s="5">
        <v>0</v>
      </c>
      <c r="C226" s="5">
        <v>-1.5975598202556737E-4</v>
      </c>
      <c r="D226" s="5">
        <v>-2.6920164886009928E-4</v>
      </c>
      <c r="E226" s="5">
        <v>-1.4934220852748443E-4</v>
      </c>
      <c r="F226" s="5">
        <v>-3.0365350374695858E-5</v>
      </c>
      <c r="G226" s="5">
        <v>6.3756614748852956E-5</v>
      </c>
      <c r="H226" s="5">
        <v>1.9701689250004449E-4</v>
      </c>
      <c r="I226" s="5">
        <v>3.025346248314267E-4</v>
      </c>
      <c r="J226" s="5">
        <v>4.7372234297497632E-4</v>
      </c>
      <c r="K226" s="5">
        <v>6.0573938063148325E-4</v>
      </c>
      <c r="L226" s="5">
        <v>7.9247152055473007E-4</v>
      </c>
      <c r="M226" s="5">
        <v>9.3861719601915879E-4</v>
      </c>
      <c r="N226" s="5">
        <v>1.1314267854352243E-3</v>
      </c>
      <c r="O226" s="5">
        <v>1.2965322009907997E-3</v>
      </c>
      <c r="P226" s="5">
        <v>1.5076304561864129E-3</v>
      </c>
      <c r="Q226" s="5">
        <v>1.6906249274285317E-3</v>
      </c>
      <c r="R226" s="5">
        <v>1.9224782722094618E-3</v>
      </c>
      <c r="S226" s="5">
        <v>2.1298889333409535E-3</v>
      </c>
    </row>
    <row r="227" spans="1:19" x14ac:dyDescent="0.35">
      <c r="A227" t="s">
        <v>204</v>
      </c>
      <c r="B227" s="5">
        <v>0</v>
      </c>
      <c r="C227" s="5">
        <v>-1.7218717894265591E-4</v>
      </c>
      <c r="D227" s="5">
        <v>-3.1450954705422937E-4</v>
      </c>
      <c r="E227" s="5">
        <v>-1.9775500979361569E-4</v>
      </c>
      <c r="F227" s="5">
        <v>-8.529184737876829E-5</v>
      </c>
      <c r="G227" s="5">
        <v>1.9312848838051103E-6</v>
      </c>
      <c r="H227" s="5">
        <v>1.2594414377231338E-4</v>
      </c>
      <c r="I227" s="5">
        <v>2.2972735323986861E-4</v>
      </c>
      <c r="J227" s="5">
        <v>3.9892262192614927E-4</v>
      </c>
      <c r="K227" s="5">
        <v>5.3547593022711777E-4</v>
      </c>
      <c r="L227" s="5">
        <v>7.3220489023414841E-4</v>
      </c>
      <c r="M227" s="5">
        <v>8.9241447694592829E-4</v>
      </c>
      <c r="N227" s="5">
        <v>1.1008961681087763E-3</v>
      </c>
      <c r="O227" s="5">
        <v>1.2770051605003061E-3</v>
      </c>
      <c r="P227" s="5">
        <v>1.497266893765349E-3</v>
      </c>
      <c r="Q227" s="5">
        <v>1.7005338384708112E-3</v>
      </c>
      <c r="R227" s="5">
        <v>1.9496597843676278E-3</v>
      </c>
      <c r="S227" s="5">
        <v>2.1661202314452377E-3</v>
      </c>
    </row>
    <row r="228" spans="1:19" x14ac:dyDescent="0.35">
      <c r="A228" t="s">
        <v>35</v>
      </c>
      <c r="B228" s="5">
        <v>0</v>
      </c>
      <c r="C228" s="5">
        <v>-9.713453132591253E-5</v>
      </c>
      <c r="D228" s="5">
        <v>-1.7269693967986787E-4</v>
      </c>
      <c r="E228" s="5">
        <v>-4.7220205526116334E-5</v>
      </c>
      <c r="F228" s="5">
        <v>8.0191604473622298E-5</v>
      </c>
      <c r="G228" s="5">
        <v>1.8642171982520824E-4</v>
      </c>
      <c r="H228" s="5">
        <v>3.3111784067308022E-4</v>
      </c>
      <c r="I228" s="5">
        <v>4.5482080258992555E-4</v>
      </c>
      <c r="J228" s="5">
        <v>6.2601299876408544E-4</v>
      </c>
      <c r="K228" s="5">
        <v>7.6088621248109327E-4</v>
      </c>
      <c r="L228" s="5">
        <v>9.4150564165532201E-4</v>
      </c>
      <c r="M228" s="5">
        <v>1.0839811379261244E-3</v>
      </c>
      <c r="N228" s="5">
        <v>1.2747613000386533E-3</v>
      </c>
      <c r="O228" s="5">
        <v>1.4341916553729877E-3</v>
      </c>
      <c r="P228" s="5">
        <v>1.6386441957236353E-3</v>
      </c>
      <c r="Q228" s="5">
        <v>1.816971594077752E-3</v>
      </c>
      <c r="R228" s="5">
        <v>2.028595869485519E-3</v>
      </c>
      <c r="S228" s="5">
        <v>2.2210743801652894E-3</v>
      </c>
    </row>
    <row r="229" spans="1:19" x14ac:dyDescent="0.35">
      <c r="A229" t="s">
        <v>110</v>
      </c>
      <c r="B229" s="5">
        <v>0</v>
      </c>
      <c r="C229" s="5">
        <v>-1.8939593219617973E-4</v>
      </c>
      <c r="D229" s="5">
        <v>-2.5254751347926659E-4</v>
      </c>
      <c r="E229" s="5">
        <v>-1.4242309153069909E-4</v>
      </c>
      <c r="F229" s="5">
        <v>-1.5635994058379141E-5</v>
      </c>
      <c r="G229" s="5">
        <v>1.1683649263940401E-4</v>
      </c>
      <c r="H229" s="5">
        <v>2.7738317037744812E-4</v>
      </c>
      <c r="I229" s="5">
        <v>4.4437990124899536E-4</v>
      </c>
      <c r="J229" s="5">
        <v>6.3135465032159626E-4</v>
      </c>
      <c r="K229" s="5">
        <v>8.1963404769368219E-4</v>
      </c>
      <c r="L229" s="5">
        <v>1.0218340140164669E-3</v>
      </c>
      <c r="M229" s="5">
        <v>1.2118605969390747E-3</v>
      </c>
      <c r="N229" s="5">
        <v>1.4162801402117339E-3</v>
      </c>
      <c r="O229" s="5">
        <v>1.6114807985248135E-3</v>
      </c>
      <c r="P229" s="5">
        <v>1.808121296619031E-3</v>
      </c>
      <c r="Q229" s="5">
        <v>1.9928179629848863E-3</v>
      </c>
      <c r="R229" s="5">
        <v>2.1921594557725872E-3</v>
      </c>
      <c r="S229" s="5">
        <v>2.3793722989268544E-3</v>
      </c>
    </row>
    <row r="230" spans="1:19" x14ac:dyDescent="0.35">
      <c r="A230" t="s">
        <v>64</v>
      </c>
      <c r="B230" s="5">
        <v>0</v>
      </c>
      <c r="C230" s="5">
        <v>-2.928133220615718E-4</v>
      </c>
      <c r="D230" s="5">
        <v>-4.1777705534195561E-4</v>
      </c>
      <c r="E230" s="5">
        <v>-2.2858589276366338E-4</v>
      </c>
      <c r="F230" s="5">
        <v>-2.2224327684776912E-5</v>
      </c>
      <c r="G230" s="5">
        <v>1.4302377690833448E-4</v>
      </c>
      <c r="H230" s="5">
        <v>3.4544303068685591E-4</v>
      </c>
      <c r="I230" s="5">
        <v>4.9538940214321103E-4</v>
      </c>
      <c r="J230" s="5">
        <v>7.0846059384741336E-4</v>
      </c>
      <c r="K230" s="5">
        <v>8.5556617091360205E-4</v>
      </c>
      <c r="L230" s="5">
        <v>1.0525839968487055E-3</v>
      </c>
      <c r="M230" s="5">
        <v>1.2107104004117585E-3</v>
      </c>
      <c r="N230" s="5">
        <v>1.4197246369901837E-3</v>
      </c>
      <c r="O230" s="5">
        <v>1.5737679747813279E-3</v>
      </c>
      <c r="P230" s="5">
        <v>1.7904558274556841E-3</v>
      </c>
      <c r="Q230" s="5">
        <v>1.9680467922805331E-3</v>
      </c>
      <c r="R230" s="5">
        <v>2.199627810140391E-3</v>
      </c>
      <c r="S230" s="5">
        <v>2.39912688572019E-3</v>
      </c>
    </row>
    <row r="231" spans="1:19" x14ac:dyDescent="0.35">
      <c r="A231" t="s">
        <v>177</v>
      </c>
      <c r="B231" s="5">
        <v>0</v>
      </c>
      <c r="C231" s="5">
        <v>-1.6981598122767133E-4</v>
      </c>
      <c r="D231" s="5">
        <v>-1.0067409697435952E-4</v>
      </c>
      <c r="E231" s="5">
        <v>5.5723358852163312E-5</v>
      </c>
      <c r="F231" s="5">
        <v>2.2252835802753952E-4</v>
      </c>
      <c r="G231" s="5">
        <v>4.0206246617002577E-4</v>
      </c>
      <c r="H231" s="5">
        <v>5.7399879554337406E-4</v>
      </c>
      <c r="I231" s="5">
        <v>7.500021306879643E-4</v>
      </c>
      <c r="J231" s="5">
        <v>9.1859971438493465E-4</v>
      </c>
      <c r="K231" s="5">
        <v>1.1046788041503127E-3</v>
      </c>
      <c r="L231" s="5">
        <v>1.2791772737059874E-3</v>
      </c>
      <c r="M231" s="5">
        <v>1.4625752796099799E-3</v>
      </c>
      <c r="N231" s="5">
        <v>1.6259993662238513E-3</v>
      </c>
      <c r="O231" s="5">
        <v>1.8067867427021727E-3</v>
      </c>
      <c r="P231" s="5">
        <v>1.9688730545659415E-3</v>
      </c>
      <c r="Q231" s="5">
        <v>2.1383769178809787E-3</v>
      </c>
      <c r="R231" s="5">
        <v>2.2863935113970582E-3</v>
      </c>
      <c r="S231" s="5">
        <v>2.4381671316071954E-3</v>
      </c>
    </row>
    <row r="232" spans="1:19" x14ac:dyDescent="0.35">
      <c r="A232" t="s">
        <v>203</v>
      </c>
      <c r="B232" s="5">
        <v>0</v>
      </c>
      <c r="C232" s="5">
        <v>-1.5581495293987731E-4</v>
      </c>
      <c r="D232" s="5">
        <v>-1.5680776290656184E-4</v>
      </c>
      <c r="E232" s="5">
        <v>-8.3544282647320982E-6</v>
      </c>
      <c r="F232" s="5">
        <v>1.2863682796721484E-4</v>
      </c>
      <c r="G232" s="5">
        <v>2.6728805428001068E-4</v>
      </c>
      <c r="H232" s="5">
        <v>4.034836154614921E-4</v>
      </c>
      <c r="I232" s="5">
        <v>5.5098277335488186E-4</v>
      </c>
      <c r="J232" s="5">
        <v>7.1291807552857785E-4</v>
      </c>
      <c r="K232" s="5">
        <v>8.7632313262458778E-4</v>
      </c>
      <c r="L232" s="5">
        <v>1.0527151277670628E-3</v>
      </c>
      <c r="M232" s="5">
        <v>1.2334655083694867E-3</v>
      </c>
      <c r="N232" s="5">
        <v>1.4221874957163027E-3</v>
      </c>
      <c r="O232" s="5">
        <v>1.6109207389750154E-3</v>
      </c>
      <c r="P232" s="5">
        <v>1.8189076433478325E-3</v>
      </c>
      <c r="Q232" s="5">
        <v>2.0293840552032465E-3</v>
      </c>
      <c r="R232" s="5">
        <v>2.2531976033542977E-3</v>
      </c>
      <c r="S232" s="5">
        <v>2.4857123759232645E-3</v>
      </c>
    </row>
    <row r="233" spans="1:19" x14ac:dyDescent="0.35">
      <c r="A233" t="s">
        <v>39</v>
      </c>
      <c r="B233" s="5">
        <v>0</v>
      </c>
      <c r="C233" s="5">
        <v>-2.4060027730201451E-4</v>
      </c>
      <c r="D233" s="5">
        <v>-2.5116069482867517E-4</v>
      </c>
      <c r="E233" s="5">
        <v>-9.0324566274814161E-5</v>
      </c>
      <c r="F233" s="5">
        <v>6.3629807837980331E-5</v>
      </c>
      <c r="G233" s="5">
        <v>2.2503732326337051E-4</v>
      </c>
      <c r="H233" s="5">
        <v>3.8030374586761455E-4</v>
      </c>
      <c r="I233" s="5">
        <v>5.4932437604405398E-4</v>
      </c>
      <c r="J233" s="5">
        <v>7.1776237579346388E-4</v>
      </c>
      <c r="K233" s="5">
        <v>8.9573298661387078E-4</v>
      </c>
      <c r="L233" s="5">
        <v>1.0722452413890009E-3</v>
      </c>
      <c r="M233" s="5">
        <v>1.255999709105013E-3</v>
      </c>
      <c r="N233" s="5">
        <v>1.442239079601717E-3</v>
      </c>
      <c r="O233" s="5">
        <v>1.6393748252182829E-3</v>
      </c>
      <c r="P233" s="5">
        <v>1.8416869672503928E-3</v>
      </c>
      <c r="Q233" s="5">
        <v>2.0585824228261003E-3</v>
      </c>
      <c r="R233" s="5">
        <v>2.2810176848132246E-3</v>
      </c>
      <c r="S233" s="5">
        <v>2.5176486332764564E-3</v>
      </c>
    </row>
    <row r="234" spans="1:19" x14ac:dyDescent="0.35">
      <c r="A234" t="s">
        <v>270</v>
      </c>
      <c r="B234" s="5">
        <v>0</v>
      </c>
      <c r="C234" s="5">
        <v>-2.4361154109672252E-4</v>
      </c>
      <c r="D234" s="5">
        <v>-3.4475942687192879E-4</v>
      </c>
      <c r="E234" s="5">
        <v>-2.2899015342340279E-4</v>
      </c>
      <c r="F234" s="5">
        <v>-9.0503197779709748E-5</v>
      </c>
      <c r="G234" s="5">
        <v>6.1478769331632617E-5</v>
      </c>
      <c r="H234" s="5">
        <v>2.3510705104602667E-4</v>
      </c>
      <c r="I234" s="5">
        <v>4.1748154955706206E-4</v>
      </c>
      <c r="J234" s="5">
        <v>6.2428784237489614E-4</v>
      </c>
      <c r="K234" s="5">
        <v>8.2976679185968493E-4</v>
      </c>
      <c r="L234" s="5">
        <v>1.0575776060022864E-3</v>
      </c>
      <c r="M234" s="5">
        <v>1.2708876226103763E-3</v>
      </c>
      <c r="N234" s="5">
        <v>1.5028964914198272E-3</v>
      </c>
      <c r="O234" s="5">
        <v>1.7262741713187674E-3</v>
      </c>
      <c r="P234" s="5">
        <v>1.9670339677624175E-3</v>
      </c>
      <c r="Q234" s="5">
        <v>2.2003568283392857E-3</v>
      </c>
      <c r="R234" s="5">
        <v>2.4469154957905258E-3</v>
      </c>
      <c r="S234" s="5">
        <v>2.6867700776466272E-3</v>
      </c>
    </row>
    <row r="235" spans="1:19" x14ac:dyDescent="0.35">
      <c r="A235" t="s">
        <v>136</v>
      </c>
      <c r="B235" s="5">
        <v>0</v>
      </c>
      <c r="C235" s="5">
        <v>-5.2427044490900633E-5</v>
      </c>
      <c r="D235" s="5">
        <v>5.6388188158480485E-4</v>
      </c>
      <c r="E235" s="5">
        <v>6.9351110155367992E-4</v>
      </c>
      <c r="F235" s="5">
        <v>7.9855869893363199E-4</v>
      </c>
      <c r="G235" s="5">
        <v>1.0364065359765376E-3</v>
      </c>
      <c r="H235" s="5">
        <v>1.1344344804170244E-3</v>
      </c>
      <c r="I235" s="5">
        <v>1.414611379843054E-3</v>
      </c>
      <c r="J235" s="5">
        <v>1.4647621481867425E-3</v>
      </c>
      <c r="K235" s="5">
        <v>1.7125117234338086E-3</v>
      </c>
      <c r="L235" s="5">
        <v>1.7392473118279571E-3</v>
      </c>
      <c r="M235" s="5">
        <v>1.9697213173028695E-3</v>
      </c>
      <c r="N235" s="5">
        <v>2.0111761410998839E-3</v>
      </c>
      <c r="O235" s="5">
        <v>2.2510151539059209E-3</v>
      </c>
      <c r="P235" s="5">
        <v>2.3156020927253911E-3</v>
      </c>
      <c r="Q235" s="5">
        <v>2.5544604746806925E-3</v>
      </c>
      <c r="R235" s="5">
        <v>2.6342112058602668E-3</v>
      </c>
      <c r="S235" s="5">
        <v>2.8724739837463942E-3</v>
      </c>
    </row>
    <row r="236" spans="1:19" x14ac:dyDescent="0.35">
      <c r="A236" t="s">
        <v>109</v>
      </c>
      <c r="B236" s="5">
        <v>0</v>
      </c>
      <c r="C236" s="5">
        <v>-1.905856727976409E-4</v>
      </c>
      <c r="D236" s="5">
        <v>-3.1053064206790161E-4</v>
      </c>
      <c r="E236" s="5">
        <v>-1.8199114861215199E-4</v>
      </c>
      <c r="F236" s="5">
        <v>-3.7462443900126544E-5</v>
      </c>
      <c r="G236" s="5">
        <v>1.2215149499861811E-4</v>
      </c>
      <c r="H236" s="5">
        <v>3.1346806313615019E-4</v>
      </c>
      <c r="I236" s="5">
        <v>5.0659971385471269E-4</v>
      </c>
      <c r="J236" s="5">
        <v>7.3616538510023262E-4</v>
      </c>
      <c r="K236" s="5">
        <v>9.5448172555688549E-4</v>
      </c>
      <c r="L236" s="5">
        <v>1.2036880007610345E-3</v>
      </c>
      <c r="M236" s="5">
        <v>1.4311457783073381E-3</v>
      </c>
      <c r="N236" s="5">
        <v>1.6762752756182026E-3</v>
      </c>
      <c r="O236" s="5">
        <v>1.9085787695967509E-3</v>
      </c>
      <c r="P236" s="5">
        <v>2.160127826120779E-3</v>
      </c>
      <c r="Q236" s="5">
        <v>2.392670209869142E-3</v>
      </c>
      <c r="R236" s="5">
        <v>2.6443789819825822E-3</v>
      </c>
      <c r="S236" s="5">
        <v>2.8790786948176732E-3</v>
      </c>
    </row>
    <row r="237" spans="1:19" x14ac:dyDescent="0.35">
      <c r="A237" t="s">
        <v>99</v>
      </c>
      <c r="B237" s="5">
        <v>0</v>
      </c>
      <c r="C237" s="5">
        <v>-1.6457718185778594E-4</v>
      </c>
      <c r="D237" s="5">
        <v>-1.9728881328586712E-4</v>
      </c>
      <c r="E237" s="5">
        <v>-7.9418024714889292E-5</v>
      </c>
      <c r="F237" s="5">
        <v>5.7545262945885875E-5</v>
      </c>
      <c r="G237" s="5">
        <v>2.0522442757043595E-4</v>
      </c>
      <c r="H237" s="5">
        <v>3.7765687512539389E-4</v>
      </c>
      <c r="I237" s="5">
        <v>5.6385753377800581E-4</v>
      </c>
      <c r="J237" s="5">
        <v>7.6968505842829344E-4</v>
      </c>
      <c r="K237" s="5">
        <v>9.7553917721491233E-4</v>
      </c>
      <c r="L237" s="5">
        <v>1.1972956605478173E-3</v>
      </c>
      <c r="M237" s="5">
        <v>1.4153301657752664E-3</v>
      </c>
      <c r="N237" s="5">
        <v>1.6451413762829253E-3</v>
      </c>
      <c r="O237" s="5">
        <v>1.8765850283331883E-3</v>
      </c>
      <c r="P237" s="5">
        <v>2.1246033071655253E-3</v>
      </c>
      <c r="Q237" s="5">
        <v>2.3733248453587036E-3</v>
      </c>
      <c r="R237" s="5">
        <v>2.6362924848673521E-3</v>
      </c>
      <c r="S237" s="5">
        <v>2.9090259230944888E-3</v>
      </c>
    </row>
    <row r="238" spans="1:19" x14ac:dyDescent="0.35">
      <c r="A238" t="s">
        <v>257</v>
      </c>
      <c r="B238" s="5">
        <v>0</v>
      </c>
      <c r="C238" s="5">
        <v>-2.127411517108486E-4</v>
      </c>
      <c r="D238" s="5">
        <v>-3.9843630081293869E-4</v>
      </c>
      <c r="E238" s="5">
        <v>-2.5635969236836918E-4</v>
      </c>
      <c r="F238" s="5">
        <v>-8.9304851039508461E-5</v>
      </c>
      <c r="G238" s="5">
        <v>6.4709212974197204E-5</v>
      </c>
      <c r="H238" s="5">
        <v>2.7106624272883121E-4</v>
      </c>
      <c r="I238" s="5">
        <v>4.512126339537507E-4</v>
      </c>
      <c r="J238" s="5">
        <v>7.0917723420878655E-4</v>
      </c>
      <c r="K238" s="5">
        <v>9.1993816273651667E-4</v>
      </c>
      <c r="L238" s="5">
        <v>1.1881930098753136E-3</v>
      </c>
      <c r="M238" s="5">
        <v>1.4155640598555858E-3</v>
      </c>
      <c r="N238" s="5">
        <v>1.686572536774966E-3</v>
      </c>
      <c r="O238" s="5">
        <v>1.9085577384506615E-3</v>
      </c>
      <c r="P238" s="5">
        <v>2.1798780993586447E-3</v>
      </c>
      <c r="Q238" s="5">
        <v>2.4101309644731068E-3</v>
      </c>
      <c r="R238" s="5">
        <v>2.6837526810308222E-3</v>
      </c>
      <c r="S238" s="5">
        <v>2.9139497331344684E-3</v>
      </c>
    </row>
    <row r="239" spans="1:19" x14ac:dyDescent="0.35">
      <c r="A239" t="s">
        <v>108</v>
      </c>
      <c r="B239" s="5">
        <v>0</v>
      </c>
      <c r="C239" s="5">
        <v>-1.8895826487020883E-4</v>
      </c>
      <c r="D239" s="5">
        <v>-3.4228991956189594E-4</v>
      </c>
      <c r="E239" s="5">
        <v>-2.1566830215124841E-4</v>
      </c>
      <c r="F239" s="5">
        <v>-5.493868232631472E-5</v>
      </c>
      <c r="G239" s="5">
        <v>9.9518991540920921E-5</v>
      </c>
      <c r="H239" s="5">
        <v>3.0546583539893334E-4</v>
      </c>
      <c r="I239" s="5">
        <v>4.9437814939297874E-4</v>
      </c>
      <c r="J239" s="5">
        <v>7.4765740858662502E-4</v>
      </c>
      <c r="K239" s="5">
        <v>9.6739506554098184E-4</v>
      </c>
      <c r="L239" s="5">
        <v>1.2367896042273512E-3</v>
      </c>
      <c r="M239" s="5">
        <v>1.4681598554427053E-3</v>
      </c>
      <c r="N239" s="5">
        <v>1.7389140771867644E-3</v>
      </c>
      <c r="O239" s="5">
        <v>1.9756214819415495E-3</v>
      </c>
      <c r="P239" s="5">
        <v>2.2497698068191774E-3</v>
      </c>
      <c r="Q239" s="5">
        <v>2.4916448759003092E-3</v>
      </c>
      <c r="R239" s="5">
        <v>2.7683875444886406E-3</v>
      </c>
      <c r="S239" s="5">
        <v>3.0163116743058349E-3</v>
      </c>
    </row>
    <row r="240" spans="1:19" x14ac:dyDescent="0.35">
      <c r="A240" t="s">
        <v>248</v>
      </c>
      <c r="B240" s="5">
        <v>0</v>
      </c>
      <c r="C240" s="5">
        <v>-2.4468933516996982E-4</v>
      </c>
      <c r="D240" s="5">
        <v>-3.8852377382436238E-4</v>
      </c>
      <c r="E240" s="5">
        <v>-2.3790288605935044E-4</v>
      </c>
      <c r="F240" s="5">
        <v>-5.3869030918611864E-5</v>
      </c>
      <c r="G240" s="5">
        <v>1.2807585343249203E-4</v>
      </c>
      <c r="H240" s="5">
        <v>3.5537191604376476E-4</v>
      </c>
      <c r="I240" s="5">
        <v>5.6369221737832473E-4</v>
      </c>
      <c r="J240" s="5">
        <v>8.2473977647446134E-4</v>
      </c>
      <c r="K240" s="5">
        <v>1.0520828915450866E-3</v>
      </c>
      <c r="L240" s="5">
        <v>1.3283651814667914E-3</v>
      </c>
      <c r="M240" s="5">
        <v>1.5667771416641649E-3</v>
      </c>
      <c r="N240" s="5">
        <v>1.8490714489747639E-3</v>
      </c>
      <c r="O240" s="5">
        <v>2.0899892278088256E-3</v>
      </c>
      <c r="P240" s="5">
        <v>2.3849829465380223E-3</v>
      </c>
      <c r="Q240" s="5">
        <v>2.6510974486019427E-3</v>
      </c>
      <c r="R240" s="5">
        <v>2.9553010712966383E-3</v>
      </c>
      <c r="S240" s="5">
        <v>3.2343410185076181E-3</v>
      </c>
    </row>
    <row r="241" spans="1:19" x14ac:dyDescent="0.35">
      <c r="A241" t="s">
        <v>255</v>
      </c>
      <c r="B241" s="5">
        <v>0</v>
      </c>
      <c r="C241" s="5">
        <v>-1.9596248521689015E-4</v>
      </c>
      <c r="D241" s="5">
        <v>-2.8024549505366699E-4</v>
      </c>
      <c r="E241" s="5">
        <v>-1.2973387633537179E-4</v>
      </c>
      <c r="F241" s="5">
        <v>4.8534265191262179E-5</v>
      </c>
      <c r="G241" s="5">
        <v>2.3136312210651495E-4</v>
      </c>
      <c r="H241" s="5">
        <v>4.4844270934838457E-4</v>
      </c>
      <c r="I241" s="5">
        <v>6.5670225385525117E-4</v>
      </c>
      <c r="J241" s="5">
        <v>9.0766408864845086E-4</v>
      </c>
      <c r="K241" s="5">
        <v>1.1319438605668919E-3</v>
      </c>
      <c r="L241" s="5">
        <v>1.3947158742357503E-3</v>
      </c>
      <c r="M241" s="5">
        <v>1.6298190466581151E-3</v>
      </c>
      <c r="N241" s="5">
        <v>1.9007513925925405E-3</v>
      </c>
      <c r="O241" s="5">
        <v>2.1501275197461454E-3</v>
      </c>
      <c r="P241" s="5">
        <v>2.4390475377008419E-3</v>
      </c>
      <c r="Q241" s="5">
        <v>2.7076743226516296E-3</v>
      </c>
      <c r="R241" s="5">
        <v>3.0051773132469149E-3</v>
      </c>
      <c r="S241" s="5">
        <v>3.2930690416252389E-3</v>
      </c>
    </row>
    <row r="242" spans="1:19" x14ac:dyDescent="0.35">
      <c r="A242" t="s">
        <v>15</v>
      </c>
      <c r="B242" s="5">
        <v>0</v>
      </c>
      <c r="C242" s="5">
        <v>-1.2259552234440848E-4</v>
      </c>
      <c r="D242" s="5">
        <v>-2.1150144878492416E-4</v>
      </c>
      <c r="E242" s="5">
        <v>-6.2258151028661378E-5</v>
      </c>
      <c r="F242" s="5">
        <v>9.9765334582695077E-5</v>
      </c>
      <c r="G242" s="5">
        <v>2.6715277996051289E-4</v>
      </c>
      <c r="H242" s="5">
        <v>4.7326245071662869E-4</v>
      </c>
      <c r="I242" s="5">
        <v>6.8003751486570203E-4</v>
      </c>
      <c r="J242" s="5">
        <v>9.3119382551358574E-4</v>
      </c>
      <c r="K242" s="5">
        <v>1.1606786400759719E-3</v>
      </c>
      <c r="L242" s="5">
        <v>1.4368056935820284E-3</v>
      </c>
      <c r="M242" s="5">
        <v>1.6830927262631557E-3</v>
      </c>
      <c r="N242" s="5">
        <v>1.9664350555846665E-3</v>
      </c>
      <c r="O242" s="5">
        <v>2.2223210711267553E-3</v>
      </c>
      <c r="P242" s="5">
        <v>2.5156279964739072E-3</v>
      </c>
      <c r="Q242" s="5">
        <v>2.7878938264937489E-3</v>
      </c>
      <c r="R242" s="5">
        <v>3.0935562809107746E-3</v>
      </c>
      <c r="S242" s="5">
        <v>3.3802756187892428E-3</v>
      </c>
    </row>
    <row r="243" spans="1:19" x14ac:dyDescent="0.35">
      <c r="A243" t="s">
        <v>256</v>
      </c>
      <c r="B243" s="5">
        <v>0</v>
      </c>
      <c r="C243" s="5">
        <v>-2.1021857843352937E-4</v>
      </c>
      <c r="D243" s="5">
        <v>-3.5423465389060349E-4</v>
      </c>
      <c r="E243" s="5">
        <v>-2.2859984599589322E-4</v>
      </c>
      <c r="F243" s="5">
        <v>-6.5384168313379059E-5</v>
      </c>
      <c r="G243" s="5">
        <v>9.2120717620390268E-5</v>
      </c>
      <c r="H243" s="5">
        <v>2.9798798512443981E-4</v>
      </c>
      <c r="I243" s="5">
        <v>4.9661009629917521E-4</v>
      </c>
      <c r="J243" s="5">
        <v>7.5291816903990706E-4</v>
      </c>
      <c r="K243" s="5">
        <v>9.8527184646586313E-4</v>
      </c>
      <c r="L243" s="5">
        <v>1.271407371756307E-3</v>
      </c>
      <c r="M243" s="5">
        <v>1.5275328256087882E-3</v>
      </c>
      <c r="N243" s="5">
        <v>1.8277114617743443E-3</v>
      </c>
      <c r="O243" s="5">
        <v>2.1054011809914907E-3</v>
      </c>
      <c r="P243" s="5">
        <v>2.4278559697051079E-3</v>
      </c>
      <c r="Q243" s="5">
        <v>2.7319231638970546E-3</v>
      </c>
      <c r="R243" s="5">
        <v>3.0788681810432058E-3</v>
      </c>
      <c r="S243" s="5">
        <v>3.4133320498242192E-3</v>
      </c>
    </row>
    <row r="244" spans="1:19" x14ac:dyDescent="0.35">
      <c r="A244" t="s">
        <v>275</v>
      </c>
      <c r="B244" s="5">
        <v>0</v>
      </c>
      <c r="C244" s="5">
        <v>-2.5433126138132392E-4</v>
      </c>
      <c r="D244" s="5">
        <v>-3.3171316025895408E-4</v>
      </c>
      <c r="E244" s="5">
        <v>-1.6691216664510718E-4</v>
      </c>
      <c r="F244" s="5">
        <v>3.7794466133718637E-6</v>
      </c>
      <c r="G244" s="5">
        <v>1.8142731953113951E-4</v>
      </c>
      <c r="H244" s="5">
        <v>3.9065770014237868E-4</v>
      </c>
      <c r="I244" s="5">
        <v>6.0656607779205861E-4</v>
      </c>
      <c r="J244" s="5">
        <v>8.6223122040058036E-4</v>
      </c>
      <c r="K244" s="5">
        <v>1.1080728056819444E-3</v>
      </c>
      <c r="L244" s="5">
        <v>1.3833625098327845E-3</v>
      </c>
      <c r="M244" s="5">
        <v>1.6422564490220439E-3</v>
      </c>
      <c r="N244" s="5">
        <v>1.9290546091909454E-3</v>
      </c>
      <c r="O244" s="5">
        <v>2.2045486256452736E-3</v>
      </c>
      <c r="P244" s="5">
        <v>2.5050339387164534E-3</v>
      </c>
      <c r="Q244" s="5">
        <v>2.8005005799401376E-3</v>
      </c>
      <c r="R244" s="5">
        <v>3.1182109509448751E-3</v>
      </c>
      <c r="S244" s="5">
        <v>3.4325145725371707E-3</v>
      </c>
    </row>
    <row r="245" spans="1:19" x14ac:dyDescent="0.35">
      <c r="A245" t="s">
        <v>9</v>
      </c>
      <c r="B245" s="5">
        <v>0</v>
      </c>
      <c r="C245" s="5">
        <v>-1.3059985280628353E-4</v>
      </c>
      <c r="D245" s="5">
        <v>-3.0198320862025803E-4</v>
      </c>
      <c r="E245" s="5">
        <v>-1.4747143213663532E-4</v>
      </c>
      <c r="F245" s="5">
        <v>3.7673426192654034E-5</v>
      </c>
      <c r="G245" s="5">
        <v>2.0576599753074784E-4</v>
      </c>
      <c r="H245" s="5">
        <v>4.3080035213246176E-4</v>
      </c>
      <c r="I245" s="5">
        <v>6.1921605550890229E-4</v>
      </c>
      <c r="J245" s="5">
        <v>8.9888676331620072E-4</v>
      </c>
      <c r="K245" s="5">
        <v>1.1064025217627288E-3</v>
      </c>
      <c r="L245" s="5">
        <v>1.4054680902020596E-3</v>
      </c>
      <c r="M245" s="5">
        <v>1.6440232903299464E-3</v>
      </c>
      <c r="N245" s="5">
        <v>1.9491967964924799E-3</v>
      </c>
      <c r="O245" s="5">
        <v>2.2056447647546395E-3</v>
      </c>
      <c r="P245" s="5">
        <v>2.5278980697207862E-3</v>
      </c>
      <c r="Q245" s="5">
        <v>2.8043702076002274E-3</v>
      </c>
      <c r="R245" s="5">
        <v>3.1419514893824309E-3</v>
      </c>
      <c r="S245" s="5">
        <v>3.4445375873740206E-3</v>
      </c>
    </row>
    <row r="246" spans="1:19" x14ac:dyDescent="0.35">
      <c r="A246" t="s">
        <v>152</v>
      </c>
      <c r="B246" s="5">
        <v>0</v>
      </c>
      <c r="C246" s="5">
        <v>-2.2958430663727903E-4</v>
      </c>
      <c r="D246" s="5">
        <v>-5.2480443608282851E-4</v>
      </c>
      <c r="E246" s="5">
        <v>-3.557506038792198E-4</v>
      </c>
      <c r="F246" s="5">
        <v>-1.2996894283811314E-4</v>
      </c>
      <c r="G246" s="5">
        <v>5.1501135477379837E-5</v>
      </c>
      <c r="H246" s="5">
        <v>3.2430175167367565E-4</v>
      </c>
      <c r="I246" s="5">
        <v>5.3515204554825007E-4</v>
      </c>
      <c r="J246" s="5">
        <v>8.6736590450225851E-4</v>
      </c>
      <c r="K246" s="5">
        <v>1.090926495320335E-3</v>
      </c>
      <c r="L246" s="5">
        <v>1.4275677534119618E-3</v>
      </c>
      <c r="M246" s="5">
        <v>1.6626116813364109E-3</v>
      </c>
      <c r="N246" s="5">
        <v>2.0012974097177835E-3</v>
      </c>
      <c r="O246" s="5">
        <v>2.2446925959574569E-3</v>
      </c>
      <c r="P246" s="5">
        <v>2.5893965518976711E-3</v>
      </c>
      <c r="Q246" s="5">
        <v>2.8427727968510824E-3</v>
      </c>
      <c r="R246" s="5">
        <v>3.2019806065607592E-3</v>
      </c>
      <c r="S246" s="5">
        <v>3.4756740191498425E-3</v>
      </c>
    </row>
    <row r="247" spans="1:19" x14ac:dyDescent="0.35">
      <c r="A247" t="s">
        <v>153</v>
      </c>
      <c r="B247" s="5">
        <v>0</v>
      </c>
      <c r="C247" s="5">
        <v>-2.4329573435458561E-4</v>
      </c>
      <c r="D247" s="5">
        <v>-3.951292718603923E-4</v>
      </c>
      <c r="E247" s="5">
        <v>-2.3399862353748357E-4</v>
      </c>
      <c r="F247" s="5">
        <v>-2.8050840590121656E-5</v>
      </c>
      <c r="G247" s="5">
        <v>1.7784603050470543E-4</v>
      </c>
      <c r="H247" s="5">
        <v>4.1676361321257334E-4</v>
      </c>
      <c r="I247" s="5">
        <v>6.5537173240461013E-4</v>
      </c>
      <c r="J247" s="5">
        <v>9.3757865592744962E-4</v>
      </c>
      <c r="K247" s="5">
        <v>1.2025510039306683E-3</v>
      </c>
      <c r="L247" s="5">
        <v>1.5021499844279341E-3</v>
      </c>
      <c r="M247" s="5">
        <v>1.7735359756630175E-3</v>
      </c>
      <c r="N247" s="5">
        <v>2.0763932019649627E-3</v>
      </c>
      <c r="O247" s="5">
        <v>2.353693227219047E-3</v>
      </c>
      <c r="P247" s="5">
        <v>2.6644773409420027E-3</v>
      </c>
      <c r="Q247" s="5">
        <v>2.9544839564284104E-3</v>
      </c>
      <c r="R247" s="5">
        <v>3.2772869763465374E-3</v>
      </c>
      <c r="S247" s="5">
        <v>3.5705989141937762E-3</v>
      </c>
    </row>
    <row r="248" spans="1:19" x14ac:dyDescent="0.35">
      <c r="A248" t="s">
        <v>58</v>
      </c>
      <c r="B248" s="5">
        <v>0</v>
      </c>
      <c r="C248" s="5">
        <v>-2.4087563109415346E-4</v>
      </c>
      <c r="D248" s="5">
        <v>-4.0724784813145961E-4</v>
      </c>
      <c r="E248" s="5">
        <v>-2.2658351578571905E-4</v>
      </c>
      <c r="F248" s="5">
        <v>-2.3863216045626469E-5</v>
      </c>
      <c r="G248" s="5">
        <v>1.6210222814915998E-4</v>
      </c>
      <c r="H248" s="5">
        <v>3.9152274942935559E-4</v>
      </c>
      <c r="I248" s="5">
        <v>5.9043285998222736E-4</v>
      </c>
      <c r="J248" s="5">
        <v>8.57564068386743E-4</v>
      </c>
      <c r="K248" s="5">
        <v>1.0836284827019441E-3</v>
      </c>
      <c r="L248" s="5">
        <v>1.3780183674301704E-3</v>
      </c>
      <c r="M248" s="5">
        <v>1.6299471162107646E-3</v>
      </c>
      <c r="N248" s="5">
        <v>1.9399302489703238E-3</v>
      </c>
      <c r="O248" s="5">
        <v>2.2122161315583397E-3</v>
      </c>
      <c r="P248" s="5">
        <v>2.5533725796155755E-3</v>
      </c>
      <c r="Q248" s="5">
        <v>2.858702983971991E-3</v>
      </c>
      <c r="R248" s="5">
        <v>3.2365284050824405E-3</v>
      </c>
      <c r="S248" s="5">
        <v>3.5835682854206742E-3</v>
      </c>
    </row>
    <row r="249" spans="1:19" x14ac:dyDescent="0.35">
      <c r="A249" t="s">
        <v>38</v>
      </c>
      <c r="B249" s="5">
        <v>0</v>
      </c>
      <c r="C249" s="5">
        <v>-9.2453484340747146E-5</v>
      </c>
      <c r="D249" s="5">
        <v>-1.6398704851227906E-4</v>
      </c>
      <c r="E249" s="5">
        <v>-3.7922000764783338E-5</v>
      </c>
      <c r="F249" s="5">
        <v>1.116282264851264E-4</v>
      </c>
      <c r="G249" s="5">
        <v>2.5924399266857992E-4</v>
      </c>
      <c r="H249" s="5">
        <v>4.531739788910835E-4</v>
      </c>
      <c r="I249" s="5">
        <v>6.4226485556493501E-4</v>
      </c>
      <c r="J249" s="5">
        <v>8.8991449501213263E-4</v>
      </c>
      <c r="K249" s="5">
        <v>1.1183125866866465E-3</v>
      </c>
      <c r="L249" s="5">
        <v>1.4016136729231683E-3</v>
      </c>
      <c r="M249" s="5">
        <v>1.660204749044309E-3</v>
      </c>
      <c r="N249" s="5">
        <v>1.9664752907258987E-3</v>
      </c>
      <c r="O249" s="5">
        <v>2.2554281145394837E-3</v>
      </c>
      <c r="P249" s="5">
        <v>2.5915303640796777E-3</v>
      </c>
      <c r="Q249" s="5">
        <v>2.918372261016133E-3</v>
      </c>
      <c r="R249" s="5">
        <v>3.2888136716943935E-3</v>
      </c>
      <c r="S249" s="5">
        <v>3.6503847916436213E-3</v>
      </c>
    </row>
    <row r="250" spans="1:19" x14ac:dyDescent="0.35">
      <c r="A250" t="s">
        <v>47</v>
      </c>
      <c r="B250" s="5">
        <v>0</v>
      </c>
      <c r="C250" s="5">
        <v>-2.2518706133111294E-4</v>
      </c>
      <c r="D250" s="5">
        <v>-3.655103615120784E-4</v>
      </c>
      <c r="E250" s="5">
        <v>-2.0485094350328705E-4</v>
      </c>
      <c r="F250" s="5">
        <v>-1.1596238842833947E-5</v>
      </c>
      <c r="G250" s="5">
        <v>1.8155328588927752E-4</v>
      </c>
      <c r="H250" s="5">
        <v>4.2128838141003861E-4</v>
      </c>
      <c r="I250" s="5">
        <v>6.3759731667542129E-4</v>
      </c>
      <c r="J250" s="5">
        <v>9.1863502429805446E-4</v>
      </c>
      <c r="K250" s="5">
        <v>1.1682844595952008E-3</v>
      </c>
      <c r="L250" s="5">
        <v>1.472444257467396E-3</v>
      </c>
      <c r="M250" s="5">
        <v>1.7478172992495154E-3</v>
      </c>
      <c r="N250" s="5">
        <v>2.0782221822083172E-3</v>
      </c>
      <c r="O250" s="5">
        <v>2.3715683609676543E-3</v>
      </c>
      <c r="P250" s="5">
        <v>2.7204017824170954E-3</v>
      </c>
      <c r="Q250" s="5">
        <v>3.049273358716072E-3</v>
      </c>
      <c r="R250" s="5">
        <v>3.4384040957906059E-3</v>
      </c>
      <c r="S250" s="5">
        <v>3.8093757288346422E-3</v>
      </c>
    </row>
    <row r="251" spans="1:19" x14ac:dyDescent="0.35">
      <c r="A251" t="s">
        <v>85</v>
      </c>
      <c r="B251" s="5">
        <v>0</v>
      </c>
      <c r="C251" s="5">
        <v>-8.9715186554346264E-4</v>
      </c>
      <c r="D251" s="5">
        <v>-1.6339248394574275E-3</v>
      </c>
      <c r="E251" s="5">
        <v>-1.5050472693385855E-3</v>
      </c>
      <c r="F251" s="5">
        <v>-1.2588614856723578E-3</v>
      </c>
      <c r="G251" s="5">
        <v>-1.0587480277424561E-3</v>
      </c>
      <c r="H251" s="5">
        <v>-7.1797393656250529E-4</v>
      </c>
      <c r="I251" s="5">
        <v>-4.5431465298381067E-4</v>
      </c>
      <c r="J251" s="5">
        <v>-1.6136710208948417E-5</v>
      </c>
      <c r="K251" s="5">
        <v>2.8500230194164293E-4</v>
      </c>
      <c r="L251" s="5">
        <v>7.7440876869010601E-4</v>
      </c>
      <c r="M251" s="5">
        <v>1.1210493501511156E-3</v>
      </c>
      <c r="N251" s="5">
        <v>1.6180702611717039E-3</v>
      </c>
      <c r="O251" s="5">
        <v>1.9917575662197918E-3</v>
      </c>
      <c r="P251" s="5">
        <v>2.512227062565047E-3</v>
      </c>
      <c r="Q251" s="5">
        <v>2.9289783271742292E-3</v>
      </c>
      <c r="R251" s="5">
        <v>3.4823343698728482E-3</v>
      </c>
      <c r="S251" s="5">
        <v>3.9483700148932408E-3</v>
      </c>
    </row>
    <row r="252" spans="1:19" x14ac:dyDescent="0.35">
      <c r="A252" t="s">
        <v>208</v>
      </c>
      <c r="B252" s="5">
        <v>0</v>
      </c>
      <c r="C252" s="5">
        <v>-1.7047108228354649E-4</v>
      </c>
      <c r="D252" s="5">
        <v>-9.6657410987252158E-5</v>
      </c>
      <c r="E252" s="5">
        <v>6.708044309476711E-5</v>
      </c>
      <c r="F252" s="5">
        <v>2.3684847361449022E-4</v>
      </c>
      <c r="G252" s="5">
        <v>4.4769437397396584E-4</v>
      </c>
      <c r="H252" s="5">
        <v>6.5892291446667561E-4</v>
      </c>
      <c r="I252" s="5">
        <v>9.1816825433260643E-4</v>
      </c>
      <c r="J252" s="5">
        <v>1.1642573008635666E-3</v>
      </c>
      <c r="K252" s="5">
        <v>1.4436626348726125E-3</v>
      </c>
      <c r="L252" s="5">
        <v>1.7055241928606755E-3</v>
      </c>
      <c r="M252" s="5">
        <v>2.0133260558377283E-3</v>
      </c>
      <c r="N252" s="5">
        <v>2.2945727757333577E-3</v>
      </c>
      <c r="O252" s="5">
        <v>2.6147269532306645E-3</v>
      </c>
      <c r="P252" s="5">
        <v>2.9229921645446198E-3</v>
      </c>
      <c r="Q252" s="5">
        <v>3.2677247210478643E-3</v>
      </c>
      <c r="R252" s="5">
        <v>3.6030833354258078E-3</v>
      </c>
      <c r="S252" s="5">
        <v>3.9712545980702908E-3</v>
      </c>
    </row>
    <row r="253" spans="1:19" x14ac:dyDescent="0.35">
      <c r="A253" t="s">
        <v>252</v>
      </c>
      <c r="B253" s="5">
        <v>0</v>
      </c>
      <c r="C253" s="5">
        <v>-1.8990763786177404E-4</v>
      </c>
      <c r="D253" s="5">
        <v>-2.8937351645474209E-4</v>
      </c>
      <c r="E253" s="5">
        <v>-1.3196360004026888E-4</v>
      </c>
      <c r="F253" s="5">
        <v>5.1461506793015527E-5</v>
      </c>
      <c r="G253" s="5">
        <v>2.4056930726564416E-4</v>
      </c>
      <c r="H253" s="5">
        <v>4.7118935820204247E-4</v>
      </c>
      <c r="I253" s="5">
        <v>7.0306140069566073E-4</v>
      </c>
      <c r="J253" s="5">
        <v>9.8645660987375927E-4</v>
      </c>
      <c r="K253" s="5">
        <v>1.2567186892889228E-3</v>
      </c>
      <c r="L253" s="5">
        <v>1.5671539201759612E-3</v>
      </c>
      <c r="M253" s="5">
        <v>1.8676538946809217E-3</v>
      </c>
      <c r="N253" s="5">
        <v>2.195307155047327E-3</v>
      </c>
      <c r="O253" s="5">
        <v>2.5195091723752843E-3</v>
      </c>
      <c r="P253" s="5">
        <v>2.8740771806906422E-3</v>
      </c>
      <c r="Q253" s="5">
        <v>3.2176074630617547E-3</v>
      </c>
      <c r="R253" s="5">
        <v>3.6023820245184596E-3</v>
      </c>
      <c r="S253" s="5">
        <v>3.977673702444345E-3</v>
      </c>
    </row>
    <row r="254" spans="1:19" x14ac:dyDescent="0.35">
      <c r="A254" t="s">
        <v>205</v>
      </c>
      <c r="B254" s="5">
        <v>0</v>
      </c>
      <c r="C254" s="5">
        <v>-1.6567621105708627E-4</v>
      </c>
      <c r="D254" s="5">
        <v>-2.4661716925237392E-4</v>
      </c>
      <c r="E254" s="5">
        <v>-7.8001737311490725E-5</v>
      </c>
      <c r="F254" s="5">
        <v>1.1346594576532532E-4</v>
      </c>
      <c r="G254" s="5">
        <v>3.0055360034127377E-4</v>
      </c>
      <c r="H254" s="5">
        <v>5.1809376619043018E-4</v>
      </c>
      <c r="I254" s="5">
        <v>7.3967438420119143E-4</v>
      </c>
      <c r="J254" s="5">
        <v>1.00852201099289E-3</v>
      </c>
      <c r="K254" s="5">
        <v>1.2592486265707984E-3</v>
      </c>
      <c r="L254" s="5">
        <v>1.56602725478377E-3</v>
      </c>
      <c r="M254" s="5">
        <v>1.8573034309265107E-3</v>
      </c>
      <c r="N254" s="5">
        <v>2.191249545509635E-3</v>
      </c>
      <c r="O254" s="5">
        <v>2.5071900590572789E-3</v>
      </c>
      <c r="P254" s="5">
        <v>2.8793229614075275E-3</v>
      </c>
      <c r="Q254" s="5">
        <v>3.2382509842626044E-3</v>
      </c>
      <c r="R254" s="5">
        <v>3.6442054849044414E-3</v>
      </c>
      <c r="S254" s="5">
        <v>4.0512268923455158E-3</v>
      </c>
    </row>
    <row r="255" spans="1:19" x14ac:dyDescent="0.35">
      <c r="A255" t="s">
        <v>271</v>
      </c>
      <c r="B255" s="5">
        <v>0</v>
      </c>
      <c r="C255" s="5">
        <v>-3.9127120885587601E-4</v>
      </c>
      <c r="D255" s="5">
        <v>-1.0092920071727621E-3</v>
      </c>
      <c r="E255" s="5">
        <v>-8.5380321184084411E-4</v>
      </c>
      <c r="F255" s="5">
        <v>-6.3842108812999388E-4</v>
      </c>
      <c r="G255" s="5">
        <v>-4.9503073403586208E-4</v>
      </c>
      <c r="H255" s="5">
        <v>-1.9079418077748629E-4</v>
      </c>
      <c r="I255" s="5">
        <v>8.6403539089275413E-6</v>
      </c>
      <c r="J255" s="5">
        <v>4.304205600162777E-4</v>
      </c>
      <c r="K255" s="5">
        <v>7.1590079457902649E-4</v>
      </c>
      <c r="L255" s="5">
        <v>1.2069463615060683E-3</v>
      </c>
      <c r="M255" s="5">
        <v>1.5350889944584344E-3</v>
      </c>
      <c r="N255" s="5">
        <v>2.0328949793813121E-3</v>
      </c>
      <c r="O255" s="5">
        <v>2.3850523996012192E-3</v>
      </c>
      <c r="P255" s="5">
        <v>2.8946811314314843E-3</v>
      </c>
      <c r="Q255" s="5">
        <v>3.2753014099056181E-3</v>
      </c>
      <c r="R255" s="5">
        <v>3.8065263851821147E-3</v>
      </c>
      <c r="S255" s="5">
        <v>4.2149123792586275E-3</v>
      </c>
    </row>
    <row r="256" spans="1:19" x14ac:dyDescent="0.35">
      <c r="A256" t="s">
        <v>88</v>
      </c>
      <c r="B256" s="5">
        <v>0</v>
      </c>
      <c r="C256" s="5">
        <v>-1.2157334480400299E-3</v>
      </c>
      <c r="D256" s="5">
        <v>-1.8464989027349452E-3</v>
      </c>
      <c r="E256" s="5">
        <v>-1.6286359735915802E-3</v>
      </c>
      <c r="F256" s="5">
        <v>-1.4195983884782539E-3</v>
      </c>
      <c r="G256" s="5">
        <v>-1.2283070911389496E-3</v>
      </c>
      <c r="H256" s="5">
        <v>-9.2384161971556088E-4</v>
      </c>
      <c r="I256" s="5">
        <v>-6.3640595628833903E-4</v>
      </c>
      <c r="J256" s="5">
        <v>-2.2416019982280671E-4</v>
      </c>
      <c r="K256" s="5">
        <v>1.3051801148558501E-4</v>
      </c>
      <c r="L256" s="5">
        <v>6.1296508725995852E-4</v>
      </c>
      <c r="M256" s="5">
        <v>1.0270849030415989E-3</v>
      </c>
      <c r="N256" s="5">
        <v>1.5444514683064191E-3</v>
      </c>
      <c r="O256" s="5">
        <v>1.9974365147010027E-3</v>
      </c>
      <c r="P256" s="5">
        <v>2.5545982768984173E-3</v>
      </c>
      <c r="Q256" s="5">
        <v>3.0636862443690089E-3</v>
      </c>
      <c r="R256" s="5">
        <v>3.6692191669567237E-3</v>
      </c>
      <c r="S256" s="5">
        <v>4.2340598810785253E-3</v>
      </c>
    </row>
    <row r="257" spans="1:19" x14ac:dyDescent="0.35">
      <c r="A257" t="s">
        <v>264</v>
      </c>
      <c r="B257" s="5">
        <v>0</v>
      </c>
      <c r="C257" s="5">
        <v>-3.8066748190133449E-4</v>
      </c>
      <c r="D257" s="5">
        <v>-1.2174173056327005E-3</v>
      </c>
      <c r="E257" s="5">
        <v>-1.0611985463791147E-3</v>
      </c>
      <c r="F257" s="5">
        <v>-8.3475797024908484E-4</v>
      </c>
      <c r="G257" s="5">
        <v>-7.3339545090777192E-4</v>
      </c>
      <c r="H257" s="5">
        <v>-4.0964335361356585E-4</v>
      </c>
      <c r="I257" s="5">
        <v>-2.5107170421883305E-4</v>
      </c>
      <c r="J257" s="5">
        <v>2.2740289054331674E-4</v>
      </c>
      <c r="K257" s="5">
        <v>4.729575101076152E-4</v>
      </c>
      <c r="L257" s="5">
        <v>1.0294747605952739E-3</v>
      </c>
      <c r="M257" s="5">
        <v>1.3454486288939787E-3</v>
      </c>
      <c r="N257" s="5">
        <v>1.9157739613444014E-3</v>
      </c>
      <c r="O257" s="5">
        <v>2.2588080680517268E-3</v>
      </c>
      <c r="P257" s="5">
        <v>2.8456248517904062E-3</v>
      </c>
      <c r="Q257" s="5">
        <v>3.2343515083113113E-3</v>
      </c>
      <c r="R257" s="5">
        <v>3.8372634132573325E-3</v>
      </c>
      <c r="S257" s="5">
        <v>4.2735928582286779E-3</v>
      </c>
    </row>
    <row r="258" spans="1:19" x14ac:dyDescent="0.35">
      <c r="A258" t="s">
        <v>207</v>
      </c>
      <c r="B258" s="5">
        <v>0</v>
      </c>
      <c r="C258" s="5">
        <v>-1.7825875047384416E-4</v>
      </c>
      <c r="D258" s="5">
        <v>-2.9020931858035989E-4</v>
      </c>
      <c r="E258" s="5">
        <v>-1.3327681409184896E-4</v>
      </c>
      <c r="F258" s="5">
        <v>5.3650227342789569E-5</v>
      </c>
      <c r="G258" s="5">
        <v>2.444816987986355E-4</v>
      </c>
      <c r="H258" s="5">
        <v>4.8550566171117295E-4</v>
      </c>
      <c r="I258" s="5">
        <v>7.2998974775486704E-4</v>
      </c>
      <c r="J258" s="5">
        <v>1.033507765975915E-3</v>
      </c>
      <c r="K258" s="5">
        <v>1.3233879959001263E-3</v>
      </c>
      <c r="L258" s="5">
        <v>1.6660496112550908E-3</v>
      </c>
      <c r="M258" s="5">
        <v>1.9784549608081793E-3</v>
      </c>
      <c r="N258" s="5">
        <v>2.3462414578587425E-3</v>
      </c>
      <c r="O258" s="5">
        <v>2.6958812161724612E-3</v>
      </c>
      <c r="P258" s="5">
        <v>3.0895534474059813E-3</v>
      </c>
      <c r="Q258" s="5">
        <v>3.464014307394681E-3</v>
      </c>
      <c r="R258" s="5">
        <v>3.8886248780013459E-3</v>
      </c>
      <c r="S258" s="5">
        <v>4.2995723568506885E-3</v>
      </c>
    </row>
    <row r="259" spans="1:19" x14ac:dyDescent="0.35">
      <c r="A259" t="s">
        <v>90</v>
      </c>
      <c r="B259" s="5">
        <v>0</v>
      </c>
      <c r="C259" s="5">
        <v>-1.1974695655532117E-3</v>
      </c>
      <c r="D259" s="5">
        <v>-1.9525231416380228E-3</v>
      </c>
      <c r="E259" s="5">
        <v>-1.8757129903178864E-3</v>
      </c>
      <c r="F259" s="5">
        <v>-1.6514237458398081E-3</v>
      </c>
      <c r="G259" s="5">
        <v>-1.4417549016667239E-3</v>
      </c>
      <c r="H259" s="5">
        <v>-1.1048022675614411E-3</v>
      </c>
      <c r="I259" s="5">
        <v>-8.0380577427815558E-4</v>
      </c>
      <c r="J259" s="5">
        <v>-3.565856919990545E-4</v>
      </c>
      <c r="K259" s="5">
        <v>3.3642847530614992E-5</v>
      </c>
      <c r="L259" s="5">
        <v>5.6067475988498419E-4</v>
      </c>
      <c r="M259" s="5">
        <v>1.0045979676210749E-3</v>
      </c>
      <c r="N259" s="5">
        <v>1.5648200456947088E-3</v>
      </c>
      <c r="O259" s="5">
        <v>2.0557776862086957E-3</v>
      </c>
      <c r="P259" s="5">
        <v>2.6576220024853389E-3</v>
      </c>
      <c r="Q259" s="5">
        <v>3.1983180041900766E-3</v>
      </c>
      <c r="R259" s="5">
        <v>3.8523263677440844E-3</v>
      </c>
      <c r="S259" s="5">
        <v>4.4490628018734818E-3</v>
      </c>
    </row>
    <row r="260" spans="1:19" x14ac:dyDescent="0.35">
      <c r="A260" t="s">
        <v>34</v>
      </c>
      <c r="B260" s="5">
        <v>0</v>
      </c>
      <c r="C260" s="5">
        <v>-7.9897730904442314E-5</v>
      </c>
      <c r="D260" s="5">
        <v>-1.4473089099954772E-4</v>
      </c>
      <c r="E260" s="5">
        <v>8.192960608245396E-6</v>
      </c>
      <c r="F260" s="5">
        <v>1.8551636625383091E-4</v>
      </c>
      <c r="G260" s="5">
        <v>3.6293981248109689E-4</v>
      </c>
      <c r="H260" s="5">
        <v>5.904876697652051E-4</v>
      </c>
      <c r="I260" s="5">
        <v>8.1602046667548849E-4</v>
      </c>
      <c r="J260" s="5">
        <v>1.1036480311618269E-3</v>
      </c>
      <c r="K260" s="5">
        <v>1.3705012054078258E-3</v>
      </c>
      <c r="L260" s="5">
        <v>1.700136830289474E-3</v>
      </c>
      <c r="M260" s="5">
        <v>2.0111018760389458E-3</v>
      </c>
      <c r="N260" s="5">
        <v>2.3760393071509708E-3</v>
      </c>
      <c r="O260" s="5">
        <v>2.7304024375766687E-3</v>
      </c>
      <c r="P260" s="5">
        <v>3.1374408628238072E-3</v>
      </c>
      <c r="Q260" s="5">
        <v>3.5408571970794171E-3</v>
      </c>
      <c r="R260" s="5">
        <v>4.0009137191308816E-3</v>
      </c>
      <c r="S260" s="5">
        <v>4.45952119040742E-3</v>
      </c>
    </row>
    <row r="261" spans="1:19" x14ac:dyDescent="0.35">
      <c r="A261" t="s">
        <v>91</v>
      </c>
      <c r="B261" s="5">
        <v>0</v>
      </c>
      <c r="C261" s="5">
        <v>-1.134513497225012E-3</v>
      </c>
      <c r="D261" s="5">
        <v>-1.8524666627289113E-3</v>
      </c>
      <c r="E261" s="5">
        <v>-1.6787654617065214E-3</v>
      </c>
      <c r="F261" s="5">
        <v>-1.4453160897934861E-3</v>
      </c>
      <c r="G261" s="5">
        <v>-1.2258333018047541E-3</v>
      </c>
      <c r="H261" s="5">
        <v>-8.7725310122673374E-4</v>
      </c>
      <c r="I261" s="5">
        <v>-5.77291942121895E-4</v>
      </c>
      <c r="J261" s="5">
        <v>-1.1244546394998425E-4</v>
      </c>
      <c r="K261" s="5">
        <v>2.7498268627538272E-4</v>
      </c>
      <c r="L261" s="5">
        <v>8.1175195443113004E-4</v>
      </c>
      <c r="M261" s="5">
        <v>1.2490548539776114E-3</v>
      </c>
      <c r="N261" s="5">
        <v>1.8123618972667561E-3</v>
      </c>
      <c r="O261" s="5">
        <v>2.285780866608994E-3</v>
      </c>
      <c r="P261" s="5">
        <v>2.8835260339877848E-3</v>
      </c>
      <c r="Q261" s="5">
        <v>3.3988552408153365E-3</v>
      </c>
      <c r="R261" s="5">
        <v>4.033305324268619E-3</v>
      </c>
      <c r="S261" s="5">
        <v>4.5986448527004118E-3</v>
      </c>
    </row>
    <row r="262" spans="1:19" x14ac:dyDescent="0.35">
      <c r="A262" t="s">
        <v>278</v>
      </c>
      <c r="B262" s="5">
        <v>0</v>
      </c>
      <c r="C262" s="5">
        <v>-1.2273993296504484E-4</v>
      </c>
      <c r="D262" s="5">
        <v>-1.7102934008329129E-4</v>
      </c>
      <c r="E262" s="5">
        <v>-7.7453334366326234E-6</v>
      </c>
      <c r="F262" s="5">
        <v>1.8239470213544657E-4</v>
      </c>
      <c r="G262" s="5">
        <v>3.8123316220200278E-4</v>
      </c>
      <c r="H262" s="5">
        <v>6.2152907662643643E-4</v>
      </c>
      <c r="I262" s="5">
        <v>8.8089653375040167E-4</v>
      </c>
      <c r="J262" s="5">
        <v>1.1849795579224704E-3</v>
      </c>
      <c r="K262" s="5">
        <v>1.4923203229226308E-3</v>
      </c>
      <c r="L262" s="5">
        <v>1.835750663232759E-3</v>
      </c>
      <c r="M262" s="5">
        <v>2.1853591460612417E-3</v>
      </c>
      <c r="N262" s="5">
        <v>2.5671086033087396E-3</v>
      </c>
      <c r="O262" s="5">
        <v>2.9581882535755204E-3</v>
      </c>
      <c r="P262" s="5">
        <v>3.3934617219080815E-3</v>
      </c>
      <c r="Q262" s="5">
        <v>3.8336878235557966E-3</v>
      </c>
      <c r="R262" s="5">
        <v>4.3211183165384557E-3</v>
      </c>
      <c r="S262" s="5">
        <v>4.823948162407013E-3</v>
      </c>
    </row>
    <row r="263" spans="1:19" x14ac:dyDescent="0.35">
      <c r="A263" t="s">
        <v>157</v>
      </c>
      <c r="B263" s="5">
        <v>0</v>
      </c>
      <c r="C263" s="5">
        <v>-2.6187404828170946E-4</v>
      </c>
      <c r="D263" s="5">
        <v>-6.4128467768850015E-4</v>
      </c>
      <c r="E263" s="5">
        <v>-4.3761238681752358E-4</v>
      </c>
      <c r="F263" s="5">
        <v>-1.6574904153809867E-4</v>
      </c>
      <c r="G263" s="5">
        <v>7.832591412861824E-5</v>
      </c>
      <c r="H263" s="5">
        <v>4.1974082482019396E-4</v>
      </c>
      <c r="I263" s="5">
        <v>7.0679703145250683E-4</v>
      </c>
      <c r="J263" s="5">
        <v>1.1348480807003786E-3</v>
      </c>
      <c r="K263" s="5">
        <v>1.4627332466529725E-3</v>
      </c>
      <c r="L263" s="5">
        <v>1.9096800888001243E-3</v>
      </c>
      <c r="M263" s="5">
        <v>2.2593617573294388E-3</v>
      </c>
      <c r="N263" s="5">
        <v>2.7154401493492322E-3</v>
      </c>
      <c r="O263" s="5">
        <v>3.0831990777008414E-3</v>
      </c>
      <c r="P263" s="5">
        <v>3.5529352546492601E-3</v>
      </c>
      <c r="Q263" s="5">
        <v>3.9382299305473307E-3</v>
      </c>
      <c r="R263" s="5">
        <v>4.4257700620266727E-3</v>
      </c>
      <c r="S263" s="5">
        <v>4.8401150646342483E-3</v>
      </c>
    </row>
    <row r="264" spans="1:19" x14ac:dyDescent="0.35">
      <c r="A264" t="s">
        <v>139</v>
      </c>
      <c r="B264" s="5">
        <v>0</v>
      </c>
      <c r="C264" s="5">
        <v>-1.6765098113932008E-4</v>
      </c>
      <c r="D264" s="5">
        <v>-2.7608484087134877E-5</v>
      </c>
      <c r="E264" s="5">
        <v>1.8754454182868431E-4</v>
      </c>
      <c r="F264" s="5">
        <v>4.3032427198771219E-4</v>
      </c>
      <c r="G264" s="5">
        <v>7.3335965906464709E-4</v>
      </c>
      <c r="H264" s="5">
        <v>1.026531901453039E-3</v>
      </c>
      <c r="I264" s="5">
        <v>1.3841208939149778E-3</v>
      </c>
      <c r="J264" s="5">
        <v>1.6994684398040866E-3</v>
      </c>
      <c r="K264" s="5">
        <v>2.0672993960311114E-3</v>
      </c>
      <c r="L264" s="5">
        <v>2.3819422519670004E-3</v>
      </c>
      <c r="M264" s="5">
        <v>2.7462960393881135E-3</v>
      </c>
      <c r="N264" s="5">
        <v>3.064377572346236E-3</v>
      </c>
      <c r="O264" s="5">
        <v>3.4351171632759307E-3</v>
      </c>
      <c r="P264" s="5">
        <v>3.7676311886655212E-3</v>
      </c>
      <c r="Q264" s="5">
        <v>4.1479149915594482E-3</v>
      </c>
      <c r="R264" s="5">
        <v>4.4972362533156479E-3</v>
      </c>
      <c r="S264" s="5">
        <v>4.8876252580968907E-3</v>
      </c>
    </row>
    <row r="265" spans="1:19" x14ac:dyDescent="0.35">
      <c r="A265" t="s">
        <v>272</v>
      </c>
      <c r="B265" s="5">
        <v>0</v>
      </c>
      <c r="C265" s="5">
        <v>-2.6131119212697732E-4</v>
      </c>
      <c r="D265" s="5">
        <v>-7.1003206596421378E-4</v>
      </c>
      <c r="E265" s="5">
        <v>-5.1862915940585836E-4</v>
      </c>
      <c r="F265" s="5">
        <v>-2.9750068111998043E-4</v>
      </c>
      <c r="G265" s="5">
        <v>-1.3330950780440277E-4</v>
      </c>
      <c r="H265" s="5">
        <v>1.721223455907673E-4</v>
      </c>
      <c r="I265" s="5">
        <v>3.9555857524454829E-4</v>
      </c>
      <c r="J265" s="5">
        <v>8.1559020701654338E-4</v>
      </c>
      <c r="K265" s="5">
        <v>1.120464219588026E-3</v>
      </c>
      <c r="L265" s="5">
        <v>1.6112942738544056E-3</v>
      </c>
      <c r="M265" s="5">
        <v>1.976139137733094E-3</v>
      </c>
      <c r="N265" s="5">
        <v>2.5018189244732742E-3</v>
      </c>
      <c r="O265" s="5">
        <v>2.914680406385246E-3</v>
      </c>
      <c r="P265" s="5">
        <v>3.4845962231398134E-3</v>
      </c>
      <c r="Q265" s="5">
        <v>3.9601498070507418E-3</v>
      </c>
      <c r="R265" s="5">
        <v>4.5909212384988357E-3</v>
      </c>
      <c r="S265" s="5">
        <v>5.1349879405586246E-3</v>
      </c>
    </row>
    <row r="266" spans="1:19" x14ac:dyDescent="0.35">
      <c r="A266" t="s">
        <v>132</v>
      </c>
      <c r="B266" s="5">
        <v>0</v>
      </c>
      <c r="C266" s="5">
        <v>-1.3802166940210704E-4</v>
      </c>
      <c r="D266" s="5">
        <v>-1.712100747617623E-4</v>
      </c>
      <c r="E266" s="5">
        <v>3.6921441019251074E-5</v>
      </c>
      <c r="F266" s="5">
        <v>2.6752691432223573E-4</v>
      </c>
      <c r="G266" s="5">
        <v>5.108654828586953E-4</v>
      </c>
      <c r="H266" s="5">
        <v>7.9373352865764763E-4</v>
      </c>
      <c r="I266" s="5">
        <v>1.0833320909800119E-3</v>
      </c>
      <c r="J266" s="5">
        <v>1.4253007384558141E-3</v>
      </c>
      <c r="K266" s="5">
        <v>1.7597547486201523E-3</v>
      </c>
      <c r="L266" s="5">
        <v>2.1366390520018786E-3</v>
      </c>
      <c r="M266" s="5">
        <v>2.5004013127385909E-3</v>
      </c>
      <c r="N266" s="5">
        <v>2.9078514007161689E-3</v>
      </c>
      <c r="O266" s="5">
        <v>3.3012958271986872E-3</v>
      </c>
      <c r="P266" s="5">
        <v>3.7603949242951025E-3</v>
      </c>
      <c r="Q266" s="5">
        <v>4.2086152830500354E-3</v>
      </c>
      <c r="R266" s="5">
        <v>4.7019813551490031E-3</v>
      </c>
      <c r="S266" s="5">
        <v>5.2126605493295376E-3</v>
      </c>
    </row>
    <row r="267" spans="1:19" x14ac:dyDescent="0.35">
      <c r="A267" t="s">
        <v>87</v>
      </c>
      <c r="B267" s="5">
        <v>0</v>
      </c>
      <c r="C267" s="5">
        <v>-9.3601979013271193E-4</v>
      </c>
      <c r="D267" s="5">
        <v>-1.6924598584233473E-3</v>
      </c>
      <c r="E267" s="5">
        <v>-1.5751021355290753E-3</v>
      </c>
      <c r="F267" s="5">
        <v>-1.2979684691741533E-3</v>
      </c>
      <c r="G267" s="5">
        <v>-1.0613947650165124E-3</v>
      </c>
      <c r="H267" s="5">
        <v>-6.6457749694624367E-4</v>
      </c>
      <c r="I267" s="5">
        <v>-3.4071550255540068E-4</v>
      </c>
      <c r="J267" s="5">
        <v>1.9715750312889743E-4</v>
      </c>
      <c r="K267" s="5">
        <v>6.2112283480461811E-4</v>
      </c>
      <c r="L267" s="5">
        <v>1.2306177701206006E-3</v>
      </c>
      <c r="M267" s="5">
        <v>1.7069411360074948E-3</v>
      </c>
      <c r="N267" s="5">
        <v>2.3421230249152593E-3</v>
      </c>
      <c r="O267" s="5">
        <v>2.8476035717831219E-3</v>
      </c>
      <c r="P267" s="5">
        <v>3.5161777302433529E-3</v>
      </c>
      <c r="Q267" s="5">
        <v>4.0719753795509682E-3</v>
      </c>
      <c r="R267" s="5">
        <v>4.7790049886444683E-3</v>
      </c>
      <c r="S267" s="5">
        <v>5.4009578261144239E-3</v>
      </c>
    </row>
    <row r="268" spans="1:19" x14ac:dyDescent="0.35">
      <c r="A268" t="s">
        <v>86</v>
      </c>
      <c r="B268" s="5">
        <v>0</v>
      </c>
      <c r="C268" s="5">
        <v>-9.364314955641283E-4</v>
      </c>
      <c r="D268" s="5">
        <v>-1.4542544262038726E-3</v>
      </c>
      <c r="E268" s="5">
        <v>-1.1845618005340655E-3</v>
      </c>
      <c r="F268" s="5">
        <v>-8.8874654709959278E-4</v>
      </c>
      <c r="G268" s="5">
        <v>-6.0190724826855745E-4</v>
      </c>
      <c r="H268" s="5">
        <v>-2.0361649162219049E-4</v>
      </c>
      <c r="I268" s="5">
        <v>1.7847263122200213E-4</v>
      </c>
      <c r="J268" s="5">
        <v>6.7892320624190052E-4</v>
      </c>
      <c r="K268" s="5">
        <v>1.1127161988052586E-3</v>
      </c>
      <c r="L268" s="5">
        <v>1.6487572437023624E-3</v>
      </c>
      <c r="M268" s="5">
        <v>2.1178891571280709E-3</v>
      </c>
      <c r="N268" s="5">
        <v>2.6797305039633111E-3</v>
      </c>
      <c r="O268" s="5">
        <v>3.1792220758874814E-3</v>
      </c>
      <c r="P268" s="5">
        <v>3.7749094943882494E-3</v>
      </c>
      <c r="Q268" s="5">
        <v>4.3243272370647387E-3</v>
      </c>
      <c r="R268" s="5">
        <v>4.9708872435857828E-3</v>
      </c>
      <c r="S268" s="5">
        <v>5.5808875047796717E-3</v>
      </c>
    </row>
    <row r="269" spans="1:19" x14ac:dyDescent="0.35">
      <c r="A269" t="s">
        <v>84</v>
      </c>
      <c r="B269" s="5">
        <v>0</v>
      </c>
      <c r="C269" s="5">
        <v>-1.4659159581406475E-3</v>
      </c>
      <c r="D269" s="5">
        <v>-2.4115842753866909E-3</v>
      </c>
      <c r="E269" s="5">
        <v>-2.2676849979384145E-3</v>
      </c>
      <c r="F269" s="5">
        <v>-1.9205420196365239E-3</v>
      </c>
      <c r="G269" s="5">
        <v>-1.5945366985037272E-3</v>
      </c>
      <c r="H269" s="5">
        <v>-1.1178114964997929E-3</v>
      </c>
      <c r="I269" s="5">
        <v>-6.8706954927574523E-4</v>
      </c>
      <c r="J269" s="5">
        <v>-6.1332531522655562E-5</v>
      </c>
      <c r="K269" s="5">
        <v>4.6879403412170711E-4</v>
      </c>
      <c r="L269" s="5">
        <v>1.1707216504966318E-3</v>
      </c>
      <c r="M269" s="5">
        <v>1.7561487435757293E-3</v>
      </c>
      <c r="N269" s="5">
        <v>2.4875747102946055E-3</v>
      </c>
      <c r="O269" s="5">
        <v>3.1183893792398158E-3</v>
      </c>
      <c r="P269" s="5">
        <v>3.8815066852758758E-3</v>
      </c>
      <c r="Q269" s="5">
        <v>4.5627945246465703E-3</v>
      </c>
      <c r="R269" s="5">
        <v>5.3724467328342042E-3</v>
      </c>
      <c r="S269" s="5">
        <v>6.1239392024151681E-3</v>
      </c>
    </row>
    <row r="270" spans="1:19" x14ac:dyDescent="0.35">
      <c r="A270" t="s">
        <v>89</v>
      </c>
      <c r="B270" s="5">
        <v>0</v>
      </c>
      <c r="C270" s="5">
        <v>-8.8179128054480737E-4</v>
      </c>
      <c r="D270" s="5">
        <v>-1.763919036116309E-3</v>
      </c>
      <c r="E270" s="5">
        <v>-1.6464521397221163E-3</v>
      </c>
      <c r="F270" s="5">
        <v>-1.3304607172429097E-3</v>
      </c>
      <c r="G270" s="5">
        <v>-1.0849027410177036E-3</v>
      </c>
      <c r="H270" s="5">
        <v>-6.4299563422445436E-4</v>
      </c>
      <c r="I270" s="5">
        <v>-3.135891623584674E-4</v>
      </c>
      <c r="J270" s="5">
        <v>2.9214297693691527E-4</v>
      </c>
      <c r="K270" s="5">
        <v>7.3255765522744359E-4</v>
      </c>
      <c r="L270" s="5">
        <v>1.4268564112009984E-3</v>
      </c>
      <c r="M270" s="5">
        <v>1.9375170839162623E-3</v>
      </c>
      <c r="N270" s="5">
        <v>2.6687152302449276E-3</v>
      </c>
      <c r="O270" s="5">
        <v>3.2266946742226534E-3</v>
      </c>
      <c r="P270" s="5">
        <v>3.9962486634370457E-3</v>
      </c>
      <c r="Q270" s="5">
        <v>4.6190844609400681E-3</v>
      </c>
      <c r="R270" s="5">
        <v>5.4405817661492975E-3</v>
      </c>
      <c r="S270" s="5">
        <v>6.1360516893006452E-3</v>
      </c>
    </row>
    <row r="271" spans="1:19" x14ac:dyDescent="0.35">
      <c r="A271" t="s">
        <v>156</v>
      </c>
      <c r="B271" s="5">
        <v>0</v>
      </c>
      <c r="C271" s="5">
        <v>-2.704710232684643E-4</v>
      </c>
      <c r="D271" s="5">
        <v>-6.6910909768990172E-4</v>
      </c>
      <c r="E271" s="5">
        <v>-4.1726828363653222E-4</v>
      </c>
      <c r="F271" s="5">
        <v>-9.598281907551644E-5</v>
      </c>
      <c r="G271" s="5">
        <v>2.0103615118989438E-4</v>
      </c>
      <c r="H271" s="5">
        <v>6.2007263708027205E-4</v>
      </c>
      <c r="I271" s="5">
        <v>9.8951867939358934E-4</v>
      </c>
      <c r="J271" s="5">
        <v>1.5159314096546976E-3</v>
      </c>
      <c r="K271" s="5">
        <v>1.9562423327184274E-3</v>
      </c>
      <c r="L271" s="5">
        <v>2.5368648523335529E-3</v>
      </c>
      <c r="M271" s="5">
        <v>3.0176273230257812E-3</v>
      </c>
      <c r="N271" s="5">
        <v>3.6174938361328668E-3</v>
      </c>
      <c r="O271" s="5">
        <v>4.1241984142999892E-3</v>
      </c>
      <c r="P271" s="5">
        <v>4.7472744961035577E-3</v>
      </c>
      <c r="Q271" s="5">
        <v>5.292938509458541E-3</v>
      </c>
      <c r="R271" s="5">
        <v>5.9513470522091294E-3</v>
      </c>
      <c r="S271" s="5">
        <v>6.5329712184943531E-3</v>
      </c>
    </row>
    <row r="272" spans="1:19" x14ac:dyDescent="0.35">
      <c r="A272" t="s">
        <v>0</v>
      </c>
      <c r="B272" s="5">
        <v>0</v>
      </c>
      <c r="C272" s="5">
        <v>4.375237903561006E-6</v>
      </c>
      <c r="D272" s="5">
        <v>4.3590683482103055E-5</v>
      </c>
      <c r="E272" s="5">
        <v>3.4276997622145451E-4</v>
      </c>
      <c r="F272" s="5">
        <v>6.729289149752691E-4</v>
      </c>
      <c r="G272" s="5">
        <v>1.0217091102886402E-3</v>
      </c>
      <c r="H272" s="5">
        <v>1.4400940861469616E-3</v>
      </c>
      <c r="I272" s="5">
        <v>1.8731748320664342E-3</v>
      </c>
      <c r="J272" s="5">
        <v>2.3879166821631484E-3</v>
      </c>
      <c r="K272" s="5">
        <v>2.8929795708086473E-3</v>
      </c>
      <c r="L272" s="5">
        <v>3.4727519091161982E-3</v>
      </c>
      <c r="M272" s="5">
        <v>4.0394352918227848E-3</v>
      </c>
      <c r="N272" s="5">
        <v>4.6671525216610355E-3</v>
      </c>
      <c r="O272" s="5">
        <v>5.2806336760411248E-3</v>
      </c>
      <c r="P272" s="5">
        <v>5.972510749311561E-3</v>
      </c>
      <c r="Q272" s="5">
        <v>6.6565660433087013E-3</v>
      </c>
      <c r="R272" s="5">
        <v>7.4161778693722256E-3</v>
      </c>
      <c r="S272" s="5">
        <v>8.1843268346308302E-3</v>
      </c>
    </row>
    <row r="273" spans="1:19" x14ac:dyDescent="0.35">
      <c r="A273" t="s">
        <v>155</v>
      </c>
      <c r="B273" s="5">
        <v>0</v>
      </c>
      <c r="C273" s="5">
        <v>-2.9548831554775091E-4</v>
      </c>
      <c r="D273" s="5">
        <v>8.4113292958980533E-5</v>
      </c>
      <c r="E273" s="5">
        <v>4.9865985164861853E-4</v>
      </c>
      <c r="F273" s="5">
        <v>9.3466737759932477E-4</v>
      </c>
      <c r="G273" s="5">
        <v>1.488568701422704E-3</v>
      </c>
      <c r="H273" s="5">
        <v>2.0069264693017438E-3</v>
      </c>
      <c r="I273" s="5">
        <v>2.6800029829598419E-3</v>
      </c>
      <c r="J273" s="5">
        <v>3.2463283561927811E-3</v>
      </c>
      <c r="K273" s="5">
        <v>3.953536388593683E-3</v>
      </c>
      <c r="L273" s="5">
        <v>4.5470444211262425E-3</v>
      </c>
      <c r="M273" s="5">
        <v>5.2726833598379669E-3</v>
      </c>
      <c r="N273" s="5">
        <v>5.8892714689940491E-3</v>
      </c>
      <c r="O273" s="5">
        <v>6.6386710306922747E-3</v>
      </c>
      <c r="P273" s="5">
        <v>7.2993211072036367E-3</v>
      </c>
      <c r="Q273" s="5">
        <v>8.0782707814412349E-3</v>
      </c>
      <c r="R273" s="5">
        <v>8.779325758488327E-3</v>
      </c>
      <c r="S273" s="5">
        <v>9.5881112269389102E-3</v>
      </c>
    </row>
    <row r="274" spans="1:19" x14ac:dyDescent="0.35">
      <c r="A274" t="s">
        <v>154</v>
      </c>
      <c r="B274" s="5">
        <v>0</v>
      </c>
      <c r="C274" s="5">
        <v>-2.5836868473119371E-4</v>
      </c>
      <c r="D274" s="5">
        <v>-6.9089401685667898E-5</v>
      </c>
      <c r="E274" s="5">
        <v>3.8756951523533198E-4</v>
      </c>
      <c r="F274" s="5">
        <v>9.0500881240900867E-4</v>
      </c>
      <c r="G274" s="5">
        <v>1.5185060682284602E-3</v>
      </c>
      <c r="H274" s="5">
        <v>2.1492764752465633E-3</v>
      </c>
      <c r="I274" s="5">
        <v>2.8880768342548486E-3</v>
      </c>
      <c r="J274" s="5">
        <v>3.611209884502736E-3</v>
      </c>
      <c r="K274" s="5">
        <v>4.4197343478885745E-3</v>
      </c>
      <c r="L274" s="5">
        <v>5.2011890162353032E-3</v>
      </c>
      <c r="M274" s="5">
        <v>6.0611601225030193E-3</v>
      </c>
      <c r="N274" s="5">
        <v>6.8891280947255716E-3</v>
      </c>
      <c r="O274" s="5">
        <v>7.7921103944802485E-3</v>
      </c>
      <c r="P274" s="5">
        <v>8.687796329253315E-3</v>
      </c>
      <c r="Q274" s="5">
        <v>9.6591013959553707E-3</v>
      </c>
      <c r="R274" s="5">
        <v>1.0637586510492788E-2</v>
      </c>
      <c r="S274" s="5">
        <v>1.1683893891064724E-2</v>
      </c>
    </row>
  </sheetData>
  <conditionalFormatting sqref="B2:S274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2F255-BF10-4318-8FC8-D0EB0D392305}">
  <dimension ref="A1:P272"/>
  <sheetViews>
    <sheetView workbookViewId="0">
      <selection activeCell="N1" sqref="N1:P5"/>
    </sheetView>
  </sheetViews>
  <sheetFormatPr defaultRowHeight="14.5" x14ac:dyDescent="0.35"/>
  <cols>
    <col min="1" max="1" width="25.54296875" customWidth="1"/>
    <col min="2" max="2" width="29.453125" customWidth="1"/>
    <col min="3" max="3" width="29.08984375" customWidth="1"/>
    <col min="4" max="4" width="22.08984375" customWidth="1"/>
    <col min="5" max="5" width="17.453125" customWidth="1"/>
    <col min="6" max="9" width="23.08984375" customWidth="1"/>
    <col min="10" max="10" width="21.26953125" customWidth="1"/>
    <col min="15" max="15" width="35.90625" customWidth="1"/>
  </cols>
  <sheetData>
    <row r="1" spans="1:16" x14ac:dyDescent="0.35">
      <c r="A1" s="4" t="s">
        <v>289</v>
      </c>
      <c r="B1" s="4" t="s">
        <v>284</v>
      </c>
      <c r="C1" s="4" t="s">
        <v>285</v>
      </c>
      <c r="D1" s="4" t="s">
        <v>287</v>
      </c>
      <c r="E1" s="4" t="s">
        <v>288</v>
      </c>
      <c r="F1" s="4" t="s">
        <v>290</v>
      </c>
      <c r="G1" s="4" t="s">
        <v>291</v>
      </c>
      <c r="H1" s="4" t="s">
        <v>292</v>
      </c>
      <c r="I1" s="4" t="s">
        <v>293</v>
      </c>
      <c r="J1" s="4" t="s">
        <v>294</v>
      </c>
      <c r="P1" t="s">
        <v>299</v>
      </c>
    </row>
    <row r="2" spans="1:16" x14ac:dyDescent="0.35">
      <c r="A2" t="s">
        <v>177</v>
      </c>
      <c r="B2" t="s">
        <v>256</v>
      </c>
      <c r="C2" t="s">
        <v>82</v>
      </c>
      <c r="D2" t="s">
        <v>164</v>
      </c>
      <c r="E2" t="s">
        <v>126</v>
      </c>
      <c r="F2">
        <f t="shared" ref="F2:F65" si="0">IF(COUNTIF(B:B,A2)&gt;0,1,0)</f>
        <v>0</v>
      </c>
      <c r="G2">
        <f t="shared" ref="G2:G65" si="1">IF(COUNTIF(C:C,A2)&gt;0,1,0)</f>
        <v>1</v>
      </c>
      <c r="H2">
        <f t="shared" ref="H2:H65" si="2">IF(COUNTIF(D:D,A2)&gt;0,1,0)</f>
        <v>0</v>
      </c>
      <c r="I2">
        <f t="shared" ref="I2:I65" si="3">IF(COUNTIF(E:E,A2)&gt;0,1,0)</f>
        <v>1</v>
      </c>
      <c r="J2">
        <f t="shared" ref="J2:J65" si="4">IF(AND(F2=1,H2=1),1,IF(AND(F2=1,H2=0),2,IF(AND(F2=0,H2=1),3,4)))</f>
        <v>4</v>
      </c>
      <c r="N2">
        <v>1</v>
      </c>
      <c r="O2" t="s">
        <v>298</v>
      </c>
      <c r="P2">
        <f>COUNTIF(J$2:J$272,1)</f>
        <v>52</v>
      </c>
    </row>
    <row r="3" spans="1:16" x14ac:dyDescent="0.35">
      <c r="A3" t="s">
        <v>185</v>
      </c>
      <c r="B3" t="s">
        <v>157</v>
      </c>
      <c r="C3" t="s">
        <v>102</v>
      </c>
      <c r="D3" t="s">
        <v>163</v>
      </c>
      <c r="E3" t="s">
        <v>37</v>
      </c>
      <c r="F3">
        <f t="shared" si="0"/>
        <v>0</v>
      </c>
      <c r="G3">
        <f t="shared" si="1"/>
        <v>1</v>
      </c>
      <c r="H3">
        <f t="shared" si="2"/>
        <v>0</v>
      </c>
      <c r="I3">
        <f t="shared" si="3"/>
        <v>1</v>
      </c>
      <c r="J3">
        <f t="shared" si="4"/>
        <v>4</v>
      </c>
      <c r="N3">
        <v>2</v>
      </c>
      <c r="O3" t="s">
        <v>297</v>
      </c>
      <c r="P3">
        <f>COUNTIF(J$2:J$272,2)</f>
        <v>84</v>
      </c>
    </row>
    <row r="4" spans="1:16" x14ac:dyDescent="0.35">
      <c r="A4" t="s">
        <v>10</v>
      </c>
      <c r="B4" t="s">
        <v>151</v>
      </c>
      <c r="C4" t="s">
        <v>24</v>
      </c>
      <c r="D4" t="s">
        <v>232</v>
      </c>
      <c r="E4" t="s">
        <v>189</v>
      </c>
      <c r="F4">
        <f t="shared" si="0"/>
        <v>0</v>
      </c>
      <c r="G4">
        <f t="shared" si="1"/>
        <v>1</v>
      </c>
      <c r="H4">
        <f t="shared" si="2"/>
        <v>0</v>
      </c>
      <c r="I4">
        <f t="shared" si="3"/>
        <v>1</v>
      </c>
      <c r="J4">
        <f t="shared" si="4"/>
        <v>4</v>
      </c>
      <c r="N4">
        <v>3</v>
      </c>
      <c r="O4" t="s">
        <v>296</v>
      </c>
      <c r="P4">
        <f>COUNTIF(J$2:J$272,3)</f>
        <v>84</v>
      </c>
    </row>
    <row r="5" spans="1:16" x14ac:dyDescent="0.35">
      <c r="A5" t="s">
        <v>14</v>
      </c>
      <c r="B5" t="s">
        <v>150</v>
      </c>
      <c r="C5" t="s">
        <v>40</v>
      </c>
      <c r="D5" t="s">
        <v>274</v>
      </c>
      <c r="E5" t="s">
        <v>111</v>
      </c>
      <c r="F5">
        <f t="shared" si="0"/>
        <v>0</v>
      </c>
      <c r="G5">
        <f t="shared" si="1"/>
        <v>1</v>
      </c>
      <c r="H5">
        <f t="shared" si="2"/>
        <v>0</v>
      </c>
      <c r="I5">
        <f t="shared" si="3"/>
        <v>1</v>
      </c>
      <c r="J5">
        <f t="shared" si="4"/>
        <v>4</v>
      </c>
      <c r="N5">
        <v>4</v>
      </c>
      <c r="O5" t="s">
        <v>295</v>
      </c>
      <c r="P5">
        <f>COUNTIF(J$2:J$272,4)</f>
        <v>51</v>
      </c>
    </row>
    <row r="6" spans="1:16" x14ac:dyDescent="0.35">
      <c r="A6" t="s">
        <v>16</v>
      </c>
      <c r="B6" t="s">
        <v>225</v>
      </c>
      <c r="C6" t="s">
        <v>214</v>
      </c>
      <c r="D6" t="s">
        <v>219</v>
      </c>
      <c r="E6" t="s">
        <v>246</v>
      </c>
      <c r="F6">
        <f t="shared" si="0"/>
        <v>0</v>
      </c>
      <c r="G6">
        <f t="shared" si="1"/>
        <v>1</v>
      </c>
      <c r="H6">
        <f t="shared" si="2"/>
        <v>0</v>
      </c>
      <c r="I6">
        <f t="shared" si="3"/>
        <v>1</v>
      </c>
      <c r="J6">
        <f t="shared" si="4"/>
        <v>4</v>
      </c>
    </row>
    <row r="7" spans="1:16" x14ac:dyDescent="0.35">
      <c r="A7" t="s">
        <v>18</v>
      </c>
      <c r="B7" t="s">
        <v>259</v>
      </c>
      <c r="C7" t="s">
        <v>276</v>
      </c>
      <c r="D7" t="s">
        <v>217</v>
      </c>
      <c r="E7" t="s">
        <v>254</v>
      </c>
      <c r="F7">
        <f t="shared" si="0"/>
        <v>0</v>
      </c>
      <c r="G7">
        <f t="shared" si="1"/>
        <v>1</v>
      </c>
      <c r="H7">
        <f t="shared" si="2"/>
        <v>0</v>
      </c>
      <c r="I7">
        <f t="shared" si="3"/>
        <v>1</v>
      </c>
      <c r="J7">
        <f t="shared" si="4"/>
        <v>4</v>
      </c>
    </row>
    <row r="8" spans="1:16" x14ac:dyDescent="0.35">
      <c r="A8" t="s">
        <v>39</v>
      </c>
      <c r="B8" t="s">
        <v>50</v>
      </c>
      <c r="C8" t="s">
        <v>202</v>
      </c>
      <c r="D8" t="s">
        <v>146</v>
      </c>
      <c r="E8" t="s">
        <v>266</v>
      </c>
      <c r="F8">
        <f t="shared" si="0"/>
        <v>0</v>
      </c>
      <c r="G8">
        <f t="shared" si="1"/>
        <v>1</v>
      </c>
      <c r="H8">
        <f t="shared" si="2"/>
        <v>0</v>
      </c>
      <c r="I8">
        <f t="shared" si="3"/>
        <v>1</v>
      </c>
      <c r="J8">
        <f t="shared" si="4"/>
        <v>4</v>
      </c>
    </row>
    <row r="9" spans="1:16" x14ac:dyDescent="0.35">
      <c r="A9" t="s">
        <v>40</v>
      </c>
      <c r="B9" t="s">
        <v>57</v>
      </c>
      <c r="C9" t="s">
        <v>134</v>
      </c>
      <c r="D9" t="s">
        <v>216</v>
      </c>
      <c r="E9" t="s">
        <v>101</v>
      </c>
      <c r="F9">
        <f t="shared" si="0"/>
        <v>0</v>
      </c>
      <c r="G9">
        <f t="shared" si="1"/>
        <v>1</v>
      </c>
      <c r="H9">
        <f t="shared" si="2"/>
        <v>0</v>
      </c>
      <c r="I9">
        <f t="shared" si="3"/>
        <v>1</v>
      </c>
      <c r="J9">
        <f t="shared" si="4"/>
        <v>4</v>
      </c>
    </row>
    <row r="10" spans="1:16" x14ac:dyDescent="0.35">
      <c r="A10" t="s">
        <v>41</v>
      </c>
      <c r="B10" t="s">
        <v>266</v>
      </c>
      <c r="C10" t="s">
        <v>133</v>
      </c>
      <c r="D10" t="s">
        <v>198</v>
      </c>
      <c r="E10" t="s">
        <v>123</v>
      </c>
      <c r="F10">
        <f t="shared" si="0"/>
        <v>0</v>
      </c>
      <c r="G10">
        <f t="shared" si="1"/>
        <v>1</v>
      </c>
      <c r="H10">
        <f t="shared" si="2"/>
        <v>0</v>
      </c>
      <c r="I10">
        <f t="shared" si="3"/>
        <v>1</v>
      </c>
      <c r="J10">
        <f t="shared" si="4"/>
        <v>4</v>
      </c>
    </row>
    <row r="11" spans="1:16" x14ac:dyDescent="0.35">
      <c r="A11" t="s">
        <v>42</v>
      </c>
      <c r="B11" t="s">
        <v>227</v>
      </c>
      <c r="C11" t="s">
        <v>241</v>
      </c>
      <c r="D11" t="s">
        <v>233</v>
      </c>
      <c r="E11" t="s">
        <v>240</v>
      </c>
      <c r="F11">
        <f t="shared" si="0"/>
        <v>0</v>
      </c>
      <c r="G11">
        <f t="shared" si="1"/>
        <v>1</v>
      </c>
      <c r="H11">
        <f t="shared" si="2"/>
        <v>0</v>
      </c>
      <c r="I11">
        <f t="shared" si="3"/>
        <v>1</v>
      </c>
      <c r="J11">
        <f t="shared" si="4"/>
        <v>4</v>
      </c>
    </row>
    <row r="12" spans="1:16" x14ac:dyDescent="0.35">
      <c r="A12" t="s">
        <v>61</v>
      </c>
      <c r="B12" t="s">
        <v>275</v>
      </c>
      <c r="C12" t="s">
        <v>16</v>
      </c>
      <c r="D12" t="s">
        <v>188</v>
      </c>
      <c r="E12" t="s">
        <v>239</v>
      </c>
      <c r="F12">
        <f t="shared" si="0"/>
        <v>0</v>
      </c>
      <c r="G12">
        <f t="shared" si="1"/>
        <v>1</v>
      </c>
      <c r="H12">
        <f t="shared" si="2"/>
        <v>0</v>
      </c>
      <c r="I12">
        <f t="shared" si="3"/>
        <v>1</v>
      </c>
      <c r="J12">
        <f t="shared" si="4"/>
        <v>4</v>
      </c>
    </row>
    <row r="13" spans="1:16" x14ac:dyDescent="0.35">
      <c r="A13" t="s">
        <v>65</v>
      </c>
      <c r="B13" t="s">
        <v>251</v>
      </c>
      <c r="C13" t="s">
        <v>66</v>
      </c>
      <c r="D13" t="s">
        <v>112</v>
      </c>
      <c r="E13" t="s">
        <v>206</v>
      </c>
      <c r="F13">
        <f t="shared" si="0"/>
        <v>0</v>
      </c>
      <c r="G13">
        <f t="shared" si="1"/>
        <v>1</v>
      </c>
      <c r="H13">
        <f t="shared" si="2"/>
        <v>0</v>
      </c>
      <c r="I13">
        <f t="shared" si="3"/>
        <v>1</v>
      </c>
      <c r="J13">
        <f t="shared" si="4"/>
        <v>4</v>
      </c>
    </row>
    <row r="14" spans="1:16" x14ac:dyDescent="0.35">
      <c r="A14" t="s">
        <v>66</v>
      </c>
      <c r="B14" t="s">
        <v>270</v>
      </c>
      <c r="C14" t="s">
        <v>182</v>
      </c>
      <c r="D14" t="s">
        <v>200</v>
      </c>
      <c r="E14" t="s">
        <v>43</v>
      </c>
      <c r="F14">
        <f t="shared" si="0"/>
        <v>0</v>
      </c>
      <c r="G14">
        <f t="shared" si="1"/>
        <v>1</v>
      </c>
      <c r="H14">
        <f t="shared" si="2"/>
        <v>0</v>
      </c>
      <c r="I14">
        <f t="shared" si="3"/>
        <v>1</v>
      </c>
      <c r="J14">
        <f t="shared" si="4"/>
        <v>4</v>
      </c>
    </row>
    <row r="15" spans="1:16" x14ac:dyDescent="0.35">
      <c r="A15" t="s">
        <v>35</v>
      </c>
      <c r="B15" t="s">
        <v>99</v>
      </c>
      <c r="C15" t="s">
        <v>206</v>
      </c>
      <c r="D15" t="s">
        <v>194</v>
      </c>
      <c r="E15" t="s">
        <v>94</v>
      </c>
      <c r="F15">
        <f t="shared" si="0"/>
        <v>0</v>
      </c>
      <c r="G15">
        <f t="shared" si="1"/>
        <v>1</v>
      </c>
      <c r="H15">
        <f t="shared" si="2"/>
        <v>0</v>
      </c>
      <c r="I15">
        <f t="shared" si="3"/>
        <v>1</v>
      </c>
      <c r="J15">
        <f t="shared" si="4"/>
        <v>4</v>
      </c>
    </row>
    <row r="16" spans="1:16" x14ac:dyDescent="0.35">
      <c r="A16" t="s">
        <v>36</v>
      </c>
      <c r="B16" t="s">
        <v>105</v>
      </c>
      <c r="C16" t="s">
        <v>185</v>
      </c>
      <c r="D16" t="s">
        <v>26</v>
      </c>
      <c r="E16" t="s">
        <v>245</v>
      </c>
      <c r="F16">
        <f t="shared" si="0"/>
        <v>0</v>
      </c>
      <c r="G16">
        <f t="shared" si="1"/>
        <v>1</v>
      </c>
      <c r="H16">
        <f t="shared" si="2"/>
        <v>0</v>
      </c>
      <c r="I16">
        <f t="shared" si="3"/>
        <v>1</v>
      </c>
      <c r="J16">
        <f t="shared" si="4"/>
        <v>4</v>
      </c>
    </row>
    <row r="17" spans="1:10" x14ac:dyDescent="0.35">
      <c r="A17" t="s">
        <v>38</v>
      </c>
      <c r="B17" t="s">
        <v>129</v>
      </c>
      <c r="C17" t="s">
        <v>86</v>
      </c>
      <c r="D17" t="s">
        <v>54</v>
      </c>
      <c r="E17" t="s">
        <v>135</v>
      </c>
      <c r="F17">
        <f t="shared" si="0"/>
        <v>0</v>
      </c>
      <c r="G17">
        <f t="shared" si="1"/>
        <v>1</v>
      </c>
      <c r="H17">
        <f t="shared" si="2"/>
        <v>0</v>
      </c>
      <c r="I17">
        <f t="shared" si="3"/>
        <v>1</v>
      </c>
      <c r="J17">
        <f t="shared" si="4"/>
        <v>4</v>
      </c>
    </row>
    <row r="18" spans="1:10" x14ac:dyDescent="0.35">
      <c r="A18" t="s">
        <v>81</v>
      </c>
      <c r="B18" t="s">
        <v>88</v>
      </c>
      <c r="C18" t="s">
        <v>96</v>
      </c>
      <c r="D18" t="s">
        <v>120</v>
      </c>
      <c r="E18" t="s">
        <v>65</v>
      </c>
      <c r="F18">
        <f t="shared" si="0"/>
        <v>0</v>
      </c>
      <c r="G18">
        <f t="shared" si="1"/>
        <v>1</v>
      </c>
      <c r="H18">
        <f t="shared" si="2"/>
        <v>0</v>
      </c>
      <c r="I18">
        <f t="shared" si="3"/>
        <v>1</v>
      </c>
      <c r="J18">
        <f t="shared" si="4"/>
        <v>4</v>
      </c>
    </row>
    <row r="19" spans="1:10" x14ac:dyDescent="0.35">
      <c r="A19" t="s">
        <v>82</v>
      </c>
      <c r="B19" t="s">
        <v>34</v>
      </c>
      <c r="C19" t="s">
        <v>97</v>
      </c>
      <c r="D19" t="s">
        <v>142</v>
      </c>
      <c r="E19" t="s">
        <v>105</v>
      </c>
      <c r="F19">
        <f t="shared" si="0"/>
        <v>0</v>
      </c>
      <c r="G19">
        <f t="shared" si="1"/>
        <v>1</v>
      </c>
      <c r="H19">
        <f t="shared" si="2"/>
        <v>0</v>
      </c>
      <c r="I19">
        <f t="shared" si="3"/>
        <v>1</v>
      </c>
      <c r="J19">
        <f t="shared" si="4"/>
        <v>4</v>
      </c>
    </row>
    <row r="20" spans="1:10" x14ac:dyDescent="0.35">
      <c r="A20" t="s">
        <v>86</v>
      </c>
      <c r="B20" t="s">
        <v>205</v>
      </c>
      <c r="C20" t="s">
        <v>161</v>
      </c>
      <c r="D20" t="s">
        <v>238</v>
      </c>
      <c r="E20" t="s">
        <v>42</v>
      </c>
      <c r="F20">
        <f t="shared" si="0"/>
        <v>0</v>
      </c>
      <c r="G20">
        <f t="shared" si="1"/>
        <v>1</v>
      </c>
      <c r="H20">
        <f t="shared" si="2"/>
        <v>0</v>
      </c>
      <c r="I20">
        <f t="shared" si="3"/>
        <v>1</v>
      </c>
      <c r="J20">
        <f t="shared" si="4"/>
        <v>4</v>
      </c>
    </row>
    <row r="21" spans="1:10" x14ac:dyDescent="0.35">
      <c r="A21" t="s">
        <v>92</v>
      </c>
      <c r="B21" t="s">
        <v>116</v>
      </c>
      <c r="C21" t="s">
        <v>201</v>
      </c>
      <c r="D21" t="s">
        <v>234</v>
      </c>
      <c r="E21" t="s">
        <v>177</v>
      </c>
      <c r="F21">
        <f t="shared" si="0"/>
        <v>0</v>
      </c>
      <c r="G21">
        <f t="shared" si="1"/>
        <v>1</v>
      </c>
      <c r="H21">
        <f t="shared" si="2"/>
        <v>0</v>
      </c>
      <c r="I21">
        <f t="shared" si="3"/>
        <v>1</v>
      </c>
      <c r="J21">
        <f t="shared" si="4"/>
        <v>4</v>
      </c>
    </row>
    <row r="22" spans="1:10" x14ac:dyDescent="0.35">
      <c r="A22" t="s">
        <v>93</v>
      </c>
      <c r="B22" t="s">
        <v>63</v>
      </c>
      <c r="C22" t="s">
        <v>148</v>
      </c>
      <c r="D22" t="s">
        <v>259</v>
      </c>
      <c r="E22" t="s">
        <v>203</v>
      </c>
      <c r="F22">
        <f t="shared" si="0"/>
        <v>0</v>
      </c>
      <c r="G22">
        <f t="shared" si="1"/>
        <v>1</v>
      </c>
      <c r="H22">
        <f t="shared" si="2"/>
        <v>0</v>
      </c>
      <c r="I22">
        <f t="shared" si="3"/>
        <v>1</v>
      </c>
      <c r="J22">
        <f t="shared" si="4"/>
        <v>4</v>
      </c>
    </row>
    <row r="23" spans="1:10" x14ac:dyDescent="0.35">
      <c r="A23" t="s">
        <v>94</v>
      </c>
      <c r="B23" t="s">
        <v>173</v>
      </c>
      <c r="C23" t="s">
        <v>147</v>
      </c>
      <c r="D23" t="s">
        <v>148</v>
      </c>
      <c r="E23" t="s">
        <v>39</v>
      </c>
      <c r="F23">
        <f t="shared" si="0"/>
        <v>0</v>
      </c>
      <c r="G23">
        <f t="shared" si="1"/>
        <v>1</v>
      </c>
      <c r="H23">
        <f t="shared" si="2"/>
        <v>0</v>
      </c>
      <c r="I23">
        <f t="shared" si="3"/>
        <v>1</v>
      </c>
      <c r="J23">
        <f t="shared" si="4"/>
        <v>4</v>
      </c>
    </row>
    <row r="24" spans="1:10" x14ac:dyDescent="0.35">
      <c r="A24" t="s">
        <v>95</v>
      </c>
      <c r="B24" t="s">
        <v>117</v>
      </c>
      <c r="C24" t="s">
        <v>195</v>
      </c>
      <c r="D24" t="s">
        <v>24</v>
      </c>
      <c r="E24" t="s">
        <v>270</v>
      </c>
      <c r="F24">
        <f t="shared" si="0"/>
        <v>0</v>
      </c>
      <c r="G24">
        <f t="shared" si="1"/>
        <v>1</v>
      </c>
      <c r="H24">
        <f t="shared" si="2"/>
        <v>0</v>
      </c>
      <c r="I24">
        <f t="shared" si="3"/>
        <v>1</v>
      </c>
      <c r="J24">
        <f t="shared" si="4"/>
        <v>4</v>
      </c>
    </row>
    <row r="25" spans="1:10" x14ac:dyDescent="0.35">
      <c r="A25" t="s">
        <v>96</v>
      </c>
      <c r="B25" t="s">
        <v>73</v>
      </c>
      <c r="C25" t="s">
        <v>193</v>
      </c>
      <c r="D25" t="s">
        <v>183</v>
      </c>
      <c r="E25" t="s">
        <v>136</v>
      </c>
      <c r="F25">
        <f t="shared" si="0"/>
        <v>0</v>
      </c>
      <c r="G25">
        <f t="shared" si="1"/>
        <v>1</v>
      </c>
      <c r="H25">
        <f t="shared" si="2"/>
        <v>0</v>
      </c>
      <c r="I25">
        <f t="shared" si="3"/>
        <v>1</v>
      </c>
      <c r="J25">
        <f t="shared" si="4"/>
        <v>4</v>
      </c>
    </row>
    <row r="26" spans="1:10" x14ac:dyDescent="0.35">
      <c r="A26" t="s">
        <v>97</v>
      </c>
      <c r="B26" t="s">
        <v>120</v>
      </c>
      <c r="C26" t="s">
        <v>277</v>
      </c>
      <c r="D26" t="s">
        <v>100</v>
      </c>
      <c r="E26" t="s">
        <v>109</v>
      </c>
      <c r="F26">
        <f t="shared" si="0"/>
        <v>0</v>
      </c>
      <c r="G26">
        <f t="shared" si="1"/>
        <v>1</v>
      </c>
      <c r="H26">
        <f t="shared" si="2"/>
        <v>0</v>
      </c>
      <c r="I26">
        <f t="shared" si="3"/>
        <v>1</v>
      </c>
      <c r="J26">
        <f t="shared" si="4"/>
        <v>4</v>
      </c>
    </row>
    <row r="27" spans="1:10" x14ac:dyDescent="0.35">
      <c r="A27" t="s">
        <v>101</v>
      </c>
      <c r="B27" t="s">
        <v>19</v>
      </c>
      <c r="C27" t="s">
        <v>141</v>
      </c>
      <c r="D27" t="s">
        <v>130</v>
      </c>
      <c r="E27" t="s">
        <v>248</v>
      </c>
      <c r="F27">
        <f t="shared" si="0"/>
        <v>0</v>
      </c>
      <c r="G27">
        <f t="shared" si="1"/>
        <v>1</v>
      </c>
      <c r="H27">
        <f t="shared" si="2"/>
        <v>0</v>
      </c>
      <c r="I27">
        <f t="shared" si="3"/>
        <v>1</v>
      </c>
      <c r="J27">
        <f t="shared" si="4"/>
        <v>4</v>
      </c>
    </row>
    <row r="28" spans="1:10" x14ac:dyDescent="0.35">
      <c r="A28" t="s">
        <v>102</v>
      </c>
      <c r="B28" t="s">
        <v>45</v>
      </c>
      <c r="C28" t="s">
        <v>142</v>
      </c>
      <c r="D28" t="s">
        <v>236</v>
      </c>
      <c r="E28" t="s">
        <v>255</v>
      </c>
      <c r="F28">
        <f t="shared" si="0"/>
        <v>0</v>
      </c>
      <c r="G28">
        <f t="shared" si="1"/>
        <v>1</v>
      </c>
      <c r="H28">
        <f t="shared" si="2"/>
        <v>0</v>
      </c>
      <c r="I28">
        <f t="shared" si="3"/>
        <v>1</v>
      </c>
      <c r="J28">
        <f t="shared" si="4"/>
        <v>4</v>
      </c>
    </row>
    <row r="29" spans="1:10" x14ac:dyDescent="0.35">
      <c r="A29" t="s">
        <v>103</v>
      </c>
      <c r="B29" t="s">
        <v>87</v>
      </c>
      <c r="C29" t="s">
        <v>207</v>
      </c>
      <c r="D29" t="s">
        <v>158</v>
      </c>
      <c r="E29" t="s">
        <v>15</v>
      </c>
      <c r="F29">
        <f t="shared" si="0"/>
        <v>0</v>
      </c>
      <c r="G29">
        <f t="shared" si="1"/>
        <v>1</v>
      </c>
      <c r="H29">
        <f t="shared" si="2"/>
        <v>0</v>
      </c>
      <c r="I29">
        <f t="shared" si="3"/>
        <v>1</v>
      </c>
      <c r="J29">
        <f t="shared" si="4"/>
        <v>4</v>
      </c>
    </row>
    <row r="30" spans="1:10" x14ac:dyDescent="0.35">
      <c r="A30" t="s">
        <v>104</v>
      </c>
      <c r="B30" t="s">
        <v>121</v>
      </c>
      <c r="C30" t="s">
        <v>191</v>
      </c>
      <c r="D30" t="s">
        <v>114</v>
      </c>
      <c r="E30" t="s">
        <v>256</v>
      </c>
      <c r="F30">
        <f t="shared" si="0"/>
        <v>0</v>
      </c>
      <c r="G30">
        <f t="shared" si="1"/>
        <v>1</v>
      </c>
      <c r="H30">
        <f t="shared" si="2"/>
        <v>0</v>
      </c>
      <c r="I30">
        <f t="shared" si="3"/>
        <v>1</v>
      </c>
      <c r="J30">
        <f t="shared" si="4"/>
        <v>4</v>
      </c>
    </row>
    <row r="31" spans="1:10" x14ac:dyDescent="0.35">
      <c r="A31" t="s">
        <v>107</v>
      </c>
      <c r="B31" t="s">
        <v>115</v>
      </c>
      <c r="C31" t="s">
        <v>33</v>
      </c>
      <c r="D31" t="s">
        <v>141</v>
      </c>
      <c r="E31" t="s">
        <v>152</v>
      </c>
      <c r="F31">
        <f t="shared" si="0"/>
        <v>0</v>
      </c>
      <c r="G31">
        <f t="shared" si="1"/>
        <v>1</v>
      </c>
      <c r="H31">
        <f t="shared" si="2"/>
        <v>0</v>
      </c>
      <c r="I31">
        <f t="shared" si="3"/>
        <v>1</v>
      </c>
      <c r="J31">
        <f t="shared" si="4"/>
        <v>4</v>
      </c>
    </row>
    <row r="32" spans="1:10" x14ac:dyDescent="0.35">
      <c r="A32" t="s">
        <v>108</v>
      </c>
      <c r="B32" t="s">
        <v>125</v>
      </c>
      <c r="C32" t="s">
        <v>221</v>
      </c>
      <c r="D32" t="s">
        <v>241</v>
      </c>
      <c r="E32" t="s">
        <v>153</v>
      </c>
      <c r="F32">
        <f t="shared" si="0"/>
        <v>0</v>
      </c>
      <c r="G32">
        <f t="shared" si="1"/>
        <v>1</v>
      </c>
      <c r="H32">
        <f t="shared" si="2"/>
        <v>0</v>
      </c>
      <c r="I32">
        <f t="shared" si="3"/>
        <v>1</v>
      </c>
      <c r="J32">
        <f t="shared" si="4"/>
        <v>4</v>
      </c>
    </row>
    <row r="33" spans="1:10" x14ac:dyDescent="0.35">
      <c r="A33" t="s">
        <v>109</v>
      </c>
      <c r="B33" t="s">
        <v>74</v>
      </c>
      <c r="C33" t="s">
        <v>200</v>
      </c>
      <c r="D33" t="s">
        <v>125</v>
      </c>
      <c r="E33" t="s">
        <v>58</v>
      </c>
      <c r="F33">
        <f t="shared" si="0"/>
        <v>0</v>
      </c>
      <c r="G33">
        <f t="shared" si="1"/>
        <v>1</v>
      </c>
      <c r="H33">
        <f t="shared" si="2"/>
        <v>0</v>
      </c>
      <c r="I33">
        <f t="shared" si="3"/>
        <v>1</v>
      </c>
      <c r="J33">
        <f t="shared" si="4"/>
        <v>4</v>
      </c>
    </row>
    <row r="34" spans="1:10" x14ac:dyDescent="0.35">
      <c r="A34" t="s">
        <v>133</v>
      </c>
      <c r="F34">
        <f t="shared" si="0"/>
        <v>0</v>
      </c>
      <c r="G34">
        <f t="shared" si="1"/>
        <v>1</v>
      </c>
      <c r="H34">
        <f t="shared" si="2"/>
        <v>0</v>
      </c>
      <c r="I34">
        <f t="shared" si="3"/>
        <v>1</v>
      </c>
      <c r="J34">
        <f t="shared" si="4"/>
        <v>4</v>
      </c>
    </row>
    <row r="35" spans="1:10" x14ac:dyDescent="0.35">
      <c r="A35" t="s">
        <v>134</v>
      </c>
      <c r="F35">
        <f t="shared" si="0"/>
        <v>0</v>
      </c>
      <c r="G35">
        <f t="shared" si="1"/>
        <v>1</v>
      </c>
      <c r="H35">
        <f t="shared" si="2"/>
        <v>0</v>
      </c>
      <c r="I35">
        <f t="shared" si="3"/>
        <v>1</v>
      </c>
      <c r="J35">
        <f t="shared" si="4"/>
        <v>4</v>
      </c>
    </row>
    <row r="36" spans="1:10" x14ac:dyDescent="0.35">
      <c r="A36" t="s">
        <v>135</v>
      </c>
      <c r="F36">
        <f t="shared" si="0"/>
        <v>0</v>
      </c>
      <c r="G36">
        <f t="shared" si="1"/>
        <v>1</v>
      </c>
      <c r="H36">
        <f t="shared" si="2"/>
        <v>0</v>
      </c>
      <c r="I36">
        <f t="shared" si="3"/>
        <v>1</v>
      </c>
      <c r="J36">
        <f t="shared" si="4"/>
        <v>4</v>
      </c>
    </row>
    <row r="37" spans="1:10" x14ac:dyDescent="0.35">
      <c r="A37" t="s">
        <v>136</v>
      </c>
      <c r="F37">
        <f t="shared" si="0"/>
        <v>0</v>
      </c>
      <c r="G37">
        <f t="shared" si="1"/>
        <v>1</v>
      </c>
      <c r="H37">
        <f t="shared" si="2"/>
        <v>0</v>
      </c>
      <c r="I37">
        <f t="shared" si="3"/>
        <v>1</v>
      </c>
      <c r="J37">
        <f t="shared" si="4"/>
        <v>4</v>
      </c>
    </row>
    <row r="38" spans="1:10" x14ac:dyDescent="0.35">
      <c r="A38" t="s">
        <v>145</v>
      </c>
      <c r="F38">
        <f t="shared" si="0"/>
        <v>0</v>
      </c>
      <c r="G38">
        <f t="shared" si="1"/>
        <v>1</v>
      </c>
      <c r="H38">
        <f t="shared" si="2"/>
        <v>0</v>
      </c>
      <c r="I38">
        <f t="shared" si="3"/>
        <v>1</v>
      </c>
      <c r="J38">
        <f t="shared" si="4"/>
        <v>4</v>
      </c>
    </row>
    <row r="39" spans="1:10" x14ac:dyDescent="0.35">
      <c r="A39" t="s">
        <v>167</v>
      </c>
      <c r="F39">
        <f t="shared" si="0"/>
        <v>0</v>
      </c>
      <c r="G39">
        <f t="shared" si="1"/>
        <v>1</v>
      </c>
      <c r="H39">
        <f t="shared" si="2"/>
        <v>0</v>
      </c>
      <c r="I39">
        <f t="shared" si="3"/>
        <v>1</v>
      </c>
      <c r="J39">
        <f t="shared" si="4"/>
        <v>4</v>
      </c>
    </row>
    <row r="40" spans="1:10" x14ac:dyDescent="0.35">
      <c r="A40" t="s">
        <v>168</v>
      </c>
      <c r="F40">
        <f t="shared" si="0"/>
        <v>0</v>
      </c>
      <c r="G40">
        <f t="shared" si="1"/>
        <v>1</v>
      </c>
      <c r="H40">
        <f t="shared" si="2"/>
        <v>0</v>
      </c>
      <c r="I40">
        <f t="shared" si="3"/>
        <v>1</v>
      </c>
      <c r="J40">
        <f t="shared" si="4"/>
        <v>4</v>
      </c>
    </row>
    <row r="41" spans="1:10" x14ac:dyDescent="0.35">
      <c r="A41" t="s">
        <v>170</v>
      </c>
      <c r="F41">
        <f t="shared" si="0"/>
        <v>0</v>
      </c>
      <c r="G41">
        <f t="shared" si="1"/>
        <v>1</v>
      </c>
      <c r="H41">
        <f t="shared" si="2"/>
        <v>0</v>
      </c>
      <c r="I41">
        <f t="shared" si="3"/>
        <v>1</v>
      </c>
      <c r="J41">
        <f t="shared" si="4"/>
        <v>4</v>
      </c>
    </row>
    <row r="42" spans="1:10" x14ac:dyDescent="0.35">
      <c r="A42" t="s">
        <v>174</v>
      </c>
      <c r="F42">
        <f t="shared" si="0"/>
        <v>0</v>
      </c>
      <c r="G42">
        <f t="shared" si="1"/>
        <v>1</v>
      </c>
      <c r="H42">
        <f t="shared" si="2"/>
        <v>0</v>
      </c>
      <c r="I42">
        <f t="shared" si="3"/>
        <v>1</v>
      </c>
      <c r="J42">
        <f t="shared" si="4"/>
        <v>4</v>
      </c>
    </row>
    <row r="43" spans="1:10" x14ac:dyDescent="0.35">
      <c r="A43" t="s">
        <v>175</v>
      </c>
      <c r="F43">
        <f t="shared" si="0"/>
        <v>0</v>
      </c>
      <c r="G43">
        <f t="shared" si="1"/>
        <v>1</v>
      </c>
      <c r="H43">
        <f t="shared" si="2"/>
        <v>0</v>
      </c>
      <c r="I43">
        <f t="shared" si="3"/>
        <v>1</v>
      </c>
      <c r="J43">
        <f t="shared" si="4"/>
        <v>4</v>
      </c>
    </row>
    <row r="44" spans="1:10" x14ac:dyDescent="0.35">
      <c r="A44" t="s">
        <v>186</v>
      </c>
      <c r="F44">
        <f t="shared" si="0"/>
        <v>0</v>
      </c>
      <c r="G44">
        <f t="shared" si="1"/>
        <v>1</v>
      </c>
      <c r="H44">
        <f t="shared" si="2"/>
        <v>0</v>
      </c>
      <c r="I44">
        <f t="shared" si="3"/>
        <v>1</v>
      </c>
      <c r="J44">
        <f t="shared" si="4"/>
        <v>4</v>
      </c>
    </row>
    <row r="45" spans="1:10" x14ac:dyDescent="0.35">
      <c r="A45" t="s">
        <v>189</v>
      </c>
      <c r="F45">
        <f t="shared" si="0"/>
        <v>0</v>
      </c>
      <c r="G45">
        <f t="shared" si="1"/>
        <v>1</v>
      </c>
      <c r="H45">
        <f t="shared" si="2"/>
        <v>0</v>
      </c>
      <c r="I45">
        <f t="shared" si="3"/>
        <v>1</v>
      </c>
      <c r="J45">
        <f t="shared" si="4"/>
        <v>4</v>
      </c>
    </row>
    <row r="46" spans="1:10" x14ac:dyDescent="0.35">
      <c r="A46" t="s">
        <v>202</v>
      </c>
      <c r="F46">
        <f t="shared" si="0"/>
        <v>0</v>
      </c>
      <c r="G46">
        <f t="shared" si="1"/>
        <v>1</v>
      </c>
      <c r="H46">
        <f t="shared" si="2"/>
        <v>0</v>
      </c>
      <c r="I46">
        <f t="shared" si="3"/>
        <v>1</v>
      </c>
      <c r="J46">
        <f t="shared" si="4"/>
        <v>4</v>
      </c>
    </row>
    <row r="47" spans="1:10" x14ac:dyDescent="0.35">
      <c r="A47" t="s">
        <v>203</v>
      </c>
      <c r="F47">
        <f t="shared" si="0"/>
        <v>0</v>
      </c>
      <c r="G47">
        <f t="shared" si="1"/>
        <v>1</v>
      </c>
      <c r="H47">
        <f t="shared" si="2"/>
        <v>0</v>
      </c>
      <c r="I47">
        <f t="shared" si="3"/>
        <v>1</v>
      </c>
      <c r="J47">
        <f t="shared" si="4"/>
        <v>4</v>
      </c>
    </row>
    <row r="48" spans="1:10" x14ac:dyDescent="0.35">
      <c r="A48" t="s">
        <v>204</v>
      </c>
      <c r="F48">
        <f t="shared" si="0"/>
        <v>0</v>
      </c>
      <c r="G48">
        <f t="shared" si="1"/>
        <v>1</v>
      </c>
      <c r="H48">
        <f t="shared" si="2"/>
        <v>0</v>
      </c>
      <c r="I48">
        <f t="shared" si="3"/>
        <v>1</v>
      </c>
      <c r="J48">
        <f t="shared" si="4"/>
        <v>4</v>
      </c>
    </row>
    <row r="49" spans="1:10" x14ac:dyDescent="0.35">
      <c r="A49" t="s">
        <v>206</v>
      </c>
      <c r="F49">
        <f t="shared" si="0"/>
        <v>0</v>
      </c>
      <c r="G49">
        <f t="shared" si="1"/>
        <v>1</v>
      </c>
      <c r="H49">
        <f t="shared" si="2"/>
        <v>0</v>
      </c>
      <c r="I49">
        <f t="shared" si="3"/>
        <v>1</v>
      </c>
      <c r="J49">
        <f t="shared" si="4"/>
        <v>4</v>
      </c>
    </row>
    <row r="50" spans="1:10" x14ac:dyDescent="0.35">
      <c r="A50" t="s">
        <v>207</v>
      </c>
      <c r="F50">
        <f t="shared" si="0"/>
        <v>0</v>
      </c>
      <c r="G50">
        <f t="shared" si="1"/>
        <v>1</v>
      </c>
      <c r="H50">
        <f t="shared" si="2"/>
        <v>0</v>
      </c>
      <c r="I50">
        <f t="shared" si="3"/>
        <v>1</v>
      </c>
      <c r="J50">
        <f t="shared" si="4"/>
        <v>4</v>
      </c>
    </row>
    <row r="51" spans="1:10" x14ac:dyDescent="0.35">
      <c r="A51" t="s">
        <v>208</v>
      </c>
      <c r="F51">
        <f t="shared" si="0"/>
        <v>0</v>
      </c>
      <c r="G51">
        <f t="shared" si="1"/>
        <v>1</v>
      </c>
      <c r="H51">
        <f t="shared" si="2"/>
        <v>0</v>
      </c>
      <c r="I51">
        <f t="shared" si="3"/>
        <v>1</v>
      </c>
      <c r="J51">
        <f t="shared" si="4"/>
        <v>4</v>
      </c>
    </row>
    <row r="52" spans="1:10" x14ac:dyDescent="0.35">
      <c r="A52" t="s">
        <v>242</v>
      </c>
      <c r="F52">
        <f t="shared" si="0"/>
        <v>0</v>
      </c>
      <c r="G52">
        <f t="shared" si="1"/>
        <v>1</v>
      </c>
      <c r="H52">
        <f t="shared" si="2"/>
        <v>0</v>
      </c>
      <c r="I52">
        <f t="shared" si="3"/>
        <v>1</v>
      </c>
      <c r="J52">
        <f t="shared" si="4"/>
        <v>4</v>
      </c>
    </row>
    <row r="53" spans="1:10" x14ac:dyDescent="0.35">
      <c r="A53" t="s">
        <v>178</v>
      </c>
      <c r="B53" t="s">
        <v>273</v>
      </c>
      <c r="C53" t="s">
        <v>274</v>
      </c>
      <c r="D53" t="s">
        <v>276</v>
      </c>
      <c r="E53" t="s">
        <v>224</v>
      </c>
      <c r="F53">
        <f t="shared" si="0"/>
        <v>0</v>
      </c>
      <c r="G53">
        <f t="shared" si="1"/>
        <v>1</v>
      </c>
      <c r="H53">
        <f t="shared" si="2"/>
        <v>1</v>
      </c>
      <c r="I53">
        <f t="shared" si="3"/>
        <v>0</v>
      </c>
      <c r="J53">
        <f t="shared" si="4"/>
        <v>3</v>
      </c>
    </row>
    <row r="54" spans="1:10" x14ac:dyDescent="0.35">
      <c r="A54" t="s">
        <v>180</v>
      </c>
      <c r="B54" t="s">
        <v>138</v>
      </c>
      <c r="C54" t="s">
        <v>184</v>
      </c>
      <c r="D54" t="s">
        <v>20</v>
      </c>
      <c r="E54" t="s">
        <v>96</v>
      </c>
      <c r="F54">
        <f t="shared" si="0"/>
        <v>0</v>
      </c>
      <c r="G54">
        <f t="shared" si="1"/>
        <v>1</v>
      </c>
      <c r="H54">
        <f t="shared" si="2"/>
        <v>1</v>
      </c>
      <c r="I54">
        <f t="shared" si="3"/>
        <v>0</v>
      </c>
      <c r="J54">
        <f t="shared" si="4"/>
        <v>3</v>
      </c>
    </row>
    <row r="55" spans="1:10" x14ac:dyDescent="0.35">
      <c r="A55" t="s">
        <v>181</v>
      </c>
      <c r="B55" t="s">
        <v>224</v>
      </c>
      <c r="C55" t="s">
        <v>169</v>
      </c>
      <c r="D55" t="s">
        <v>160</v>
      </c>
      <c r="E55" t="s">
        <v>16</v>
      </c>
      <c r="F55">
        <f t="shared" si="0"/>
        <v>0</v>
      </c>
      <c r="G55">
        <f t="shared" si="1"/>
        <v>1</v>
      </c>
      <c r="H55">
        <f t="shared" si="2"/>
        <v>1</v>
      </c>
      <c r="I55">
        <f t="shared" si="3"/>
        <v>0</v>
      </c>
      <c r="J55">
        <f t="shared" si="4"/>
        <v>3</v>
      </c>
    </row>
    <row r="56" spans="1:10" x14ac:dyDescent="0.35">
      <c r="A56" t="s">
        <v>182</v>
      </c>
      <c r="B56" t="s">
        <v>140</v>
      </c>
      <c r="C56" t="s">
        <v>42</v>
      </c>
      <c r="D56" t="s">
        <v>161</v>
      </c>
      <c r="E56" t="s">
        <v>265</v>
      </c>
      <c r="F56">
        <f t="shared" si="0"/>
        <v>0</v>
      </c>
      <c r="G56">
        <f t="shared" si="1"/>
        <v>1</v>
      </c>
      <c r="H56">
        <f t="shared" si="2"/>
        <v>1</v>
      </c>
      <c r="I56">
        <f t="shared" si="3"/>
        <v>0</v>
      </c>
      <c r="J56">
        <f t="shared" si="4"/>
        <v>3</v>
      </c>
    </row>
    <row r="57" spans="1:10" x14ac:dyDescent="0.35">
      <c r="A57" t="s">
        <v>183</v>
      </c>
      <c r="B57" t="s">
        <v>156</v>
      </c>
      <c r="C57" t="s">
        <v>235</v>
      </c>
      <c r="D57" t="s">
        <v>162</v>
      </c>
      <c r="E57" t="s">
        <v>82</v>
      </c>
      <c r="F57">
        <f t="shared" si="0"/>
        <v>0</v>
      </c>
      <c r="G57">
        <f t="shared" si="1"/>
        <v>1</v>
      </c>
      <c r="H57">
        <f t="shared" si="2"/>
        <v>1</v>
      </c>
      <c r="I57">
        <f t="shared" si="3"/>
        <v>0</v>
      </c>
      <c r="J57">
        <f t="shared" si="4"/>
        <v>3</v>
      </c>
    </row>
    <row r="58" spans="1:10" x14ac:dyDescent="0.35">
      <c r="A58" t="s">
        <v>184</v>
      </c>
      <c r="B58" t="s">
        <v>152</v>
      </c>
      <c r="C58" t="s">
        <v>149</v>
      </c>
      <c r="D58" t="s">
        <v>212</v>
      </c>
      <c r="E58" t="s">
        <v>140</v>
      </c>
      <c r="F58">
        <f t="shared" si="0"/>
        <v>0</v>
      </c>
      <c r="G58">
        <f t="shared" si="1"/>
        <v>1</v>
      </c>
      <c r="H58">
        <f t="shared" si="2"/>
        <v>1</v>
      </c>
      <c r="I58">
        <f t="shared" si="3"/>
        <v>0</v>
      </c>
      <c r="J58">
        <f t="shared" si="4"/>
        <v>3</v>
      </c>
    </row>
    <row r="59" spans="1:10" x14ac:dyDescent="0.35">
      <c r="A59" t="s">
        <v>11</v>
      </c>
      <c r="B59" t="s">
        <v>137</v>
      </c>
      <c r="C59" t="s">
        <v>231</v>
      </c>
      <c r="D59" t="s">
        <v>27</v>
      </c>
      <c r="E59" t="s">
        <v>122</v>
      </c>
      <c r="F59">
        <f t="shared" si="0"/>
        <v>0</v>
      </c>
      <c r="G59">
        <f t="shared" si="1"/>
        <v>1</v>
      </c>
      <c r="H59">
        <f t="shared" si="2"/>
        <v>1</v>
      </c>
      <c r="I59">
        <f t="shared" si="3"/>
        <v>0</v>
      </c>
      <c r="J59">
        <f t="shared" si="4"/>
        <v>3</v>
      </c>
    </row>
    <row r="60" spans="1:10" x14ac:dyDescent="0.35">
      <c r="A60" t="s">
        <v>12</v>
      </c>
      <c r="B60" t="s">
        <v>272</v>
      </c>
      <c r="C60" t="s">
        <v>183</v>
      </c>
      <c r="D60" t="s">
        <v>28</v>
      </c>
      <c r="E60" t="s">
        <v>45</v>
      </c>
      <c r="F60">
        <f t="shared" si="0"/>
        <v>0</v>
      </c>
      <c r="G60">
        <f t="shared" si="1"/>
        <v>1</v>
      </c>
      <c r="H60">
        <f t="shared" si="2"/>
        <v>1</v>
      </c>
      <c r="I60">
        <f t="shared" si="3"/>
        <v>0</v>
      </c>
      <c r="J60">
        <f t="shared" si="4"/>
        <v>3</v>
      </c>
    </row>
    <row r="61" spans="1:10" x14ac:dyDescent="0.35">
      <c r="A61" t="s">
        <v>17</v>
      </c>
      <c r="B61" t="s">
        <v>252</v>
      </c>
      <c r="C61" t="s">
        <v>218</v>
      </c>
      <c r="D61" t="s">
        <v>215</v>
      </c>
      <c r="E61" t="s">
        <v>253</v>
      </c>
      <c r="F61">
        <f t="shared" si="0"/>
        <v>0</v>
      </c>
      <c r="G61">
        <f t="shared" si="1"/>
        <v>1</v>
      </c>
      <c r="H61">
        <f t="shared" si="2"/>
        <v>1</v>
      </c>
      <c r="I61">
        <f t="shared" si="3"/>
        <v>0</v>
      </c>
      <c r="J61">
        <f t="shared" si="4"/>
        <v>3</v>
      </c>
    </row>
    <row r="62" spans="1:10" x14ac:dyDescent="0.35">
      <c r="A62" t="s">
        <v>20</v>
      </c>
      <c r="B62" t="s">
        <v>269</v>
      </c>
      <c r="C62" t="s">
        <v>41</v>
      </c>
      <c r="D62" t="s">
        <v>76</v>
      </c>
      <c r="E62" t="s">
        <v>14</v>
      </c>
      <c r="F62">
        <f t="shared" si="0"/>
        <v>0</v>
      </c>
      <c r="G62">
        <f t="shared" si="1"/>
        <v>1</v>
      </c>
      <c r="H62">
        <f t="shared" si="2"/>
        <v>1</v>
      </c>
      <c r="I62">
        <f t="shared" si="3"/>
        <v>0</v>
      </c>
      <c r="J62">
        <f t="shared" si="4"/>
        <v>3</v>
      </c>
    </row>
    <row r="63" spans="1:10" x14ac:dyDescent="0.35">
      <c r="A63" t="s">
        <v>21</v>
      </c>
      <c r="B63" t="s">
        <v>246</v>
      </c>
      <c r="C63" t="s">
        <v>109</v>
      </c>
      <c r="D63" t="s">
        <v>30</v>
      </c>
      <c r="E63" t="s">
        <v>173</v>
      </c>
      <c r="F63">
        <f t="shared" si="0"/>
        <v>0</v>
      </c>
      <c r="G63">
        <f t="shared" si="1"/>
        <v>1</v>
      </c>
      <c r="H63">
        <f t="shared" si="2"/>
        <v>1</v>
      </c>
      <c r="I63">
        <f t="shared" si="3"/>
        <v>0</v>
      </c>
      <c r="J63">
        <f t="shared" si="4"/>
        <v>3</v>
      </c>
    </row>
    <row r="64" spans="1:10" x14ac:dyDescent="0.35">
      <c r="A64" t="s">
        <v>22</v>
      </c>
      <c r="B64" t="s">
        <v>239</v>
      </c>
      <c r="C64" t="s">
        <v>61</v>
      </c>
      <c r="D64" t="s">
        <v>192</v>
      </c>
      <c r="E64" t="s">
        <v>102</v>
      </c>
      <c r="F64">
        <f t="shared" si="0"/>
        <v>0</v>
      </c>
      <c r="G64">
        <f t="shared" si="1"/>
        <v>1</v>
      </c>
      <c r="H64">
        <f t="shared" si="2"/>
        <v>1</v>
      </c>
      <c r="I64">
        <f t="shared" si="3"/>
        <v>0</v>
      </c>
      <c r="J64">
        <f t="shared" si="4"/>
        <v>3</v>
      </c>
    </row>
    <row r="65" spans="1:10" x14ac:dyDescent="0.35">
      <c r="A65" t="s">
        <v>23</v>
      </c>
      <c r="B65" t="s">
        <v>90</v>
      </c>
      <c r="C65" t="s">
        <v>180</v>
      </c>
      <c r="D65" t="s">
        <v>25</v>
      </c>
      <c r="E65" t="s">
        <v>186</v>
      </c>
      <c r="F65">
        <f t="shared" si="0"/>
        <v>0</v>
      </c>
      <c r="G65">
        <f t="shared" si="1"/>
        <v>1</v>
      </c>
      <c r="H65">
        <f t="shared" si="2"/>
        <v>1</v>
      </c>
      <c r="I65">
        <f t="shared" si="3"/>
        <v>0</v>
      </c>
      <c r="J65">
        <f t="shared" si="4"/>
        <v>3</v>
      </c>
    </row>
    <row r="66" spans="1:10" x14ac:dyDescent="0.35">
      <c r="A66" t="s">
        <v>24</v>
      </c>
      <c r="B66" t="s">
        <v>260</v>
      </c>
      <c r="C66" t="s">
        <v>103</v>
      </c>
      <c r="D66" t="s">
        <v>31</v>
      </c>
      <c r="E66" t="s">
        <v>63</v>
      </c>
      <c r="F66">
        <f t="shared" ref="F66:F129" si="5">IF(COUNTIF(B:B,A66)&gt;0,1,0)</f>
        <v>0</v>
      </c>
      <c r="G66">
        <f t="shared" ref="G66:G129" si="6">IF(COUNTIF(C:C,A66)&gt;0,1,0)</f>
        <v>1</v>
      </c>
      <c r="H66">
        <f t="shared" ref="H66:H129" si="7">IF(COUNTIF(D:D,A66)&gt;0,1,0)</f>
        <v>1</v>
      </c>
      <c r="I66">
        <f t="shared" ref="I66:I129" si="8">IF(COUNTIF(E:E,A66)&gt;0,1,0)</f>
        <v>0</v>
      </c>
      <c r="J66">
        <f t="shared" ref="J66:J129" si="9">IF(AND(F66=1,H66=1),1,IF(AND(F66=1,H66=0),2,IF(AND(F66=0,H66=1),3,4)))</f>
        <v>3</v>
      </c>
    </row>
    <row r="67" spans="1:10" x14ac:dyDescent="0.35">
      <c r="A67" t="s">
        <v>25</v>
      </c>
      <c r="B67" t="s">
        <v>68</v>
      </c>
      <c r="C67" t="s">
        <v>219</v>
      </c>
      <c r="D67" t="s">
        <v>277</v>
      </c>
      <c r="E67" t="s">
        <v>46</v>
      </c>
      <c r="F67">
        <f t="shared" si="5"/>
        <v>0</v>
      </c>
      <c r="G67">
        <f t="shared" si="6"/>
        <v>1</v>
      </c>
      <c r="H67">
        <f t="shared" si="7"/>
        <v>1</v>
      </c>
      <c r="I67">
        <f t="shared" si="8"/>
        <v>0</v>
      </c>
      <c r="J67">
        <f t="shared" si="9"/>
        <v>3</v>
      </c>
    </row>
    <row r="68" spans="1:10" x14ac:dyDescent="0.35">
      <c r="A68" t="s">
        <v>27</v>
      </c>
      <c r="B68" t="s">
        <v>153</v>
      </c>
      <c r="C68" t="s">
        <v>10</v>
      </c>
      <c r="D68" t="s">
        <v>195</v>
      </c>
      <c r="E68" t="s">
        <v>59</v>
      </c>
      <c r="F68">
        <f t="shared" si="5"/>
        <v>0</v>
      </c>
      <c r="G68">
        <f t="shared" si="6"/>
        <v>1</v>
      </c>
      <c r="H68">
        <f t="shared" si="7"/>
        <v>1</v>
      </c>
      <c r="I68">
        <f t="shared" si="8"/>
        <v>0</v>
      </c>
      <c r="J68">
        <f t="shared" si="9"/>
        <v>3</v>
      </c>
    </row>
    <row r="69" spans="1:10" x14ac:dyDescent="0.35">
      <c r="A69" t="s">
        <v>28</v>
      </c>
      <c r="B69" t="s">
        <v>265</v>
      </c>
      <c r="C69" t="s">
        <v>17</v>
      </c>
      <c r="D69" t="s">
        <v>267</v>
      </c>
      <c r="E69" t="s">
        <v>131</v>
      </c>
      <c r="F69">
        <f t="shared" si="5"/>
        <v>0</v>
      </c>
      <c r="G69">
        <f t="shared" si="6"/>
        <v>1</v>
      </c>
      <c r="H69">
        <f t="shared" si="7"/>
        <v>1</v>
      </c>
      <c r="I69">
        <f t="shared" si="8"/>
        <v>0</v>
      </c>
      <c r="J69">
        <f t="shared" si="9"/>
        <v>3</v>
      </c>
    </row>
    <row r="70" spans="1:10" x14ac:dyDescent="0.35">
      <c r="A70" t="s">
        <v>29</v>
      </c>
      <c r="B70" t="s">
        <v>263</v>
      </c>
      <c r="C70" t="s">
        <v>38</v>
      </c>
      <c r="D70" t="s">
        <v>19</v>
      </c>
      <c r="E70" t="s">
        <v>50</v>
      </c>
      <c r="F70">
        <f t="shared" si="5"/>
        <v>0</v>
      </c>
      <c r="G70">
        <f t="shared" si="6"/>
        <v>1</v>
      </c>
      <c r="H70">
        <f t="shared" si="7"/>
        <v>1</v>
      </c>
      <c r="I70">
        <f t="shared" si="8"/>
        <v>0</v>
      </c>
      <c r="J70">
        <f t="shared" si="9"/>
        <v>3</v>
      </c>
    </row>
    <row r="71" spans="1:10" x14ac:dyDescent="0.35">
      <c r="A71" t="s">
        <v>30</v>
      </c>
      <c r="B71" t="s">
        <v>9</v>
      </c>
      <c r="C71" t="s">
        <v>242</v>
      </c>
      <c r="D71" t="s">
        <v>213</v>
      </c>
      <c r="E71" t="s">
        <v>93</v>
      </c>
      <c r="F71">
        <f t="shared" si="5"/>
        <v>0</v>
      </c>
      <c r="G71">
        <f t="shared" si="6"/>
        <v>1</v>
      </c>
      <c r="H71">
        <f t="shared" si="7"/>
        <v>1</v>
      </c>
      <c r="I71">
        <f t="shared" si="8"/>
        <v>0</v>
      </c>
      <c r="J71">
        <f t="shared" si="9"/>
        <v>3</v>
      </c>
    </row>
    <row r="72" spans="1:10" x14ac:dyDescent="0.35">
      <c r="A72" t="s">
        <v>31</v>
      </c>
      <c r="B72" t="s">
        <v>253</v>
      </c>
      <c r="C72" t="s">
        <v>93</v>
      </c>
      <c r="D72" t="s">
        <v>221</v>
      </c>
      <c r="E72" t="s">
        <v>97</v>
      </c>
      <c r="F72">
        <f t="shared" si="5"/>
        <v>0</v>
      </c>
      <c r="G72">
        <f t="shared" si="6"/>
        <v>1</v>
      </c>
      <c r="H72">
        <f t="shared" si="7"/>
        <v>1</v>
      </c>
      <c r="I72">
        <f t="shared" si="8"/>
        <v>0</v>
      </c>
      <c r="J72">
        <f t="shared" si="9"/>
        <v>3</v>
      </c>
    </row>
    <row r="73" spans="1:10" x14ac:dyDescent="0.35">
      <c r="A73" t="s">
        <v>32</v>
      </c>
      <c r="B73" t="s">
        <v>261</v>
      </c>
      <c r="C73" t="s">
        <v>168</v>
      </c>
      <c r="D73" t="s">
        <v>68</v>
      </c>
      <c r="E73" t="s">
        <v>261</v>
      </c>
      <c r="F73">
        <f t="shared" si="5"/>
        <v>0</v>
      </c>
      <c r="G73">
        <f t="shared" si="6"/>
        <v>1</v>
      </c>
      <c r="H73">
        <f t="shared" si="7"/>
        <v>1</v>
      </c>
      <c r="I73">
        <f t="shared" si="8"/>
        <v>0</v>
      </c>
      <c r="J73">
        <f t="shared" si="9"/>
        <v>3</v>
      </c>
    </row>
    <row r="74" spans="1:10" x14ac:dyDescent="0.35">
      <c r="A74" t="s">
        <v>33</v>
      </c>
      <c r="B74" t="s">
        <v>132</v>
      </c>
      <c r="C74" t="s">
        <v>175</v>
      </c>
      <c r="D74" t="s">
        <v>32</v>
      </c>
      <c r="E74" t="s">
        <v>242</v>
      </c>
      <c r="F74">
        <f t="shared" si="5"/>
        <v>0</v>
      </c>
      <c r="G74">
        <f t="shared" si="6"/>
        <v>1</v>
      </c>
      <c r="H74">
        <f t="shared" si="7"/>
        <v>1</v>
      </c>
      <c r="I74">
        <f t="shared" si="8"/>
        <v>0</v>
      </c>
      <c r="J74">
        <f t="shared" si="9"/>
        <v>3</v>
      </c>
    </row>
    <row r="75" spans="1:10" x14ac:dyDescent="0.35">
      <c r="A75" t="s">
        <v>51</v>
      </c>
      <c r="B75" t="s">
        <v>154</v>
      </c>
      <c r="C75" t="s">
        <v>167</v>
      </c>
      <c r="D75" t="s">
        <v>235</v>
      </c>
      <c r="E75" t="s">
        <v>49</v>
      </c>
      <c r="F75">
        <f t="shared" si="5"/>
        <v>0</v>
      </c>
      <c r="G75">
        <f t="shared" si="6"/>
        <v>1</v>
      </c>
      <c r="H75">
        <f t="shared" si="7"/>
        <v>1</v>
      </c>
      <c r="I75">
        <f t="shared" si="8"/>
        <v>0</v>
      </c>
      <c r="J75">
        <f t="shared" si="9"/>
        <v>3</v>
      </c>
    </row>
    <row r="76" spans="1:10" x14ac:dyDescent="0.35">
      <c r="A76" t="s">
        <v>69</v>
      </c>
      <c r="B76" t="s">
        <v>55</v>
      </c>
      <c r="C76" t="s">
        <v>143</v>
      </c>
      <c r="D76" t="s">
        <v>218</v>
      </c>
      <c r="E76" t="s">
        <v>273</v>
      </c>
      <c r="F76">
        <f t="shared" si="5"/>
        <v>0</v>
      </c>
      <c r="G76">
        <f t="shared" si="6"/>
        <v>1</v>
      </c>
      <c r="H76">
        <f t="shared" si="7"/>
        <v>1</v>
      </c>
      <c r="I76">
        <f t="shared" si="8"/>
        <v>0</v>
      </c>
      <c r="J76">
        <f t="shared" si="9"/>
        <v>3</v>
      </c>
    </row>
    <row r="77" spans="1:10" x14ac:dyDescent="0.35">
      <c r="A77" t="s">
        <v>76</v>
      </c>
      <c r="B77" t="s">
        <v>60</v>
      </c>
      <c r="C77" t="s">
        <v>190</v>
      </c>
      <c r="D77" t="s">
        <v>52</v>
      </c>
      <c r="E77" t="s">
        <v>134</v>
      </c>
      <c r="F77">
        <f t="shared" si="5"/>
        <v>0</v>
      </c>
      <c r="G77">
        <f t="shared" si="6"/>
        <v>1</v>
      </c>
      <c r="H77">
        <f t="shared" si="7"/>
        <v>1</v>
      </c>
      <c r="I77">
        <f t="shared" si="8"/>
        <v>0</v>
      </c>
      <c r="J77">
        <f t="shared" si="9"/>
        <v>3</v>
      </c>
    </row>
    <row r="78" spans="1:10" x14ac:dyDescent="0.35">
      <c r="A78" t="s">
        <v>98</v>
      </c>
      <c r="B78" t="s">
        <v>124</v>
      </c>
      <c r="C78" t="s">
        <v>197</v>
      </c>
      <c r="D78" t="s">
        <v>44</v>
      </c>
      <c r="E78" t="s">
        <v>99</v>
      </c>
      <c r="F78">
        <f t="shared" si="5"/>
        <v>0</v>
      </c>
      <c r="G78">
        <f t="shared" si="6"/>
        <v>1</v>
      </c>
      <c r="H78">
        <f t="shared" si="7"/>
        <v>1</v>
      </c>
      <c r="I78">
        <f t="shared" si="8"/>
        <v>0</v>
      </c>
      <c r="J78">
        <f t="shared" si="9"/>
        <v>3</v>
      </c>
    </row>
    <row r="79" spans="1:10" x14ac:dyDescent="0.35">
      <c r="A79" t="s">
        <v>100</v>
      </c>
      <c r="B79" t="s">
        <v>249</v>
      </c>
      <c r="C79" t="s">
        <v>186</v>
      </c>
      <c r="D79" t="s">
        <v>119</v>
      </c>
      <c r="E79" t="s">
        <v>108</v>
      </c>
      <c r="F79">
        <f t="shared" si="5"/>
        <v>0</v>
      </c>
      <c r="G79">
        <f t="shared" si="6"/>
        <v>1</v>
      </c>
      <c r="H79">
        <f t="shared" si="7"/>
        <v>1</v>
      </c>
      <c r="I79">
        <f t="shared" si="8"/>
        <v>0</v>
      </c>
      <c r="J79">
        <f t="shared" si="9"/>
        <v>3</v>
      </c>
    </row>
    <row r="80" spans="1:10" x14ac:dyDescent="0.35">
      <c r="A80" t="s">
        <v>223</v>
      </c>
      <c r="B80" t="s">
        <v>83</v>
      </c>
      <c r="C80" t="s">
        <v>194</v>
      </c>
      <c r="D80" t="s">
        <v>190</v>
      </c>
      <c r="E80" t="s">
        <v>47</v>
      </c>
      <c r="F80">
        <f t="shared" si="5"/>
        <v>0</v>
      </c>
      <c r="G80">
        <f t="shared" si="6"/>
        <v>1</v>
      </c>
      <c r="H80">
        <f t="shared" si="7"/>
        <v>1</v>
      </c>
      <c r="I80">
        <f t="shared" si="8"/>
        <v>0</v>
      </c>
      <c r="J80">
        <f t="shared" si="9"/>
        <v>3</v>
      </c>
    </row>
    <row r="81" spans="1:10" x14ac:dyDescent="0.35">
      <c r="A81" t="s">
        <v>130</v>
      </c>
      <c r="B81" t="s">
        <v>37</v>
      </c>
      <c r="D81" t="s">
        <v>151</v>
      </c>
      <c r="F81">
        <f t="shared" si="5"/>
        <v>0</v>
      </c>
      <c r="G81">
        <f t="shared" si="6"/>
        <v>1</v>
      </c>
      <c r="H81">
        <f t="shared" si="7"/>
        <v>1</v>
      </c>
      <c r="I81">
        <f t="shared" si="8"/>
        <v>0</v>
      </c>
      <c r="J81">
        <f t="shared" si="9"/>
        <v>3</v>
      </c>
    </row>
    <row r="82" spans="1:10" x14ac:dyDescent="0.35">
      <c r="A82" t="s">
        <v>274</v>
      </c>
      <c r="F82">
        <f t="shared" si="5"/>
        <v>0</v>
      </c>
      <c r="G82">
        <f t="shared" si="6"/>
        <v>1</v>
      </c>
      <c r="H82">
        <f t="shared" si="7"/>
        <v>1</v>
      </c>
      <c r="I82">
        <f t="shared" si="8"/>
        <v>0</v>
      </c>
      <c r="J82">
        <f t="shared" si="9"/>
        <v>3</v>
      </c>
    </row>
    <row r="83" spans="1:10" x14ac:dyDescent="0.35">
      <c r="A83" t="s">
        <v>159</v>
      </c>
      <c r="F83">
        <f t="shared" si="5"/>
        <v>0</v>
      </c>
      <c r="G83">
        <f t="shared" si="6"/>
        <v>1</v>
      </c>
      <c r="H83">
        <f t="shared" si="7"/>
        <v>1</v>
      </c>
      <c r="I83">
        <f t="shared" si="8"/>
        <v>0</v>
      </c>
      <c r="J83">
        <f t="shared" si="9"/>
        <v>3</v>
      </c>
    </row>
    <row r="84" spans="1:10" x14ac:dyDescent="0.35">
      <c r="A84" t="s">
        <v>160</v>
      </c>
      <c r="F84">
        <f t="shared" si="5"/>
        <v>0</v>
      </c>
      <c r="G84">
        <f t="shared" si="6"/>
        <v>1</v>
      </c>
      <c r="H84">
        <f t="shared" si="7"/>
        <v>1</v>
      </c>
      <c r="I84">
        <f t="shared" si="8"/>
        <v>0</v>
      </c>
      <c r="J84">
        <f t="shared" si="9"/>
        <v>3</v>
      </c>
    </row>
    <row r="85" spans="1:10" x14ac:dyDescent="0.35">
      <c r="A85" t="s">
        <v>161</v>
      </c>
      <c r="F85">
        <f t="shared" si="5"/>
        <v>0</v>
      </c>
      <c r="G85">
        <f t="shared" si="6"/>
        <v>1</v>
      </c>
      <c r="H85">
        <f t="shared" si="7"/>
        <v>1</v>
      </c>
      <c r="I85">
        <f t="shared" si="8"/>
        <v>0</v>
      </c>
      <c r="J85">
        <f t="shared" si="9"/>
        <v>3</v>
      </c>
    </row>
    <row r="86" spans="1:10" x14ac:dyDescent="0.35">
      <c r="A86" t="s">
        <v>162</v>
      </c>
      <c r="F86">
        <f t="shared" si="5"/>
        <v>0</v>
      </c>
      <c r="G86">
        <f t="shared" si="6"/>
        <v>1</v>
      </c>
      <c r="H86">
        <f t="shared" si="7"/>
        <v>1</v>
      </c>
      <c r="I86">
        <f t="shared" si="8"/>
        <v>0</v>
      </c>
      <c r="J86">
        <f t="shared" si="9"/>
        <v>3</v>
      </c>
    </row>
    <row r="87" spans="1:10" x14ac:dyDescent="0.35">
      <c r="A87" t="s">
        <v>163</v>
      </c>
      <c r="F87">
        <f t="shared" si="5"/>
        <v>0</v>
      </c>
      <c r="G87">
        <f t="shared" si="6"/>
        <v>1</v>
      </c>
      <c r="H87">
        <f t="shared" si="7"/>
        <v>1</v>
      </c>
      <c r="I87">
        <f t="shared" si="8"/>
        <v>0</v>
      </c>
      <c r="J87">
        <f t="shared" si="9"/>
        <v>3</v>
      </c>
    </row>
    <row r="88" spans="1:10" x14ac:dyDescent="0.35">
      <c r="A88" t="s">
        <v>164</v>
      </c>
      <c r="F88">
        <f t="shared" si="5"/>
        <v>0</v>
      </c>
      <c r="G88">
        <f t="shared" si="6"/>
        <v>1</v>
      </c>
      <c r="H88">
        <f t="shared" si="7"/>
        <v>1</v>
      </c>
      <c r="I88">
        <f t="shared" si="8"/>
        <v>0</v>
      </c>
      <c r="J88">
        <f t="shared" si="9"/>
        <v>3</v>
      </c>
    </row>
    <row r="89" spans="1:10" x14ac:dyDescent="0.35">
      <c r="A89" t="s">
        <v>141</v>
      </c>
      <c r="F89">
        <f t="shared" si="5"/>
        <v>0</v>
      </c>
      <c r="G89">
        <f t="shared" si="6"/>
        <v>1</v>
      </c>
      <c r="H89">
        <f t="shared" si="7"/>
        <v>1</v>
      </c>
      <c r="I89">
        <f t="shared" si="8"/>
        <v>0</v>
      </c>
      <c r="J89">
        <f t="shared" si="9"/>
        <v>3</v>
      </c>
    </row>
    <row r="90" spans="1:10" x14ac:dyDescent="0.35">
      <c r="A90" t="s">
        <v>142</v>
      </c>
      <c r="F90">
        <f t="shared" si="5"/>
        <v>0</v>
      </c>
      <c r="G90">
        <f t="shared" si="6"/>
        <v>1</v>
      </c>
      <c r="H90">
        <f t="shared" si="7"/>
        <v>1</v>
      </c>
      <c r="I90">
        <f t="shared" si="8"/>
        <v>0</v>
      </c>
      <c r="J90">
        <f t="shared" si="9"/>
        <v>3</v>
      </c>
    </row>
    <row r="91" spans="1:10" x14ac:dyDescent="0.35">
      <c r="A91" t="s">
        <v>143</v>
      </c>
      <c r="F91">
        <f t="shared" si="5"/>
        <v>0</v>
      </c>
      <c r="G91">
        <f t="shared" si="6"/>
        <v>1</v>
      </c>
      <c r="H91">
        <f t="shared" si="7"/>
        <v>1</v>
      </c>
      <c r="I91">
        <f t="shared" si="8"/>
        <v>0</v>
      </c>
      <c r="J91">
        <f t="shared" si="9"/>
        <v>3</v>
      </c>
    </row>
    <row r="92" spans="1:10" x14ac:dyDescent="0.35">
      <c r="A92" t="s">
        <v>144</v>
      </c>
      <c r="F92">
        <f t="shared" si="5"/>
        <v>0</v>
      </c>
      <c r="G92">
        <f t="shared" si="6"/>
        <v>1</v>
      </c>
      <c r="H92">
        <f t="shared" si="7"/>
        <v>1</v>
      </c>
      <c r="I92">
        <f t="shared" si="8"/>
        <v>0</v>
      </c>
      <c r="J92">
        <f t="shared" si="9"/>
        <v>3</v>
      </c>
    </row>
    <row r="93" spans="1:10" x14ac:dyDescent="0.35">
      <c r="A93" t="s">
        <v>146</v>
      </c>
      <c r="F93">
        <f t="shared" si="5"/>
        <v>0</v>
      </c>
      <c r="G93">
        <f t="shared" si="6"/>
        <v>1</v>
      </c>
      <c r="H93">
        <f t="shared" si="7"/>
        <v>1</v>
      </c>
      <c r="I93">
        <f t="shared" si="8"/>
        <v>0</v>
      </c>
      <c r="J93">
        <f t="shared" si="9"/>
        <v>3</v>
      </c>
    </row>
    <row r="94" spans="1:10" x14ac:dyDescent="0.35">
      <c r="A94" t="s">
        <v>147</v>
      </c>
      <c r="F94">
        <f t="shared" si="5"/>
        <v>0</v>
      </c>
      <c r="G94">
        <f t="shared" si="6"/>
        <v>1</v>
      </c>
      <c r="H94">
        <f t="shared" si="7"/>
        <v>1</v>
      </c>
      <c r="I94">
        <f t="shared" si="8"/>
        <v>0</v>
      </c>
      <c r="J94">
        <f t="shared" si="9"/>
        <v>3</v>
      </c>
    </row>
    <row r="95" spans="1:10" x14ac:dyDescent="0.35">
      <c r="A95" t="s">
        <v>148</v>
      </c>
      <c r="F95">
        <f t="shared" si="5"/>
        <v>0</v>
      </c>
      <c r="G95">
        <f t="shared" si="6"/>
        <v>1</v>
      </c>
      <c r="H95">
        <f t="shared" si="7"/>
        <v>1</v>
      </c>
      <c r="I95">
        <f t="shared" si="8"/>
        <v>0</v>
      </c>
      <c r="J95">
        <f t="shared" si="9"/>
        <v>3</v>
      </c>
    </row>
    <row r="96" spans="1:10" x14ac:dyDescent="0.35">
      <c r="A96" t="s">
        <v>149</v>
      </c>
      <c r="F96">
        <f t="shared" si="5"/>
        <v>0</v>
      </c>
      <c r="G96">
        <f t="shared" si="6"/>
        <v>1</v>
      </c>
      <c r="H96">
        <f t="shared" si="7"/>
        <v>1</v>
      </c>
      <c r="I96">
        <f t="shared" si="8"/>
        <v>0</v>
      </c>
      <c r="J96">
        <f t="shared" si="9"/>
        <v>3</v>
      </c>
    </row>
    <row r="97" spans="1:10" x14ac:dyDescent="0.35">
      <c r="A97" t="s">
        <v>277</v>
      </c>
      <c r="F97">
        <f t="shared" si="5"/>
        <v>0</v>
      </c>
      <c r="G97">
        <f t="shared" si="6"/>
        <v>1</v>
      </c>
      <c r="H97">
        <f t="shared" si="7"/>
        <v>1</v>
      </c>
      <c r="I97">
        <f t="shared" si="8"/>
        <v>0</v>
      </c>
      <c r="J97">
        <f t="shared" si="9"/>
        <v>3</v>
      </c>
    </row>
    <row r="98" spans="1:10" x14ac:dyDescent="0.35">
      <c r="A98" t="s">
        <v>276</v>
      </c>
      <c r="F98">
        <f t="shared" si="5"/>
        <v>0</v>
      </c>
      <c r="G98">
        <f t="shared" si="6"/>
        <v>1</v>
      </c>
      <c r="H98">
        <f t="shared" si="7"/>
        <v>1</v>
      </c>
      <c r="I98">
        <f t="shared" si="8"/>
        <v>0</v>
      </c>
      <c r="J98">
        <f t="shared" si="9"/>
        <v>3</v>
      </c>
    </row>
    <row r="99" spans="1:10" x14ac:dyDescent="0.35">
      <c r="A99" t="s">
        <v>169</v>
      </c>
      <c r="F99">
        <f t="shared" si="5"/>
        <v>0</v>
      </c>
      <c r="G99">
        <f t="shared" si="6"/>
        <v>1</v>
      </c>
      <c r="H99">
        <f t="shared" si="7"/>
        <v>1</v>
      </c>
      <c r="I99">
        <f t="shared" si="8"/>
        <v>0</v>
      </c>
      <c r="J99">
        <f t="shared" si="9"/>
        <v>3</v>
      </c>
    </row>
    <row r="100" spans="1:10" x14ac:dyDescent="0.35">
      <c r="A100" t="s">
        <v>176</v>
      </c>
      <c r="F100">
        <f t="shared" si="5"/>
        <v>0</v>
      </c>
      <c r="G100">
        <f t="shared" si="6"/>
        <v>1</v>
      </c>
      <c r="H100">
        <f t="shared" si="7"/>
        <v>1</v>
      </c>
      <c r="I100">
        <f t="shared" si="8"/>
        <v>0</v>
      </c>
      <c r="J100">
        <f t="shared" si="9"/>
        <v>3</v>
      </c>
    </row>
    <row r="101" spans="1:10" x14ac:dyDescent="0.35">
      <c r="A101" t="s">
        <v>187</v>
      </c>
      <c r="F101">
        <f t="shared" si="5"/>
        <v>0</v>
      </c>
      <c r="G101">
        <f t="shared" si="6"/>
        <v>1</v>
      </c>
      <c r="H101">
        <f t="shared" si="7"/>
        <v>1</v>
      </c>
      <c r="I101">
        <f t="shared" si="8"/>
        <v>0</v>
      </c>
      <c r="J101">
        <f t="shared" si="9"/>
        <v>3</v>
      </c>
    </row>
    <row r="102" spans="1:10" x14ac:dyDescent="0.35">
      <c r="A102" t="s">
        <v>188</v>
      </c>
      <c r="F102">
        <f t="shared" si="5"/>
        <v>0</v>
      </c>
      <c r="G102">
        <f t="shared" si="6"/>
        <v>1</v>
      </c>
      <c r="H102">
        <f t="shared" si="7"/>
        <v>1</v>
      </c>
      <c r="I102">
        <f t="shared" si="8"/>
        <v>0</v>
      </c>
      <c r="J102">
        <f t="shared" si="9"/>
        <v>3</v>
      </c>
    </row>
    <row r="103" spans="1:10" x14ac:dyDescent="0.35">
      <c r="A103" t="s">
        <v>190</v>
      </c>
      <c r="F103">
        <f t="shared" si="5"/>
        <v>0</v>
      </c>
      <c r="G103">
        <f t="shared" si="6"/>
        <v>1</v>
      </c>
      <c r="H103">
        <f t="shared" si="7"/>
        <v>1</v>
      </c>
      <c r="I103">
        <f t="shared" si="8"/>
        <v>0</v>
      </c>
      <c r="J103">
        <f t="shared" si="9"/>
        <v>3</v>
      </c>
    </row>
    <row r="104" spans="1:10" x14ac:dyDescent="0.35">
      <c r="A104" t="s">
        <v>191</v>
      </c>
      <c r="F104">
        <f t="shared" si="5"/>
        <v>0</v>
      </c>
      <c r="G104">
        <f t="shared" si="6"/>
        <v>1</v>
      </c>
      <c r="H104">
        <f t="shared" si="7"/>
        <v>1</v>
      </c>
      <c r="I104">
        <f t="shared" si="8"/>
        <v>0</v>
      </c>
      <c r="J104">
        <f t="shared" si="9"/>
        <v>3</v>
      </c>
    </row>
    <row r="105" spans="1:10" x14ac:dyDescent="0.35">
      <c r="A105" t="s">
        <v>192</v>
      </c>
      <c r="F105">
        <f t="shared" si="5"/>
        <v>0</v>
      </c>
      <c r="G105">
        <f t="shared" si="6"/>
        <v>1</v>
      </c>
      <c r="H105">
        <f t="shared" si="7"/>
        <v>1</v>
      </c>
      <c r="I105">
        <f t="shared" si="8"/>
        <v>0</v>
      </c>
      <c r="J105">
        <f t="shared" si="9"/>
        <v>3</v>
      </c>
    </row>
    <row r="106" spans="1:10" x14ac:dyDescent="0.35">
      <c r="A106" t="s">
        <v>193</v>
      </c>
      <c r="F106">
        <f t="shared" si="5"/>
        <v>0</v>
      </c>
      <c r="G106">
        <f t="shared" si="6"/>
        <v>1</v>
      </c>
      <c r="H106">
        <f t="shared" si="7"/>
        <v>1</v>
      </c>
      <c r="I106">
        <f t="shared" si="8"/>
        <v>0</v>
      </c>
      <c r="J106">
        <f t="shared" si="9"/>
        <v>3</v>
      </c>
    </row>
    <row r="107" spans="1:10" x14ac:dyDescent="0.35">
      <c r="A107" t="s">
        <v>194</v>
      </c>
      <c r="F107">
        <f t="shared" si="5"/>
        <v>0</v>
      </c>
      <c r="G107">
        <f t="shared" si="6"/>
        <v>1</v>
      </c>
      <c r="H107">
        <f t="shared" si="7"/>
        <v>1</v>
      </c>
      <c r="I107">
        <f t="shared" si="8"/>
        <v>0</v>
      </c>
      <c r="J107">
        <f t="shared" si="9"/>
        <v>3</v>
      </c>
    </row>
    <row r="108" spans="1:10" x14ac:dyDescent="0.35">
      <c r="A108" t="s">
        <v>195</v>
      </c>
      <c r="F108">
        <f t="shared" si="5"/>
        <v>0</v>
      </c>
      <c r="G108">
        <f t="shared" si="6"/>
        <v>1</v>
      </c>
      <c r="H108">
        <f t="shared" si="7"/>
        <v>1</v>
      </c>
      <c r="I108">
        <f t="shared" si="8"/>
        <v>0</v>
      </c>
      <c r="J108">
        <f t="shared" si="9"/>
        <v>3</v>
      </c>
    </row>
    <row r="109" spans="1:10" x14ac:dyDescent="0.35">
      <c r="A109" t="s">
        <v>196</v>
      </c>
      <c r="F109">
        <f t="shared" si="5"/>
        <v>0</v>
      </c>
      <c r="G109">
        <f t="shared" si="6"/>
        <v>1</v>
      </c>
      <c r="H109">
        <f t="shared" si="7"/>
        <v>1</v>
      </c>
      <c r="I109">
        <f t="shared" si="8"/>
        <v>0</v>
      </c>
      <c r="J109">
        <f t="shared" si="9"/>
        <v>3</v>
      </c>
    </row>
    <row r="110" spans="1:10" x14ac:dyDescent="0.35">
      <c r="A110" t="s">
        <v>197</v>
      </c>
      <c r="F110">
        <f t="shared" si="5"/>
        <v>0</v>
      </c>
      <c r="G110">
        <f t="shared" si="6"/>
        <v>1</v>
      </c>
      <c r="H110">
        <f t="shared" si="7"/>
        <v>1</v>
      </c>
      <c r="I110">
        <f t="shared" si="8"/>
        <v>0</v>
      </c>
      <c r="J110">
        <f t="shared" si="9"/>
        <v>3</v>
      </c>
    </row>
    <row r="111" spans="1:10" x14ac:dyDescent="0.35">
      <c r="A111" t="s">
        <v>198</v>
      </c>
      <c r="F111">
        <f t="shared" si="5"/>
        <v>0</v>
      </c>
      <c r="G111">
        <f t="shared" si="6"/>
        <v>1</v>
      </c>
      <c r="H111">
        <f t="shared" si="7"/>
        <v>1</v>
      </c>
      <c r="I111">
        <f t="shared" si="8"/>
        <v>0</v>
      </c>
      <c r="J111">
        <f t="shared" si="9"/>
        <v>3</v>
      </c>
    </row>
    <row r="112" spans="1:10" x14ac:dyDescent="0.35">
      <c r="A112" t="s">
        <v>199</v>
      </c>
      <c r="F112">
        <f t="shared" si="5"/>
        <v>0</v>
      </c>
      <c r="G112">
        <f t="shared" si="6"/>
        <v>1</v>
      </c>
      <c r="H112">
        <f t="shared" si="7"/>
        <v>1</v>
      </c>
      <c r="I112">
        <f t="shared" si="8"/>
        <v>0</v>
      </c>
      <c r="J112">
        <f t="shared" si="9"/>
        <v>3</v>
      </c>
    </row>
    <row r="113" spans="1:10" x14ac:dyDescent="0.35">
      <c r="A113" t="s">
        <v>200</v>
      </c>
      <c r="F113">
        <f t="shared" si="5"/>
        <v>0</v>
      </c>
      <c r="G113">
        <f t="shared" si="6"/>
        <v>1</v>
      </c>
      <c r="H113">
        <f t="shared" si="7"/>
        <v>1</v>
      </c>
      <c r="I113">
        <f t="shared" si="8"/>
        <v>0</v>
      </c>
      <c r="J113">
        <f t="shared" si="9"/>
        <v>3</v>
      </c>
    </row>
    <row r="114" spans="1:10" x14ac:dyDescent="0.35">
      <c r="A114" t="s">
        <v>201</v>
      </c>
      <c r="F114">
        <f t="shared" si="5"/>
        <v>0</v>
      </c>
      <c r="G114">
        <f t="shared" si="6"/>
        <v>1</v>
      </c>
      <c r="H114">
        <f t="shared" si="7"/>
        <v>1</v>
      </c>
      <c r="I114">
        <f t="shared" si="8"/>
        <v>0</v>
      </c>
      <c r="J114">
        <f t="shared" si="9"/>
        <v>3</v>
      </c>
    </row>
    <row r="115" spans="1:10" x14ac:dyDescent="0.35">
      <c r="A115" t="s">
        <v>209</v>
      </c>
      <c r="F115">
        <f t="shared" si="5"/>
        <v>0</v>
      </c>
      <c r="G115">
        <f t="shared" si="6"/>
        <v>1</v>
      </c>
      <c r="H115">
        <f t="shared" si="7"/>
        <v>1</v>
      </c>
      <c r="I115">
        <f t="shared" si="8"/>
        <v>0</v>
      </c>
      <c r="J115">
        <f t="shared" si="9"/>
        <v>3</v>
      </c>
    </row>
    <row r="116" spans="1:10" x14ac:dyDescent="0.35">
      <c r="A116" t="s">
        <v>210</v>
      </c>
      <c r="F116">
        <f t="shared" si="5"/>
        <v>0</v>
      </c>
      <c r="G116">
        <f t="shared" si="6"/>
        <v>1</v>
      </c>
      <c r="H116">
        <f t="shared" si="7"/>
        <v>1</v>
      </c>
      <c r="I116">
        <f t="shared" si="8"/>
        <v>0</v>
      </c>
      <c r="J116">
        <f t="shared" si="9"/>
        <v>3</v>
      </c>
    </row>
    <row r="117" spans="1:10" x14ac:dyDescent="0.35">
      <c r="A117" t="s">
        <v>211</v>
      </c>
      <c r="F117">
        <f t="shared" si="5"/>
        <v>0</v>
      </c>
      <c r="G117">
        <f t="shared" si="6"/>
        <v>1</v>
      </c>
      <c r="H117">
        <f t="shared" si="7"/>
        <v>1</v>
      </c>
      <c r="I117">
        <f t="shared" si="8"/>
        <v>0</v>
      </c>
      <c r="J117">
        <f t="shared" si="9"/>
        <v>3</v>
      </c>
    </row>
    <row r="118" spans="1:10" x14ac:dyDescent="0.35">
      <c r="A118" t="s">
        <v>212</v>
      </c>
      <c r="F118">
        <f t="shared" si="5"/>
        <v>0</v>
      </c>
      <c r="G118">
        <f t="shared" si="6"/>
        <v>1</v>
      </c>
      <c r="H118">
        <f t="shared" si="7"/>
        <v>1</v>
      </c>
      <c r="I118">
        <f t="shared" si="8"/>
        <v>0</v>
      </c>
      <c r="J118">
        <f t="shared" si="9"/>
        <v>3</v>
      </c>
    </row>
    <row r="119" spans="1:10" x14ac:dyDescent="0.35">
      <c r="A119" t="s">
        <v>213</v>
      </c>
      <c r="F119">
        <f t="shared" si="5"/>
        <v>0</v>
      </c>
      <c r="G119">
        <f t="shared" si="6"/>
        <v>1</v>
      </c>
      <c r="H119">
        <f t="shared" si="7"/>
        <v>1</v>
      </c>
      <c r="I119">
        <f t="shared" si="8"/>
        <v>0</v>
      </c>
      <c r="J119">
        <f t="shared" si="9"/>
        <v>3</v>
      </c>
    </row>
    <row r="120" spans="1:10" x14ac:dyDescent="0.35">
      <c r="A120" t="s">
        <v>214</v>
      </c>
      <c r="F120">
        <f t="shared" si="5"/>
        <v>0</v>
      </c>
      <c r="G120">
        <f t="shared" si="6"/>
        <v>1</v>
      </c>
      <c r="H120">
        <f t="shared" si="7"/>
        <v>1</v>
      </c>
      <c r="I120">
        <f t="shared" si="8"/>
        <v>0</v>
      </c>
      <c r="J120">
        <f t="shared" si="9"/>
        <v>3</v>
      </c>
    </row>
    <row r="121" spans="1:10" x14ac:dyDescent="0.35">
      <c r="A121" t="s">
        <v>215</v>
      </c>
      <c r="F121">
        <f t="shared" si="5"/>
        <v>0</v>
      </c>
      <c r="G121">
        <f t="shared" si="6"/>
        <v>1</v>
      </c>
      <c r="H121">
        <f t="shared" si="7"/>
        <v>1</v>
      </c>
      <c r="I121">
        <f t="shared" si="8"/>
        <v>0</v>
      </c>
      <c r="J121">
        <f t="shared" si="9"/>
        <v>3</v>
      </c>
    </row>
    <row r="122" spans="1:10" x14ac:dyDescent="0.35">
      <c r="A122" t="s">
        <v>216</v>
      </c>
      <c r="F122">
        <f t="shared" si="5"/>
        <v>0</v>
      </c>
      <c r="G122">
        <f t="shared" si="6"/>
        <v>1</v>
      </c>
      <c r="H122">
        <f t="shared" si="7"/>
        <v>1</v>
      </c>
      <c r="I122">
        <f t="shared" si="8"/>
        <v>0</v>
      </c>
      <c r="J122">
        <f t="shared" si="9"/>
        <v>3</v>
      </c>
    </row>
    <row r="123" spans="1:10" x14ac:dyDescent="0.35">
      <c r="A123" t="s">
        <v>229</v>
      </c>
      <c r="F123">
        <f t="shared" si="5"/>
        <v>0</v>
      </c>
      <c r="G123">
        <f t="shared" si="6"/>
        <v>1</v>
      </c>
      <c r="H123">
        <f t="shared" si="7"/>
        <v>1</v>
      </c>
      <c r="I123">
        <f t="shared" si="8"/>
        <v>0</v>
      </c>
      <c r="J123">
        <f t="shared" si="9"/>
        <v>3</v>
      </c>
    </row>
    <row r="124" spans="1:10" x14ac:dyDescent="0.35">
      <c r="A124" t="s">
        <v>230</v>
      </c>
      <c r="F124">
        <f t="shared" si="5"/>
        <v>0</v>
      </c>
      <c r="G124">
        <f t="shared" si="6"/>
        <v>1</v>
      </c>
      <c r="H124">
        <f t="shared" si="7"/>
        <v>1</v>
      </c>
      <c r="I124">
        <f t="shared" si="8"/>
        <v>0</v>
      </c>
      <c r="J124">
        <f t="shared" si="9"/>
        <v>3</v>
      </c>
    </row>
    <row r="125" spans="1:10" x14ac:dyDescent="0.35">
      <c r="A125" t="s">
        <v>231</v>
      </c>
      <c r="F125">
        <f t="shared" si="5"/>
        <v>0</v>
      </c>
      <c r="G125">
        <f t="shared" si="6"/>
        <v>1</v>
      </c>
      <c r="H125">
        <f t="shared" si="7"/>
        <v>1</v>
      </c>
      <c r="I125">
        <f t="shared" si="8"/>
        <v>0</v>
      </c>
      <c r="J125">
        <f t="shared" si="9"/>
        <v>3</v>
      </c>
    </row>
    <row r="126" spans="1:10" x14ac:dyDescent="0.35">
      <c r="A126" t="s">
        <v>232</v>
      </c>
      <c r="F126">
        <f t="shared" si="5"/>
        <v>0</v>
      </c>
      <c r="G126">
        <f t="shared" si="6"/>
        <v>1</v>
      </c>
      <c r="H126">
        <f t="shared" si="7"/>
        <v>1</v>
      </c>
      <c r="I126">
        <f t="shared" si="8"/>
        <v>0</v>
      </c>
      <c r="J126">
        <f t="shared" si="9"/>
        <v>3</v>
      </c>
    </row>
    <row r="127" spans="1:10" x14ac:dyDescent="0.35">
      <c r="A127" t="s">
        <v>233</v>
      </c>
      <c r="F127">
        <f t="shared" si="5"/>
        <v>0</v>
      </c>
      <c r="G127">
        <f t="shared" si="6"/>
        <v>1</v>
      </c>
      <c r="H127">
        <f t="shared" si="7"/>
        <v>1</v>
      </c>
      <c r="I127">
        <f t="shared" si="8"/>
        <v>0</v>
      </c>
      <c r="J127">
        <f t="shared" si="9"/>
        <v>3</v>
      </c>
    </row>
    <row r="128" spans="1:10" x14ac:dyDescent="0.35">
      <c r="A128" t="s">
        <v>234</v>
      </c>
      <c r="F128">
        <f t="shared" si="5"/>
        <v>0</v>
      </c>
      <c r="G128">
        <f t="shared" si="6"/>
        <v>1</v>
      </c>
      <c r="H128">
        <f t="shared" si="7"/>
        <v>1</v>
      </c>
      <c r="I128">
        <f t="shared" si="8"/>
        <v>0</v>
      </c>
      <c r="J128">
        <f t="shared" si="9"/>
        <v>3</v>
      </c>
    </row>
    <row r="129" spans="1:10" x14ac:dyDescent="0.35">
      <c r="A129" t="s">
        <v>235</v>
      </c>
      <c r="F129">
        <f t="shared" si="5"/>
        <v>0</v>
      </c>
      <c r="G129">
        <f t="shared" si="6"/>
        <v>1</v>
      </c>
      <c r="H129">
        <f t="shared" si="7"/>
        <v>1</v>
      </c>
      <c r="I129">
        <f t="shared" si="8"/>
        <v>0</v>
      </c>
      <c r="J129">
        <f t="shared" si="9"/>
        <v>3</v>
      </c>
    </row>
    <row r="130" spans="1:10" x14ac:dyDescent="0.35">
      <c r="A130" t="s">
        <v>217</v>
      </c>
      <c r="F130">
        <f t="shared" ref="F130:F193" si="10">IF(COUNTIF(B:B,A130)&gt;0,1,0)</f>
        <v>0</v>
      </c>
      <c r="G130">
        <f t="shared" ref="G130:G193" si="11">IF(COUNTIF(C:C,A130)&gt;0,1,0)</f>
        <v>1</v>
      </c>
      <c r="H130">
        <f t="shared" ref="H130:H193" si="12">IF(COUNTIF(D:D,A130)&gt;0,1,0)</f>
        <v>1</v>
      </c>
      <c r="I130">
        <f t="shared" ref="I130:I193" si="13">IF(COUNTIF(E:E,A130)&gt;0,1,0)</f>
        <v>0</v>
      </c>
      <c r="J130">
        <f t="shared" ref="J130:J193" si="14">IF(AND(F130=1,H130=1),1,IF(AND(F130=1,H130=0),2,IF(AND(F130=0,H130=1),3,4)))</f>
        <v>3</v>
      </c>
    </row>
    <row r="131" spans="1:10" x14ac:dyDescent="0.35">
      <c r="A131" t="s">
        <v>218</v>
      </c>
      <c r="F131">
        <f t="shared" si="10"/>
        <v>0</v>
      </c>
      <c r="G131">
        <f t="shared" si="11"/>
        <v>1</v>
      </c>
      <c r="H131">
        <f t="shared" si="12"/>
        <v>1</v>
      </c>
      <c r="I131">
        <f t="shared" si="13"/>
        <v>0</v>
      </c>
      <c r="J131">
        <f t="shared" si="14"/>
        <v>3</v>
      </c>
    </row>
    <row r="132" spans="1:10" x14ac:dyDescent="0.35">
      <c r="A132" t="s">
        <v>219</v>
      </c>
      <c r="F132">
        <f t="shared" si="10"/>
        <v>0</v>
      </c>
      <c r="G132">
        <f t="shared" si="11"/>
        <v>1</v>
      </c>
      <c r="H132">
        <f t="shared" si="12"/>
        <v>1</v>
      </c>
      <c r="I132">
        <f t="shared" si="13"/>
        <v>0</v>
      </c>
      <c r="J132">
        <f t="shared" si="14"/>
        <v>3</v>
      </c>
    </row>
    <row r="133" spans="1:10" x14ac:dyDescent="0.35">
      <c r="A133" t="s">
        <v>220</v>
      </c>
      <c r="F133">
        <f t="shared" si="10"/>
        <v>0</v>
      </c>
      <c r="G133">
        <f t="shared" si="11"/>
        <v>1</v>
      </c>
      <c r="H133">
        <f t="shared" si="12"/>
        <v>1</v>
      </c>
      <c r="I133">
        <f t="shared" si="13"/>
        <v>0</v>
      </c>
      <c r="J133">
        <f t="shared" si="14"/>
        <v>3</v>
      </c>
    </row>
    <row r="134" spans="1:10" x14ac:dyDescent="0.35">
      <c r="A134" t="s">
        <v>221</v>
      </c>
      <c r="F134">
        <f t="shared" si="10"/>
        <v>0</v>
      </c>
      <c r="G134">
        <f t="shared" si="11"/>
        <v>1</v>
      </c>
      <c r="H134">
        <f t="shared" si="12"/>
        <v>1</v>
      </c>
      <c r="I134">
        <f t="shared" si="13"/>
        <v>0</v>
      </c>
      <c r="J134">
        <f t="shared" si="14"/>
        <v>3</v>
      </c>
    </row>
    <row r="135" spans="1:10" x14ac:dyDescent="0.35">
      <c r="A135" t="s">
        <v>222</v>
      </c>
      <c r="F135">
        <f t="shared" si="10"/>
        <v>0</v>
      </c>
      <c r="G135">
        <f t="shared" si="11"/>
        <v>1</v>
      </c>
      <c r="H135">
        <f t="shared" si="12"/>
        <v>1</v>
      </c>
      <c r="I135">
        <f t="shared" si="13"/>
        <v>0</v>
      </c>
      <c r="J135">
        <f t="shared" si="14"/>
        <v>3</v>
      </c>
    </row>
    <row r="136" spans="1:10" x14ac:dyDescent="0.35">
      <c r="A136" t="s">
        <v>241</v>
      </c>
      <c r="F136">
        <f t="shared" si="10"/>
        <v>0</v>
      </c>
      <c r="G136">
        <f t="shared" si="11"/>
        <v>1</v>
      </c>
      <c r="H136">
        <f t="shared" si="12"/>
        <v>1</v>
      </c>
      <c r="I136">
        <f t="shared" si="13"/>
        <v>0</v>
      </c>
      <c r="J136">
        <f t="shared" si="14"/>
        <v>3</v>
      </c>
    </row>
    <row r="137" spans="1:10" x14ac:dyDescent="0.35">
      <c r="A137" t="s">
        <v>179</v>
      </c>
      <c r="B137" t="s">
        <v>139</v>
      </c>
      <c r="C137" t="s">
        <v>65</v>
      </c>
      <c r="D137" t="s">
        <v>29</v>
      </c>
      <c r="E137" t="s">
        <v>145</v>
      </c>
      <c r="F137">
        <f t="shared" si="10"/>
        <v>1</v>
      </c>
      <c r="G137">
        <f t="shared" si="11"/>
        <v>0</v>
      </c>
      <c r="H137">
        <f t="shared" si="12"/>
        <v>0</v>
      </c>
      <c r="I137">
        <f t="shared" si="13"/>
        <v>1</v>
      </c>
      <c r="J137">
        <f t="shared" si="14"/>
        <v>2</v>
      </c>
    </row>
    <row r="138" spans="1:10" x14ac:dyDescent="0.35">
      <c r="A138" t="s">
        <v>9</v>
      </c>
      <c r="B138" t="s">
        <v>84</v>
      </c>
      <c r="C138" t="s">
        <v>234</v>
      </c>
      <c r="D138" t="s">
        <v>196</v>
      </c>
      <c r="E138" t="s">
        <v>18</v>
      </c>
      <c r="F138">
        <f t="shared" si="10"/>
        <v>1</v>
      </c>
      <c r="G138">
        <f t="shared" si="11"/>
        <v>0</v>
      </c>
      <c r="H138">
        <f t="shared" si="12"/>
        <v>0</v>
      </c>
      <c r="I138">
        <f t="shared" si="13"/>
        <v>1</v>
      </c>
      <c r="J138">
        <f t="shared" si="14"/>
        <v>2</v>
      </c>
    </row>
    <row r="139" spans="1:10" x14ac:dyDescent="0.35">
      <c r="A139" t="s">
        <v>13</v>
      </c>
      <c r="B139" t="s">
        <v>262</v>
      </c>
      <c r="C139" t="s">
        <v>187</v>
      </c>
      <c r="D139" t="s">
        <v>220</v>
      </c>
      <c r="E139" t="s">
        <v>175</v>
      </c>
      <c r="F139">
        <f t="shared" si="10"/>
        <v>1</v>
      </c>
      <c r="G139">
        <f t="shared" si="11"/>
        <v>0</v>
      </c>
      <c r="H139">
        <f t="shared" si="12"/>
        <v>0</v>
      </c>
      <c r="I139">
        <f t="shared" si="13"/>
        <v>1</v>
      </c>
      <c r="J139">
        <f t="shared" si="14"/>
        <v>2</v>
      </c>
    </row>
    <row r="140" spans="1:10" x14ac:dyDescent="0.35">
      <c r="A140" t="s">
        <v>15</v>
      </c>
      <c r="B140" t="s">
        <v>268</v>
      </c>
      <c r="C140" t="s">
        <v>229</v>
      </c>
      <c r="D140" t="s">
        <v>226</v>
      </c>
      <c r="E140" t="s">
        <v>72</v>
      </c>
      <c r="F140">
        <f t="shared" si="10"/>
        <v>1</v>
      </c>
      <c r="G140">
        <f t="shared" si="11"/>
        <v>0</v>
      </c>
      <c r="H140">
        <f t="shared" si="12"/>
        <v>0</v>
      </c>
      <c r="I140">
        <f t="shared" si="13"/>
        <v>1</v>
      </c>
      <c r="J140">
        <f t="shared" si="14"/>
        <v>2</v>
      </c>
    </row>
    <row r="141" spans="1:10" x14ac:dyDescent="0.35">
      <c r="A141" t="s">
        <v>275</v>
      </c>
      <c r="B141" t="s">
        <v>258</v>
      </c>
      <c r="C141" t="s">
        <v>130</v>
      </c>
      <c r="D141" t="s">
        <v>201</v>
      </c>
      <c r="E141" t="s">
        <v>41</v>
      </c>
      <c r="F141">
        <f t="shared" si="10"/>
        <v>1</v>
      </c>
      <c r="G141">
        <f t="shared" si="11"/>
        <v>0</v>
      </c>
      <c r="H141">
        <f t="shared" si="12"/>
        <v>0</v>
      </c>
      <c r="I141">
        <f t="shared" si="13"/>
        <v>1</v>
      </c>
      <c r="J141">
        <f t="shared" si="14"/>
        <v>2</v>
      </c>
    </row>
    <row r="142" spans="1:10" x14ac:dyDescent="0.35">
      <c r="A142" t="s">
        <v>43</v>
      </c>
      <c r="B142" t="s">
        <v>264</v>
      </c>
      <c r="C142" t="s">
        <v>100</v>
      </c>
      <c r="D142" t="s">
        <v>211</v>
      </c>
      <c r="E142" t="s">
        <v>92</v>
      </c>
      <c r="F142">
        <f t="shared" si="10"/>
        <v>1</v>
      </c>
      <c r="G142">
        <f t="shared" si="11"/>
        <v>0</v>
      </c>
      <c r="H142">
        <f t="shared" si="12"/>
        <v>0</v>
      </c>
      <c r="I142">
        <f t="shared" si="13"/>
        <v>1</v>
      </c>
      <c r="J142">
        <f t="shared" si="14"/>
        <v>2</v>
      </c>
    </row>
    <row r="143" spans="1:10" x14ac:dyDescent="0.35">
      <c r="A143" t="s">
        <v>45</v>
      </c>
      <c r="B143" t="s">
        <v>267</v>
      </c>
      <c r="C143" t="s">
        <v>136</v>
      </c>
      <c r="D143" t="s">
        <v>243</v>
      </c>
      <c r="E143" t="s">
        <v>138</v>
      </c>
      <c r="F143">
        <f t="shared" si="10"/>
        <v>1</v>
      </c>
      <c r="G143">
        <f t="shared" si="11"/>
        <v>0</v>
      </c>
      <c r="H143">
        <f t="shared" si="12"/>
        <v>0</v>
      </c>
      <c r="I143">
        <f t="shared" si="13"/>
        <v>1</v>
      </c>
      <c r="J143">
        <f t="shared" si="14"/>
        <v>2</v>
      </c>
    </row>
    <row r="144" spans="1:10" x14ac:dyDescent="0.35">
      <c r="A144" t="s">
        <v>46</v>
      </c>
      <c r="B144" t="s">
        <v>236</v>
      </c>
      <c r="C144" t="s">
        <v>203</v>
      </c>
      <c r="D144" t="s">
        <v>222</v>
      </c>
      <c r="E144" t="s">
        <v>268</v>
      </c>
      <c r="F144">
        <f t="shared" si="10"/>
        <v>1</v>
      </c>
      <c r="G144">
        <f t="shared" si="11"/>
        <v>0</v>
      </c>
      <c r="H144">
        <f t="shared" si="12"/>
        <v>0</v>
      </c>
      <c r="I144">
        <f t="shared" si="13"/>
        <v>1</v>
      </c>
      <c r="J144">
        <f t="shared" si="14"/>
        <v>2</v>
      </c>
    </row>
    <row r="145" spans="1:10" x14ac:dyDescent="0.35">
      <c r="A145" t="s">
        <v>47</v>
      </c>
      <c r="B145" t="s">
        <v>278</v>
      </c>
      <c r="C145" t="s">
        <v>104</v>
      </c>
      <c r="D145" t="s">
        <v>67</v>
      </c>
      <c r="E145" t="s">
        <v>40</v>
      </c>
      <c r="F145">
        <f t="shared" si="10"/>
        <v>1</v>
      </c>
      <c r="G145">
        <f t="shared" si="11"/>
        <v>0</v>
      </c>
      <c r="H145">
        <f t="shared" si="12"/>
        <v>0</v>
      </c>
      <c r="I145">
        <f t="shared" si="13"/>
        <v>1</v>
      </c>
      <c r="J145">
        <f t="shared" si="14"/>
        <v>2</v>
      </c>
    </row>
    <row r="146" spans="1:10" x14ac:dyDescent="0.35">
      <c r="A146" t="s">
        <v>49</v>
      </c>
      <c r="B146" t="s">
        <v>71</v>
      </c>
      <c r="C146" t="s">
        <v>177</v>
      </c>
      <c r="D146" t="s">
        <v>147</v>
      </c>
      <c r="E146" t="s">
        <v>61</v>
      </c>
      <c r="F146">
        <f t="shared" si="10"/>
        <v>1</v>
      </c>
      <c r="G146">
        <f t="shared" si="11"/>
        <v>0</v>
      </c>
      <c r="H146">
        <f t="shared" si="12"/>
        <v>0</v>
      </c>
      <c r="I146">
        <f t="shared" si="13"/>
        <v>1</v>
      </c>
      <c r="J146">
        <f t="shared" si="14"/>
        <v>2</v>
      </c>
    </row>
    <row r="147" spans="1:10" x14ac:dyDescent="0.35">
      <c r="A147" t="s">
        <v>50</v>
      </c>
      <c r="B147" t="s">
        <v>255</v>
      </c>
      <c r="C147" t="s">
        <v>18</v>
      </c>
      <c r="D147" t="s">
        <v>223</v>
      </c>
      <c r="E147" t="s">
        <v>116</v>
      </c>
      <c r="F147">
        <f t="shared" si="10"/>
        <v>1</v>
      </c>
      <c r="G147">
        <f t="shared" si="11"/>
        <v>0</v>
      </c>
      <c r="H147">
        <f t="shared" si="12"/>
        <v>0</v>
      </c>
      <c r="I147">
        <f t="shared" si="13"/>
        <v>1</v>
      </c>
      <c r="J147">
        <f t="shared" si="14"/>
        <v>2</v>
      </c>
    </row>
    <row r="148" spans="1:10" x14ac:dyDescent="0.35">
      <c r="A148" t="s">
        <v>57</v>
      </c>
      <c r="B148" t="s">
        <v>244</v>
      </c>
      <c r="C148" t="s">
        <v>170</v>
      </c>
      <c r="D148" t="s">
        <v>191</v>
      </c>
      <c r="E148" t="s">
        <v>228</v>
      </c>
      <c r="F148">
        <f t="shared" si="10"/>
        <v>1</v>
      </c>
      <c r="G148">
        <f t="shared" si="11"/>
        <v>0</v>
      </c>
      <c r="H148">
        <f t="shared" si="12"/>
        <v>0</v>
      </c>
      <c r="I148">
        <f t="shared" si="13"/>
        <v>1</v>
      </c>
      <c r="J148">
        <f t="shared" si="14"/>
        <v>2</v>
      </c>
    </row>
    <row r="149" spans="1:10" x14ac:dyDescent="0.35">
      <c r="A149" t="s">
        <v>58</v>
      </c>
      <c r="B149" t="s">
        <v>171</v>
      </c>
      <c r="C149" t="s">
        <v>95</v>
      </c>
      <c r="D149" t="s">
        <v>17</v>
      </c>
      <c r="E149" t="s">
        <v>57</v>
      </c>
      <c r="F149">
        <f t="shared" si="10"/>
        <v>1</v>
      </c>
      <c r="G149">
        <f t="shared" si="11"/>
        <v>0</v>
      </c>
      <c r="H149">
        <f t="shared" si="12"/>
        <v>0</v>
      </c>
      <c r="I149">
        <f t="shared" si="13"/>
        <v>1</v>
      </c>
      <c r="J149">
        <f t="shared" si="14"/>
        <v>2</v>
      </c>
    </row>
    <row r="150" spans="1:10" x14ac:dyDescent="0.35">
      <c r="A150" t="s">
        <v>59</v>
      </c>
      <c r="B150" t="s">
        <v>228</v>
      </c>
      <c r="C150" t="s">
        <v>14</v>
      </c>
      <c r="D150" t="s">
        <v>33</v>
      </c>
      <c r="E150" t="s">
        <v>260</v>
      </c>
      <c r="F150">
        <f t="shared" si="10"/>
        <v>1</v>
      </c>
      <c r="G150">
        <f t="shared" si="11"/>
        <v>0</v>
      </c>
      <c r="H150">
        <f t="shared" si="12"/>
        <v>0</v>
      </c>
      <c r="I150">
        <f t="shared" si="13"/>
        <v>1</v>
      </c>
      <c r="J150">
        <f t="shared" si="14"/>
        <v>2</v>
      </c>
    </row>
    <row r="151" spans="1:10" x14ac:dyDescent="0.35">
      <c r="A151" t="s">
        <v>60</v>
      </c>
      <c r="B151" t="s">
        <v>78</v>
      </c>
      <c r="C151" t="s">
        <v>101</v>
      </c>
      <c r="D151" t="s">
        <v>55</v>
      </c>
      <c r="E151" t="s">
        <v>227</v>
      </c>
      <c r="F151">
        <f t="shared" si="10"/>
        <v>1</v>
      </c>
      <c r="G151">
        <f t="shared" si="11"/>
        <v>0</v>
      </c>
      <c r="H151">
        <f t="shared" si="12"/>
        <v>0</v>
      </c>
      <c r="I151">
        <f t="shared" si="13"/>
        <v>1</v>
      </c>
      <c r="J151">
        <f t="shared" si="14"/>
        <v>2</v>
      </c>
    </row>
    <row r="152" spans="1:10" x14ac:dyDescent="0.35">
      <c r="A152" t="s">
        <v>63</v>
      </c>
      <c r="B152" t="s">
        <v>271</v>
      </c>
      <c r="C152" t="s">
        <v>98</v>
      </c>
      <c r="D152" t="s">
        <v>73</v>
      </c>
      <c r="E152" t="s">
        <v>81</v>
      </c>
      <c r="F152">
        <f t="shared" si="10"/>
        <v>1</v>
      </c>
      <c r="G152">
        <f t="shared" si="11"/>
        <v>0</v>
      </c>
      <c r="H152">
        <f t="shared" si="12"/>
        <v>0</v>
      </c>
      <c r="I152">
        <f t="shared" si="13"/>
        <v>1</v>
      </c>
      <c r="J152">
        <f t="shared" si="14"/>
        <v>2</v>
      </c>
    </row>
    <row r="153" spans="1:10" x14ac:dyDescent="0.35">
      <c r="A153" t="s">
        <v>64</v>
      </c>
      <c r="B153" t="s">
        <v>248</v>
      </c>
      <c r="C153" t="s">
        <v>108</v>
      </c>
      <c r="D153" t="s">
        <v>159</v>
      </c>
      <c r="E153" t="s">
        <v>167</v>
      </c>
      <c r="F153">
        <f t="shared" si="10"/>
        <v>1</v>
      </c>
      <c r="G153">
        <f t="shared" si="11"/>
        <v>0</v>
      </c>
      <c r="H153">
        <f t="shared" si="12"/>
        <v>0</v>
      </c>
      <c r="I153">
        <f t="shared" si="13"/>
        <v>1</v>
      </c>
      <c r="J153">
        <f t="shared" si="14"/>
        <v>2</v>
      </c>
    </row>
    <row r="154" spans="1:10" x14ac:dyDescent="0.35">
      <c r="A154" t="s">
        <v>72</v>
      </c>
      <c r="B154" t="s">
        <v>238</v>
      </c>
      <c r="C154" t="s">
        <v>81</v>
      </c>
      <c r="D154" t="s">
        <v>12</v>
      </c>
      <c r="E154" t="s">
        <v>36</v>
      </c>
      <c r="F154">
        <f t="shared" si="10"/>
        <v>1</v>
      </c>
      <c r="G154">
        <f t="shared" si="11"/>
        <v>0</v>
      </c>
      <c r="H154">
        <f t="shared" si="12"/>
        <v>0</v>
      </c>
      <c r="I154">
        <f t="shared" si="13"/>
        <v>1</v>
      </c>
      <c r="J154">
        <f t="shared" si="14"/>
        <v>2</v>
      </c>
    </row>
    <row r="155" spans="1:10" x14ac:dyDescent="0.35">
      <c r="A155" t="s">
        <v>75</v>
      </c>
      <c r="B155" t="s">
        <v>126</v>
      </c>
      <c r="C155" t="s">
        <v>11</v>
      </c>
      <c r="D155" t="s">
        <v>247</v>
      </c>
      <c r="E155" t="s">
        <v>174</v>
      </c>
      <c r="F155">
        <f t="shared" si="10"/>
        <v>1</v>
      </c>
      <c r="G155">
        <f t="shared" si="11"/>
        <v>0</v>
      </c>
      <c r="H155">
        <f t="shared" si="12"/>
        <v>0</v>
      </c>
      <c r="I155">
        <f t="shared" si="13"/>
        <v>1</v>
      </c>
      <c r="J155">
        <f t="shared" si="14"/>
        <v>2</v>
      </c>
    </row>
    <row r="156" spans="1:10" x14ac:dyDescent="0.35">
      <c r="A156" t="s">
        <v>34</v>
      </c>
      <c r="B156" t="s">
        <v>155</v>
      </c>
      <c r="C156" t="s">
        <v>146</v>
      </c>
      <c r="D156" t="s">
        <v>251</v>
      </c>
      <c r="E156" t="s">
        <v>103</v>
      </c>
      <c r="F156">
        <f t="shared" si="10"/>
        <v>1</v>
      </c>
      <c r="G156">
        <f t="shared" si="11"/>
        <v>0</v>
      </c>
      <c r="H156">
        <f t="shared" si="12"/>
        <v>0</v>
      </c>
      <c r="I156">
        <f t="shared" si="13"/>
        <v>1</v>
      </c>
      <c r="J156">
        <f t="shared" si="14"/>
        <v>2</v>
      </c>
    </row>
    <row r="157" spans="1:10" x14ac:dyDescent="0.35">
      <c r="A157" t="s">
        <v>37</v>
      </c>
      <c r="B157" t="s">
        <v>226</v>
      </c>
      <c r="C157" t="s">
        <v>188</v>
      </c>
      <c r="D157" t="s">
        <v>113</v>
      </c>
      <c r="E157" t="s">
        <v>78</v>
      </c>
      <c r="F157">
        <f t="shared" si="10"/>
        <v>1</v>
      </c>
      <c r="G157">
        <f t="shared" si="11"/>
        <v>0</v>
      </c>
      <c r="H157">
        <f t="shared" si="12"/>
        <v>0</v>
      </c>
      <c r="I157">
        <f t="shared" si="13"/>
        <v>1</v>
      </c>
      <c r="J157">
        <f t="shared" si="14"/>
        <v>2</v>
      </c>
    </row>
    <row r="158" spans="1:10" x14ac:dyDescent="0.35">
      <c r="A158" t="s">
        <v>83</v>
      </c>
      <c r="B158" t="s">
        <v>72</v>
      </c>
      <c r="C158" t="s">
        <v>163</v>
      </c>
      <c r="D158" t="s">
        <v>237</v>
      </c>
      <c r="E158" t="s">
        <v>170</v>
      </c>
      <c r="F158">
        <f t="shared" si="10"/>
        <v>1</v>
      </c>
      <c r="G158">
        <f t="shared" si="11"/>
        <v>0</v>
      </c>
      <c r="H158">
        <f t="shared" si="12"/>
        <v>0</v>
      </c>
      <c r="I158">
        <f t="shared" si="13"/>
        <v>1</v>
      </c>
      <c r="J158">
        <f t="shared" si="14"/>
        <v>2</v>
      </c>
    </row>
    <row r="159" spans="1:10" x14ac:dyDescent="0.35">
      <c r="A159" t="s">
        <v>84</v>
      </c>
      <c r="B159" t="s">
        <v>89</v>
      </c>
      <c r="C159" t="s">
        <v>135</v>
      </c>
      <c r="D159" t="s">
        <v>262</v>
      </c>
      <c r="E159" t="s">
        <v>179</v>
      </c>
      <c r="F159">
        <f t="shared" si="10"/>
        <v>1</v>
      </c>
      <c r="G159">
        <f t="shared" si="11"/>
        <v>0</v>
      </c>
      <c r="H159">
        <f t="shared" si="12"/>
        <v>0</v>
      </c>
      <c r="I159">
        <f t="shared" si="13"/>
        <v>1</v>
      </c>
      <c r="J159">
        <f t="shared" si="14"/>
        <v>2</v>
      </c>
    </row>
    <row r="160" spans="1:10" x14ac:dyDescent="0.35">
      <c r="A160" t="s">
        <v>85</v>
      </c>
      <c r="B160" t="s">
        <v>91</v>
      </c>
      <c r="C160" t="s">
        <v>222</v>
      </c>
      <c r="D160" t="s">
        <v>250</v>
      </c>
      <c r="E160" t="s">
        <v>172</v>
      </c>
      <c r="F160">
        <f t="shared" si="10"/>
        <v>1</v>
      </c>
      <c r="G160">
        <f t="shared" si="11"/>
        <v>0</v>
      </c>
      <c r="H160">
        <f t="shared" si="12"/>
        <v>0</v>
      </c>
      <c r="I160">
        <f t="shared" si="13"/>
        <v>1</v>
      </c>
      <c r="J160">
        <f t="shared" si="14"/>
        <v>2</v>
      </c>
    </row>
    <row r="161" spans="1:10" x14ac:dyDescent="0.35">
      <c r="A161" t="s">
        <v>87</v>
      </c>
      <c r="B161" t="s">
        <v>79</v>
      </c>
      <c r="C161" t="s">
        <v>164</v>
      </c>
      <c r="D161" t="s">
        <v>80</v>
      </c>
      <c r="E161" t="s">
        <v>202</v>
      </c>
      <c r="F161">
        <f t="shared" si="10"/>
        <v>1</v>
      </c>
      <c r="G161">
        <f t="shared" si="11"/>
        <v>0</v>
      </c>
      <c r="H161">
        <f t="shared" si="12"/>
        <v>0</v>
      </c>
      <c r="I161">
        <f t="shared" si="13"/>
        <v>1</v>
      </c>
      <c r="J161">
        <f t="shared" si="14"/>
        <v>2</v>
      </c>
    </row>
    <row r="162" spans="1:10" x14ac:dyDescent="0.35">
      <c r="A162" t="s">
        <v>88</v>
      </c>
      <c r="B162" t="s">
        <v>111</v>
      </c>
      <c r="C162" t="s">
        <v>174</v>
      </c>
      <c r="D162" t="s">
        <v>51</v>
      </c>
      <c r="E162" t="s">
        <v>204</v>
      </c>
      <c r="F162">
        <f t="shared" si="10"/>
        <v>1</v>
      </c>
      <c r="G162">
        <f t="shared" si="11"/>
        <v>0</v>
      </c>
      <c r="H162">
        <f t="shared" si="12"/>
        <v>0</v>
      </c>
      <c r="I162">
        <f t="shared" si="13"/>
        <v>1</v>
      </c>
      <c r="J162">
        <f t="shared" si="14"/>
        <v>2</v>
      </c>
    </row>
    <row r="163" spans="1:10" x14ac:dyDescent="0.35">
      <c r="A163" t="s">
        <v>89</v>
      </c>
      <c r="B163" t="s">
        <v>77</v>
      </c>
      <c r="C163" t="s">
        <v>217</v>
      </c>
      <c r="D163" t="s">
        <v>11</v>
      </c>
      <c r="E163" t="s">
        <v>35</v>
      </c>
      <c r="F163">
        <f t="shared" si="10"/>
        <v>1</v>
      </c>
      <c r="G163">
        <f t="shared" si="11"/>
        <v>0</v>
      </c>
      <c r="H163">
        <f t="shared" si="12"/>
        <v>0</v>
      </c>
      <c r="I163">
        <f t="shared" si="13"/>
        <v>1</v>
      </c>
      <c r="J163">
        <f t="shared" si="14"/>
        <v>2</v>
      </c>
    </row>
    <row r="164" spans="1:10" x14ac:dyDescent="0.35">
      <c r="A164" t="s">
        <v>90</v>
      </c>
      <c r="B164" t="s">
        <v>46</v>
      </c>
      <c r="C164" t="s">
        <v>144</v>
      </c>
      <c r="D164" t="s">
        <v>187</v>
      </c>
      <c r="E164" t="s">
        <v>110</v>
      </c>
      <c r="F164">
        <f t="shared" si="10"/>
        <v>1</v>
      </c>
      <c r="G164">
        <f t="shared" si="11"/>
        <v>0</v>
      </c>
      <c r="H164">
        <f t="shared" si="12"/>
        <v>0</v>
      </c>
      <c r="I164">
        <f t="shared" si="13"/>
        <v>1</v>
      </c>
      <c r="J164">
        <f t="shared" si="14"/>
        <v>2</v>
      </c>
    </row>
    <row r="165" spans="1:10" x14ac:dyDescent="0.35">
      <c r="A165" t="s">
        <v>91</v>
      </c>
      <c r="B165" t="s">
        <v>123</v>
      </c>
      <c r="C165" t="s">
        <v>31</v>
      </c>
      <c r="D165" t="s">
        <v>69</v>
      </c>
      <c r="E165" t="s">
        <v>64</v>
      </c>
      <c r="F165">
        <f t="shared" si="10"/>
        <v>1</v>
      </c>
      <c r="G165">
        <f t="shared" si="11"/>
        <v>0</v>
      </c>
      <c r="H165">
        <f t="shared" si="12"/>
        <v>0</v>
      </c>
      <c r="I165">
        <f t="shared" si="13"/>
        <v>1</v>
      </c>
      <c r="J165">
        <f t="shared" si="14"/>
        <v>2</v>
      </c>
    </row>
    <row r="166" spans="1:10" x14ac:dyDescent="0.35">
      <c r="A166" t="s">
        <v>99</v>
      </c>
      <c r="B166" t="s">
        <v>119</v>
      </c>
      <c r="C166" t="s">
        <v>211</v>
      </c>
      <c r="D166" t="s">
        <v>184</v>
      </c>
      <c r="E166" t="s">
        <v>257</v>
      </c>
      <c r="F166">
        <f t="shared" si="10"/>
        <v>1</v>
      </c>
      <c r="G166">
        <f t="shared" si="11"/>
        <v>0</v>
      </c>
      <c r="H166">
        <f t="shared" si="12"/>
        <v>0</v>
      </c>
      <c r="I166">
        <f t="shared" si="13"/>
        <v>1</v>
      </c>
      <c r="J166">
        <f t="shared" si="14"/>
        <v>2</v>
      </c>
    </row>
    <row r="167" spans="1:10" x14ac:dyDescent="0.35">
      <c r="A167" t="s">
        <v>105</v>
      </c>
      <c r="B167" t="s">
        <v>59</v>
      </c>
      <c r="C167" t="s">
        <v>29</v>
      </c>
      <c r="D167" t="s">
        <v>115</v>
      </c>
      <c r="E167" t="s">
        <v>275</v>
      </c>
      <c r="F167">
        <f t="shared" si="10"/>
        <v>1</v>
      </c>
      <c r="G167">
        <f t="shared" si="11"/>
        <v>0</v>
      </c>
      <c r="H167">
        <f t="shared" si="12"/>
        <v>0</v>
      </c>
      <c r="I167">
        <f t="shared" si="13"/>
        <v>1</v>
      </c>
      <c r="J167">
        <f t="shared" si="14"/>
        <v>2</v>
      </c>
    </row>
    <row r="168" spans="1:10" x14ac:dyDescent="0.35">
      <c r="A168" t="s">
        <v>106</v>
      </c>
      <c r="B168" t="s">
        <v>131</v>
      </c>
      <c r="C168" t="s">
        <v>189</v>
      </c>
      <c r="D168" t="s">
        <v>144</v>
      </c>
      <c r="E168" t="s">
        <v>9</v>
      </c>
      <c r="F168">
        <f t="shared" si="10"/>
        <v>1</v>
      </c>
      <c r="G168">
        <f t="shared" si="11"/>
        <v>0</v>
      </c>
      <c r="H168">
        <f t="shared" si="12"/>
        <v>0</v>
      </c>
      <c r="I168">
        <f t="shared" si="13"/>
        <v>1</v>
      </c>
      <c r="J168">
        <f t="shared" si="14"/>
        <v>2</v>
      </c>
    </row>
    <row r="169" spans="1:10" x14ac:dyDescent="0.35">
      <c r="A169" t="s">
        <v>110</v>
      </c>
      <c r="B169" t="s">
        <v>128</v>
      </c>
      <c r="C169" t="s">
        <v>28</v>
      </c>
      <c r="D169" t="s">
        <v>77</v>
      </c>
      <c r="E169" t="s">
        <v>38</v>
      </c>
      <c r="F169">
        <f t="shared" si="10"/>
        <v>1</v>
      </c>
      <c r="G169">
        <f t="shared" si="11"/>
        <v>0</v>
      </c>
      <c r="H169">
        <f t="shared" si="12"/>
        <v>0</v>
      </c>
      <c r="I169">
        <f t="shared" si="13"/>
        <v>1</v>
      </c>
      <c r="J169">
        <f t="shared" si="14"/>
        <v>2</v>
      </c>
    </row>
    <row r="170" spans="1:10" x14ac:dyDescent="0.35">
      <c r="A170" t="s">
        <v>224</v>
      </c>
      <c r="B170" t="s">
        <v>15</v>
      </c>
      <c r="C170" t="s">
        <v>192</v>
      </c>
      <c r="D170" t="s">
        <v>214</v>
      </c>
      <c r="E170" t="s">
        <v>85</v>
      </c>
      <c r="F170">
        <f t="shared" si="10"/>
        <v>1</v>
      </c>
      <c r="G170">
        <f t="shared" si="11"/>
        <v>0</v>
      </c>
      <c r="H170">
        <f t="shared" si="12"/>
        <v>0</v>
      </c>
      <c r="I170">
        <f t="shared" si="13"/>
        <v>1</v>
      </c>
      <c r="J170">
        <f t="shared" si="14"/>
        <v>2</v>
      </c>
    </row>
    <row r="171" spans="1:10" x14ac:dyDescent="0.35">
      <c r="A171" t="s">
        <v>227</v>
      </c>
      <c r="B171" t="s">
        <v>75</v>
      </c>
      <c r="C171" t="s">
        <v>30</v>
      </c>
      <c r="D171" t="s">
        <v>121</v>
      </c>
      <c r="E171" t="s">
        <v>205</v>
      </c>
      <c r="F171">
        <f t="shared" si="10"/>
        <v>1</v>
      </c>
      <c r="G171">
        <f t="shared" si="11"/>
        <v>0</v>
      </c>
      <c r="H171">
        <f t="shared" si="12"/>
        <v>0</v>
      </c>
      <c r="I171">
        <f t="shared" si="13"/>
        <v>1</v>
      </c>
      <c r="J171">
        <f t="shared" si="14"/>
        <v>2</v>
      </c>
    </row>
    <row r="172" spans="1:10" x14ac:dyDescent="0.35">
      <c r="A172" t="s">
        <v>111</v>
      </c>
      <c r="B172" t="s">
        <v>64</v>
      </c>
      <c r="C172" t="s">
        <v>20</v>
      </c>
      <c r="D172" s="1" t="s">
        <v>279</v>
      </c>
      <c r="E172" t="s">
        <v>271</v>
      </c>
      <c r="F172">
        <f t="shared" si="10"/>
        <v>1</v>
      </c>
      <c r="G172">
        <f t="shared" si="11"/>
        <v>0</v>
      </c>
      <c r="H172">
        <f t="shared" si="12"/>
        <v>0</v>
      </c>
      <c r="I172">
        <f t="shared" si="13"/>
        <v>1</v>
      </c>
      <c r="J172">
        <f t="shared" si="14"/>
        <v>2</v>
      </c>
    </row>
    <row r="173" spans="1:10" x14ac:dyDescent="0.35">
      <c r="A173" t="s">
        <v>116</v>
      </c>
      <c r="B173" t="s">
        <v>47</v>
      </c>
      <c r="C173" t="s">
        <v>209</v>
      </c>
      <c r="D173" t="s">
        <v>62</v>
      </c>
      <c r="E173" t="s">
        <v>34</v>
      </c>
      <c r="F173">
        <f t="shared" si="10"/>
        <v>1</v>
      </c>
      <c r="G173">
        <f t="shared" si="11"/>
        <v>0</v>
      </c>
      <c r="H173">
        <f t="shared" si="12"/>
        <v>0</v>
      </c>
      <c r="I173">
        <f t="shared" si="13"/>
        <v>1</v>
      </c>
      <c r="J173">
        <f t="shared" si="14"/>
        <v>2</v>
      </c>
    </row>
    <row r="174" spans="1:10" x14ac:dyDescent="0.35">
      <c r="A174" t="s">
        <v>118</v>
      </c>
      <c r="B174" t="s">
        <v>114</v>
      </c>
      <c r="C174" t="s">
        <v>51</v>
      </c>
      <c r="D174" t="s">
        <v>263</v>
      </c>
      <c r="E174" t="s">
        <v>278</v>
      </c>
      <c r="F174">
        <f t="shared" si="10"/>
        <v>1</v>
      </c>
      <c r="G174">
        <f t="shared" si="11"/>
        <v>0</v>
      </c>
      <c r="H174">
        <f t="shared" si="12"/>
        <v>0</v>
      </c>
      <c r="I174">
        <f t="shared" si="13"/>
        <v>1</v>
      </c>
      <c r="J174">
        <f t="shared" si="14"/>
        <v>2</v>
      </c>
    </row>
    <row r="175" spans="1:10" x14ac:dyDescent="0.35">
      <c r="A175" t="s">
        <v>122</v>
      </c>
      <c r="B175" t="s">
        <v>80</v>
      </c>
      <c r="C175" t="s">
        <v>220</v>
      </c>
      <c r="D175" t="s">
        <v>117</v>
      </c>
      <c r="E175" t="s">
        <v>132</v>
      </c>
      <c r="F175">
        <f t="shared" si="10"/>
        <v>1</v>
      </c>
      <c r="G175">
        <f t="shared" si="11"/>
        <v>0</v>
      </c>
      <c r="H175">
        <f t="shared" si="12"/>
        <v>0</v>
      </c>
      <c r="I175">
        <f t="shared" si="13"/>
        <v>1</v>
      </c>
      <c r="J175">
        <f t="shared" si="14"/>
        <v>2</v>
      </c>
    </row>
    <row r="176" spans="1:10" x14ac:dyDescent="0.35">
      <c r="A176" t="s">
        <v>123</v>
      </c>
      <c r="B176" t="s">
        <v>13</v>
      </c>
      <c r="C176" t="s">
        <v>212</v>
      </c>
      <c r="D176" t="s">
        <v>193</v>
      </c>
      <c r="E176" t="s">
        <v>87</v>
      </c>
      <c r="F176">
        <f t="shared" si="10"/>
        <v>1</v>
      </c>
      <c r="G176">
        <f t="shared" si="11"/>
        <v>0</v>
      </c>
      <c r="H176">
        <f t="shared" si="12"/>
        <v>0</v>
      </c>
      <c r="I176">
        <f t="shared" si="13"/>
        <v>1</v>
      </c>
      <c r="J176">
        <f t="shared" si="14"/>
        <v>2</v>
      </c>
    </row>
    <row r="177" spans="1:10" x14ac:dyDescent="0.35">
      <c r="A177" t="s">
        <v>126</v>
      </c>
      <c r="B177" t="s">
        <v>106</v>
      </c>
      <c r="C177" t="s">
        <v>159</v>
      </c>
      <c r="D177" t="s">
        <v>176</v>
      </c>
      <c r="E177" t="s">
        <v>89</v>
      </c>
      <c r="F177">
        <f t="shared" si="10"/>
        <v>1</v>
      </c>
      <c r="G177">
        <f t="shared" si="11"/>
        <v>0</v>
      </c>
      <c r="H177">
        <f t="shared" si="12"/>
        <v>0</v>
      </c>
      <c r="I177">
        <f t="shared" si="13"/>
        <v>1</v>
      </c>
      <c r="J177">
        <f t="shared" si="14"/>
        <v>2</v>
      </c>
    </row>
    <row r="178" spans="1:10" x14ac:dyDescent="0.35">
      <c r="A178" t="s">
        <v>127</v>
      </c>
      <c r="B178" t="s">
        <v>279</v>
      </c>
      <c r="C178" t="s">
        <v>21</v>
      </c>
      <c r="D178" t="s">
        <v>79</v>
      </c>
      <c r="E178" t="s">
        <v>156</v>
      </c>
      <c r="F178">
        <f t="shared" si="10"/>
        <v>1</v>
      </c>
      <c r="G178">
        <f t="shared" si="11"/>
        <v>0</v>
      </c>
      <c r="H178">
        <f t="shared" si="12"/>
        <v>0</v>
      </c>
      <c r="I178">
        <f t="shared" si="13"/>
        <v>1</v>
      </c>
      <c r="J178">
        <f t="shared" si="14"/>
        <v>2</v>
      </c>
    </row>
    <row r="179" spans="1:10" x14ac:dyDescent="0.35">
      <c r="A179" t="s">
        <v>131</v>
      </c>
      <c r="F179">
        <f t="shared" si="10"/>
        <v>1</v>
      </c>
      <c r="G179">
        <f t="shared" si="11"/>
        <v>0</v>
      </c>
      <c r="H179">
        <f t="shared" si="12"/>
        <v>0</v>
      </c>
      <c r="I179">
        <f t="shared" si="13"/>
        <v>1</v>
      </c>
      <c r="J179">
        <f t="shared" si="14"/>
        <v>2</v>
      </c>
    </row>
    <row r="180" spans="1:10" x14ac:dyDescent="0.35">
      <c r="A180" t="s">
        <v>132</v>
      </c>
      <c r="F180">
        <f t="shared" si="10"/>
        <v>1</v>
      </c>
      <c r="G180">
        <f t="shared" si="11"/>
        <v>0</v>
      </c>
      <c r="H180">
        <f t="shared" si="12"/>
        <v>0</v>
      </c>
      <c r="I180">
        <f t="shared" si="13"/>
        <v>1</v>
      </c>
      <c r="J180">
        <f t="shared" si="14"/>
        <v>2</v>
      </c>
    </row>
    <row r="181" spans="1:10" x14ac:dyDescent="0.35">
      <c r="A181" t="s">
        <v>78</v>
      </c>
      <c r="F181">
        <f t="shared" si="10"/>
        <v>1</v>
      </c>
      <c r="G181">
        <f t="shared" si="11"/>
        <v>0</v>
      </c>
      <c r="H181">
        <f t="shared" si="12"/>
        <v>0</v>
      </c>
      <c r="I181">
        <f t="shared" si="13"/>
        <v>1</v>
      </c>
      <c r="J181">
        <f t="shared" si="14"/>
        <v>2</v>
      </c>
    </row>
    <row r="182" spans="1:10" x14ac:dyDescent="0.35">
      <c r="A182" t="s">
        <v>137</v>
      </c>
      <c r="F182">
        <f t="shared" si="10"/>
        <v>1</v>
      </c>
      <c r="G182">
        <f t="shared" si="11"/>
        <v>0</v>
      </c>
      <c r="H182">
        <f t="shared" si="12"/>
        <v>0</v>
      </c>
      <c r="I182">
        <f t="shared" si="13"/>
        <v>1</v>
      </c>
      <c r="J182">
        <f t="shared" si="14"/>
        <v>2</v>
      </c>
    </row>
    <row r="183" spans="1:10" x14ac:dyDescent="0.35">
      <c r="A183" t="s">
        <v>138</v>
      </c>
      <c r="F183">
        <f t="shared" si="10"/>
        <v>1</v>
      </c>
      <c r="G183">
        <f t="shared" si="11"/>
        <v>0</v>
      </c>
      <c r="H183">
        <f t="shared" si="12"/>
        <v>0</v>
      </c>
      <c r="I183">
        <f t="shared" si="13"/>
        <v>1</v>
      </c>
      <c r="J183">
        <f t="shared" si="14"/>
        <v>2</v>
      </c>
    </row>
    <row r="184" spans="1:10" x14ac:dyDescent="0.35">
      <c r="A184" t="s">
        <v>139</v>
      </c>
      <c r="F184">
        <f t="shared" si="10"/>
        <v>1</v>
      </c>
      <c r="G184">
        <f t="shared" si="11"/>
        <v>0</v>
      </c>
      <c r="H184">
        <f t="shared" si="12"/>
        <v>0</v>
      </c>
      <c r="I184">
        <f t="shared" si="13"/>
        <v>1</v>
      </c>
      <c r="J184">
        <f t="shared" si="14"/>
        <v>2</v>
      </c>
    </row>
    <row r="185" spans="1:10" x14ac:dyDescent="0.35">
      <c r="A185" t="s">
        <v>140</v>
      </c>
      <c r="F185">
        <f t="shared" si="10"/>
        <v>1</v>
      </c>
      <c r="G185">
        <f t="shared" si="11"/>
        <v>0</v>
      </c>
      <c r="H185">
        <f t="shared" si="12"/>
        <v>0</v>
      </c>
      <c r="I185">
        <f t="shared" si="13"/>
        <v>1</v>
      </c>
      <c r="J185">
        <f t="shared" si="14"/>
        <v>2</v>
      </c>
    </row>
    <row r="186" spans="1:10" x14ac:dyDescent="0.35">
      <c r="A186" t="s">
        <v>152</v>
      </c>
      <c r="F186">
        <f t="shared" si="10"/>
        <v>1</v>
      </c>
      <c r="G186">
        <f t="shared" si="11"/>
        <v>0</v>
      </c>
      <c r="H186">
        <f t="shared" si="12"/>
        <v>0</v>
      </c>
      <c r="I186">
        <f t="shared" si="13"/>
        <v>1</v>
      </c>
      <c r="J186">
        <f t="shared" si="14"/>
        <v>2</v>
      </c>
    </row>
    <row r="187" spans="1:10" x14ac:dyDescent="0.35">
      <c r="A187" t="s">
        <v>153</v>
      </c>
      <c r="F187">
        <f t="shared" si="10"/>
        <v>1</v>
      </c>
      <c r="G187">
        <f t="shared" si="11"/>
        <v>0</v>
      </c>
      <c r="H187">
        <f t="shared" si="12"/>
        <v>0</v>
      </c>
      <c r="I187">
        <f t="shared" si="13"/>
        <v>1</v>
      </c>
      <c r="J187">
        <f t="shared" si="14"/>
        <v>2</v>
      </c>
    </row>
    <row r="188" spans="1:10" x14ac:dyDescent="0.35">
      <c r="A188" t="s">
        <v>154</v>
      </c>
      <c r="F188">
        <f t="shared" si="10"/>
        <v>1</v>
      </c>
      <c r="G188">
        <f t="shared" si="11"/>
        <v>0</v>
      </c>
      <c r="H188">
        <f t="shared" si="12"/>
        <v>0</v>
      </c>
      <c r="I188">
        <f t="shared" si="13"/>
        <v>1</v>
      </c>
      <c r="J188">
        <f t="shared" si="14"/>
        <v>2</v>
      </c>
    </row>
    <row r="189" spans="1:10" x14ac:dyDescent="0.35">
      <c r="A189" t="s">
        <v>155</v>
      </c>
      <c r="F189">
        <f t="shared" si="10"/>
        <v>1</v>
      </c>
      <c r="G189">
        <f t="shared" si="11"/>
        <v>0</v>
      </c>
      <c r="H189">
        <f t="shared" si="12"/>
        <v>0</v>
      </c>
      <c r="I189">
        <f t="shared" si="13"/>
        <v>1</v>
      </c>
      <c r="J189">
        <f t="shared" si="14"/>
        <v>2</v>
      </c>
    </row>
    <row r="190" spans="1:10" x14ac:dyDescent="0.35">
      <c r="A190" t="s">
        <v>156</v>
      </c>
      <c r="F190">
        <f t="shared" si="10"/>
        <v>1</v>
      </c>
      <c r="G190">
        <f t="shared" si="11"/>
        <v>0</v>
      </c>
      <c r="H190">
        <f t="shared" si="12"/>
        <v>0</v>
      </c>
      <c r="I190">
        <f t="shared" si="13"/>
        <v>1</v>
      </c>
      <c r="J190">
        <f t="shared" si="14"/>
        <v>2</v>
      </c>
    </row>
    <row r="191" spans="1:10" x14ac:dyDescent="0.35">
      <c r="A191" t="s">
        <v>157</v>
      </c>
      <c r="F191">
        <f t="shared" si="10"/>
        <v>1</v>
      </c>
      <c r="G191">
        <f t="shared" si="11"/>
        <v>0</v>
      </c>
      <c r="H191">
        <f t="shared" si="12"/>
        <v>0</v>
      </c>
      <c r="I191">
        <f t="shared" si="13"/>
        <v>1</v>
      </c>
      <c r="J191">
        <f t="shared" si="14"/>
        <v>2</v>
      </c>
    </row>
    <row r="192" spans="1:10" x14ac:dyDescent="0.35">
      <c r="A192" t="s">
        <v>273</v>
      </c>
      <c r="F192">
        <f t="shared" si="10"/>
        <v>1</v>
      </c>
      <c r="G192">
        <f t="shared" si="11"/>
        <v>0</v>
      </c>
      <c r="H192">
        <f t="shared" si="12"/>
        <v>0</v>
      </c>
      <c r="I192">
        <f t="shared" si="13"/>
        <v>1</v>
      </c>
      <c r="J192">
        <f t="shared" si="14"/>
        <v>2</v>
      </c>
    </row>
    <row r="193" spans="1:10" x14ac:dyDescent="0.35">
      <c r="A193" t="s">
        <v>278</v>
      </c>
      <c r="F193">
        <f t="shared" si="10"/>
        <v>1</v>
      </c>
      <c r="G193">
        <f t="shared" si="11"/>
        <v>0</v>
      </c>
      <c r="H193">
        <f t="shared" si="12"/>
        <v>0</v>
      </c>
      <c r="I193">
        <f t="shared" si="13"/>
        <v>1</v>
      </c>
      <c r="J193">
        <f t="shared" si="14"/>
        <v>2</v>
      </c>
    </row>
    <row r="194" spans="1:10" x14ac:dyDescent="0.35">
      <c r="A194" t="s">
        <v>165</v>
      </c>
      <c r="F194">
        <f t="shared" ref="F194:F257" si="15">IF(COUNTIF(B:B,A194)&gt;0,1,0)</f>
        <v>1</v>
      </c>
      <c r="G194">
        <f t="shared" ref="G194:G257" si="16">IF(COUNTIF(C:C,A194)&gt;0,1,0)</f>
        <v>0</v>
      </c>
      <c r="H194">
        <f t="shared" ref="H194:H257" si="17">IF(COUNTIF(D:D,A194)&gt;0,1,0)</f>
        <v>0</v>
      </c>
      <c r="I194">
        <f t="shared" ref="I194:I257" si="18">IF(COUNTIF(E:E,A194)&gt;0,1,0)</f>
        <v>1</v>
      </c>
      <c r="J194">
        <f t="shared" ref="J194:J257" si="19">IF(AND(F194=1,H194=1),1,IF(AND(F194=1,H194=0),2,IF(AND(F194=0,H194=1),3,4)))</f>
        <v>2</v>
      </c>
    </row>
    <row r="195" spans="1:10" x14ac:dyDescent="0.35">
      <c r="A195" t="s">
        <v>166</v>
      </c>
      <c r="F195">
        <f t="shared" si="15"/>
        <v>1</v>
      </c>
      <c r="G195">
        <f t="shared" si="16"/>
        <v>0</v>
      </c>
      <c r="H195">
        <f t="shared" si="17"/>
        <v>0</v>
      </c>
      <c r="I195">
        <f t="shared" si="18"/>
        <v>1</v>
      </c>
      <c r="J195">
        <f t="shared" si="19"/>
        <v>2</v>
      </c>
    </row>
    <row r="196" spans="1:10" x14ac:dyDescent="0.35">
      <c r="A196" t="s">
        <v>171</v>
      </c>
      <c r="F196">
        <f t="shared" si="15"/>
        <v>1</v>
      </c>
      <c r="G196">
        <f t="shared" si="16"/>
        <v>0</v>
      </c>
      <c r="H196">
        <f t="shared" si="17"/>
        <v>0</v>
      </c>
      <c r="I196">
        <f t="shared" si="18"/>
        <v>1</v>
      </c>
      <c r="J196">
        <f t="shared" si="19"/>
        <v>2</v>
      </c>
    </row>
    <row r="197" spans="1:10" x14ac:dyDescent="0.35">
      <c r="A197" t="s">
        <v>172</v>
      </c>
      <c r="F197">
        <f t="shared" si="15"/>
        <v>1</v>
      </c>
      <c r="G197">
        <f t="shared" si="16"/>
        <v>0</v>
      </c>
      <c r="H197">
        <f t="shared" si="17"/>
        <v>0</v>
      </c>
      <c r="I197">
        <f t="shared" si="18"/>
        <v>1</v>
      </c>
      <c r="J197">
        <f t="shared" si="19"/>
        <v>2</v>
      </c>
    </row>
    <row r="198" spans="1:10" x14ac:dyDescent="0.35">
      <c r="A198" t="s">
        <v>173</v>
      </c>
      <c r="F198">
        <f t="shared" si="15"/>
        <v>1</v>
      </c>
      <c r="G198">
        <f t="shared" si="16"/>
        <v>0</v>
      </c>
      <c r="H198">
        <f t="shared" si="17"/>
        <v>0</v>
      </c>
      <c r="I198">
        <f t="shared" si="18"/>
        <v>1</v>
      </c>
      <c r="J198">
        <f t="shared" si="19"/>
        <v>2</v>
      </c>
    </row>
    <row r="199" spans="1:10" x14ac:dyDescent="0.35">
      <c r="A199" t="s">
        <v>205</v>
      </c>
      <c r="F199">
        <f t="shared" si="15"/>
        <v>1</v>
      </c>
      <c r="G199">
        <f t="shared" si="16"/>
        <v>0</v>
      </c>
      <c r="H199">
        <f t="shared" si="17"/>
        <v>0</v>
      </c>
      <c r="I199">
        <f t="shared" si="18"/>
        <v>1</v>
      </c>
      <c r="J199">
        <f t="shared" si="19"/>
        <v>2</v>
      </c>
    </row>
    <row r="200" spans="1:10" x14ac:dyDescent="0.35">
      <c r="A200" t="s">
        <v>228</v>
      </c>
      <c r="F200">
        <f t="shared" si="15"/>
        <v>1</v>
      </c>
      <c r="G200">
        <f t="shared" si="16"/>
        <v>0</v>
      </c>
      <c r="H200">
        <f t="shared" si="17"/>
        <v>0</v>
      </c>
      <c r="I200">
        <f t="shared" si="18"/>
        <v>1</v>
      </c>
      <c r="J200">
        <f t="shared" si="19"/>
        <v>2</v>
      </c>
    </row>
    <row r="201" spans="1:10" x14ac:dyDescent="0.35">
      <c r="A201" t="s">
        <v>239</v>
      </c>
      <c r="F201">
        <f t="shared" si="15"/>
        <v>1</v>
      </c>
      <c r="G201">
        <f t="shared" si="16"/>
        <v>0</v>
      </c>
      <c r="H201">
        <f t="shared" si="17"/>
        <v>0</v>
      </c>
      <c r="I201">
        <f t="shared" si="18"/>
        <v>1</v>
      </c>
      <c r="J201">
        <f t="shared" si="19"/>
        <v>2</v>
      </c>
    </row>
    <row r="202" spans="1:10" x14ac:dyDescent="0.35">
      <c r="A202" t="s">
        <v>240</v>
      </c>
      <c r="F202">
        <f t="shared" si="15"/>
        <v>1</v>
      </c>
      <c r="G202">
        <f t="shared" si="16"/>
        <v>0</v>
      </c>
      <c r="H202">
        <f t="shared" si="17"/>
        <v>0</v>
      </c>
      <c r="I202">
        <f t="shared" si="18"/>
        <v>1</v>
      </c>
      <c r="J202">
        <f t="shared" si="19"/>
        <v>2</v>
      </c>
    </row>
    <row r="203" spans="1:10" x14ac:dyDescent="0.35">
      <c r="A203" t="s">
        <v>245</v>
      </c>
      <c r="F203">
        <f t="shared" si="15"/>
        <v>1</v>
      </c>
      <c r="G203">
        <f t="shared" si="16"/>
        <v>0</v>
      </c>
      <c r="H203">
        <f t="shared" si="17"/>
        <v>0</v>
      </c>
      <c r="I203">
        <f t="shared" si="18"/>
        <v>1</v>
      </c>
      <c r="J203">
        <f t="shared" si="19"/>
        <v>2</v>
      </c>
    </row>
    <row r="204" spans="1:10" x14ac:dyDescent="0.35">
      <c r="A204" t="s">
        <v>246</v>
      </c>
      <c r="F204">
        <f t="shared" si="15"/>
        <v>1</v>
      </c>
      <c r="G204">
        <f t="shared" si="16"/>
        <v>0</v>
      </c>
      <c r="H204">
        <f t="shared" si="17"/>
        <v>0</v>
      </c>
      <c r="I204">
        <f t="shared" si="18"/>
        <v>1</v>
      </c>
      <c r="J204">
        <f t="shared" si="19"/>
        <v>2</v>
      </c>
    </row>
    <row r="205" spans="1:10" x14ac:dyDescent="0.35">
      <c r="A205" t="s">
        <v>248</v>
      </c>
      <c r="F205">
        <f t="shared" si="15"/>
        <v>1</v>
      </c>
      <c r="G205">
        <f t="shared" si="16"/>
        <v>0</v>
      </c>
      <c r="H205">
        <f t="shared" si="17"/>
        <v>0</v>
      </c>
      <c r="I205">
        <f t="shared" si="18"/>
        <v>1</v>
      </c>
      <c r="J205">
        <f t="shared" si="19"/>
        <v>2</v>
      </c>
    </row>
    <row r="206" spans="1:10" x14ac:dyDescent="0.35">
      <c r="A206" t="s">
        <v>252</v>
      </c>
      <c r="F206">
        <f t="shared" si="15"/>
        <v>1</v>
      </c>
      <c r="G206">
        <f t="shared" si="16"/>
        <v>0</v>
      </c>
      <c r="H206">
        <f t="shared" si="17"/>
        <v>0</v>
      </c>
      <c r="I206">
        <f t="shared" si="18"/>
        <v>1</v>
      </c>
      <c r="J206">
        <f t="shared" si="19"/>
        <v>2</v>
      </c>
    </row>
    <row r="207" spans="1:10" x14ac:dyDescent="0.35">
      <c r="A207" t="s">
        <v>253</v>
      </c>
      <c r="F207">
        <f t="shared" si="15"/>
        <v>1</v>
      </c>
      <c r="G207">
        <f t="shared" si="16"/>
        <v>0</v>
      </c>
      <c r="H207">
        <f t="shared" si="17"/>
        <v>0</v>
      </c>
      <c r="I207">
        <f t="shared" si="18"/>
        <v>1</v>
      </c>
      <c r="J207">
        <f t="shared" si="19"/>
        <v>2</v>
      </c>
    </row>
    <row r="208" spans="1:10" x14ac:dyDescent="0.35">
      <c r="A208" t="s">
        <v>254</v>
      </c>
      <c r="F208">
        <f t="shared" si="15"/>
        <v>1</v>
      </c>
      <c r="G208">
        <f t="shared" si="16"/>
        <v>0</v>
      </c>
      <c r="H208">
        <f t="shared" si="17"/>
        <v>0</v>
      </c>
      <c r="I208">
        <f t="shared" si="18"/>
        <v>1</v>
      </c>
      <c r="J208">
        <f t="shared" si="19"/>
        <v>2</v>
      </c>
    </row>
    <row r="209" spans="1:10" x14ac:dyDescent="0.35">
      <c r="A209" t="s">
        <v>255</v>
      </c>
      <c r="F209">
        <f t="shared" si="15"/>
        <v>1</v>
      </c>
      <c r="G209">
        <f t="shared" si="16"/>
        <v>0</v>
      </c>
      <c r="H209">
        <f t="shared" si="17"/>
        <v>0</v>
      </c>
      <c r="I209">
        <f t="shared" si="18"/>
        <v>1</v>
      </c>
      <c r="J209">
        <f t="shared" si="19"/>
        <v>2</v>
      </c>
    </row>
    <row r="210" spans="1:10" x14ac:dyDescent="0.35">
      <c r="A210" t="s">
        <v>256</v>
      </c>
      <c r="F210">
        <f t="shared" si="15"/>
        <v>1</v>
      </c>
      <c r="G210">
        <f t="shared" si="16"/>
        <v>0</v>
      </c>
      <c r="H210">
        <f t="shared" si="17"/>
        <v>0</v>
      </c>
      <c r="I210">
        <f t="shared" si="18"/>
        <v>1</v>
      </c>
      <c r="J210">
        <f t="shared" si="19"/>
        <v>2</v>
      </c>
    </row>
    <row r="211" spans="1:10" x14ac:dyDescent="0.35">
      <c r="A211" t="s">
        <v>257</v>
      </c>
      <c r="F211">
        <f t="shared" si="15"/>
        <v>1</v>
      </c>
      <c r="G211">
        <f t="shared" si="16"/>
        <v>0</v>
      </c>
      <c r="H211">
        <f t="shared" si="17"/>
        <v>0</v>
      </c>
      <c r="I211">
        <f t="shared" si="18"/>
        <v>1</v>
      </c>
      <c r="J211">
        <f t="shared" si="19"/>
        <v>2</v>
      </c>
    </row>
    <row r="212" spans="1:10" x14ac:dyDescent="0.35">
      <c r="A212" t="s">
        <v>260</v>
      </c>
      <c r="F212">
        <f t="shared" si="15"/>
        <v>1</v>
      </c>
      <c r="G212">
        <f t="shared" si="16"/>
        <v>0</v>
      </c>
      <c r="H212">
        <f t="shared" si="17"/>
        <v>0</v>
      </c>
      <c r="I212">
        <f t="shared" si="18"/>
        <v>1</v>
      </c>
      <c r="J212">
        <f t="shared" si="19"/>
        <v>2</v>
      </c>
    </row>
    <row r="213" spans="1:10" x14ac:dyDescent="0.35">
      <c r="A213" t="s">
        <v>261</v>
      </c>
      <c r="F213">
        <f t="shared" si="15"/>
        <v>1</v>
      </c>
      <c r="G213">
        <f t="shared" si="16"/>
        <v>0</v>
      </c>
      <c r="H213">
        <f t="shared" si="17"/>
        <v>0</v>
      </c>
      <c r="I213">
        <f t="shared" si="18"/>
        <v>1</v>
      </c>
      <c r="J213">
        <f t="shared" si="19"/>
        <v>2</v>
      </c>
    </row>
    <row r="214" spans="1:10" x14ac:dyDescent="0.35">
      <c r="A214" t="s">
        <v>264</v>
      </c>
      <c r="F214">
        <f t="shared" si="15"/>
        <v>1</v>
      </c>
      <c r="G214">
        <f t="shared" si="16"/>
        <v>0</v>
      </c>
      <c r="H214">
        <f t="shared" si="17"/>
        <v>0</v>
      </c>
      <c r="I214">
        <f t="shared" si="18"/>
        <v>1</v>
      </c>
      <c r="J214">
        <f t="shared" si="19"/>
        <v>2</v>
      </c>
    </row>
    <row r="215" spans="1:10" x14ac:dyDescent="0.35">
      <c r="A215" t="s">
        <v>265</v>
      </c>
      <c r="F215">
        <f t="shared" si="15"/>
        <v>1</v>
      </c>
      <c r="G215">
        <f t="shared" si="16"/>
        <v>0</v>
      </c>
      <c r="H215">
        <f t="shared" si="17"/>
        <v>0</v>
      </c>
      <c r="I215">
        <f t="shared" si="18"/>
        <v>1</v>
      </c>
      <c r="J215">
        <f t="shared" si="19"/>
        <v>2</v>
      </c>
    </row>
    <row r="216" spans="1:10" x14ac:dyDescent="0.35">
      <c r="A216" t="s">
        <v>266</v>
      </c>
      <c r="F216">
        <f t="shared" si="15"/>
        <v>1</v>
      </c>
      <c r="G216">
        <f t="shared" si="16"/>
        <v>0</v>
      </c>
      <c r="H216">
        <f t="shared" si="17"/>
        <v>0</v>
      </c>
      <c r="I216">
        <f t="shared" si="18"/>
        <v>1</v>
      </c>
      <c r="J216">
        <f t="shared" si="19"/>
        <v>2</v>
      </c>
    </row>
    <row r="217" spans="1:10" x14ac:dyDescent="0.35">
      <c r="A217" t="s">
        <v>268</v>
      </c>
      <c r="F217">
        <f t="shared" si="15"/>
        <v>1</v>
      </c>
      <c r="G217">
        <f t="shared" si="16"/>
        <v>0</v>
      </c>
      <c r="H217">
        <f t="shared" si="17"/>
        <v>0</v>
      </c>
      <c r="I217">
        <f t="shared" si="18"/>
        <v>1</v>
      </c>
      <c r="J217">
        <f t="shared" si="19"/>
        <v>2</v>
      </c>
    </row>
    <row r="218" spans="1:10" x14ac:dyDescent="0.35">
      <c r="A218" t="s">
        <v>270</v>
      </c>
      <c r="F218">
        <f t="shared" si="15"/>
        <v>1</v>
      </c>
      <c r="G218">
        <f t="shared" si="16"/>
        <v>0</v>
      </c>
      <c r="H218">
        <f t="shared" si="17"/>
        <v>0</v>
      </c>
      <c r="I218">
        <f t="shared" si="18"/>
        <v>1</v>
      </c>
      <c r="J218">
        <f t="shared" si="19"/>
        <v>2</v>
      </c>
    </row>
    <row r="219" spans="1:10" x14ac:dyDescent="0.35">
      <c r="A219" t="s">
        <v>271</v>
      </c>
      <c r="F219">
        <f t="shared" si="15"/>
        <v>1</v>
      </c>
      <c r="G219">
        <f t="shared" si="16"/>
        <v>0</v>
      </c>
      <c r="H219">
        <f t="shared" si="17"/>
        <v>0</v>
      </c>
      <c r="I219">
        <f t="shared" si="18"/>
        <v>1</v>
      </c>
      <c r="J219">
        <f t="shared" si="19"/>
        <v>2</v>
      </c>
    </row>
    <row r="220" spans="1:10" x14ac:dyDescent="0.35">
      <c r="A220" t="s">
        <v>272</v>
      </c>
      <c r="F220">
        <f t="shared" si="15"/>
        <v>1</v>
      </c>
      <c r="G220">
        <f t="shared" si="16"/>
        <v>0</v>
      </c>
      <c r="H220">
        <f t="shared" si="17"/>
        <v>0</v>
      </c>
      <c r="I220">
        <f t="shared" si="18"/>
        <v>1</v>
      </c>
      <c r="J220">
        <f t="shared" si="19"/>
        <v>2</v>
      </c>
    </row>
    <row r="221" spans="1:10" x14ac:dyDescent="0.35">
      <c r="A221" t="s">
        <v>19</v>
      </c>
      <c r="B221" t="s">
        <v>257</v>
      </c>
      <c r="C221" t="s">
        <v>69</v>
      </c>
      <c r="D221" t="s">
        <v>225</v>
      </c>
      <c r="E221" t="s">
        <v>127</v>
      </c>
      <c r="F221">
        <f t="shared" si="15"/>
        <v>1</v>
      </c>
      <c r="G221">
        <f t="shared" si="16"/>
        <v>0</v>
      </c>
      <c r="H221">
        <f t="shared" si="17"/>
        <v>1</v>
      </c>
      <c r="I221">
        <f t="shared" si="18"/>
        <v>0</v>
      </c>
      <c r="J221">
        <f t="shared" si="19"/>
        <v>1</v>
      </c>
    </row>
    <row r="222" spans="1:10" x14ac:dyDescent="0.35">
      <c r="A222" t="s">
        <v>26</v>
      </c>
      <c r="B222" t="s">
        <v>237</v>
      </c>
      <c r="C222" t="s">
        <v>232</v>
      </c>
      <c r="D222" t="s">
        <v>23</v>
      </c>
      <c r="E222" t="s">
        <v>95</v>
      </c>
      <c r="F222">
        <f t="shared" si="15"/>
        <v>1</v>
      </c>
      <c r="G222">
        <f t="shared" si="16"/>
        <v>0</v>
      </c>
      <c r="H222">
        <f t="shared" si="17"/>
        <v>1</v>
      </c>
      <c r="I222">
        <f t="shared" si="18"/>
        <v>0</v>
      </c>
      <c r="J222">
        <f t="shared" si="19"/>
        <v>1</v>
      </c>
    </row>
    <row r="223" spans="1:10" x14ac:dyDescent="0.35">
      <c r="A223" t="s">
        <v>44</v>
      </c>
      <c r="B223" t="s">
        <v>245</v>
      </c>
      <c r="C223" t="s">
        <v>92</v>
      </c>
      <c r="D223" t="s">
        <v>21</v>
      </c>
      <c r="E223" t="s">
        <v>60</v>
      </c>
      <c r="F223">
        <f t="shared" si="15"/>
        <v>1</v>
      </c>
      <c r="G223">
        <f t="shared" si="16"/>
        <v>0</v>
      </c>
      <c r="H223">
        <f t="shared" si="17"/>
        <v>1</v>
      </c>
      <c r="I223">
        <f t="shared" si="18"/>
        <v>0</v>
      </c>
      <c r="J223">
        <f t="shared" si="19"/>
        <v>1</v>
      </c>
    </row>
    <row r="224" spans="1:10" x14ac:dyDescent="0.35">
      <c r="A224" t="s">
        <v>48</v>
      </c>
      <c r="B224" t="s">
        <v>247</v>
      </c>
      <c r="C224" t="s">
        <v>94</v>
      </c>
      <c r="D224" t="s">
        <v>210</v>
      </c>
      <c r="E224" t="s">
        <v>13</v>
      </c>
      <c r="F224">
        <f t="shared" si="15"/>
        <v>1</v>
      </c>
      <c r="G224">
        <f t="shared" si="16"/>
        <v>0</v>
      </c>
      <c r="H224">
        <f t="shared" si="17"/>
        <v>1</v>
      </c>
      <c r="I224">
        <f t="shared" si="18"/>
        <v>0</v>
      </c>
      <c r="J224">
        <f t="shared" si="19"/>
        <v>1</v>
      </c>
    </row>
    <row r="225" spans="1:10" x14ac:dyDescent="0.35">
      <c r="A225" t="s">
        <v>52</v>
      </c>
      <c r="B225" t="s">
        <v>254</v>
      </c>
      <c r="C225" t="s">
        <v>36</v>
      </c>
      <c r="D225" t="s">
        <v>197</v>
      </c>
      <c r="E225" t="s">
        <v>168</v>
      </c>
      <c r="F225">
        <f t="shared" si="15"/>
        <v>1</v>
      </c>
      <c r="G225">
        <f t="shared" si="16"/>
        <v>0</v>
      </c>
      <c r="H225">
        <f t="shared" si="17"/>
        <v>1</v>
      </c>
      <c r="I225">
        <f t="shared" si="18"/>
        <v>0</v>
      </c>
      <c r="J225">
        <f t="shared" si="19"/>
        <v>1</v>
      </c>
    </row>
    <row r="226" spans="1:10" x14ac:dyDescent="0.35">
      <c r="A226" t="s">
        <v>53</v>
      </c>
      <c r="B226" t="s">
        <v>52</v>
      </c>
      <c r="C226" t="s">
        <v>35</v>
      </c>
      <c r="D226" t="s">
        <v>229</v>
      </c>
      <c r="E226" t="s">
        <v>185</v>
      </c>
      <c r="F226">
        <f t="shared" si="15"/>
        <v>1</v>
      </c>
      <c r="G226">
        <f t="shared" si="16"/>
        <v>0</v>
      </c>
      <c r="H226">
        <f t="shared" si="17"/>
        <v>1</v>
      </c>
      <c r="I226">
        <f t="shared" si="18"/>
        <v>0</v>
      </c>
      <c r="J226">
        <f t="shared" si="19"/>
        <v>1</v>
      </c>
    </row>
    <row r="227" spans="1:10" x14ac:dyDescent="0.35">
      <c r="A227" t="s">
        <v>54</v>
      </c>
      <c r="B227" t="s">
        <v>70</v>
      </c>
      <c r="C227" t="s">
        <v>233</v>
      </c>
      <c r="D227" t="s">
        <v>209</v>
      </c>
      <c r="E227" t="s">
        <v>118</v>
      </c>
      <c r="F227">
        <f t="shared" si="15"/>
        <v>1</v>
      </c>
      <c r="G227">
        <f t="shared" si="16"/>
        <v>0</v>
      </c>
      <c r="H227">
        <f t="shared" si="17"/>
        <v>1</v>
      </c>
      <c r="I227">
        <f t="shared" si="18"/>
        <v>0</v>
      </c>
      <c r="J227">
        <f t="shared" si="19"/>
        <v>1</v>
      </c>
    </row>
    <row r="228" spans="1:10" x14ac:dyDescent="0.35">
      <c r="A228" t="s">
        <v>55</v>
      </c>
      <c r="B228" t="s">
        <v>179</v>
      </c>
      <c r="C228" t="s">
        <v>223</v>
      </c>
      <c r="D228" t="s">
        <v>178</v>
      </c>
      <c r="E228" t="s">
        <v>106</v>
      </c>
      <c r="F228">
        <f t="shared" si="15"/>
        <v>1</v>
      </c>
      <c r="G228">
        <f t="shared" si="16"/>
        <v>0</v>
      </c>
      <c r="H228">
        <f t="shared" si="17"/>
        <v>1</v>
      </c>
      <c r="I228">
        <f t="shared" si="18"/>
        <v>0</v>
      </c>
      <c r="J228">
        <f t="shared" si="19"/>
        <v>1</v>
      </c>
    </row>
    <row r="229" spans="1:10" x14ac:dyDescent="0.35">
      <c r="A229" t="s">
        <v>56</v>
      </c>
      <c r="B229" t="s">
        <v>240</v>
      </c>
      <c r="C229" t="s">
        <v>181</v>
      </c>
      <c r="D229" t="s">
        <v>199</v>
      </c>
      <c r="E229" t="s">
        <v>10</v>
      </c>
      <c r="F229">
        <f t="shared" si="15"/>
        <v>1</v>
      </c>
      <c r="G229">
        <f t="shared" si="16"/>
        <v>0</v>
      </c>
      <c r="H229">
        <f t="shared" si="17"/>
        <v>1</v>
      </c>
      <c r="I229">
        <f t="shared" si="18"/>
        <v>0</v>
      </c>
      <c r="J229">
        <f t="shared" si="19"/>
        <v>1</v>
      </c>
    </row>
    <row r="230" spans="1:10" x14ac:dyDescent="0.35">
      <c r="A230" t="s">
        <v>62</v>
      </c>
      <c r="B230" t="s">
        <v>172</v>
      </c>
      <c r="C230" t="s">
        <v>12</v>
      </c>
      <c r="D230" t="s">
        <v>56</v>
      </c>
      <c r="E230" t="s">
        <v>66</v>
      </c>
      <c r="F230">
        <f t="shared" si="15"/>
        <v>1</v>
      </c>
      <c r="G230">
        <f t="shared" si="16"/>
        <v>0</v>
      </c>
      <c r="H230">
        <f t="shared" si="17"/>
        <v>1</v>
      </c>
      <c r="I230">
        <f t="shared" si="18"/>
        <v>0</v>
      </c>
      <c r="J230">
        <f t="shared" si="19"/>
        <v>1</v>
      </c>
    </row>
    <row r="231" spans="1:10" x14ac:dyDescent="0.35">
      <c r="A231" t="s">
        <v>67</v>
      </c>
      <c r="B231" t="s">
        <v>110</v>
      </c>
      <c r="C231" t="s">
        <v>145</v>
      </c>
      <c r="D231" t="s">
        <v>143</v>
      </c>
      <c r="E231" t="s">
        <v>137</v>
      </c>
      <c r="F231">
        <f t="shared" si="15"/>
        <v>1</v>
      </c>
      <c r="G231">
        <f t="shared" si="16"/>
        <v>0</v>
      </c>
      <c r="H231">
        <f t="shared" si="17"/>
        <v>1</v>
      </c>
      <c r="I231">
        <f t="shared" si="18"/>
        <v>0</v>
      </c>
      <c r="J231">
        <f t="shared" si="19"/>
        <v>1</v>
      </c>
    </row>
    <row r="232" spans="1:10" x14ac:dyDescent="0.35">
      <c r="A232" t="s">
        <v>68</v>
      </c>
      <c r="B232" t="s">
        <v>243</v>
      </c>
      <c r="C232" t="s">
        <v>176</v>
      </c>
      <c r="D232" t="s">
        <v>53</v>
      </c>
      <c r="E232" t="s">
        <v>133</v>
      </c>
      <c r="F232">
        <f t="shared" si="15"/>
        <v>1</v>
      </c>
      <c r="G232">
        <f t="shared" si="16"/>
        <v>0</v>
      </c>
      <c r="H232">
        <f t="shared" si="17"/>
        <v>1</v>
      </c>
      <c r="I232">
        <f t="shared" si="18"/>
        <v>0</v>
      </c>
      <c r="J232">
        <f t="shared" si="19"/>
        <v>1</v>
      </c>
    </row>
    <row r="233" spans="1:10" x14ac:dyDescent="0.35">
      <c r="A233" t="s">
        <v>279</v>
      </c>
      <c r="B233" t="s">
        <v>250</v>
      </c>
      <c r="C233" t="s">
        <v>178</v>
      </c>
      <c r="D233" t="s">
        <v>98</v>
      </c>
      <c r="E233" t="s">
        <v>104</v>
      </c>
      <c r="F233">
        <f t="shared" si="15"/>
        <v>1</v>
      </c>
      <c r="G233">
        <f t="shared" si="16"/>
        <v>0</v>
      </c>
      <c r="H233">
        <f t="shared" si="17"/>
        <v>1</v>
      </c>
      <c r="I233">
        <f t="shared" si="18"/>
        <v>0</v>
      </c>
      <c r="J233">
        <f t="shared" si="19"/>
        <v>1</v>
      </c>
    </row>
    <row r="234" spans="1:10" x14ac:dyDescent="0.35">
      <c r="A234" t="s">
        <v>71</v>
      </c>
      <c r="B234" t="s">
        <v>118</v>
      </c>
      <c r="C234" t="s">
        <v>76</v>
      </c>
      <c r="D234" t="s">
        <v>22</v>
      </c>
      <c r="E234" t="s">
        <v>75</v>
      </c>
      <c r="F234">
        <f t="shared" si="15"/>
        <v>1</v>
      </c>
      <c r="G234">
        <f t="shared" si="16"/>
        <v>0</v>
      </c>
      <c r="H234">
        <f t="shared" si="17"/>
        <v>1</v>
      </c>
      <c r="I234">
        <f t="shared" si="18"/>
        <v>0</v>
      </c>
      <c r="J234">
        <f t="shared" si="19"/>
        <v>1</v>
      </c>
    </row>
    <row r="235" spans="1:10" x14ac:dyDescent="0.35">
      <c r="A235" t="s">
        <v>70</v>
      </c>
      <c r="B235" t="s">
        <v>26</v>
      </c>
      <c r="C235" t="s">
        <v>230</v>
      </c>
      <c r="D235" t="s">
        <v>182</v>
      </c>
      <c r="E235" t="s">
        <v>83</v>
      </c>
      <c r="F235">
        <f t="shared" si="15"/>
        <v>1</v>
      </c>
      <c r="G235">
        <f t="shared" si="16"/>
        <v>0</v>
      </c>
      <c r="H235">
        <f t="shared" si="17"/>
        <v>1</v>
      </c>
      <c r="I235">
        <f t="shared" si="18"/>
        <v>0</v>
      </c>
      <c r="J235">
        <f t="shared" si="19"/>
        <v>1</v>
      </c>
    </row>
    <row r="236" spans="1:10" x14ac:dyDescent="0.35">
      <c r="A236" t="s">
        <v>73</v>
      </c>
      <c r="B236" t="s">
        <v>127</v>
      </c>
      <c r="C236" t="s">
        <v>39</v>
      </c>
      <c r="D236" t="s">
        <v>258</v>
      </c>
      <c r="E236" t="s">
        <v>166</v>
      </c>
      <c r="F236">
        <f t="shared" si="15"/>
        <v>1</v>
      </c>
      <c r="G236">
        <f t="shared" si="16"/>
        <v>0</v>
      </c>
      <c r="H236">
        <f t="shared" si="17"/>
        <v>1</v>
      </c>
      <c r="I236">
        <f t="shared" si="18"/>
        <v>0</v>
      </c>
      <c r="J236">
        <f t="shared" si="19"/>
        <v>1</v>
      </c>
    </row>
    <row r="237" spans="1:10" x14ac:dyDescent="0.35">
      <c r="A237" t="s">
        <v>74</v>
      </c>
      <c r="B237" t="s">
        <v>58</v>
      </c>
      <c r="C237" t="s">
        <v>204</v>
      </c>
      <c r="D237" t="s">
        <v>244</v>
      </c>
      <c r="E237" t="s">
        <v>165</v>
      </c>
      <c r="F237">
        <f t="shared" si="15"/>
        <v>1</v>
      </c>
      <c r="G237">
        <f t="shared" si="16"/>
        <v>0</v>
      </c>
      <c r="H237">
        <f t="shared" si="17"/>
        <v>1</v>
      </c>
      <c r="I237">
        <f t="shared" si="18"/>
        <v>0</v>
      </c>
      <c r="J237">
        <f t="shared" si="19"/>
        <v>1</v>
      </c>
    </row>
    <row r="238" spans="1:10" x14ac:dyDescent="0.35">
      <c r="A238" t="s">
        <v>79</v>
      </c>
      <c r="B238" t="s">
        <v>56</v>
      </c>
      <c r="C238" t="s">
        <v>107</v>
      </c>
      <c r="D238" t="s">
        <v>48</v>
      </c>
      <c r="E238" t="s">
        <v>107</v>
      </c>
      <c r="F238">
        <f t="shared" si="15"/>
        <v>1</v>
      </c>
      <c r="G238">
        <f t="shared" si="16"/>
        <v>0</v>
      </c>
      <c r="H238">
        <f t="shared" si="17"/>
        <v>1</v>
      </c>
      <c r="I238">
        <f t="shared" si="18"/>
        <v>0</v>
      </c>
      <c r="J238">
        <f t="shared" si="19"/>
        <v>1</v>
      </c>
    </row>
    <row r="239" spans="1:10" x14ac:dyDescent="0.35">
      <c r="A239" t="s">
        <v>80</v>
      </c>
      <c r="B239" t="s">
        <v>53</v>
      </c>
      <c r="C239" t="s">
        <v>208</v>
      </c>
      <c r="D239" t="s">
        <v>230</v>
      </c>
      <c r="E239" t="s">
        <v>171</v>
      </c>
      <c r="F239">
        <f t="shared" si="15"/>
        <v>1</v>
      </c>
      <c r="G239">
        <f t="shared" si="16"/>
        <v>0</v>
      </c>
      <c r="H239">
        <f t="shared" si="17"/>
        <v>1</v>
      </c>
      <c r="I239">
        <f t="shared" si="18"/>
        <v>0</v>
      </c>
      <c r="J239">
        <f t="shared" si="19"/>
        <v>1</v>
      </c>
    </row>
    <row r="240" spans="1:10" x14ac:dyDescent="0.35">
      <c r="A240" t="s">
        <v>225</v>
      </c>
      <c r="B240" t="s">
        <v>122</v>
      </c>
      <c r="C240" t="s">
        <v>32</v>
      </c>
      <c r="D240" t="s">
        <v>180</v>
      </c>
      <c r="E240" t="s">
        <v>208</v>
      </c>
      <c r="F240">
        <f t="shared" si="15"/>
        <v>1</v>
      </c>
      <c r="G240">
        <f t="shared" si="16"/>
        <v>0</v>
      </c>
      <c r="H240">
        <f t="shared" si="17"/>
        <v>1</v>
      </c>
      <c r="I240">
        <f t="shared" si="18"/>
        <v>0</v>
      </c>
      <c r="J240">
        <f t="shared" si="19"/>
        <v>1</v>
      </c>
    </row>
    <row r="241" spans="1:10" x14ac:dyDescent="0.35">
      <c r="A241" t="s">
        <v>226</v>
      </c>
      <c r="B241" t="s">
        <v>112</v>
      </c>
      <c r="C241" t="s">
        <v>199</v>
      </c>
      <c r="D241" t="s">
        <v>124</v>
      </c>
      <c r="E241" t="s">
        <v>252</v>
      </c>
      <c r="F241">
        <f t="shared" si="15"/>
        <v>1</v>
      </c>
      <c r="G241">
        <f t="shared" si="16"/>
        <v>0</v>
      </c>
      <c r="H241">
        <f t="shared" si="17"/>
        <v>1</v>
      </c>
      <c r="I241">
        <f t="shared" si="18"/>
        <v>0</v>
      </c>
      <c r="J241">
        <f t="shared" si="19"/>
        <v>1</v>
      </c>
    </row>
    <row r="242" spans="1:10" x14ac:dyDescent="0.35">
      <c r="A242" t="s">
        <v>112</v>
      </c>
      <c r="B242" t="s">
        <v>113</v>
      </c>
      <c r="C242" t="s">
        <v>216</v>
      </c>
      <c r="D242" t="s">
        <v>128</v>
      </c>
      <c r="E242" t="s">
        <v>88</v>
      </c>
      <c r="F242">
        <f t="shared" si="15"/>
        <v>1</v>
      </c>
      <c r="G242">
        <f t="shared" si="16"/>
        <v>0</v>
      </c>
      <c r="H242">
        <f t="shared" si="17"/>
        <v>1</v>
      </c>
      <c r="I242">
        <f t="shared" si="18"/>
        <v>0</v>
      </c>
      <c r="J242">
        <f t="shared" si="19"/>
        <v>1</v>
      </c>
    </row>
    <row r="243" spans="1:10" x14ac:dyDescent="0.35">
      <c r="A243" t="s">
        <v>113</v>
      </c>
      <c r="B243" t="s">
        <v>44</v>
      </c>
      <c r="C243" t="s">
        <v>162</v>
      </c>
      <c r="D243" t="s">
        <v>150</v>
      </c>
      <c r="E243" t="s">
        <v>264</v>
      </c>
      <c r="F243">
        <f t="shared" si="15"/>
        <v>1</v>
      </c>
      <c r="G243">
        <f t="shared" si="16"/>
        <v>0</v>
      </c>
      <c r="H243">
        <f t="shared" si="17"/>
        <v>1</v>
      </c>
      <c r="I243">
        <f t="shared" si="18"/>
        <v>0</v>
      </c>
      <c r="J243">
        <f t="shared" si="19"/>
        <v>1</v>
      </c>
    </row>
    <row r="244" spans="1:10" x14ac:dyDescent="0.35">
      <c r="A244" t="s">
        <v>114</v>
      </c>
      <c r="B244" t="s">
        <v>158</v>
      </c>
      <c r="C244" t="s">
        <v>198</v>
      </c>
      <c r="D244" t="s">
        <v>149</v>
      </c>
      <c r="E244" t="s">
        <v>207</v>
      </c>
      <c r="F244">
        <f t="shared" si="15"/>
        <v>1</v>
      </c>
      <c r="G244">
        <f t="shared" si="16"/>
        <v>0</v>
      </c>
      <c r="H244">
        <f t="shared" si="17"/>
        <v>1</v>
      </c>
      <c r="I244">
        <f t="shared" si="18"/>
        <v>0</v>
      </c>
      <c r="J244">
        <f t="shared" si="19"/>
        <v>1</v>
      </c>
    </row>
    <row r="245" spans="1:10" x14ac:dyDescent="0.35">
      <c r="A245" t="s">
        <v>115</v>
      </c>
      <c r="B245" t="s">
        <v>67</v>
      </c>
      <c r="C245" t="s">
        <v>210</v>
      </c>
      <c r="D245" t="s">
        <v>269</v>
      </c>
      <c r="E245" t="s">
        <v>90</v>
      </c>
      <c r="F245">
        <f t="shared" si="15"/>
        <v>1</v>
      </c>
      <c r="G245">
        <f t="shared" si="16"/>
        <v>0</v>
      </c>
      <c r="H245">
        <f t="shared" si="17"/>
        <v>1</v>
      </c>
      <c r="I245">
        <f t="shared" si="18"/>
        <v>0</v>
      </c>
      <c r="J245">
        <f t="shared" si="19"/>
        <v>1</v>
      </c>
    </row>
    <row r="246" spans="1:10" x14ac:dyDescent="0.35">
      <c r="A246" t="s">
        <v>117</v>
      </c>
      <c r="B246" t="s">
        <v>54</v>
      </c>
      <c r="C246" t="s">
        <v>160</v>
      </c>
      <c r="D246" t="s">
        <v>70</v>
      </c>
      <c r="E246" t="s">
        <v>91</v>
      </c>
      <c r="F246">
        <f t="shared" si="15"/>
        <v>1</v>
      </c>
      <c r="G246">
        <f t="shared" si="16"/>
        <v>0</v>
      </c>
      <c r="H246">
        <f t="shared" si="17"/>
        <v>1</v>
      </c>
      <c r="I246">
        <f t="shared" si="18"/>
        <v>0</v>
      </c>
      <c r="J246">
        <f t="shared" si="19"/>
        <v>1</v>
      </c>
    </row>
    <row r="247" spans="1:10" x14ac:dyDescent="0.35">
      <c r="A247" t="s">
        <v>119</v>
      </c>
      <c r="B247" t="s">
        <v>62</v>
      </c>
      <c r="C247" t="s">
        <v>22</v>
      </c>
      <c r="D247" t="s">
        <v>169</v>
      </c>
      <c r="E247" t="s">
        <v>157</v>
      </c>
      <c r="F247">
        <f t="shared" si="15"/>
        <v>1</v>
      </c>
      <c r="G247">
        <f t="shared" si="16"/>
        <v>0</v>
      </c>
      <c r="H247">
        <f t="shared" si="17"/>
        <v>1</v>
      </c>
      <c r="I247">
        <f t="shared" si="18"/>
        <v>0</v>
      </c>
      <c r="J247">
        <f t="shared" si="19"/>
        <v>1</v>
      </c>
    </row>
    <row r="248" spans="1:10" x14ac:dyDescent="0.35">
      <c r="A248" t="s">
        <v>120</v>
      </c>
      <c r="B248" t="s">
        <v>48</v>
      </c>
      <c r="C248" t="s">
        <v>23</v>
      </c>
      <c r="D248" t="s">
        <v>249</v>
      </c>
      <c r="E248" t="s">
        <v>139</v>
      </c>
      <c r="F248">
        <f t="shared" si="15"/>
        <v>1</v>
      </c>
      <c r="G248">
        <f t="shared" si="16"/>
        <v>0</v>
      </c>
      <c r="H248">
        <f t="shared" si="17"/>
        <v>1</v>
      </c>
      <c r="I248">
        <f t="shared" si="18"/>
        <v>0</v>
      </c>
      <c r="J248">
        <f t="shared" si="19"/>
        <v>1</v>
      </c>
    </row>
    <row r="249" spans="1:10" x14ac:dyDescent="0.35">
      <c r="A249" t="s">
        <v>121</v>
      </c>
      <c r="B249" t="s">
        <v>85</v>
      </c>
      <c r="C249" t="s">
        <v>25</v>
      </c>
      <c r="D249" t="s">
        <v>71</v>
      </c>
      <c r="E249" t="s">
        <v>272</v>
      </c>
      <c r="F249">
        <f t="shared" si="15"/>
        <v>1</v>
      </c>
      <c r="G249">
        <f t="shared" si="16"/>
        <v>0</v>
      </c>
      <c r="H249">
        <f t="shared" si="17"/>
        <v>1</v>
      </c>
      <c r="I249">
        <f t="shared" si="18"/>
        <v>0</v>
      </c>
      <c r="J249">
        <f t="shared" si="19"/>
        <v>1</v>
      </c>
    </row>
    <row r="250" spans="1:10" x14ac:dyDescent="0.35">
      <c r="A250" t="s">
        <v>124</v>
      </c>
      <c r="B250" t="s">
        <v>165</v>
      </c>
      <c r="C250" t="s">
        <v>196</v>
      </c>
      <c r="D250" t="s">
        <v>74</v>
      </c>
      <c r="E250" t="s">
        <v>86</v>
      </c>
      <c r="F250">
        <f t="shared" si="15"/>
        <v>1</v>
      </c>
      <c r="G250">
        <f t="shared" si="16"/>
        <v>0</v>
      </c>
      <c r="H250">
        <f t="shared" si="17"/>
        <v>1</v>
      </c>
      <c r="I250">
        <f t="shared" si="18"/>
        <v>0</v>
      </c>
      <c r="J250">
        <f t="shared" si="19"/>
        <v>1</v>
      </c>
    </row>
    <row r="251" spans="1:10" x14ac:dyDescent="0.35">
      <c r="A251" t="s">
        <v>125</v>
      </c>
      <c r="B251" t="s">
        <v>43</v>
      </c>
      <c r="C251" t="s">
        <v>27</v>
      </c>
      <c r="D251" t="s">
        <v>231</v>
      </c>
      <c r="E251" t="s">
        <v>84</v>
      </c>
      <c r="F251">
        <f t="shared" si="15"/>
        <v>1</v>
      </c>
      <c r="G251">
        <f t="shared" si="16"/>
        <v>0</v>
      </c>
      <c r="H251">
        <f t="shared" si="17"/>
        <v>1</v>
      </c>
      <c r="I251">
        <f t="shared" si="18"/>
        <v>0</v>
      </c>
      <c r="J251">
        <f t="shared" si="19"/>
        <v>1</v>
      </c>
    </row>
    <row r="252" spans="1:10" x14ac:dyDescent="0.35">
      <c r="A252" t="s">
        <v>128</v>
      </c>
      <c r="B252" t="s">
        <v>166</v>
      </c>
      <c r="C252" t="s">
        <v>215</v>
      </c>
      <c r="D252" t="s">
        <v>129</v>
      </c>
      <c r="E252" t="s">
        <v>155</v>
      </c>
      <c r="F252">
        <f t="shared" si="15"/>
        <v>1</v>
      </c>
      <c r="G252">
        <f t="shared" si="16"/>
        <v>0</v>
      </c>
      <c r="H252">
        <f t="shared" si="17"/>
        <v>1</v>
      </c>
      <c r="I252">
        <f t="shared" si="18"/>
        <v>0</v>
      </c>
      <c r="J252">
        <f t="shared" si="19"/>
        <v>1</v>
      </c>
    </row>
    <row r="253" spans="1:10" x14ac:dyDescent="0.35">
      <c r="A253" t="s">
        <v>129</v>
      </c>
      <c r="B253" t="s">
        <v>49</v>
      </c>
      <c r="C253" t="s">
        <v>213</v>
      </c>
      <c r="D253" t="s">
        <v>181</v>
      </c>
      <c r="E253" t="s">
        <v>154</v>
      </c>
      <c r="F253">
        <f t="shared" si="15"/>
        <v>1</v>
      </c>
      <c r="G253">
        <f t="shared" si="16"/>
        <v>0</v>
      </c>
      <c r="H253">
        <f t="shared" si="17"/>
        <v>1</v>
      </c>
      <c r="I253">
        <f t="shared" si="18"/>
        <v>0</v>
      </c>
      <c r="J253">
        <f t="shared" si="19"/>
        <v>1</v>
      </c>
    </row>
    <row r="254" spans="1:10" x14ac:dyDescent="0.35">
      <c r="A254" t="s">
        <v>158</v>
      </c>
      <c r="F254">
        <f t="shared" si="15"/>
        <v>1</v>
      </c>
      <c r="G254">
        <f t="shared" si="16"/>
        <v>0</v>
      </c>
      <c r="H254">
        <f t="shared" si="17"/>
        <v>1</v>
      </c>
      <c r="I254">
        <f t="shared" si="18"/>
        <v>0</v>
      </c>
      <c r="J254">
        <f t="shared" si="19"/>
        <v>1</v>
      </c>
    </row>
    <row r="255" spans="1:10" x14ac:dyDescent="0.35">
      <c r="A255" t="s">
        <v>77</v>
      </c>
      <c r="F255">
        <f t="shared" si="15"/>
        <v>1</v>
      </c>
      <c r="G255">
        <f t="shared" si="16"/>
        <v>0</v>
      </c>
      <c r="H255">
        <f t="shared" si="17"/>
        <v>1</v>
      </c>
      <c r="I255">
        <f t="shared" si="18"/>
        <v>0</v>
      </c>
      <c r="J255">
        <f t="shared" si="19"/>
        <v>1</v>
      </c>
    </row>
    <row r="256" spans="1:10" x14ac:dyDescent="0.35">
      <c r="A256" t="s">
        <v>150</v>
      </c>
      <c r="F256">
        <f t="shared" si="15"/>
        <v>1</v>
      </c>
      <c r="G256">
        <f t="shared" si="16"/>
        <v>0</v>
      </c>
      <c r="H256">
        <f t="shared" si="17"/>
        <v>1</v>
      </c>
      <c r="I256">
        <f t="shared" si="18"/>
        <v>0</v>
      </c>
      <c r="J256">
        <f t="shared" si="19"/>
        <v>1</v>
      </c>
    </row>
    <row r="257" spans="1:10" x14ac:dyDescent="0.35">
      <c r="A257" t="s">
        <v>151</v>
      </c>
      <c r="F257">
        <f t="shared" si="15"/>
        <v>1</v>
      </c>
      <c r="G257">
        <f t="shared" si="16"/>
        <v>0</v>
      </c>
      <c r="H257">
        <f t="shared" si="17"/>
        <v>1</v>
      </c>
      <c r="I257">
        <f t="shared" si="18"/>
        <v>0</v>
      </c>
      <c r="J257">
        <f t="shared" si="19"/>
        <v>1</v>
      </c>
    </row>
    <row r="258" spans="1:10" x14ac:dyDescent="0.35">
      <c r="A258" t="s">
        <v>236</v>
      </c>
      <c r="F258">
        <f t="shared" ref="F258:F272" si="20">IF(COUNTIF(B:B,A258)&gt;0,1,0)</f>
        <v>1</v>
      </c>
      <c r="G258">
        <f t="shared" ref="G258:G272" si="21">IF(COUNTIF(C:C,A258)&gt;0,1,0)</f>
        <v>0</v>
      </c>
      <c r="H258">
        <f t="shared" ref="H258:H272" si="22">IF(COUNTIF(D:D,A258)&gt;0,1,0)</f>
        <v>1</v>
      </c>
      <c r="I258">
        <f t="shared" ref="I258:I272" si="23">IF(COUNTIF(E:E,A258)&gt;0,1,0)</f>
        <v>0</v>
      </c>
      <c r="J258">
        <f t="shared" ref="J258:J272" si="24">IF(AND(F258=1,H258=1),1,IF(AND(F258=1,H258=0),2,IF(AND(F258=0,H258=1),3,4)))</f>
        <v>1</v>
      </c>
    </row>
    <row r="259" spans="1:10" x14ac:dyDescent="0.35">
      <c r="A259" t="s">
        <v>237</v>
      </c>
      <c r="F259">
        <f t="shared" si="20"/>
        <v>1</v>
      </c>
      <c r="G259">
        <f t="shared" si="21"/>
        <v>0</v>
      </c>
      <c r="H259">
        <f t="shared" si="22"/>
        <v>1</v>
      </c>
      <c r="I259">
        <f t="shared" si="23"/>
        <v>0</v>
      </c>
      <c r="J259">
        <f t="shared" si="24"/>
        <v>1</v>
      </c>
    </row>
    <row r="260" spans="1:10" x14ac:dyDescent="0.35">
      <c r="A260" t="s">
        <v>238</v>
      </c>
      <c r="F260">
        <f t="shared" si="20"/>
        <v>1</v>
      </c>
      <c r="G260">
        <f t="shared" si="21"/>
        <v>0</v>
      </c>
      <c r="H260">
        <f t="shared" si="22"/>
        <v>1</v>
      </c>
      <c r="I260">
        <f t="shared" si="23"/>
        <v>0</v>
      </c>
      <c r="J260">
        <f t="shared" si="24"/>
        <v>1</v>
      </c>
    </row>
    <row r="261" spans="1:10" x14ac:dyDescent="0.35">
      <c r="A261" t="s">
        <v>243</v>
      </c>
      <c r="F261">
        <f t="shared" si="20"/>
        <v>1</v>
      </c>
      <c r="G261">
        <f t="shared" si="21"/>
        <v>0</v>
      </c>
      <c r="H261">
        <f t="shared" si="22"/>
        <v>1</v>
      </c>
      <c r="I261">
        <f t="shared" si="23"/>
        <v>0</v>
      </c>
      <c r="J261">
        <f t="shared" si="24"/>
        <v>1</v>
      </c>
    </row>
    <row r="262" spans="1:10" x14ac:dyDescent="0.35">
      <c r="A262" t="s">
        <v>244</v>
      </c>
      <c r="F262">
        <f t="shared" si="20"/>
        <v>1</v>
      </c>
      <c r="G262">
        <f t="shared" si="21"/>
        <v>0</v>
      </c>
      <c r="H262">
        <f t="shared" si="22"/>
        <v>1</v>
      </c>
      <c r="I262">
        <f t="shared" si="23"/>
        <v>0</v>
      </c>
      <c r="J262">
        <f t="shared" si="24"/>
        <v>1</v>
      </c>
    </row>
    <row r="263" spans="1:10" x14ac:dyDescent="0.35">
      <c r="A263" t="s">
        <v>247</v>
      </c>
      <c r="F263">
        <f t="shared" si="20"/>
        <v>1</v>
      </c>
      <c r="G263">
        <f t="shared" si="21"/>
        <v>0</v>
      </c>
      <c r="H263">
        <f t="shared" si="22"/>
        <v>1</v>
      </c>
      <c r="I263">
        <f t="shared" si="23"/>
        <v>0</v>
      </c>
      <c r="J263">
        <f t="shared" si="24"/>
        <v>1</v>
      </c>
    </row>
    <row r="264" spans="1:10" x14ac:dyDescent="0.35">
      <c r="A264" t="s">
        <v>249</v>
      </c>
      <c r="F264">
        <f t="shared" si="20"/>
        <v>1</v>
      </c>
      <c r="G264">
        <f t="shared" si="21"/>
        <v>0</v>
      </c>
      <c r="H264">
        <f t="shared" si="22"/>
        <v>1</v>
      </c>
      <c r="I264">
        <f t="shared" si="23"/>
        <v>0</v>
      </c>
      <c r="J264">
        <f t="shared" si="24"/>
        <v>1</v>
      </c>
    </row>
    <row r="265" spans="1:10" x14ac:dyDescent="0.35">
      <c r="A265" t="s">
        <v>250</v>
      </c>
      <c r="F265">
        <f t="shared" si="20"/>
        <v>1</v>
      </c>
      <c r="G265">
        <f t="shared" si="21"/>
        <v>0</v>
      </c>
      <c r="H265">
        <f t="shared" si="22"/>
        <v>1</v>
      </c>
      <c r="I265">
        <f t="shared" si="23"/>
        <v>0</v>
      </c>
      <c r="J265">
        <f t="shared" si="24"/>
        <v>1</v>
      </c>
    </row>
    <row r="266" spans="1:10" x14ac:dyDescent="0.35">
      <c r="A266" t="s">
        <v>251</v>
      </c>
      <c r="F266">
        <f t="shared" si="20"/>
        <v>1</v>
      </c>
      <c r="G266">
        <f t="shared" si="21"/>
        <v>0</v>
      </c>
      <c r="H266">
        <f t="shared" si="22"/>
        <v>1</v>
      </c>
      <c r="I266">
        <f t="shared" si="23"/>
        <v>0</v>
      </c>
      <c r="J266">
        <f t="shared" si="24"/>
        <v>1</v>
      </c>
    </row>
    <row r="267" spans="1:10" x14ac:dyDescent="0.35">
      <c r="A267" t="s">
        <v>258</v>
      </c>
      <c r="F267">
        <f t="shared" si="20"/>
        <v>1</v>
      </c>
      <c r="G267">
        <f t="shared" si="21"/>
        <v>0</v>
      </c>
      <c r="H267">
        <f t="shared" si="22"/>
        <v>1</v>
      </c>
      <c r="I267">
        <f t="shared" si="23"/>
        <v>0</v>
      </c>
      <c r="J267">
        <f t="shared" si="24"/>
        <v>1</v>
      </c>
    </row>
    <row r="268" spans="1:10" x14ac:dyDescent="0.35">
      <c r="A268" t="s">
        <v>259</v>
      </c>
      <c r="F268">
        <f t="shared" si="20"/>
        <v>1</v>
      </c>
      <c r="G268">
        <f t="shared" si="21"/>
        <v>0</v>
      </c>
      <c r="H268">
        <f t="shared" si="22"/>
        <v>1</v>
      </c>
      <c r="I268">
        <f t="shared" si="23"/>
        <v>0</v>
      </c>
      <c r="J268">
        <f t="shared" si="24"/>
        <v>1</v>
      </c>
    </row>
    <row r="269" spans="1:10" x14ac:dyDescent="0.35">
      <c r="A269" t="s">
        <v>262</v>
      </c>
      <c r="F269">
        <f t="shared" si="20"/>
        <v>1</v>
      </c>
      <c r="G269">
        <f t="shared" si="21"/>
        <v>0</v>
      </c>
      <c r="H269">
        <f t="shared" si="22"/>
        <v>1</v>
      </c>
      <c r="I269">
        <f t="shared" si="23"/>
        <v>0</v>
      </c>
      <c r="J269">
        <f t="shared" si="24"/>
        <v>1</v>
      </c>
    </row>
    <row r="270" spans="1:10" x14ac:dyDescent="0.35">
      <c r="A270" t="s">
        <v>263</v>
      </c>
      <c r="F270">
        <f t="shared" si="20"/>
        <v>1</v>
      </c>
      <c r="G270">
        <f t="shared" si="21"/>
        <v>0</v>
      </c>
      <c r="H270">
        <f t="shared" si="22"/>
        <v>1</v>
      </c>
      <c r="I270">
        <f t="shared" si="23"/>
        <v>0</v>
      </c>
      <c r="J270">
        <f t="shared" si="24"/>
        <v>1</v>
      </c>
    </row>
    <row r="271" spans="1:10" x14ac:dyDescent="0.35">
      <c r="A271" t="s">
        <v>267</v>
      </c>
      <c r="F271">
        <f t="shared" si="20"/>
        <v>1</v>
      </c>
      <c r="G271">
        <f t="shared" si="21"/>
        <v>0</v>
      </c>
      <c r="H271">
        <f t="shared" si="22"/>
        <v>1</v>
      </c>
      <c r="I271">
        <f t="shared" si="23"/>
        <v>0</v>
      </c>
      <c r="J271">
        <f t="shared" si="24"/>
        <v>1</v>
      </c>
    </row>
    <row r="272" spans="1:10" x14ac:dyDescent="0.35">
      <c r="A272" t="s">
        <v>269</v>
      </c>
      <c r="F272">
        <f t="shared" si="20"/>
        <v>1</v>
      </c>
      <c r="G272">
        <f t="shared" si="21"/>
        <v>0</v>
      </c>
      <c r="H272">
        <f t="shared" si="22"/>
        <v>1</v>
      </c>
      <c r="I272">
        <f t="shared" si="23"/>
        <v>0</v>
      </c>
      <c r="J272">
        <f t="shared" si="24"/>
        <v>1</v>
      </c>
    </row>
  </sheetData>
  <autoFilter ref="A1:J1" xr:uid="{F442F255-BF10-4318-8FC8-D0EB0D392305}">
    <sortState xmlns:xlrd2="http://schemas.microsoft.com/office/spreadsheetml/2017/richdata2" ref="A2:J272">
      <sortCondition descending="1" ref="J1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5008C-C8E5-4AB3-8847-3ED7E88349F2}">
  <dimension ref="A1:F272"/>
  <sheetViews>
    <sheetView topLeftCell="A73" workbookViewId="0">
      <selection activeCell="A83" sqref="A83:A88"/>
    </sheetView>
  </sheetViews>
  <sheetFormatPr defaultRowHeight="14.5" x14ac:dyDescent="0.35"/>
  <cols>
    <col min="1" max="1" width="25.54296875" style="7" customWidth="1"/>
    <col min="2" max="2" width="19" style="7" customWidth="1"/>
    <col min="5" max="5" width="32.6328125" customWidth="1"/>
  </cols>
  <sheetData>
    <row r="1" spans="1:6" x14ac:dyDescent="0.35">
      <c r="A1" s="6" t="s">
        <v>300</v>
      </c>
      <c r="B1" s="6" t="s">
        <v>301</v>
      </c>
      <c r="F1" t="s">
        <v>299</v>
      </c>
    </row>
    <row r="2" spans="1:6" x14ac:dyDescent="0.35">
      <c r="A2" s="7" t="s">
        <v>177</v>
      </c>
      <c r="B2" s="7">
        <v>4</v>
      </c>
      <c r="D2">
        <v>1</v>
      </c>
      <c r="E2" t="s">
        <v>298</v>
      </c>
      <c r="F2">
        <f>COUNTIF(B$2:B$272,1)</f>
        <v>52</v>
      </c>
    </row>
    <row r="3" spans="1:6" x14ac:dyDescent="0.35">
      <c r="A3" s="7" t="s">
        <v>185</v>
      </c>
      <c r="B3" s="7">
        <v>4</v>
      </c>
      <c r="D3">
        <v>2</v>
      </c>
      <c r="E3" t="s">
        <v>297</v>
      </c>
      <c r="F3">
        <f>COUNTIF(B$2:B$272,2)</f>
        <v>84</v>
      </c>
    </row>
    <row r="4" spans="1:6" x14ac:dyDescent="0.35">
      <c r="A4" s="7" t="s">
        <v>10</v>
      </c>
      <c r="B4" s="7">
        <v>4</v>
      </c>
      <c r="D4">
        <v>3</v>
      </c>
      <c r="E4" t="s">
        <v>296</v>
      </c>
      <c r="F4">
        <f>COUNTIF(B$2:B$272,3)</f>
        <v>84</v>
      </c>
    </row>
    <row r="5" spans="1:6" x14ac:dyDescent="0.35">
      <c r="A5" s="7" t="s">
        <v>14</v>
      </c>
      <c r="B5" s="7">
        <v>4</v>
      </c>
      <c r="D5">
        <v>4</v>
      </c>
      <c r="E5" t="s">
        <v>295</v>
      </c>
      <c r="F5">
        <f>COUNTIF(B$2:B$272,4)</f>
        <v>51</v>
      </c>
    </row>
    <row r="6" spans="1:6" x14ac:dyDescent="0.35">
      <c r="A6" s="7" t="s">
        <v>16</v>
      </c>
      <c r="B6" s="7">
        <v>4</v>
      </c>
    </row>
    <row r="7" spans="1:6" x14ac:dyDescent="0.35">
      <c r="A7" s="7" t="s">
        <v>18</v>
      </c>
      <c r="B7" s="7">
        <v>4</v>
      </c>
    </row>
    <row r="8" spans="1:6" x14ac:dyDescent="0.35">
      <c r="A8" s="7" t="s">
        <v>39</v>
      </c>
      <c r="B8" s="7">
        <v>4</v>
      </c>
    </row>
    <row r="9" spans="1:6" x14ac:dyDescent="0.35">
      <c r="A9" s="7" t="s">
        <v>40</v>
      </c>
      <c r="B9" s="7">
        <v>4</v>
      </c>
    </row>
    <row r="10" spans="1:6" x14ac:dyDescent="0.35">
      <c r="A10" s="7" t="s">
        <v>41</v>
      </c>
      <c r="B10" s="7">
        <v>4</v>
      </c>
    </row>
    <row r="11" spans="1:6" x14ac:dyDescent="0.35">
      <c r="A11" s="7" t="s">
        <v>42</v>
      </c>
      <c r="B11" s="7">
        <v>4</v>
      </c>
    </row>
    <row r="12" spans="1:6" x14ac:dyDescent="0.35">
      <c r="A12" s="7" t="s">
        <v>61</v>
      </c>
      <c r="B12" s="7">
        <v>4</v>
      </c>
    </row>
    <row r="13" spans="1:6" x14ac:dyDescent="0.35">
      <c r="A13" s="7" t="s">
        <v>65</v>
      </c>
      <c r="B13" s="7">
        <v>4</v>
      </c>
    </row>
    <row r="14" spans="1:6" x14ac:dyDescent="0.35">
      <c r="A14" s="7" t="s">
        <v>66</v>
      </c>
      <c r="B14" s="7">
        <v>4</v>
      </c>
    </row>
    <row r="15" spans="1:6" x14ac:dyDescent="0.35">
      <c r="A15" s="7" t="s">
        <v>35</v>
      </c>
      <c r="B15" s="7">
        <v>4</v>
      </c>
    </row>
    <row r="16" spans="1:6" x14ac:dyDescent="0.35">
      <c r="A16" s="7" t="s">
        <v>36</v>
      </c>
      <c r="B16" s="7">
        <v>4</v>
      </c>
    </row>
    <row r="17" spans="1:2" x14ac:dyDescent="0.35">
      <c r="A17" s="7" t="s">
        <v>38</v>
      </c>
      <c r="B17" s="7">
        <v>4</v>
      </c>
    </row>
    <row r="18" spans="1:2" x14ac:dyDescent="0.35">
      <c r="A18" s="7" t="s">
        <v>81</v>
      </c>
      <c r="B18" s="7">
        <v>4</v>
      </c>
    </row>
    <row r="19" spans="1:2" x14ac:dyDescent="0.35">
      <c r="A19" s="7" t="s">
        <v>82</v>
      </c>
      <c r="B19" s="7">
        <v>4</v>
      </c>
    </row>
    <row r="20" spans="1:2" x14ac:dyDescent="0.35">
      <c r="A20" s="7" t="s">
        <v>86</v>
      </c>
      <c r="B20" s="7">
        <v>4</v>
      </c>
    </row>
    <row r="21" spans="1:2" x14ac:dyDescent="0.35">
      <c r="A21" s="7" t="s">
        <v>92</v>
      </c>
      <c r="B21" s="7">
        <v>4</v>
      </c>
    </row>
    <row r="22" spans="1:2" x14ac:dyDescent="0.35">
      <c r="A22" s="7" t="s">
        <v>93</v>
      </c>
      <c r="B22" s="7">
        <v>4</v>
      </c>
    </row>
    <row r="23" spans="1:2" x14ac:dyDescent="0.35">
      <c r="A23" s="7" t="s">
        <v>94</v>
      </c>
      <c r="B23" s="7">
        <v>4</v>
      </c>
    </row>
    <row r="24" spans="1:2" x14ac:dyDescent="0.35">
      <c r="A24" s="7" t="s">
        <v>95</v>
      </c>
      <c r="B24" s="7">
        <v>4</v>
      </c>
    </row>
    <row r="25" spans="1:2" x14ac:dyDescent="0.35">
      <c r="A25" s="7" t="s">
        <v>96</v>
      </c>
      <c r="B25" s="7">
        <v>4</v>
      </c>
    </row>
    <row r="26" spans="1:2" x14ac:dyDescent="0.35">
      <c r="A26" s="7" t="s">
        <v>97</v>
      </c>
      <c r="B26" s="7">
        <v>4</v>
      </c>
    </row>
    <row r="27" spans="1:2" x14ac:dyDescent="0.35">
      <c r="A27" s="7" t="s">
        <v>101</v>
      </c>
      <c r="B27" s="7">
        <v>4</v>
      </c>
    </row>
    <row r="28" spans="1:2" x14ac:dyDescent="0.35">
      <c r="A28" s="7" t="s">
        <v>102</v>
      </c>
      <c r="B28" s="7">
        <v>4</v>
      </c>
    </row>
    <row r="29" spans="1:2" x14ac:dyDescent="0.35">
      <c r="A29" s="7" t="s">
        <v>103</v>
      </c>
      <c r="B29" s="7">
        <v>4</v>
      </c>
    </row>
    <row r="30" spans="1:2" x14ac:dyDescent="0.35">
      <c r="A30" s="7" t="s">
        <v>104</v>
      </c>
      <c r="B30" s="7">
        <v>4</v>
      </c>
    </row>
    <row r="31" spans="1:2" x14ac:dyDescent="0.35">
      <c r="A31" s="7" t="s">
        <v>107</v>
      </c>
      <c r="B31" s="7">
        <v>4</v>
      </c>
    </row>
    <row r="32" spans="1:2" x14ac:dyDescent="0.35">
      <c r="A32" s="7" t="s">
        <v>108</v>
      </c>
      <c r="B32" s="7">
        <v>4</v>
      </c>
    </row>
    <row r="33" spans="1:2" x14ac:dyDescent="0.35">
      <c r="A33" s="7" t="s">
        <v>109</v>
      </c>
      <c r="B33" s="7">
        <v>4</v>
      </c>
    </row>
    <row r="34" spans="1:2" x14ac:dyDescent="0.35">
      <c r="A34" s="7" t="s">
        <v>133</v>
      </c>
      <c r="B34" s="7">
        <v>4</v>
      </c>
    </row>
    <row r="35" spans="1:2" x14ac:dyDescent="0.35">
      <c r="A35" s="7" t="s">
        <v>134</v>
      </c>
      <c r="B35" s="7">
        <v>4</v>
      </c>
    </row>
    <row r="36" spans="1:2" x14ac:dyDescent="0.35">
      <c r="A36" s="7" t="s">
        <v>135</v>
      </c>
      <c r="B36" s="7">
        <v>4</v>
      </c>
    </row>
    <row r="37" spans="1:2" x14ac:dyDescent="0.35">
      <c r="A37" s="7" t="s">
        <v>136</v>
      </c>
      <c r="B37" s="7">
        <v>4</v>
      </c>
    </row>
    <row r="38" spans="1:2" x14ac:dyDescent="0.35">
      <c r="A38" s="7" t="s">
        <v>145</v>
      </c>
      <c r="B38" s="7">
        <v>4</v>
      </c>
    </row>
    <row r="39" spans="1:2" x14ac:dyDescent="0.35">
      <c r="A39" s="7" t="s">
        <v>167</v>
      </c>
      <c r="B39" s="7">
        <v>4</v>
      </c>
    </row>
    <row r="40" spans="1:2" x14ac:dyDescent="0.35">
      <c r="A40" s="7" t="s">
        <v>168</v>
      </c>
      <c r="B40" s="7">
        <v>4</v>
      </c>
    </row>
    <row r="41" spans="1:2" x14ac:dyDescent="0.35">
      <c r="A41" s="7" t="s">
        <v>170</v>
      </c>
      <c r="B41" s="7">
        <v>4</v>
      </c>
    </row>
    <row r="42" spans="1:2" x14ac:dyDescent="0.35">
      <c r="A42" s="7" t="s">
        <v>174</v>
      </c>
      <c r="B42" s="7">
        <v>4</v>
      </c>
    </row>
    <row r="43" spans="1:2" x14ac:dyDescent="0.35">
      <c r="A43" s="7" t="s">
        <v>175</v>
      </c>
      <c r="B43" s="7">
        <v>4</v>
      </c>
    </row>
    <row r="44" spans="1:2" x14ac:dyDescent="0.35">
      <c r="A44" s="7" t="s">
        <v>186</v>
      </c>
      <c r="B44" s="7">
        <v>4</v>
      </c>
    </row>
    <row r="45" spans="1:2" x14ac:dyDescent="0.35">
      <c r="A45" s="7" t="s">
        <v>189</v>
      </c>
      <c r="B45" s="7">
        <v>4</v>
      </c>
    </row>
    <row r="46" spans="1:2" x14ac:dyDescent="0.35">
      <c r="A46" s="7" t="s">
        <v>202</v>
      </c>
      <c r="B46" s="7">
        <v>4</v>
      </c>
    </row>
    <row r="47" spans="1:2" x14ac:dyDescent="0.35">
      <c r="A47" s="7" t="s">
        <v>203</v>
      </c>
      <c r="B47" s="7">
        <v>4</v>
      </c>
    </row>
    <row r="48" spans="1:2" x14ac:dyDescent="0.35">
      <c r="A48" s="7" t="s">
        <v>204</v>
      </c>
      <c r="B48" s="7">
        <v>4</v>
      </c>
    </row>
    <row r="49" spans="1:2" x14ac:dyDescent="0.35">
      <c r="A49" s="7" t="s">
        <v>206</v>
      </c>
      <c r="B49" s="7">
        <v>4</v>
      </c>
    </row>
    <row r="50" spans="1:2" x14ac:dyDescent="0.35">
      <c r="A50" s="7" t="s">
        <v>207</v>
      </c>
      <c r="B50" s="7">
        <v>4</v>
      </c>
    </row>
    <row r="51" spans="1:2" x14ac:dyDescent="0.35">
      <c r="A51" s="7" t="s">
        <v>208</v>
      </c>
      <c r="B51" s="7">
        <v>4</v>
      </c>
    </row>
    <row r="52" spans="1:2" x14ac:dyDescent="0.35">
      <c r="A52" s="7" t="s">
        <v>242</v>
      </c>
      <c r="B52" s="7">
        <v>4</v>
      </c>
    </row>
    <row r="53" spans="1:2" x14ac:dyDescent="0.35">
      <c r="A53" s="7" t="s">
        <v>178</v>
      </c>
      <c r="B53" s="7">
        <v>3</v>
      </c>
    </row>
    <row r="54" spans="1:2" x14ac:dyDescent="0.35">
      <c r="A54" s="7" t="s">
        <v>180</v>
      </c>
      <c r="B54" s="7">
        <v>3</v>
      </c>
    </row>
    <row r="55" spans="1:2" x14ac:dyDescent="0.35">
      <c r="A55" s="7" t="s">
        <v>181</v>
      </c>
      <c r="B55" s="7">
        <v>3</v>
      </c>
    </row>
    <row r="56" spans="1:2" x14ac:dyDescent="0.35">
      <c r="A56" s="7" t="s">
        <v>182</v>
      </c>
      <c r="B56" s="7">
        <v>3</v>
      </c>
    </row>
    <row r="57" spans="1:2" x14ac:dyDescent="0.35">
      <c r="A57" s="7" t="s">
        <v>183</v>
      </c>
      <c r="B57" s="7">
        <v>3</v>
      </c>
    </row>
    <row r="58" spans="1:2" x14ac:dyDescent="0.35">
      <c r="A58" s="7" t="s">
        <v>184</v>
      </c>
      <c r="B58" s="7">
        <v>3</v>
      </c>
    </row>
    <row r="59" spans="1:2" x14ac:dyDescent="0.35">
      <c r="A59" s="7" t="s">
        <v>11</v>
      </c>
      <c r="B59" s="7">
        <v>3</v>
      </c>
    </row>
    <row r="60" spans="1:2" x14ac:dyDescent="0.35">
      <c r="A60" s="7" t="s">
        <v>12</v>
      </c>
      <c r="B60" s="7">
        <v>3</v>
      </c>
    </row>
    <row r="61" spans="1:2" x14ac:dyDescent="0.35">
      <c r="A61" s="7" t="s">
        <v>17</v>
      </c>
      <c r="B61" s="7">
        <v>3</v>
      </c>
    </row>
    <row r="62" spans="1:2" x14ac:dyDescent="0.35">
      <c r="A62" s="7" t="s">
        <v>20</v>
      </c>
      <c r="B62" s="7">
        <v>3</v>
      </c>
    </row>
    <row r="63" spans="1:2" x14ac:dyDescent="0.35">
      <c r="A63" s="7" t="s">
        <v>21</v>
      </c>
      <c r="B63" s="7">
        <v>3</v>
      </c>
    </row>
    <row r="64" spans="1:2" x14ac:dyDescent="0.35">
      <c r="A64" s="7" t="s">
        <v>22</v>
      </c>
      <c r="B64" s="7">
        <v>3</v>
      </c>
    </row>
    <row r="65" spans="1:2" x14ac:dyDescent="0.35">
      <c r="A65" s="7" t="s">
        <v>23</v>
      </c>
      <c r="B65" s="7">
        <v>3</v>
      </c>
    </row>
    <row r="66" spans="1:2" x14ac:dyDescent="0.35">
      <c r="A66" s="7" t="s">
        <v>24</v>
      </c>
      <c r="B66" s="7">
        <v>3</v>
      </c>
    </row>
    <row r="67" spans="1:2" x14ac:dyDescent="0.35">
      <c r="A67" s="7" t="s">
        <v>25</v>
      </c>
      <c r="B67" s="7">
        <v>3</v>
      </c>
    </row>
    <row r="68" spans="1:2" x14ac:dyDescent="0.35">
      <c r="A68" s="7" t="s">
        <v>27</v>
      </c>
      <c r="B68" s="7">
        <v>3</v>
      </c>
    </row>
    <row r="69" spans="1:2" x14ac:dyDescent="0.35">
      <c r="A69" s="7" t="s">
        <v>28</v>
      </c>
      <c r="B69" s="7">
        <v>3</v>
      </c>
    </row>
    <row r="70" spans="1:2" x14ac:dyDescent="0.35">
      <c r="A70" s="7" t="s">
        <v>29</v>
      </c>
      <c r="B70" s="7">
        <v>3</v>
      </c>
    </row>
    <row r="71" spans="1:2" x14ac:dyDescent="0.35">
      <c r="A71" s="7" t="s">
        <v>30</v>
      </c>
      <c r="B71" s="7">
        <v>3</v>
      </c>
    </row>
    <row r="72" spans="1:2" x14ac:dyDescent="0.35">
      <c r="A72" s="7" t="s">
        <v>31</v>
      </c>
      <c r="B72" s="7">
        <v>3</v>
      </c>
    </row>
    <row r="73" spans="1:2" x14ac:dyDescent="0.35">
      <c r="A73" s="7" t="s">
        <v>32</v>
      </c>
      <c r="B73" s="7">
        <v>3</v>
      </c>
    </row>
    <row r="74" spans="1:2" x14ac:dyDescent="0.35">
      <c r="A74" s="7" t="s">
        <v>33</v>
      </c>
      <c r="B74" s="7">
        <v>3</v>
      </c>
    </row>
    <row r="75" spans="1:2" x14ac:dyDescent="0.35">
      <c r="A75" s="7" t="s">
        <v>51</v>
      </c>
      <c r="B75" s="7">
        <v>3</v>
      </c>
    </row>
    <row r="76" spans="1:2" x14ac:dyDescent="0.35">
      <c r="A76" s="7" t="s">
        <v>69</v>
      </c>
      <c r="B76" s="7">
        <v>3</v>
      </c>
    </row>
    <row r="77" spans="1:2" x14ac:dyDescent="0.35">
      <c r="A77" s="7" t="s">
        <v>76</v>
      </c>
      <c r="B77" s="7">
        <v>3</v>
      </c>
    </row>
    <row r="78" spans="1:2" x14ac:dyDescent="0.35">
      <c r="A78" s="7" t="s">
        <v>98</v>
      </c>
      <c r="B78" s="7">
        <v>3</v>
      </c>
    </row>
    <row r="79" spans="1:2" x14ac:dyDescent="0.35">
      <c r="A79" s="7" t="s">
        <v>100</v>
      </c>
      <c r="B79" s="7">
        <v>3</v>
      </c>
    </row>
    <row r="80" spans="1:2" x14ac:dyDescent="0.35">
      <c r="A80" s="7" t="s">
        <v>223</v>
      </c>
      <c r="B80" s="7">
        <v>3</v>
      </c>
    </row>
    <row r="81" spans="1:2" x14ac:dyDescent="0.35">
      <c r="A81" s="7" t="s">
        <v>130</v>
      </c>
      <c r="B81" s="7">
        <v>3</v>
      </c>
    </row>
    <row r="82" spans="1:2" x14ac:dyDescent="0.35">
      <c r="A82" s="7" t="s">
        <v>274</v>
      </c>
      <c r="B82" s="7">
        <v>3</v>
      </c>
    </row>
    <row r="83" spans="1:2" x14ac:dyDescent="0.35">
      <c r="A83" s="7" t="s">
        <v>159</v>
      </c>
      <c r="B83" s="7">
        <v>3</v>
      </c>
    </row>
    <row r="84" spans="1:2" x14ac:dyDescent="0.35">
      <c r="A84" s="7" t="s">
        <v>160</v>
      </c>
      <c r="B84" s="7">
        <v>3</v>
      </c>
    </row>
    <row r="85" spans="1:2" x14ac:dyDescent="0.35">
      <c r="A85" s="7" t="s">
        <v>161</v>
      </c>
      <c r="B85" s="7">
        <v>3</v>
      </c>
    </row>
    <row r="86" spans="1:2" x14ac:dyDescent="0.35">
      <c r="A86" s="7" t="s">
        <v>162</v>
      </c>
      <c r="B86" s="7">
        <v>3</v>
      </c>
    </row>
    <row r="87" spans="1:2" x14ac:dyDescent="0.35">
      <c r="A87" s="7" t="s">
        <v>163</v>
      </c>
      <c r="B87" s="7">
        <v>3</v>
      </c>
    </row>
    <row r="88" spans="1:2" x14ac:dyDescent="0.35">
      <c r="A88" s="7" t="s">
        <v>164</v>
      </c>
      <c r="B88" s="7">
        <v>3</v>
      </c>
    </row>
    <row r="89" spans="1:2" x14ac:dyDescent="0.35">
      <c r="A89" s="7" t="s">
        <v>141</v>
      </c>
      <c r="B89" s="7">
        <v>3</v>
      </c>
    </row>
    <row r="90" spans="1:2" x14ac:dyDescent="0.35">
      <c r="A90" s="7" t="s">
        <v>142</v>
      </c>
      <c r="B90" s="7">
        <v>3</v>
      </c>
    </row>
    <row r="91" spans="1:2" x14ac:dyDescent="0.35">
      <c r="A91" s="7" t="s">
        <v>143</v>
      </c>
      <c r="B91" s="7">
        <v>3</v>
      </c>
    </row>
    <row r="92" spans="1:2" x14ac:dyDescent="0.35">
      <c r="A92" s="7" t="s">
        <v>144</v>
      </c>
      <c r="B92" s="7">
        <v>3</v>
      </c>
    </row>
    <row r="93" spans="1:2" x14ac:dyDescent="0.35">
      <c r="A93" s="7" t="s">
        <v>146</v>
      </c>
      <c r="B93" s="7">
        <v>3</v>
      </c>
    </row>
    <row r="94" spans="1:2" x14ac:dyDescent="0.35">
      <c r="A94" s="7" t="s">
        <v>147</v>
      </c>
      <c r="B94" s="7">
        <v>3</v>
      </c>
    </row>
    <row r="95" spans="1:2" x14ac:dyDescent="0.35">
      <c r="A95" s="7" t="s">
        <v>148</v>
      </c>
      <c r="B95" s="7">
        <v>3</v>
      </c>
    </row>
    <row r="96" spans="1:2" x14ac:dyDescent="0.35">
      <c r="A96" s="7" t="s">
        <v>149</v>
      </c>
      <c r="B96" s="7">
        <v>3</v>
      </c>
    </row>
    <row r="97" spans="1:2" x14ac:dyDescent="0.35">
      <c r="A97" s="7" t="s">
        <v>277</v>
      </c>
      <c r="B97" s="7">
        <v>3</v>
      </c>
    </row>
    <row r="98" spans="1:2" x14ac:dyDescent="0.35">
      <c r="A98" s="7" t="s">
        <v>276</v>
      </c>
      <c r="B98" s="7">
        <v>3</v>
      </c>
    </row>
    <row r="99" spans="1:2" x14ac:dyDescent="0.35">
      <c r="A99" s="7" t="s">
        <v>169</v>
      </c>
      <c r="B99" s="7">
        <v>3</v>
      </c>
    </row>
    <row r="100" spans="1:2" x14ac:dyDescent="0.35">
      <c r="A100" s="7" t="s">
        <v>176</v>
      </c>
      <c r="B100" s="7">
        <v>3</v>
      </c>
    </row>
    <row r="101" spans="1:2" x14ac:dyDescent="0.35">
      <c r="A101" s="7" t="s">
        <v>187</v>
      </c>
      <c r="B101" s="7">
        <v>3</v>
      </c>
    </row>
    <row r="102" spans="1:2" x14ac:dyDescent="0.35">
      <c r="A102" s="7" t="s">
        <v>188</v>
      </c>
      <c r="B102" s="7">
        <v>3</v>
      </c>
    </row>
    <row r="103" spans="1:2" x14ac:dyDescent="0.35">
      <c r="A103" s="7" t="s">
        <v>190</v>
      </c>
      <c r="B103" s="7">
        <v>3</v>
      </c>
    </row>
    <row r="104" spans="1:2" x14ac:dyDescent="0.35">
      <c r="A104" s="7" t="s">
        <v>191</v>
      </c>
      <c r="B104" s="7">
        <v>3</v>
      </c>
    </row>
    <row r="105" spans="1:2" x14ac:dyDescent="0.35">
      <c r="A105" s="7" t="s">
        <v>192</v>
      </c>
      <c r="B105" s="7">
        <v>3</v>
      </c>
    </row>
    <row r="106" spans="1:2" x14ac:dyDescent="0.35">
      <c r="A106" s="7" t="s">
        <v>193</v>
      </c>
      <c r="B106" s="7">
        <v>3</v>
      </c>
    </row>
    <row r="107" spans="1:2" x14ac:dyDescent="0.35">
      <c r="A107" s="7" t="s">
        <v>194</v>
      </c>
      <c r="B107" s="7">
        <v>3</v>
      </c>
    </row>
    <row r="108" spans="1:2" x14ac:dyDescent="0.35">
      <c r="A108" s="7" t="s">
        <v>195</v>
      </c>
      <c r="B108" s="7">
        <v>3</v>
      </c>
    </row>
    <row r="109" spans="1:2" x14ac:dyDescent="0.35">
      <c r="A109" s="7" t="s">
        <v>196</v>
      </c>
      <c r="B109" s="7">
        <v>3</v>
      </c>
    </row>
    <row r="110" spans="1:2" x14ac:dyDescent="0.35">
      <c r="A110" s="7" t="s">
        <v>197</v>
      </c>
      <c r="B110" s="7">
        <v>3</v>
      </c>
    </row>
    <row r="111" spans="1:2" x14ac:dyDescent="0.35">
      <c r="A111" s="7" t="s">
        <v>198</v>
      </c>
      <c r="B111" s="7">
        <v>3</v>
      </c>
    </row>
    <row r="112" spans="1:2" x14ac:dyDescent="0.35">
      <c r="A112" s="7" t="s">
        <v>199</v>
      </c>
      <c r="B112" s="7">
        <v>3</v>
      </c>
    </row>
    <row r="113" spans="1:2" x14ac:dyDescent="0.35">
      <c r="A113" s="7" t="s">
        <v>200</v>
      </c>
      <c r="B113" s="7">
        <v>3</v>
      </c>
    </row>
    <row r="114" spans="1:2" x14ac:dyDescent="0.35">
      <c r="A114" s="7" t="s">
        <v>201</v>
      </c>
      <c r="B114" s="7">
        <v>3</v>
      </c>
    </row>
    <row r="115" spans="1:2" x14ac:dyDescent="0.35">
      <c r="A115" s="7" t="s">
        <v>209</v>
      </c>
      <c r="B115" s="7">
        <v>3</v>
      </c>
    </row>
    <row r="116" spans="1:2" x14ac:dyDescent="0.35">
      <c r="A116" s="7" t="s">
        <v>210</v>
      </c>
      <c r="B116" s="7">
        <v>3</v>
      </c>
    </row>
    <row r="117" spans="1:2" x14ac:dyDescent="0.35">
      <c r="A117" s="7" t="s">
        <v>211</v>
      </c>
      <c r="B117" s="7">
        <v>3</v>
      </c>
    </row>
    <row r="118" spans="1:2" x14ac:dyDescent="0.35">
      <c r="A118" s="7" t="s">
        <v>212</v>
      </c>
      <c r="B118" s="7">
        <v>3</v>
      </c>
    </row>
    <row r="119" spans="1:2" x14ac:dyDescent="0.35">
      <c r="A119" s="7" t="s">
        <v>213</v>
      </c>
      <c r="B119" s="7">
        <v>3</v>
      </c>
    </row>
    <row r="120" spans="1:2" x14ac:dyDescent="0.35">
      <c r="A120" s="7" t="s">
        <v>214</v>
      </c>
      <c r="B120" s="7">
        <v>3</v>
      </c>
    </row>
    <row r="121" spans="1:2" x14ac:dyDescent="0.35">
      <c r="A121" s="7" t="s">
        <v>215</v>
      </c>
      <c r="B121" s="7">
        <v>3</v>
      </c>
    </row>
    <row r="122" spans="1:2" x14ac:dyDescent="0.35">
      <c r="A122" s="7" t="s">
        <v>216</v>
      </c>
      <c r="B122" s="7">
        <v>3</v>
      </c>
    </row>
    <row r="123" spans="1:2" x14ac:dyDescent="0.35">
      <c r="A123" s="7" t="s">
        <v>229</v>
      </c>
      <c r="B123" s="7">
        <v>3</v>
      </c>
    </row>
    <row r="124" spans="1:2" x14ac:dyDescent="0.35">
      <c r="A124" s="7" t="s">
        <v>230</v>
      </c>
      <c r="B124" s="7">
        <v>3</v>
      </c>
    </row>
    <row r="125" spans="1:2" x14ac:dyDescent="0.35">
      <c r="A125" s="7" t="s">
        <v>231</v>
      </c>
      <c r="B125" s="7">
        <v>3</v>
      </c>
    </row>
    <row r="126" spans="1:2" x14ac:dyDescent="0.35">
      <c r="A126" s="7" t="s">
        <v>232</v>
      </c>
      <c r="B126" s="7">
        <v>3</v>
      </c>
    </row>
    <row r="127" spans="1:2" x14ac:dyDescent="0.35">
      <c r="A127" s="7" t="s">
        <v>233</v>
      </c>
      <c r="B127" s="7">
        <v>3</v>
      </c>
    </row>
    <row r="128" spans="1:2" x14ac:dyDescent="0.35">
      <c r="A128" s="7" t="s">
        <v>234</v>
      </c>
      <c r="B128" s="7">
        <v>3</v>
      </c>
    </row>
    <row r="129" spans="1:2" x14ac:dyDescent="0.35">
      <c r="A129" s="7" t="s">
        <v>235</v>
      </c>
      <c r="B129" s="7">
        <v>3</v>
      </c>
    </row>
    <row r="130" spans="1:2" x14ac:dyDescent="0.35">
      <c r="A130" s="7" t="s">
        <v>217</v>
      </c>
      <c r="B130" s="7">
        <v>3</v>
      </c>
    </row>
    <row r="131" spans="1:2" x14ac:dyDescent="0.35">
      <c r="A131" s="7" t="s">
        <v>218</v>
      </c>
      <c r="B131" s="7">
        <v>3</v>
      </c>
    </row>
    <row r="132" spans="1:2" x14ac:dyDescent="0.35">
      <c r="A132" s="7" t="s">
        <v>219</v>
      </c>
      <c r="B132" s="7">
        <v>3</v>
      </c>
    </row>
    <row r="133" spans="1:2" x14ac:dyDescent="0.35">
      <c r="A133" s="7" t="s">
        <v>220</v>
      </c>
      <c r="B133" s="7">
        <v>3</v>
      </c>
    </row>
    <row r="134" spans="1:2" x14ac:dyDescent="0.35">
      <c r="A134" s="7" t="s">
        <v>221</v>
      </c>
      <c r="B134" s="7">
        <v>3</v>
      </c>
    </row>
    <row r="135" spans="1:2" x14ac:dyDescent="0.35">
      <c r="A135" s="7" t="s">
        <v>222</v>
      </c>
      <c r="B135" s="7">
        <v>3</v>
      </c>
    </row>
    <row r="136" spans="1:2" x14ac:dyDescent="0.35">
      <c r="A136" s="7" t="s">
        <v>241</v>
      </c>
      <c r="B136" s="7">
        <v>3</v>
      </c>
    </row>
    <row r="137" spans="1:2" x14ac:dyDescent="0.35">
      <c r="A137" s="7" t="s">
        <v>179</v>
      </c>
      <c r="B137" s="7">
        <v>2</v>
      </c>
    </row>
    <row r="138" spans="1:2" x14ac:dyDescent="0.35">
      <c r="A138" s="7" t="s">
        <v>9</v>
      </c>
      <c r="B138" s="7">
        <v>2</v>
      </c>
    </row>
    <row r="139" spans="1:2" x14ac:dyDescent="0.35">
      <c r="A139" s="7" t="s">
        <v>13</v>
      </c>
      <c r="B139" s="7">
        <v>2</v>
      </c>
    </row>
    <row r="140" spans="1:2" x14ac:dyDescent="0.35">
      <c r="A140" s="7" t="s">
        <v>15</v>
      </c>
      <c r="B140" s="7">
        <v>2</v>
      </c>
    </row>
    <row r="141" spans="1:2" x14ac:dyDescent="0.35">
      <c r="A141" s="7" t="s">
        <v>275</v>
      </c>
      <c r="B141" s="7">
        <v>2</v>
      </c>
    </row>
    <row r="142" spans="1:2" x14ac:dyDescent="0.35">
      <c r="A142" s="7" t="s">
        <v>43</v>
      </c>
      <c r="B142" s="7">
        <v>2</v>
      </c>
    </row>
    <row r="143" spans="1:2" x14ac:dyDescent="0.35">
      <c r="A143" s="7" t="s">
        <v>45</v>
      </c>
      <c r="B143" s="7">
        <v>2</v>
      </c>
    </row>
    <row r="144" spans="1:2" x14ac:dyDescent="0.35">
      <c r="A144" s="7" t="s">
        <v>46</v>
      </c>
      <c r="B144" s="7">
        <v>2</v>
      </c>
    </row>
    <row r="145" spans="1:2" x14ac:dyDescent="0.35">
      <c r="A145" s="7" t="s">
        <v>47</v>
      </c>
      <c r="B145" s="7">
        <v>2</v>
      </c>
    </row>
    <row r="146" spans="1:2" x14ac:dyDescent="0.35">
      <c r="A146" s="7" t="s">
        <v>49</v>
      </c>
      <c r="B146" s="7">
        <v>2</v>
      </c>
    </row>
    <row r="147" spans="1:2" x14ac:dyDescent="0.35">
      <c r="A147" s="7" t="s">
        <v>50</v>
      </c>
      <c r="B147" s="7">
        <v>2</v>
      </c>
    </row>
    <row r="148" spans="1:2" x14ac:dyDescent="0.35">
      <c r="A148" s="7" t="s">
        <v>57</v>
      </c>
      <c r="B148" s="7">
        <v>2</v>
      </c>
    </row>
    <row r="149" spans="1:2" x14ac:dyDescent="0.35">
      <c r="A149" s="7" t="s">
        <v>58</v>
      </c>
      <c r="B149" s="7">
        <v>2</v>
      </c>
    </row>
    <row r="150" spans="1:2" x14ac:dyDescent="0.35">
      <c r="A150" s="7" t="s">
        <v>59</v>
      </c>
      <c r="B150" s="7">
        <v>2</v>
      </c>
    </row>
    <row r="151" spans="1:2" x14ac:dyDescent="0.35">
      <c r="A151" s="7" t="s">
        <v>60</v>
      </c>
      <c r="B151" s="7">
        <v>2</v>
      </c>
    </row>
    <row r="152" spans="1:2" x14ac:dyDescent="0.35">
      <c r="A152" s="7" t="s">
        <v>63</v>
      </c>
      <c r="B152" s="7">
        <v>2</v>
      </c>
    </row>
    <row r="153" spans="1:2" x14ac:dyDescent="0.35">
      <c r="A153" s="7" t="s">
        <v>64</v>
      </c>
      <c r="B153" s="7">
        <v>2</v>
      </c>
    </row>
    <row r="154" spans="1:2" x14ac:dyDescent="0.35">
      <c r="A154" s="7" t="s">
        <v>72</v>
      </c>
      <c r="B154" s="7">
        <v>2</v>
      </c>
    </row>
    <row r="155" spans="1:2" x14ac:dyDescent="0.35">
      <c r="A155" s="7" t="s">
        <v>75</v>
      </c>
      <c r="B155" s="7">
        <v>2</v>
      </c>
    </row>
    <row r="156" spans="1:2" x14ac:dyDescent="0.35">
      <c r="A156" s="7" t="s">
        <v>34</v>
      </c>
      <c r="B156" s="7">
        <v>2</v>
      </c>
    </row>
    <row r="157" spans="1:2" x14ac:dyDescent="0.35">
      <c r="A157" s="7" t="s">
        <v>37</v>
      </c>
      <c r="B157" s="7">
        <v>2</v>
      </c>
    </row>
    <row r="158" spans="1:2" x14ac:dyDescent="0.35">
      <c r="A158" s="7" t="s">
        <v>83</v>
      </c>
      <c r="B158" s="7">
        <v>2</v>
      </c>
    </row>
    <row r="159" spans="1:2" x14ac:dyDescent="0.35">
      <c r="A159" s="7" t="s">
        <v>84</v>
      </c>
      <c r="B159" s="7">
        <v>2</v>
      </c>
    </row>
    <row r="160" spans="1:2" x14ac:dyDescent="0.35">
      <c r="A160" s="7" t="s">
        <v>85</v>
      </c>
      <c r="B160" s="7">
        <v>2</v>
      </c>
    </row>
    <row r="161" spans="1:2" x14ac:dyDescent="0.35">
      <c r="A161" s="7" t="s">
        <v>87</v>
      </c>
      <c r="B161" s="7">
        <v>2</v>
      </c>
    </row>
    <row r="162" spans="1:2" x14ac:dyDescent="0.35">
      <c r="A162" s="7" t="s">
        <v>88</v>
      </c>
      <c r="B162" s="7">
        <v>2</v>
      </c>
    </row>
    <row r="163" spans="1:2" x14ac:dyDescent="0.35">
      <c r="A163" s="7" t="s">
        <v>89</v>
      </c>
      <c r="B163" s="7">
        <v>2</v>
      </c>
    </row>
    <row r="164" spans="1:2" x14ac:dyDescent="0.35">
      <c r="A164" s="7" t="s">
        <v>90</v>
      </c>
      <c r="B164" s="7">
        <v>2</v>
      </c>
    </row>
    <row r="165" spans="1:2" x14ac:dyDescent="0.35">
      <c r="A165" s="7" t="s">
        <v>91</v>
      </c>
      <c r="B165" s="7">
        <v>2</v>
      </c>
    </row>
    <row r="166" spans="1:2" x14ac:dyDescent="0.35">
      <c r="A166" s="7" t="s">
        <v>99</v>
      </c>
      <c r="B166" s="7">
        <v>2</v>
      </c>
    </row>
    <row r="167" spans="1:2" x14ac:dyDescent="0.35">
      <c r="A167" s="7" t="s">
        <v>105</v>
      </c>
      <c r="B167" s="7">
        <v>2</v>
      </c>
    </row>
    <row r="168" spans="1:2" x14ac:dyDescent="0.35">
      <c r="A168" s="7" t="s">
        <v>106</v>
      </c>
      <c r="B168" s="7">
        <v>2</v>
      </c>
    </row>
    <row r="169" spans="1:2" x14ac:dyDescent="0.35">
      <c r="A169" s="7" t="s">
        <v>110</v>
      </c>
      <c r="B169" s="7">
        <v>2</v>
      </c>
    </row>
    <row r="170" spans="1:2" x14ac:dyDescent="0.35">
      <c r="A170" s="7" t="s">
        <v>224</v>
      </c>
      <c r="B170" s="7">
        <v>2</v>
      </c>
    </row>
    <row r="171" spans="1:2" x14ac:dyDescent="0.35">
      <c r="A171" s="7" t="s">
        <v>227</v>
      </c>
      <c r="B171" s="7">
        <v>2</v>
      </c>
    </row>
    <row r="172" spans="1:2" x14ac:dyDescent="0.35">
      <c r="A172" s="7" t="s">
        <v>111</v>
      </c>
      <c r="B172" s="7">
        <v>2</v>
      </c>
    </row>
    <row r="173" spans="1:2" x14ac:dyDescent="0.35">
      <c r="A173" s="7" t="s">
        <v>116</v>
      </c>
      <c r="B173" s="7">
        <v>2</v>
      </c>
    </row>
    <row r="174" spans="1:2" x14ac:dyDescent="0.35">
      <c r="A174" s="7" t="s">
        <v>118</v>
      </c>
      <c r="B174" s="7">
        <v>2</v>
      </c>
    </row>
    <row r="175" spans="1:2" x14ac:dyDescent="0.35">
      <c r="A175" s="7" t="s">
        <v>122</v>
      </c>
      <c r="B175" s="7">
        <v>2</v>
      </c>
    </row>
    <row r="176" spans="1:2" x14ac:dyDescent="0.35">
      <c r="A176" s="7" t="s">
        <v>123</v>
      </c>
      <c r="B176" s="7">
        <v>2</v>
      </c>
    </row>
    <row r="177" spans="1:2" x14ac:dyDescent="0.35">
      <c r="A177" s="7" t="s">
        <v>126</v>
      </c>
      <c r="B177" s="7">
        <v>2</v>
      </c>
    </row>
    <row r="178" spans="1:2" x14ac:dyDescent="0.35">
      <c r="A178" s="7" t="s">
        <v>127</v>
      </c>
      <c r="B178" s="7">
        <v>2</v>
      </c>
    </row>
    <row r="179" spans="1:2" x14ac:dyDescent="0.35">
      <c r="A179" s="7" t="s">
        <v>131</v>
      </c>
      <c r="B179" s="7">
        <v>2</v>
      </c>
    </row>
    <row r="180" spans="1:2" x14ac:dyDescent="0.35">
      <c r="A180" s="7" t="s">
        <v>132</v>
      </c>
      <c r="B180" s="7">
        <v>2</v>
      </c>
    </row>
    <row r="181" spans="1:2" x14ac:dyDescent="0.35">
      <c r="A181" s="7" t="s">
        <v>78</v>
      </c>
      <c r="B181" s="7">
        <v>2</v>
      </c>
    </row>
    <row r="182" spans="1:2" x14ac:dyDescent="0.35">
      <c r="A182" s="7" t="s">
        <v>137</v>
      </c>
      <c r="B182" s="7">
        <v>2</v>
      </c>
    </row>
    <row r="183" spans="1:2" x14ac:dyDescent="0.35">
      <c r="A183" s="7" t="s">
        <v>138</v>
      </c>
      <c r="B183" s="7">
        <v>2</v>
      </c>
    </row>
    <row r="184" spans="1:2" x14ac:dyDescent="0.35">
      <c r="A184" s="7" t="s">
        <v>139</v>
      </c>
      <c r="B184" s="7">
        <v>2</v>
      </c>
    </row>
    <row r="185" spans="1:2" x14ac:dyDescent="0.35">
      <c r="A185" s="7" t="s">
        <v>140</v>
      </c>
      <c r="B185" s="7">
        <v>2</v>
      </c>
    </row>
    <row r="186" spans="1:2" x14ac:dyDescent="0.35">
      <c r="A186" s="7" t="s">
        <v>152</v>
      </c>
      <c r="B186" s="7">
        <v>2</v>
      </c>
    </row>
    <row r="187" spans="1:2" x14ac:dyDescent="0.35">
      <c r="A187" s="7" t="s">
        <v>153</v>
      </c>
      <c r="B187" s="7">
        <v>2</v>
      </c>
    </row>
    <row r="188" spans="1:2" x14ac:dyDescent="0.35">
      <c r="A188" s="7" t="s">
        <v>154</v>
      </c>
      <c r="B188" s="7">
        <v>2</v>
      </c>
    </row>
    <row r="189" spans="1:2" x14ac:dyDescent="0.35">
      <c r="A189" s="7" t="s">
        <v>155</v>
      </c>
      <c r="B189" s="7">
        <v>2</v>
      </c>
    </row>
    <row r="190" spans="1:2" x14ac:dyDescent="0.35">
      <c r="A190" s="7" t="s">
        <v>156</v>
      </c>
      <c r="B190" s="7">
        <v>2</v>
      </c>
    </row>
    <row r="191" spans="1:2" x14ac:dyDescent="0.35">
      <c r="A191" s="7" t="s">
        <v>157</v>
      </c>
      <c r="B191" s="7">
        <v>2</v>
      </c>
    </row>
    <row r="192" spans="1:2" x14ac:dyDescent="0.35">
      <c r="A192" s="7" t="s">
        <v>273</v>
      </c>
      <c r="B192" s="7">
        <v>2</v>
      </c>
    </row>
    <row r="193" spans="1:2" x14ac:dyDescent="0.35">
      <c r="A193" s="7" t="s">
        <v>278</v>
      </c>
      <c r="B193" s="7">
        <v>2</v>
      </c>
    </row>
    <row r="194" spans="1:2" x14ac:dyDescent="0.35">
      <c r="A194" s="7" t="s">
        <v>165</v>
      </c>
      <c r="B194" s="7">
        <v>2</v>
      </c>
    </row>
    <row r="195" spans="1:2" x14ac:dyDescent="0.35">
      <c r="A195" s="7" t="s">
        <v>166</v>
      </c>
      <c r="B195" s="7">
        <v>2</v>
      </c>
    </row>
    <row r="196" spans="1:2" x14ac:dyDescent="0.35">
      <c r="A196" s="7" t="s">
        <v>171</v>
      </c>
      <c r="B196" s="7">
        <v>2</v>
      </c>
    </row>
    <row r="197" spans="1:2" x14ac:dyDescent="0.35">
      <c r="A197" s="7" t="s">
        <v>172</v>
      </c>
      <c r="B197" s="7">
        <v>2</v>
      </c>
    </row>
    <row r="198" spans="1:2" x14ac:dyDescent="0.35">
      <c r="A198" s="7" t="s">
        <v>173</v>
      </c>
      <c r="B198" s="7">
        <v>2</v>
      </c>
    </row>
    <row r="199" spans="1:2" x14ac:dyDescent="0.35">
      <c r="A199" s="7" t="s">
        <v>205</v>
      </c>
      <c r="B199" s="7">
        <v>2</v>
      </c>
    </row>
    <row r="200" spans="1:2" x14ac:dyDescent="0.35">
      <c r="A200" s="7" t="s">
        <v>228</v>
      </c>
      <c r="B200" s="7">
        <v>2</v>
      </c>
    </row>
    <row r="201" spans="1:2" x14ac:dyDescent="0.35">
      <c r="A201" s="7" t="s">
        <v>239</v>
      </c>
      <c r="B201" s="7">
        <v>2</v>
      </c>
    </row>
    <row r="202" spans="1:2" x14ac:dyDescent="0.35">
      <c r="A202" s="7" t="s">
        <v>240</v>
      </c>
      <c r="B202" s="7">
        <v>2</v>
      </c>
    </row>
    <row r="203" spans="1:2" x14ac:dyDescent="0.35">
      <c r="A203" s="7" t="s">
        <v>245</v>
      </c>
      <c r="B203" s="7">
        <v>2</v>
      </c>
    </row>
    <row r="204" spans="1:2" x14ac:dyDescent="0.35">
      <c r="A204" s="7" t="s">
        <v>246</v>
      </c>
      <c r="B204" s="7">
        <v>2</v>
      </c>
    </row>
    <row r="205" spans="1:2" x14ac:dyDescent="0.35">
      <c r="A205" s="7" t="s">
        <v>248</v>
      </c>
      <c r="B205" s="7">
        <v>2</v>
      </c>
    </row>
    <row r="206" spans="1:2" x14ac:dyDescent="0.35">
      <c r="A206" s="7" t="s">
        <v>252</v>
      </c>
      <c r="B206" s="7">
        <v>2</v>
      </c>
    </row>
    <row r="207" spans="1:2" x14ac:dyDescent="0.35">
      <c r="A207" s="7" t="s">
        <v>253</v>
      </c>
      <c r="B207" s="7">
        <v>2</v>
      </c>
    </row>
    <row r="208" spans="1:2" x14ac:dyDescent="0.35">
      <c r="A208" s="7" t="s">
        <v>254</v>
      </c>
      <c r="B208" s="7">
        <v>2</v>
      </c>
    </row>
    <row r="209" spans="1:2" x14ac:dyDescent="0.35">
      <c r="A209" s="7" t="s">
        <v>255</v>
      </c>
      <c r="B209" s="7">
        <v>2</v>
      </c>
    </row>
    <row r="210" spans="1:2" x14ac:dyDescent="0.35">
      <c r="A210" s="7" t="s">
        <v>256</v>
      </c>
      <c r="B210" s="7">
        <v>2</v>
      </c>
    </row>
    <row r="211" spans="1:2" x14ac:dyDescent="0.35">
      <c r="A211" s="7" t="s">
        <v>257</v>
      </c>
      <c r="B211" s="7">
        <v>2</v>
      </c>
    </row>
    <row r="212" spans="1:2" x14ac:dyDescent="0.35">
      <c r="A212" s="7" t="s">
        <v>260</v>
      </c>
      <c r="B212" s="7">
        <v>2</v>
      </c>
    </row>
    <row r="213" spans="1:2" x14ac:dyDescent="0.35">
      <c r="A213" s="7" t="s">
        <v>261</v>
      </c>
      <c r="B213" s="7">
        <v>2</v>
      </c>
    </row>
    <row r="214" spans="1:2" x14ac:dyDescent="0.35">
      <c r="A214" s="7" t="s">
        <v>264</v>
      </c>
      <c r="B214" s="7">
        <v>2</v>
      </c>
    </row>
    <row r="215" spans="1:2" x14ac:dyDescent="0.35">
      <c r="A215" s="7" t="s">
        <v>265</v>
      </c>
      <c r="B215" s="7">
        <v>2</v>
      </c>
    </row>
    <row r="216" spans="1:2" x14ac:dyDescent="0.35">
      <c r="A216" s="7" t="s">
        <v>266</v>
      </c>
      <c r="B216" s="7">
        <v>2</v>
      </c>
    </row>
    <row r="217" spans="1:2" x14ac:dyDescent="0.35">
      <c r="A217" s="7" t="s">
        <v>268</v>
      </c>
      <c r="B217" s="7">
        <v>2</v>
      </c>
    </row>
    <row r="218" spans="1:2" x14ac:dyDescent="0.35">
      <c r="A218" s="7" t="s">
        <v>270</v>
      </c>
      <c r="B218" s="7">
        <v>2</v>
      </c>
    </row>
    <row r="219" spans="1:2" x14ac:dyDescent="0.35">
      <c r="A219" s="7" t="s">
        <v>271</v>
      </c>
      <c r="B219" s="7">
        <v>2</v>
      </c>
    </row>
    <row r="220" spans="1:2" x14ac:dyDescent="0.35">
      <c r="A220" s="7" t="s">
        <v>272</v>
      </c>
      <c r="B220" s="7">
        <v>2</v>
      </c>
    </row>
    <row r="221" spans="1:2" x14ac:dyDescent="0.35">
      <c r="A221" s="7" t="s">
        <v>19</v>
      </c>
      <c r="B221" s="7">
        <v>1</v>
      </c>
    </row>
    <row r="222" spans="1:2" x14ac:dyDescent="0.35">
      <c r="A222" s="7" t="s">
        <v>26</v>
      </c>
      <c r="B222" s="7">
        <v>1</v>
      </c>
    </row>
    <row r="223" spans="1:2" x14ac:dyDescent="0.35">
      <c r="A223" s="7" t="s">
        <v>44</v>
      </c>
      <c r="B223" s="7">
        <v>1</v>
      </c>
    </row>
    <row r="224" spans="1:2" x14ac:dyDescent="0.35">
      <c r="A224" s="7" t="s">
        <v>48</v>
      </c>
      <c r="B224" s="7">
        <v>1</v>
      </c>
    </row>
    <row r="225" spans="1:2" x14ac:dyDescent="0.35">
      <c r="A225" s="7" t="s">
        <v>52</v>
      </c>
      <c r="B225" s="7">
        <v>1</v>
      </c>
    </row>
    <row r="226" spans="1:2" x14ac:dyDescent="0.35">
      <c r="A226" s="7" t="s">
        <v>53</v>
      </c>
      <c r="B226" s="7">
        <v>1</v>
      </c>
    </row>
    <row r="227" spans="1:2" x14ac:dyDescent="0.35">
      <c r="A227" s="7" t="s">
        <v>54</v>
      </c>
      <c r="B227" s="7">
        <v>1</v>
      </c>
    </row>
    <row r="228" spans="1:2" x14ac:dyDescent="0.35">
      <c r="A228" s="7" t="s">
        <v>55</v>
      </c>
      <c r="B228" s="7">
        <v>1</v>
      </c>
    </row>
    <row r="229" spans="1:2" x14ac:dyDescent="0.35">
      <c r="A229" s="7" t="s">
        <v>56</v>
      </c>
      <c r="B229" s="7">
        <v>1</v>
      </c>
    </row>
    <row r="230" spans="1:2" x14ac:dyDescent="0.35">
      <c r="A230" s="7" t="s">
        <v>62</v>
      </c>
      <c r="B230" s="7">
        <v>1</v>
      </c>
    </row>
    <row r="231" spans="1:2" x14ac:dyDescent="0.35">
      <c r="A231" s="7" t="s">
        <v>67</v>
      </c>
      <c r="B231" s="7">
        <v>1</v>
      </c>
    </row>
    <row r="232" spans="1:2" x14ac:dyDescent="0.35">
      <c r="A232" s="7" t="s">
        <v>68</v>
      </c>
      <c r="B232" s="7">
        <v>1</v>
      </c>
    </row>
    <row r="233" spans="1:2" x14ac:dyDescent="0.35">
      <c r="A233" s="7" t="s">
        <v>279</v>
      </c>
      <c r="B233" s="7">
        <v>1</v>
      </c>
    </row>
    <row r="234" spans="1:2" x14ac:dyDescent="0.35">
      <c r="A234" s="7" t="s">
        <v>71</v>
      </c>
      <c r="B234" s="7">
        <v>1</v>
      </c>
    </row>
    <row r="235" spans="1:2" x14ac:dyDescent="0.35">
      <c r="A235" s="7" t="s">
        <v>70</v>
      </c>
      <c r="B235" s="7">
        <v>1</v>
      </c>
    </row>
    <row r="236" spans="1:2" x14ac:dyDescent="0.35">
      <c r="A236" s="7" t="s">
        <v>73</v>
      </c>
      <c r="B236" s="7">
        <v>1</v>
      </c>
    </row>
    <row r="237" spans="1:2" x14ac:dyDescent="0.35">
      <c r="A237" s="7" t="s">
        <v>74</v>
      </c>
      <c r="B237" s="7">
        <v>1</v>
      </c>
    </row>
    <row r="238" spans="1:2" x14ac:dyDescent="0.35">
      <c r="A238" s="7" t="s">
        <v>79</v>
      </c>
      <c r="B238" s="7">
        <v>1</v>
      </c>
    </row>
    <row r="239" spans="1:2" x14ac:dyDescent="0.35">
      <c r="A239" s="7" t="s">
        <v>80</v>
      </c>
      <c r="B239" s="7">
        <v>1</v>
      </c>
    </row>
    <row r="240" spans="1:2" x14ac:dyDescent="0.35">
      <c r="A240" s="7" t="s">
        <v>225</v>
      </c>
      <c r="B240" s="7">
        <v>1</v>
      </c>
    </row>
    <row r="241" spans="1:2" x14ac:dyDescent="0.35">
      <c r="A241" s="7" t="s">
        <v>226</v>
      </c>
      <c r="B241" s="7">
        <v>1</v>
      </c>
    </row>
    <row r="242" spans="1:2" x14ac:dyDescent="0.35">
      <c r="A242" s="7" t="s">
        <v>112</v>
      </c>
      <c r="B242" s="7">
        <v>1</v>
      </c>
    </row>
    <row r="243" spans="1:2" x14ac:dyDescent="0.35">
      <c r="A243" s="7" t="s">
        <v>113</v>
      </c>
      <c r="B243" s="7">
        <v>1</v>
      </c>
    </row>
    <row r="244" spans="1:2" x14ac:dyDescent="0.35">
      <c r="A244" s="7" t="s">
        <v>114</v>
      </c>
      <c r="B244" s="7">
        <v>1</v>
      </c>
    </row>
    <row r="245" spans="1:2" x14ac:dyDescent="0.35">
      <c r="A245" s="7" t="s">
        <v>115</v>
      </c>
      <c r="B245" s="7">
        <v>1</v>
      </c>
    </row>
    <row r="246" spans="1:2" x14ac:dyDescent="0.35">
      <c r="A246" s="7" t="s">
        <v>117</v>
      </c>
      <c r="B246" s="7">
        <v>1</v>
      </c>
    </row>
    <row r="247" spans="1:2" x14ac:dyDescent="0.35">
      <c r="A247" s="7" t="s">
        <v>119</v>
      </c>
      <c r="B247" s="7">
        <v>1</v>
      </c>
    </row>
    <row r="248" spans="1:2" x14ac:dyDescent="0.35">
      <c r="A248" s="7" t="s">
        <v>120</v>
      </c>
      <c r="B248" s="7">
        <v>1</v>
      </c>
    </row>
    <row r="249" spans="1:2" x14ac:dyDescent="0.35">
      <c r="A249" s="7" t="s">
        <v>121</v>
      </c>
      <c r="B249" s="7">
        <v>1</v>
      </c>
    </row>
    <row r="250" spans="1:2" x14ac:dyDescent="0.35">
      <c r="A250" s="7" t="s">
        <v>124</v>
      </c>
      <c r="B250" s="7">
        <v>1</v>
      </c>
    </row>
    <row r="251" spans="1:2" x14ac:dyDescent="0.35">
      <c r="A251" s="7" t="s">
        <v>125</v>
      </c>
      <c r="B251" s="7">
        <v>1</v>
      </c>
    </row>
    <row r="252" spans="1:2" x14ac:dyDescent="0.35">
      <c r="A252" s="7" t="s">
        <v>128</v>
      </c>
      <c r="B252" s="7">
        <v>1</v>
      </c>
    </row>
    <row r="253" spans="1:2" x14ac:dyDescent="0.35">
      <c r="A253" s="7" t="s">
        <v>129</v>
      </c>
      <c r="B253" s="7">
        <v>1</v>
      </c>
    </row>
    <row r="254" spans="1:2" x14ac:dyDescent="0.35">
      <c r="A254" s="7" t="s">
        <v>158</v>
      </c>
      <c r="B254" s="7">
        <v>1</v>
      </c>
    </row>
    <row r="255" spans="1:2" x14ac:dyDescent="0.35">
      <c r="A255" s="7" t="s">
        <v>77</v>
      </c>
      <c r="B255" s="7">
        <v>1</v>
      </c>
    </row>
    <row r="256" spans="1:2" x14ac:dyDescent="0.35">
      <c r="A256" s="7" t="s">
        <v>150</v>
      </c>
      <c r="B256" s="7">
        <v>1</v>
      </c>
    </row>
    <row r="257" spans="1:2" x14ac:dyDescent="0.35">
      <c r="A257" s="7" t="s">
        <v>151</v>
      </c>
      <c r="B257" s="7">
        <v>1</v>
      </c>
    </row>
    <row r="258" spans="1:2" x14ac:dyDescent="0.35">
      <c r="A258" s="7" t="s">
        <v>236</v>
      </c>
      <c r="B258" s="7">
        <v>1</v>
      </c>
    </row>
    <row r="259" spans="1:2" x14ac:dyDescent="0.35">
      <c r="A259" s="7" t="s">
        <v>237</v>
      </c>
      <c r="B259" s="7">
        <v>1</v>
      </c>
    </row>
    <row r="260" spans="1:2" x14ac:dyDescent="0.35">
      <c r="A260" s="7" t="s">
        <v>238</v>
      </c>
      <c r="B260" s="7">
        <v>1</v>
      </c>
    </row>
    <row r="261" spans="1:2" x14ac:dyDescent="0.35">
      <c r="A261" s="7" t="s">
        <v>243</v>
      </c>
      <c r="B261" s="7">
        <v>1</v>
      </c>
    </row>
    <row r="262" spans="1:2" x14ac:dyDescent="0.35">
      <c r="A262" s="7" t="s">
        <v>244</v>
      </c>
      <c r="B262" s="7">
        <v>1</v>
      </c>
    </row>
    <row r="263" spans="1:2" x14ac:dyDescent="0.35">
      <c r="A263" s="7" t="s">
        <v>247</v>
      </c>
      <c r="B263" s="7">
        <v>1</v>
      </c>
    </row>
    <row r="264" spans="1:2" x14ac:dyDescent="0.35">
      <c r="A264" s="7" t="s">
        <v>249</v>
      </c>
      <c r="B264" s="7">
        <v>1</v>
      </c>
    </row>
    <row r="265" spans="1:2" x14ac:dyDescent="0.35">
      <c r="A265" s="7" t="s">
        <v>250</v>
      </c>
      <c r="B265" s="7">
        <v>1</v>
      </c>
    </row>
    <row r="266" spans="1:2" x14ac:dyDescent="0.35">
      <c r="A266" s="7" t="s">
        <v>251</v>
      </c>
      <c r="B266" s="7">
        <v>1</v>
      </c>
    </row>
    <row r="267" spans="1:2" x14ac:dyDescent="0.35">
      <c r="A267" s="7" t="s">
        <v>258</v>
      </c>
      <c r="B267" s="7">
        <v>1</v>
      </c>
    </row>
    <row r="268" spans="1:2" x14ac:dyDescent="0.35">
      <c r="A268" s="7" t="s">
        <v>259</v>
      </c>
      <c r="B268" s="7">
        <v>1</v>
      </c>
    </row>
    <row r="269" spans="1:2" x14ac:dyDescent="0.35">
      <c r="A269" s="7" t="s">
        <v>262</v>
      </c>
      <c r="B269" s="7">
        <v>1</v>
      </c>
    </row>
    <row r="270" spans="1:2" x14ac:dyDescent="0.35">
      <c r="A270" s="7" t="s">
        <v>263</v>
      </c>
      <c r="B270" s="7">
        <v>1</v>
      </c>
    </row>
    <row r="271" spans="1:2" x14ac:dyDescent="0.35">
      <c r="A271" s="7" t="s">
        <v>267</v>
      </c>
      <c r="B271" s="7">
        <v>1</v>
      </c>
    </row>
    <row r="272" spans="1:2" x14ac:dyDescent="0.35">
      <c r="A272" s="7" t="s">
        <v>269</v>
      </c>
      <c r="B272" s="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output_2015</vt:lpstr>
      <vt:lpstr>sectoral_decomp</vt:lpstr>
      <vt:lpstr>damage_ranking</vt:lpstr>
      <vt:lpstr>clustering</vt:lpstr>
      <vt:lpstr>clustering_output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Ignasi Cortés Arbués</dc:creator>
  <cp:lastModifiedBy>Ignasi Cortés Arbués</cp:lastModifiedBy>
  <dcterms:created xsi:type="dcterms:W3CDTF">2025-10-20T14:53:12Z</dcterms:created>
  <dcterms:modified xsi:type="dcterms:W3CDTF">2026-03-12T10:56:06Z</dcterms:modified>
</cp:coreProperties>
</file>