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ignasicortesar_tudelft_nl/Documents/Paper3_Private_Adaptation_CGE/repository/tables/"/>
    </mc:Choice>
  </mc:AlternateContent>
  <xr:revisionPtr revIDLastSave="0" documentId="8_{AB9E5A22-88F8-4FF8-B478-463175A0DBA2}" xr6:coauthVersionLast="47" xr6:coauthVersionMax="47" xr10:uidLastSave="{00000000-0000-0000-0000-000000000000}"/>
  <bookViews>
    <workbookView xWindow="28680" yWindow="-120" windowWidth="29040" windowHeight="15720" activeTab="1" xr2:uid="{835E62F9-8B30-4793-89EA-D7F7607DE847}"/>
  </bookViews>
  <sheets>
    <sheet name="2025_level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" i="1"/>
  <c r="G273" i="1"/>
  <c r="F273" i="1"/>
  <c r="G236" i="1"/>
  <c r="F236" i="1"/>
  <c r="G232" i="1"/>
  <c r="F232" i="1"/>
  <c r="G230" i="1"/>
  <c r="F230" i="1"/>
  <c r="G222" i="1"/>
  <c r="F222" i="1"/>
  <c r="G214" i="1"/>
  <c r="F214" i="1"/>
  <c r="G207" i="1"/>
  <c r="F207" i="1"/>
  <c r="G191" i="1"/>
  <c r="F191" i="1"/>
  <c r="G179" i="1"/>
  <c r="F179" i="1"/>
  <c r="G175" i="1"/>
  <c r="G176" i="1"/>
  <c r="G177" i="1"/>
  <c r="G178" i="1"/>
  <c r="F176" i="1"/>
  <c r="F177" i="1"/>
  <c r="F178" i="1"/>
  <c r="F175" i="1"/>
  <c r="G154" i="1"/>
  <c r="F154" i="1"/>
  <c r="G152" i="1"/>
  <c r="F152" i="1"/>
  <c r="G145" i="1"/>
  <c r="F145" i="1"/>
  <c r="G144" i="1"/>
  <c r="F144" i="1"/>
  <c r="G118" i="1"/>
  <c r="F118" i="1"/>
  <c r="F113" i="1"/>
  <c r="G113" i="1"/>
  <c r="G94" i="1"/>
  <c r="F94" i="1"/>
  <c r="G81" i="1"/>
  <c r="F81" i="1"/>
  <c r="G80" i="1"/>
  <c r="F80" i="1"/>
  <c r="G75" i="1"/>
  <c r="F75" i="1"/>
  <c r="G37" i="1"/>
  <c r="F37" i="1"/>
  <c r="G29" i="1"/>
  <c r="F29" i="1"/>
  <c r="G28" i="1"/>
  <c r="F28" i="1"/>
  <c r="G22" i="1"/>
  <c r="F22" i="1"/>
  <c r="G11" i="1"/>
  <c r="F11" i="1"/>
  <c r="G2" i="1"/>
  <c r="F2" i="1"/>
  <c r="C273" i="1"/>
  <c r="B273" i="1"/>
</calcChain>
</file>

<file path=xl/sharedStrings.xml><?xml version="1.0" encoding="utf-8"?>
<sst xmlns="http://schemas.openxmlformats.org/spreadsheetml/2006/main" count="341" uniqueCount="306">
  <si>
    <t>region</t>
  </si>
  <si>
    <t>AT11</t>
  </si>
  <si>
    <t>AT12</t>
  </si>
  <si>
    <t>AT13</t>
  </si>
  <si>
    <t>AT21</t>
  </si>
  <si>
    <t>AT22</t>
  </si>
  <si>
    <t>AT31</t>
  </si>
  <si>
    <t>AT32</t>
  </si>
  <si>
    <t>AT33</t>
  </si>
  <si>
    <t>AT34</t>
  </si>
  <si>
    <t>BE10</t>
  </si>
  <si>
    <t>BE21</t>
  </si>
  <si>
    <t>BE22</t>
  </si>
  <si>
    <t>BE23</t>
  </si>
  <si>
    <t>BE24</t>
  </si>
  <si>
    <t>BE25</t>
  </si>
  <si>
    <t>BE31</t>
  </si>
  <si>
    <t>BE32</t>
  </si>
  <si>
    <t>BE33</t>
  </si>
  <si>
    <t>BE34</t>
  </si>
  <si>
    <t>BE35</t>
  </si>
  <si>
    <t>BG31</t>
  </si>
  <si>
    <t>BG32</t>
  </si>
  <si>
    <t>BG33</t>
  </si>
  <si>
    <t>BG34</t>
  </si>
  <si>
    <t>BG41</t>
  </si>
  <si>
    <t>BG42</t>
  </si>
  <si>
    <t>CY00</t>
  </si>
  <si>
    <t>CZ01</t>
  </si>
  <si>
    <t>CZ02</t>
  </si>
  <si>
    <t>CZ03</t>
  </si>
  <si>
    <t>CZ04</t>
  </si>
  <si>
    <t>CZ05</t>
  </si>
  <si>
    <t>CZ06</t>
  </si>
  <si>
    <t>CZ07</t>
  </si>
  <si>
    <t>CZ08</t>
  </si>
  <si>
    <t>DE11</t>
  </si>
  <si>
    <t>DE12</t>
  </si>
  <si>
    <t>DE13</t>
  </si>
  <si>
    <t>DE14</t>
  </si>
  <si>
    <t>DE21</t>
  </si>
  <si>
    <t>DE22</t>
  </si>
  <si>
    <t>DE23</t>
  </si>
  <si>
    <t>DE24</t>
  </si>
  <si>
    <t>DE25</t>
  </si>
  <si>
    <t>DE26</t>
  </si>
  <si>
    <t>DE27</t>
  </si>
  <si>
    <t>DE30</t>
  </si>
  <si>
    <t>DE40</t>
  </si>
  <si>
    <t>DE50</t>
  </si>
  <si>
    <t>DE60</t>
  </si>
  <si>
    <t>DE71</t>
  </si>
  <si>
    <t>DE72</t>
  </si>
  <si>
    <t>DE73</t>
  </si>
  <si>
    <t>DE80</t>
  </si>
  <si>
    <t>DE91</t>
  </si>
  <si>
    <t>DE92</t>
  </si>
  <si>
    <t>DE93</t>
  </si>
  <si>
    <t>DE94</t>
  </si>
  <si>
    <t>DEA1</t>
  </si>
  <si>
    <t>DEA2</t>
  </si>
  <si>
    <t>DEA3</t>
  </si>
  <si>
    <t>DEA4</t>
  </si>
  <si>
    <t>DEA5</t>
  </si>
  <si>
    <t>DEB1</t>
  </si>
  <si>
    <t>DEB2</t>
  </si>
  <si>
    <t>DEB3</t>
  </si>
  <si>
    <t>DEC0</t>
  </si>
  <si>
    <t>DED2</t>
  </si>
  <si>
    <t>DED4</t>
  </si>
  <si>
    <t>DED5</t>
  </si>
  <si>
    <t>DEE0</t>
  </si>
  <si>
    <t>DEF0</t>
  </si>
  <si>
    <t>DEG0</t>
  </si>
  <si>
    <t>DK01</t>
  </si>
  <si>
    <t>DK02</t>
  </si>
  <si>
    <t>DK03</t>
  </si>
  <si>
    <t>DK04</t>
  </si>
  <si>
    <t>DK05</t>
  </si>
  <si>
    <t>EE00</t>
  </si>
  <si>
    <t>EL11</t>
  </si>
  <si>
    <t>EL12</t>
  </si>
  <si>
    <t>EL13</t>
  </si>
  <si>
    <t>EL14</t>
  </si>
  <si>
    <t>EL21</t>
  </si>
  <si>
    <t>EL22</t>
  </si>
  <si>
    <t>EL23</t>
  </si>
  <si>
    <t>EL24</t>
  </si>
  <si>
    <t>EL25</t>
  </si>
  <si>
    <t>EL30</t>
  </si>
  <si>
    <t>EL41</t>
  </si>
  <si>
    <t>EL42</t>
  </si>
  <si>
    <t>EL43</t>
  </si>
  <si>
    <t>ES11</t>
  </si>
  <si>
    <t>ES12</t>
  </si>
  <si>
    <t>ES13</t>
  </si>
  <si>
    <t>ES21</t>
  </si>
  <si>
    <t>ES22</t>
  </si>
  <si>
    <t>ES23</t>
  </si>
  <si>
    <t>ES24</t>
  </si>
  <si>
    <t>ES30</t>
  </si>
  <si>
    <t>ES41</t>
  </si>
  <si>
    <t>ES42</t>
  </si>
  <si>
    <t>ES43</t>
  </si>
  <si>
    <t>ES51</t>
  </si>
  <si>
    <t>ES52</t>
  </si>
  <si>
    <t>ES53</t>
  </si>
  <si>
    <t>ES61</t>
  </si>
  <si>
    <t>ES62</t>
  </si>
  <si>
    <t>ES63</t>
  </si>
  <si>
    <t>ES64</t>
  </si>
  <si>
    <t>ES70</t>
  </si>
  <si>
    <t>FI19</t>
  </si>
  <si>
    <t>FI1B</t>
  </si>
  <si>
    <t>FI1C</t>
  </si>
  <si>
    <t>FI1D</t>
  </si>
  <si>
    <t>FI20</t>
  </si>
  <si>
    <t>FR10</t>
  </si>
  <si>
    <t>FR21</t>
  </si>
  <si>
    <t>FR22</t>
  </si>
  <si>
    <t>FR23</t>
  </si>
  <si>
    <t>FR24</t>
  </si>
  <si>
    <t>FR25</t>
  </si>
  <si>
    <t>FR26</t>
  </si>
  <si>
    <t>FR30</t>
  </si>
  <si>
    <t>FR41</t>
  </si>
  <si>
    <t>FR42</t>
  </si>
  <si>
    <t>FR43</t>
  </si>
  <si>
    <t>FR51</t>
  </si>
  <si>
    <t>FR52</t>
  </si>
  <si>
    <t>FR53</t>
  </si>
  <si>
    <t>FR61</t>
  </si>
  <si>
    <t>FR62</t>
  </si>
  <si>
    <t>FR63</t>
  </si>
  <si>
    <t>FR71</t>
  </si>
  <si>
    <t>FR72</t>
  </si>
  <si>
    <t>FR81</t>
  </si>
  <si>
    <t>FR82</t>
  </si>
  <si>
    <t>FR83</t>
  </si>
  <si>
    <t>FR91</t>
  </si>
  <si>
    <t>FR92</t>
  </si>
  <si>
    <t>FR93</t>
  </si>
  <si>
    <t>FR94</t>
  </si>
  <si>
    <t>HR00</t>
  </si>
  <si>
    <t>HU10</t>
  </si>
  <si>
    <t>HU21</t>
  </si>
  <si>
    <t>HU22</t>
  </si>
  <si>
    <t>HU23</t>
  </si>
  <si>
    <t>HU31</t>
  </si>
  <si>
    <t>HU32</t>
  </si>
  <si>
    <t>HU33</t>
  </si>
  <si>
    <t>IE01</t>
  </si>
  <si>
    <t>IE02</t>
  </si>
  <si>
    <t>ITC1</t>
  </si>
  <si>
    <t>ITC2</t>
  </si>
  <si>
    <t>ITC3</t>
  </si>
  <si>
    <t>ITC4</t>
  </si>
  <si>
    <t>ITF1</t>
  </si>
  <si>
    <t>ITF2</t>
  </si>
  <si>
    <t>ITF3</t>
  </si>
  <si>
    <t>ITF4</t>
  </si>
  <si>
    <t>ITF5</t>
  </si>
  <si>
    <t>ITF6</t>
  </si>
  <si>
    <t>ITG1</t>
  </si>
  <si>
    <t>ITG2</t>
  </si>
  <si>
    <t>ITH1</t>
  </si>
  <si>
    <t>ITH2</t>
  </si>
  <si>
    <t>ITH3</t>
  </si>
  <si>
    <t>ITH4</t>
  </si>
  <si>
    <t>ITH5</t>
  </si>
  <si>
    <t>ITI1</t>
  </si>
  <si>
    <t>ITI2</t>
  </si>
  <si>
    <t>ITI3</t>
  </si>
  <si>
    <t>ITI4</t>
  </si>
  <si>
    <t>LT00</t>
  </si>
  <si>
    <t>LU00</t>
  </si>
  <si>
    <t>LV00</t>
  </si>
  <si>
    <t>MT00</t>
  </si>
  <si>
    <t>NL11</t>
  </si>
  <si>
    <t>NL12</t>
  </si>
  <si>
    <t>NL13</t>
  </si>
  <si>
    <t>NL21</t>
  </si>
  <si>
    <t>NL22</t>
  </si>
  <si>
    <t>NL23</t>
  </si>
  <si>
    <t>NL31</t>
  </si>
  <si>
    <t>NL32</t>
  </si>
  <si>
    <t>NL33</t>
  </si>
  <si>
    <t>NL34</t>
  </si>
  <si>
    <t>NL41</t>
  </si>
  <si>
    <t>NL42</t>
  </si>
  <si>
    <t>PL11</t>
  </si>
  <si>
    <t>PL12</t>
  </si>
  <si>
    <t>PL21</t>
  </si>
  <si>
    <t>PL22</t>
  </si>
  <si>
    <t>PL31</t>
  </si>
  <si>
    <t>PL32</t>
  </si>
  <si>
    <t>PL33</t>
  </si>
  <si>
    <t>PL34</t>
  </si>
  <si>
    <t>PL41</t>
  </si>
  <si>
    <t>PL42</t>
  </si>
  <si>
    <t>PL43</t>
  </si>
  <si>
    <t>PL51</t>
  </si>
  <si>
    <t>PL52</t>
  </si>
  <si>
    <t>PL61</t>
  </si>
  <si>
    <t>PL62</t>
  </si>
  <si>
    <t>PL63</t>
  </si>
  <si>
    <t>PT11</t>
  </si>
  <si>
    <t>PT15</t>
  </si>
  <si>
    <t>PT16</t>
  </si>
  <si>
    <t>PT17</t>
  </si>
  <si>
    <t>PT18</t>
  </si>
  <si>
    <t>PT20</t>
  </si>
  <si>
    <t>PT30</t>
  </si>
  <si>
    <t>RO11</t>
  </si>
  <si>
    <t>RO12</t>
  </si>
  <si>
    <t>RO21</t>
  </si>
  <si>
    <t>RO22</t>
  </si>
  <si>
    <t>RO31</t>
  </si>
  <si>
    <t>RO32</t>
  </si>
  <si>
    <t>RO41</t>
  </si>
  <si>
    <t>RO42</t>
  </si>
  <si>
    <t>SE11</t>
  </si>
  <si>
    <t>SE12</t>
  </si>
  <si>
    <t>SE21</t>
  </si>
  <si>
    <t>SE22</t>
  </si>
  <si>
    <t>SE23</t>
  </si>
  <si>
    <t>SE31</t>
  </si>
  <si>
    <t>SE32</t>
  </si>
  <si>
    <t>SE33</t>
  </si>
  <si>
    <t>SI01</t>
  </si>
  <si>
    <t>SI02</t>
  </si>
  <si>
    <t>SK01</t>
  </si>
  <si>
    <t>SK02</t>
  </si>
  <si>
    <t>SK03</t>
  </si>
  <si>
    <t>SK04</t>
  </si>
  <si>
    <t>UKC1</t>
  </si>
  <si>
    <t>UKC2</t>
  </si>
  <si>
    <t>UKD1</t>
  </si>
  <si>
    <t>UKD3</t>
  </si>
  <si>
    <t>UKD4</t>
  </si>
  <si>
    <t>UKD6</t>
  </si>
  <si>
    <t>UKD7</t>
  </si>
  <si>
    <t>UKE1</t>
  </si>
  <si>
    <t>UKE2</t>
  </si>
  <si>
    <t>UKE3</t>
  </si>
  <si>
    <t>UKE4</t>
  </si>
  <si>
    <t>UKF1</t>
  </si>
  <si>
    <t>UKF2</t>
  </si>
  <si>
    <t>UKF3</t>
  </si>
  <si>
    <t>UKG1</t>
  </si>
  <si>
    <t>UKG2</t>
  </si>
  <si>
    <t>UKG3</t>
  </si>
  <si>
    <t>UKH1</t>
  </si>
  <si>
    <t>UKH2</t>
  </si>
  <si>
    <t>UKH3</t>
  </si>
  <si>
    <t>UKI1</t>
  </si>
  <si>
    <t>UKI2</t>
  </si>
  <si>
    <t>UKJ1</t>
  </si>
  <si>
    <t>UKJ2</t>
  </si>
  <si>
    <t>UKJ3</t>
  </si>
  <si>
    <t>UKJ4</t>
  </si>
  <si>
    <t>UKK1</t>
  </si>
  <si>
    <t>UKK2</t>
  </si>
  <si>
    <t>UKK3</t>
  </si>
  <si>
    <t>UKK4</t>
  </si>
  <si>
    <t>UKL1</t>
  </si>
  <si>
    <t>UKL2</t>
  </si>
  <si>
    <t>UKM2</t>
  </si>
  <si>
    <t>UKM3</t>
  </si>
  <si>
    <t>UKM5</t>
  </si>
  <si>
    <t>UKM6</t>
  </si>
  <si>
    <t>UKN0</t>
  </si>
  <si>
    <t>EU_total</t>
  </si>
  <si>
    <t>GDP</t>
  </si>
  <si>
    <t>Priv_adapt</t>
  </si>
  <si>
    <t>country</t>
  </si>
  <si>
    <t>priv_adapt</t>
  </si>
  <si>
    <t>AT</t>
  </si>
  <si>
    <t>BE</t>
  </si>
  <si>
    <t>BG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</si>
  <si>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</si>
  <si>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</si>
  <si>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</si>
  <si>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</si>
  <si>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</si>
  <si>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</si>
  <si>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</si>
  <si>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</si>
  <si>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</si>
  <si>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</si>
  <si>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</si>
  <si>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</si>
  <si>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</si>
  <si>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</si>
  <si>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</si>
  <si>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</si>
  <si>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</si>
  <si>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</si>
  <si>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</si>
  <si>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</si>
  <si>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</si>
  <si>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</si>
  <si>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</si>
  <si>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</si>
  <si>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UK</t>
  </si>
  <si>
    <t>privadapt_in_GDP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</si>
</sst>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%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0" applyFont="1" applyFill="1" applyBorder="1"/>
    <xf numFmtId="0" fontId="0" fillId="0" borderId="0" xfId="0" applyAlignment="1">
      <alignment horizontal="left"/>
    </xf>
    <xf numFmtId="165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0E57B-1B2A-4CCB-8904-65D6511F7BF6}">
  <dimension ref="A1:H273"/>
  <sheetViews>
    <sheetView topLeftCell="A239" workbookViewId="0">
      <selection activeCell="E1" sqref="E1:H273"/>
    </sheetView>
  </sheetViews>
  <sheetFormatPr defaultRowHeight="14.5" x14ac:dyDescent="0.35"/>
  <cols>
    <col min="2" max="2" width="10.36328125" customWidth="1"/>
    <col min="3" max="3" width="9.1796875" customWidth="1"/>
    <col min="8" max="8" width="16" customWidth="1"/>
  </cols>
  <sheetData>
    <row r="1" spans="1:8" x14ac:dyDescent="0.35">
      <c r="A1" s="1" t="s">
        <v>0</v>
      </c>
      <c r="B1" s="1" t="s">
        <v>274</v>
      </c>
      <c r="C1" t="s">
        <v>273</v>
      </c>
      <c r="E1" t="s">
        <v>275</v>
      </c>
      <c r="F1" t="s">
        <v>276</v>
      </c>
      <c r="G1" t="s">
        <v>273</v>
      </c>
      <c r="H1" t="s">
        <v>305</v>
      </c>
    </row>
    <row r="2" spans="1:8" x14ac:dyDescent="0.35">
      <c r="A2" s="2" t="s">
        <v>1</v>
      </c>
      <c r="B2">
        <v>2.6576380000000004</v>
      </c>
      <c r="C2">
        <v>7151.06</v>
      </c>
      <c r="E2" t="s">
        <v>277</v>
      </c>
      <c r="F2">
        <f>SUM(B2:B10)</f>
        <v>109.41833899999999</v>
      </c>
      <c r="G2">
        <f>SUM(C2:C10)</f>
        <v>376695.56000000006</v>
      </c>
      <c r="H2" s="3">
        <f>F2/G2</f>
        <v>2.9046888420983772E-4</v>
      </c>
    </row>
    <row r="3" spans="1:8" x14ac:dyDescent="0.35">
      <c r="A3" s="2" t="s">
        <v>2</v>
      </c>
      <c r="B3">
        <v>17.768809999999998</v>
      </c>
      <c r="C3">
        <v>60061.8</v>
      </c>
      <c r="H3" s="3" t="e">
        <f t="shared" ref="H3:H66" si="0">F3/G3</f>
        <v>#DIV/0!</v>
      </c>
    </row>
    <row r="4" spans="1:8" x14ac:dyDescent="0.35">
      <c r="A4" s="2" t="s">
        <v>3</v>
      </c>
      <c r="B4">
        <v>26.430734000000001</v>
      </c>
      <c r="C4">
        <v>83539.100000000006</v>
      </c>
      <c r="H4" s="3" t="e">
        <f t="shared" si="0"/>
        <v>#DIV/0!</v>
      </c>
    </row>
    <row r="5" spans="1:8" x14ac:dyDescent="0.35">
      <c r="A5" s="2" t="s">
        <v>4</v>
      </c>
      <c r="B5">
        <v>6.2290750000000008</v>
      </c>
      <c r="C5">
        <v>19473.400000000001</v>
      </c>
      <c r="H5" s="3" t="e">
        <f t="shared" si="0"/>
        <v>#DIV/0!</v>
      </c>
    </row>
    <row r="6" spans="1:8" x14ac:dyDescent="0.35">
      <c r="A6" s="2" t="s">
        <v>5</v>
      </c>
      <c r="B6">
        <v>12.619001000000001</v>
      </c>
      <c r="C6">
        <v>47241.8</v>
      </c>
      <c r="H6" s="3" t="e">
        <f t="shared" si="0"/>
        <v>#DIV/0!</v>
      </c>
    </row>
    <row r="7" spans="1:8" x14ac:dyDescent="0.35">
      <c r="A7" s="2" t="s">
        <v>6</v>
      </c>
      <c r="B7">
        <v>17.751059999999999</v>
      </c>
      <c r="C7">
        <v>70650.7</v>
      </c>
      <c r="H7" s="3" t="e">
        <f t="shared" si="0"/>
        <v>#DIV/0!</v>
      </c>
    </row>
    <row r="8" spans="1:8" x14ac:dyDescent="0.35">
      <c r="A8" s="2" t="s">
        <v>7</v>
      </c>
      <c r="B8">
        <v>9.3427050000000005</v>
      </c>
      <c r="C8">
        <v>30207.4</v>
      </c>
      <c r="H8" s="3" t="e">
        <f t="shared" si="0"/>
        <v>#DIV/0!</v>
      </c>
    </row>
    <row r="9" spans="1:8" x14ac:dyDescent="0.35">
      <c r="A9" s="2" t="s">
        <v>8</v>
      </c>
      <c r="B9">
        <v>10.451492999999999</v>
      </c>
      <c r="C9">
        <v>35353.199999999997</v>
      </c>
      <c r="H9" s="3" t="e">
        <f t="shared" si="0"/>
        <v>#DIV/0!</v>
      </c>
    </row>
    <row r="10" spans="1:8" x14ac:dyDescent="0.35">
      <c r="A10" s="2" t="s">
        <v>9</v>
      </c>
      <c r="B10">
        <v>6.1678229999999994</v>
      </c>
      <c r="C10">
        <v>23017.1</v>
      </c>
      <c r="H10" s="3" t="e">
        <f t="shared" si="0"/>
        <v>#DIV/0!</v>
      </c>
    </row>
    <row r="11" spans="1:8" x14ac:dyDescent="0.35">
      <c r="A11" s="2" t="s">
        <v>10</v>
      </c>
      <c r="B11">
        <v>15.166027000000001</v>
      </c>
      <c r="C11">
        <v>71836.5</v>
      </c>
      <c r="E11" t="s">
        <v>278</v>
      </c>
      <c r="F11">
        <f>SUM(B11:B21)</f>
        <v>95.912662399999988</v>
      </c>
      <c r="G11">
        <f>SUM(C11:C21)</f>
        <v>463622.31</v>
      </c>
      <c r="H11" s="3">
        <f t="shared" si="0"/>
        <v>2.0687671911215832E-4</v>
      </c>
    </row>
    <row r="12" spans="1:8" x14ac:dyDescent="0.35">
      <c r="A12" s="2" t="s">
        <v>11</v>
      </c>
      <c r="B12">
        <v>18.898209999999999</v>
      </c>
      <c r="C12">
        <v>94354.8</v>
      </c>
      <c r="H12" s="3" t="e">
        <f t="shared" si="0"/>
        <v>#DIV/0!</v>
      </c>
    </row>
    <row r="13" spans="1:8" x14ac:dyDescent="0.35">
      <c r="A13" s="2" t="s">
        <v>12</v>
      </c>
      <c r="B13">
        <v>6.8820639999999997</v>
      </c>
      <c r="C13">
        <v>31475.4</v>
      </c>
      <c r="H13" s="3" t="e">
        <f t="shared" si="0"/>
        <v>#DIV/0!</v>
      </c>
    </row>
    <row r="14" spans="1:8" x14ac:dyDescent="0.35">
      <c r="A14" s="2" t="s">
        <v>13</v>
      </c>
      <c r="B14">
        <v>11.935149000000001</v>
      </c>
      <c r="C14">
        <v>56348.7</v>
      </c>
      <c r="H14" s="3" t="e">
        <f t="shared" si="0"/>
        <v>#DIV/0!</v>
      </c>
    </row>
    <row r="15" spans="1:8" x14ac:dyDescent="0.35">
      <c r="A15" s="2" t="s">
        <v>14</v>
      </c>
      <c r="B15">
        <v>13.961776</v>
      </c>
      <c r="C15">
        <v>69052.7</v>
      </c>
      <c r="H15" s="3" t="e">
        <f t="shared" si="0"/>
        <v>#DIV/0!</v>
      </c>
    </row>
    <row r="16" spans="1:8" x14ac:dyDescent="0.35">
      <c r="A16" s="2" t="s">
        <v>15</v>
      </c>
      <c r="B16">
        <v>9.2855290000000004</v>
      </c>
      <c r="C16">
        <v>45355</v>
      </c>
      <c r="H16" s="3" t="e">
        <f t="shared" si="0"/>
        <v>#DIV/0!</v>
      </c>
    </row>
    <row r="17" spans="1:8" x14ac:dyDescent="0.35">
      <c r="A17" s="2" t="s">
        <v>16</v>
      </c>
      <c r="B17">
        <v>3.8013630000000003</v>
      </c>
      <c r="C17">
        <v>18908.400000000001</v>
      </c>
      <c r="H17" s="3" t="e">
        <f t="shared" si="0"/>
        <v>#DIV/0!</v>
      </c>
    </row>
    <row r="18" spans="1:8" x14ac:dyDescent="0.35">
      <c r="A18" s="2" t="s">
        <v>17</v>
      </c>
      <c r="B18">
        <v>6.2112039999999995</v>
      </c>
      <c r="C18">
        <v>31638.6</v>
      </c>
      <c r="H18" s="3" t="e">
        <f t="shared" si="0"/>
        <v>#DIV/0!</v>
      </c>
    </row>
    <row r="19" spans="1:8" x14ac:dyDescent="0.35">
      <c r="A19" s="2" t="s">
        <v>18</v>
      </c>
      <c r="B19">
        <v>5.6288809999999998</v>
      </c>
      <c r="C19">
        <v>28111.1</v>
      </c>
      <c r="H19" s="3" t="e">
        <f t="shared" si="0"/>
        <v>#DIV/0!</v>
      </c>
    </row>
    <row r="20" spans="1:8" x14ac:dyDescent="0.35">
      <c r="A20" s="2" t="s">
        <v>19</v>
      </c>
      <c r="B20">
        <v>1.8212184000000002</v>
      </c>
      <c r="C20">
        <v>6452.71</v>
      </c>
      <c r="H20" s="3" t="e">
        <f t="shared" si="0"/>
        <v>#DIV/0!</v>
      </c>
    </row>
    <row r="21" spans="1:8" x14ac:dyDescent="0.35">
      <c r="A21" s="2" t="s">
        <v>20</v>
      </c>
      <c r="B21">
        <v>2.3212410000000001</v>
      </c>
      <c r="C21">
        <v>10088.4</v>
      </c>
      <c r="H21" s="3" t="e">
        <f t="shared" si="0"/>
        <v>#DIV/0!</v>
      </c>
    </row>
    <row r="22" spans="1:8" x14ac:dyDescent="0.35">
      <c r="A22" s="2" t="s">
        <v>21</v>
      </c>
      <c r="B22">
        <v>1.8204764999999998</v>
      </c>
      <c r="C22">
        <v>2675.52</v>
      </c>
      <c r="E22" t="s">
        <v>279</v>
      </c>
      <c r="F22">
        <f>SUM(B22:B27)</f>
        <v>37.827221200000004</v>
      </c>
      <c r="G22">
        <f>SUM(C22:C27)</f>
        <v>51703.28</v>
      </c>
      <c r="H22" s="3">
        <f t="shared" si="0"/>
        <v>7.3162130526341861E-4</v>
      </c>
    </row>
    <row r="23" spans="1:8" x14ac:dyDescent="0.35">
      <c r="A23" s="2" t="s">
        <v>22</v>
      </c>
      <c r="B23">
        <v>2.3095617000000002</v>
      </c>
      <c r="C23">
        <v>4117.5600000000004</v>
      </c>
      <c r="H23" s="3" t="e">
        <f t="shared" si="0"/>
        <v>#DIV/0!</v>
      </c>
    </row>
    <row r="24" spans="1:8" x14ac:dyDescent="0.35">
      <c r="A24" s="2" t="s">
        <v>23</v>
      </c>
      <c r="B24">
        <v>4.2182960000000005</v>
      </c>
      <c r="C24">
        <v>6581.45</v>
      </c>
      <c r="H24" s="3" t="e">
        <f t="shared" si="0"/>
        <v>#DIV/0!</v>
      </c>
    </row>
    <row r="25" spans="1:8" x14ac:dyDescent="0.35">
      <c r="A25" s="2" t="s">
        <v>24</v>
      </c>
      <c r="B25">
        <v>5.2488829999999993</v>
      </c>
      <c r="C25">
        <v>7064.63</v>
      </c>
      <c r="H25" s="3" t="e">
        <f t="shared" si="0"/>
        <v>#DIV/0!</v>
      </c>
    </row>
    <row r="26" spans="1:8" x14ac:dyDescent="0.35">
      <c r="A26" s="2" t="s">
        <v>25</v>
      </c>
      <c r="B26">
        <v>19.821517</v>
      </c>
      <c r="C26">
        <v>23875.8</v>
      </c>
      <c r="H26" s="3" t="e">
        <f t="shared" si="0"/>
        <v>#DIV/0!</v>
      </c>
    </row>
    <row r="27" spans="1:8" x14ac:dyDescent="0.35">
      <c r="A27" s="2" t="s">
        <v>26</v>
      </c>
      <c r="B27">
        <v>4.408487</v>
      </c>
      <c r="C27">
        <v>7388.32</v>
      </c>
      <c r="H27" s="3" t="e">
        <f t="shared" si="0"/>
        <v>#DIV/0!</v>
      </c>
    </row>
    <row r="28" spans="1:8" x14ac:dyDescent="0.35">
      <c r="A28" s="2" t="s">
        <v>27</v>
      </c>
      <c r="B28">
        <v>11.149589000000001</v>
      </c>
      <c r="C28">
        <v>21698.3</v>
      </c>
      <c r="E28" t="s">
        <v>280</v>
      </c>
      <c r="F28">
        <f>SUM(B28)</f>
        <v>11.149589000000001</v>
      </c>
      <c r="G28">
        <f>SUM(C28)</f>
        <v>21698.3</v>
      </c>
      <c r="H28" s="3">
        <f t="shared" si="0"/>
        <v>5.1384619993271371E-4</v>
      </c>
    </row>
    <row r="29" spans="1:8" x14ac:dyDescent="0.35">
      <c r="A29" s="2" t="s">
        <v>28</v>
      </c>
      <c r="B29">
        <v>17.743380699999999</v>
      </c>
      <c r="C29">
        <v>42488.4</v>
      </c>
      <c r="E29" t="s">
        <v>281</v>
      </c>
      <c r="F29">
        <f>SUM(B29:B36)</f>
        <v>66.352234699999997</v>
      </c>
      <c r="G29">
        <f>SUM(C29:C36)</f>
        <v>186697</v>
      </c>
      <c r="H29" s="3">
        <f t="shared" si="0"/>
        <v>3.5540064757334073E-4</v>
      </c>
    </row>
    <row r="30" spans="1:8" x14ac:dyDescent="0.35">
      <c r="A30" s="2" t="s">
        <v>29</v>
      </c>
      <c r="B30">
        <v>8.0450359999999996</v>
      </c>
      <c r="C30">
        <v>25219.8</v>
      </c>
      <c r="H30" s="3" t="e">
        <f t="shared" si="0"/>
        <v>#DIV/0!</v>
      </c>
    </row>
    <row r="31" spans="1:8" x14ac:dyDescent="0.35">
      <c r="A31" s="2" t="s">
        <v>30</v>
      </c>
      <c r="B31">
        <v>6.3663819999999998</v>
      </c>
      <c r="C31">
        <v>17718</v>
      </c>
      <c r="H31" s="3" t="e">
        <f t="shared" si="0"/>
        <v>#DIV/0!</v>
      </c>
    </row>
    <row r="32" spans="1:8" x14ac:dyDescent="0.35">
      <c r="A32" s="2" t="s">
        <v>31</v>
      </c>
      <c r="B32">
        <v>6.0503870000000006</v>
      </c>
      <c r="C32">
        <v>15364.6</v>
      </c>
      <c r="H32" s="3" t="e">
        <f t="shared" si="0"/>
        <v>#DIV/0!</v>
      </c>
    </row>
    <row r="33" spans="1:8" x14ac:dyDescent="0.35">
      <c r="A33" s="2" t="s">
        <v>32</v>
      </c>
      <c r="B33">
        <v>6.7912080000000001</v>
      </c>
      <c r="C33">
        <v>21495.200000000001</v>
      </c>
      <c r="H33" s="3" t="e">
        <f t="shared" si="0"/>
        <v>#DIV/0!</v>
      </c>
    </row>
    <row r="34" spans="1:8" x14ac:dyDescent="0.35">
      <c r="A34" s="2" t="s">
        <v>33</v>
      </c>
      <c r="B34">
        <v>8.8098320000000001</v>
      </c>
      <c r="C34">
        <v>26328.799999999999</v>
      </c>
      <c r="H34" s="3" t="e">
        <f t="shared" si="0"/>
        <v>#DIV/0!</v>
      </c>
    </row>
    <row r="35" spans="1:8" x14ac:dyDescent="0.35">
      <c r="A35" s="2" t="s">
        <v>34</v>
      </c>
      <c r="B35">
        <v>5.2573750000000006</v>
      </c>
      <c r="C35">
        <v>17947</v>
      </c>
      <c r="H35" s="3" t="e">
        <f t="shared" si="0"/>
        <v>#DIV/0!</v>
      </c>
    </row>
    <row r="36" spans="1:8" x14ac:dyDescent="0.35">
      <c r="A36" s="2" t="s">
        <v>35</v>
      </c>
      <c r="B36">
        <v>7.2886340000000001</v>
      </c>
      <c r="C36">
        <v>20135.2</v>
      </c>
      <c r="H36" s="3" t="e">
        <f t="shared" si="0"/>
        <v>#DIV/0!</v>
      </c>
    </row>
    <row r="37" spans="1:8" x14ac:dyDescent="0.35">
      <c r="A37" s="2" t="s">
        <v>36</v>
      </c>
      <c r="B37">
        <v>125.85047</v>
      </c>
      <c r="C37">
        <v>270675</v>
      </c>
      <c r="E37" t="s">
        <v>282</v>
      </c>
      <c r="F37">
        <f>SUM(B37:B74)</f>
        <v>1800.4831079999997</v>
      </c>
      <c r="G37">
        <f>SUM(C37:C74)</f>
        <v>3224873.8800000008</v>
      </c>
      <c r="H37" s="3">
        <f t="shared" si="0"/>
        <v>5.5831116967588177E-4</v>
      </c>
    </row>
    <row r="38" spans="1:8" x14ac:dyDescent="0.35">
      <c r="A38" s="2" t="s">
        <v>37</v>
      </c>
      <c r="B38">
        <v>53.964410000000001</v>
      </c>
      <c r="C38">
        <v>114159</v>
      </c>
      <c r="H38" s="3" t="e">
        <f t="shared" si="0"/>
        <v>#DIV/0!</v>
      </c>
    </row>
    <row r="39" spans="1:8" x14ac:dyDescent="0.35">
      <c r="A39" s="2" t="s">
        <v>38</v>
      </c>
      <c r="B39">
        <v>28.884900000000002</v>
      </c>
      <c r="C39">
        <v>64976.9</v>
      </c>
      <c r="H39" s="3" t="e">
        <f t="shared" si="0"/>
        <v>#DIV/0!</v>
      </c>
    </row>
    <row r="40" spans="1:8" x14ac:dyDescent="0.35">
      <c r="A40" s="2" t="s">
        <v>39</v>
      </c>
      <c r="B40">
        <v>22.93515</v>
      </c>
      <c r="C40">
        <v>51883.9</v>
      </c>
      <c r="H40" s="3" t="e">
        <f t="shared" si="0"/>
        <v>#DIV/0!</v>
      </c>
    </row>
    <row r="41" spans="1:8" x14ac:dyDescent="0.35">
      <c r="A41" s="2" t="s">
        <v>40</v>
      </c>
      <c r="B41">
        <v>188.14498000000003</v>
      </c>
      <c r="C41">
        <v>359960</v>
      </c>
      <c r="H41" s="3" t="e">
        <f t="shared" si="0"/>
        <v>#DIV/0!</v>
      </c>
    </row>
    <row r="42" spans="1:8" x14ac:dyDescent="0.35">
      <c r="A42" s="2" t="s">
        <v>41</v>
      </c>
      <c r="B42">
        <v>10.491167999999998</v>
      </c>
      <c r="C42">
        <v>24753.4</v>
      </c>
      <c r="H42" s="3" t="e">
        <f t="shared" si="0"/>
        <v>#DIV/0!</v>
      </c>
    </row>
    <row r="43" spans="1:8" x14ac:dyDescent="0.35">
      <c r="A43" s="2" t="s">
        <v>42</v>
      </c>
      <c r="B43">
        <v>9.5859050000000003</v>
      </c>
      <c r="C43">
        <v>22459.9</v>
      </c>
      <c r="H43" s="3" t="e">
        <f t="shared" si="0"/>
        <v>#DIV/0!</v>
      </c>
    </row>
    <row r="44" spans="1:8" x14ac:dyDescent="0.35">
      <c r="A44" s="2" t="s">
        <v>43</v>
      </c>
      <c r="B44">
        <v>7.9696370000000005</v>
      </c>
      <c r="C44">
        <v>20114.7</v>
      </c>
      <c r="H44" s="3" t="e">
        <f t="shared" si="0"/>
        <v>#DIV/0!</v>
      </c>
    </row>
    <row r="45" spans="1:8" x14ac:dyDescent="0.35">
      <c r="A45" s="2" t="s">
        <v>44</v>
      </c>
      <c r="B45">
        <v>22.102809999999998</v>
      </c>
      <c r="C45">
        <v>49501.7</v>
      </c>
      <c r="H45" s="3" t="e">
        <f t="shared" si="0"/>
        <v>#DIV/0!</v>
      </c>
    </row>
    <row r="46" spans="1:8" x14ac:dyDescent="0.35">
      <c r="A46" s="2" t="s">
        <v>45</v>
      </c>
      <c r="B46">
        <v>12.874860999999999</v>
      </c>
      <c r="C46">
        <v>30473.1</v>
      </c>
      <c r="H46" s="3" t="e">
        <f t="shared" si="0"/>
        <v>#DIV/0!</v>
      </c>
    </row>
    <row r="47" spans="1:8" x14ac:dyDescent="0.35">
      <c r="A47" s="2" t="s">
        <v>46</v>
      </c>
      <c r="B47">
        <v>20.863679999999999</v>
      </c>
      <c r="C47">
        <v>46795.4</v>
      </c>
      <c r="H47" s="3" t="e">
        <f t="shared" si="0"/>
        <v>#DIV/0!</v>
      </c>
    </row>
    <row r="48" spans="1:8" x14ac:dyDescent="0.35">
      <c r="A48" s="2" t="s">
        <v>47</v>
      </c>
      <c r="B48">
        <v>82.538471999999999</v>
      </c>
      <c r="C48">
        <v>128456</v>
      </c>
      <c r="H48" s="3" t="e">
        <f t="shared" si="0"/>
        <v>#DIV/0!</v>
      </c>
    </row>
    <row r="49" spans="1:8" x14ac:dyDescent="0.35">
      <c r="A49" s="2" t="s">
        <v>48</v>
      </c>
      <c r="B49">
        <v>153.51103000000001</v>
      </c>
      <c r="C49">
        <v>124293</v>
      </c>
      <c r="H49" s="3" t="e">
        <f t="shared" si="0"/>
        <v>#DIV/0!</v>
      </c>
    </row>
    <row r="50" spans="1:8" x14ac:dyDescent="0.35">
      <c r="A50" s="2" t="s">
        <v>49</v>
      </c>
      <c r="B50">
        <v>6.8144620000000007</v>
      </c>
      <c r="C50">
        <v>15799.9</v>
      </c>
      <c r="H50" s="3" t="e">
        <f t="shared" si="0"/>
        <v>#DIV/0!</v>
      </c>
    </row>
    <row r="51" spans="1:8" x14ac:dyDescent="0.35">
      <c r="A51" s="2" t="s">
        <v>50</v>
      </c>
      <c r="B51">
        <v>64.659180000000006</v>
      </c>
      <c r="C51">
        <v>115927</v>
      </c>
      <c r="H51" s="3" t="e">
        <f t="shared" si="0"/>
        <v>#DIV/0!</v>
      </c>
    </row>
    <row r="52" spans="1:8" x14ac:dyDescent="0.35">
      <c r="A52" s="2" t="s">
        <v>51</v>
      </c>
      <c r="B52">
        <v>165.08169999999998</v>
      </c>
      <c r="C52">
        <v>294261</v>
      </c>
      <c r="H52" s="3" t="e">
        <f t="shared" si="0"/>
        <v>#DIV/0!</v>
      </c>
    </row>
    <row r="53" spans="1:8" x14ac:dyDescent="0.35">
      <c r="A53" s="2" t="s">
        <v>52</v>
      </c>
      <c r="B53">
        <v>6.8529429999999998</v>
      </c>
      <c r="C53">
        <v>17352.599999999999</v>
      </c>
      <c r="H53" s="3" t="e">
        <f t="shared" si="0"/>
        <v>#DIV/0!</v>
      </c>
    </row>
    <row r="54" spans="1:8" x14ac:dyDescent="0.35">
      <c r="A54" s="2" t="s">
        <v>53</v>
      </c>
      <c r="B54">
        <v>9.9325029999999987</v>
      </c>
      <c r="C54">
        <v>22601.200000000001</v>
      </c>
      <c r="H54" s="3" t="e">
        <f t="shared" si="0"/>
        <v>#DIV/0!</v>
      </c>
    </row>
    <row r="55" spans="1:8" x14ac:dyDescent="0.35">
      <c r="A55" s="2" t="s">
        <v>54</v>
      </c>
      <c r="B55">
        <v>12.830896000000001</v>
      </c>
      <c r="C55">
        <v>20707.7</v>
      </c>
      <c r="H55" s="3" t="e">
        <f t="shared" si="0"/>
        <v>#DIV/0!</v>
      </c>
    </row>
    <row r="56" spans="1:8" x14ac:dyDescent="0.35">
      <c r="A56" s="2" t="s">
        <v>55</v>
      </c>
      <c r="B56">
        <v>15.871916000000001</v>
      </c>
      <c r="C56">
        <v>34363.1</v>
      </c>
      <c r="H56" s="3" t="e">
        <f t="shared" si="0"/>
        <v>#DIV/0!</v>
      </c>
    </row>
    <row r="57" spans="1:8" x14ac:dyDescent="0.35">
      <c r="A57" s="2" t="s">
        <v>56</v>
      </c>
      <c r="B57">
        <v>27.161020000000001</v>
      </c>
      <c r="C57">
        <v>56318.400000000001</v>
      </c>
      <c r="H57" s="3" t="e">
        <f t="shared" si="0"/>
        <v>#DIV/0!</v>
      </c>
    </row>
    <row r="58" spans="1:8" x14ac:dyDescent="0.35">
      <c r="A58" s="2" t="s">
        <v>57</v>
      </c>
      <c r="B58">
        <v>12.190318000000001</v>
      </c>
      <c r="C58">
        <v>22583.3</v>
      </c>
      <c r="H58" s="3" t="e">
        <f t="shared" si="0"/>
        <v>#DIV/0!</v>
      </c>
    </row>
    <row r="59" spans="1:8" x14ac:dyDescent="0.35">
      <c r="A59" s="2" t="s">
        <v>58</v>
      </c>
      <c r="B59">
        <v>34.996120000000005</v>
      </c>
      <c r="C59">
        <v>62005</v>
      </c>
      <c r="H59" s="3" t="e">
        <f t="shared" si="0"/>
        <v>#DIV/0!</v>
      </c>
    </row>
    <row r="60" spans="1:8" x14ac:dyDescent="0.35">
      <c r="A60" s="2" t="s">
        <v>59</v>
      </c>
      <c r="B60">
        <v>205.94627</v>
      </c>
      <c r="C60">
        <v>339471</v>
      </c>
      <c r="H60" s="3" t="e">
        <f t="shared" si="0"/>
        <v>#DIV/0!</v>
      </c>
    </row>
    <row r="61" spans="1:8" x14ac:dyDescent="0.35">
      <c r="A61" s="2" t="s">
        <v>60</v>
      </c>
      <c r="B61">
        <v>143.32537000000002</v>
      </c>
      <c r="C61">
        <v>261509</v>
      </c>
      <c r="H61" s="3" t="e">
        <f t="shared" si="0"/>
        <v>#DIV/0!</v>
      </c>
    </row>
    <row r="62" spans="1:8" x14ac:dyDescent="0.35">
      <c r="A62" s="2" t="s">
        <v>61</v>
      </c>
      <c r="B62">
        <v>41.716620000000006</v>
      </c>
      <c r="C62">
        <v>70103.7</v>
      </c>
      <c r="H62" s="3" t="e">
        <f t="shared" si="0"/>
        <v>#DIV/0!</v>
      </c>
    </row>
    <row r="63" spans="1:8" x14ac:dyDescent="0.35">
      <c r="A63" s="2" t="s">
        <v>62</v>
      </c>
      <c r="B63">
        <v>23.3017</v>
      </c>
      <c r="C63">
        <v>55099</v>
      </c>
      <c r="H63" s="3" t="e">
        <f t="shared" si="0"/>
        <v>#DIV/0!</v>
      </c>
    </row>
    <row r="64" spans="1:8" x14ac:dyDescent="0.35">
      <c r="A64" s="2" t="s">
        <v>63</v>
      </c>
      <c r="B64">
        <v>60.044640000000001</v>
      </c>
      <c r="C64">
        <v>131065</v>
      </c>
      <c r="H64" s="3" t="e">
        <f t="shared" si="0"/>
        <v>#DIV/0!</v>
      </c>
    </row>
    <row r="65" spans="1:8" x14ac:dyDescent="0.35">
      <c r="A65" s="2" t="s">
        <v>64</v>
      </c>
      <c r="B65">
        <v>12.499563999999999</v>
      </c>
      <c r="C65">
        <v>26342.2</v>
      </c>
      <c r="H65" s="3" t="e">
        <f t="shared" si="0"/>
        <v>#DIV/0!</v>
      </c>
    </row>
    <row r="66" spans="1:8" x14ac:dyDescent="0.35">
      <c r="A66" s="2" t="s">
        <v>65</v>
      </c>
      <c r="B66">
        <v>2.5123730000000002</v>
      </c>
      <c r="C66">
        <v>5596.08</v>
      </c>
      <c r="H66" s="3" t="e">
        <f t="shared" si="0"/>
        <v>#DIV/0!</v>
      </c>
    </row>
    <row r="67" spans="1:8" x14ac:dyDescent="0.35">
      <c r="A67" s="2" t="s">
        <v>66</v>
      </c>
      <c r="B67">
        <v>27.569240000000001</v>
      </c>
      <c r="C67">
        <v>52664.6</v>
      </c>
      <c r="H67" s="3" t="e">
        <f t="shared" ref="H67:H130" si="1">F67/G67</f>
        <v>#DIV/0!</v>
      </c>
    </row>
    <row r="68" spans="1:8" x14ac:dyDescent="0.35">
      <c r="A68" s="2" t="s">
        <v>67</v>
      </c>
      <c r="B68">
        <v>33.140625</v>
      </c>
      <c r="C68">
        <v>62396.6</v>
      </c>
      <c r="H68" s="3" t="e">
        <f t="shared" si="1"/>
        <v>#DIV/0!</v>
      </c>
    </row>
    <row r="69" spans="1:8" x14ac:dyDescent="0.35">
      <c r="A69" s="2" t="s">
        <v>68</v>
      </c>
      <c r="B69">
        <v>25.190649000000001</v>
      </c>
      <c r="C69">
        <v>37844.1</v>
      </c>
      <c r="H69" s="3" t="e">
        <f t="shared" si="1"/>
        <v>#DIV/0!</v>
      </c>
    </row>
    <row r="70" spans="1:8" x14ac:dyDescent="0.35">
      <c r="A70" s="2" t="s">
        <v>69</v>
      </c>
      <c r="B70">
        <v>19.277191000000006</v>
      </c>
      <c r="C70">
        <v>31041</v>
      </c>
      <c r="H70" s="3" t="e">
        <f t="shared" si="1"/>
        <v>#DIV/0!</v>
      </c>
    </row>
    <row r="71" spans="1:8" x14ac:dyDescent="0.35">
      <c r="A71" s="2" t="s">
        <v>70</v>
      </c>
      <c r="B71">
        <v>28.194355999999999</v>
      </c>
      <c r="C71">
        <v>45161.4</v>
      </c>
      <c r="H71" s="3" t="e">
        <f t="shared" si="1"/>
        <v>#DIV/0!</v>
      </c>
    </row>
    <row r="72" spans="1:8" x14ac:dyDescent="0.35">
      <c r="A72" s="2" t="s">
        <v>71</v>
      </c>
      <c r="B72">
        <v>23.200416000000001</v>
      </c>
      <c r="C72">
        <v>35913</v>
      </c>
      <c r="H72" s="3" t="e">
        <f t="shared" si="1"/>
        <v>#DIV/0!</v>
      </c>
    </row>
    <row r="73" spans="1:8" x14ac:dyDescent="0.35">
      <c r="A73" s="2" t="s">
        <v>72</v>
      </c>
      <c r="B73">
        <v>38.513330000000003</v>
      </c>
      <c r="C73">
        <v>65482.6</v>
      </c>
      <c r="H73" s="3" t="e">
        <f t="shared" si="1"/>
        <v>#DIV/0!</v>
      </c>
    </row>
    <row r="74" spans="1:8" x14ac:dyDescent="0.35">
      <c r="A74" s="2" t="s">
        <v>73</v>
      </c>
      <c r="B74">
        <v>19.942232999999998</v>
      </c>
      <c r="C74">
        <v>34763.4</v>
      </c>
      <c r="H74" s="3" t="e">
        <f t="shared" si="1"/>
        <v>#DIV/0!</v>
      </c>
    </row>
    <row r="75" spans="1:8" x14ac:dyDescent="0.35">
      <c r="A75" s="2" t="s">
        <v>74</v>
      </c>
      <c r="B75">
        <v>11.995267999999999</v>
      </c>
      <c r="C75">
        <v>110534</v>
      </c>
      <c r="E75" t="s">
        <v>283</v>
      </c>
      <c r="F75">
        <f>SUM(B75:B79)</f>
        <v>32.350148999999995</v>
      </c>
      <c r="G75">
        <f>SUM(C75:C79)</f>
        <v>295175.69999999995</v>
      </c>
      <c r="H75" s="3">
        <f t="shared" si="1"/>
        <v>1.0959624725206038E-4</v>
      </c>
    </row>
    <row r="76" spans="1:8" x14ac:dyDescent="0.35">
      <c r="A76" s="2" t="s">
        <v>75</v>
      </c>
      <c r="B76">
        <v>3.4902960000000003</v>
      </c>
      <c r="C76">
        <v>30684.3</v>
      </c>
      <c r="H76" s="3" t="e">
        <f t="shared" si="1"/>
        <v>#DIV/0!</v>
      </c>
    </row>
    <row r="77" spans="1:8" x14ac:dyDescent="0.35">
      <c r="A77" s="2" t="s">
        <v>76</v>
      </c>
      <c r="B77">
        <v>7.0891319999999993</v>
      </c>
      <c r="C77">
        <v>62772.5</v>
      </c>
      <c r="H77" s="3" t="e">
        <f t="shared" si="1"/>
        <v>#DIV/0!</v>
      </c>
    </row>
    <row r="78" spans="1:8" x14ac:dyDescent="0.35">
      <c r="A78" s="2" t="s">
        <v>77</v>
      </c>
      <c r="B78">
        <v>6.6204229999999997</v>
      </c>
      <c r="C78">
        <v>62528.800000000003</v>
      </c>
      <c r="H78" s="3" t="e">
        <f t="shared" si="1"/>
        <v>#DIV/0!</v>
      </c>
    </row>
    <row r="79" spans="1:8" x14ac:dyDescent="0.35">
      <c r="A79" s="2" t="s">
        <v>78</v>
      </c>
      <c r="B79">
        <v>3.1550299999999996</v>
      </c>
      <c r="C79">
        <v>28656.1</v>
      </c>
      <c r="H79" s="3" t="e">
        <f t="shared" si="1"/>
        <v>#DIV/0!</v>
      </c>
    </row>
    <row r="80" spans="1:8" x14ac:dyDescent="0.35">
      <c r="A80" s="2" t="s">
        <v>79</v>
      </c>
      <c r="B80">
        <v>8.4736410000000006</v>
      </c>
      <c r="C80">
        <v>24758.7</v>
      </c>
      <c r="E80" t="s">
        <v>284</v>
      </c>
      <c r="F80">
        <f>SUM(B80)</f>
        <v>8.4736410000000006</v>
      </c>
      <c r="G80">
        <f>SUM(C80)</f>
        <v>24758.7</v>
      </c>
      <c r="H80" s="3">
        <f t="shared" si="1"/>
        <v>3.4224902761453553E-4</v>
      </c>
    </row>
    <row r="81" spans="1:8" x14ac:dyDescent="0.35">
      <c r="A81" s="2" t="s">
        <v>80</v>
      </c>
      <c r="B81">
        <v>11.37893</v>
      </c>
      <c r="C81">
        <v>5488.26</v>
      </c>
      <c r="E81" t="s">
        <v>285</v>
      </c>
      <c r="F81">
        <f>SUM(B81:B93)</f>
        <v>443.46232400000008</v>
      </c>
      <c r="G81">
        <f>SUM(C81:C93)</f>
        <v>194871.66999999998</v>
      </c>
      <c r="H81" s="3">
        <f t="shared" si="1"/>
        <v>2.2756633840106165E-3</v>
      </c>
    </row>
    <row r="82" spans="1:8" x14ac:dyDescent="0.35">
      <c r="A82" s="2" t="s">
        <v>81</v>
      </c>
      <c r="B82">
        <v>47.275476000000005</v>
      </c>
      <c r="C82">
        <v>24275.9</v>
      </c>
      <c r="H82" s="3" t="e">
        <f t="shared" si="1"/>
        <v>#DIV/0!</v>
      </c>
    </row>
    <row r="83" spans="1:8" x14ac:dyDescent="0.35">
      <c r="A83" s="2" t="s">
        <v>82</v>
      </c>
      <c r="B83">
        <v>13.155480999999998</v>
      </c>
      <c r="C83">
        <v>5336.42</v>
      </c>
      <c r="H83" s="3" t="e">
        <f t="shared" si="1"/>
        <v>#DIV/0!</v>
      </c>
    </row>
    <row r="84" spans="1:8" x14ac:dyDescent="0.35">
      <c r="A84" s="2" t="s">
        <v>83</v>
      </c>
      <c r="B84">
        <v>14.852450000000001</v>
      </c>
      <c r="C84">
        <v>6928.22</v>
      </c>
      <c r="H84" s="3" t="e">
        <f t="shared" si="1"/>
        <v>#DIV/0!</v>
      </c>
    </row>
    <row r="85" spans="1:8" x14ac:dyDescent="0.35">
      <c r="A85" s="2" t="s">
        <v>84</v>
      </c>
      <c r="B85">
        <v>6.237553000000001</v>
      </c>
      <c r="C85">
        <v>3168.46</v>
      </c>
      <c r="H85" s="3" t="e">
        <f t="shared" si="1"/>
        <v>#DIV/0!</v>
      </c>
    </row>
    <row r="86" spans="1:8" x14ac:dyDescent="0.35">
      <c r="A86" s="2" t="s">
        <v>85</v>
      </c>
      <c r="B86">
        <v>12.077198999999998</v>
      </c>
      <c r="C86">
        <v>3681.61</v>
      </c>
      <c r="H86" s="3" t="e">
        <f t="shared" si="1"/>
        <v>#DIV/0!</v>
      </c>
    </row>
    <row r="87" spans="1:8" x14ac:dyDescent="0.35">
      <c r="A87" s="2" t="s">
        <v>86</v>
      </c>
      <c r="B87">
        <v>13.243992000000002</v>
      </c>
      <c r="C87">
        <v>6831.27</v>
      </c>
      <c r="H87" s="3" t="e">
        <f t="shared" si="1"/>
        <v>#DIV/0!</v>
      </c>
    </row>
    <row r="88" spans="1:8" x14ac:dyDescent="0.35">
      <c r="A88" s="2" t="s">
        <v>87</v>
      </c>
      <c r="B88">
        <v>20.116785</v>
      </c>
      <c r="C88">
        <v>10231</v>
      </c>
      <c r="H88" s="3" t="e">
        <f t="shared" si="1"/>
        <v>#DIV/0!</v>
      </c>
    </row>
    <row r="89" spans="1:8" x14ac:dyDescent="0.35">
      <c r="A89" s="2" t="s">
        <v>88</v>
      </c>
      <c r="B89">
        <v>13.323503000000001</v>
      </c>
      <c r="C89">
        <v>6429.43</v>
      </c>
      <c r="H89" s="3" t="e">
        <f t="shared" si="1"/>
        <v>#DIV/0!</v>
      </c>
    </row>
    <row r="90" spans="1:8" x14ac:dyDescent="0.35">
      <c r="A90" s="2" t="s">
        <v>89</v>
      </c>
      <c r="B90">
        <v>242.59983100000002</v>
      </c>
      <c r="C90">
        <v>103246</v>
      </c>
      <c r="H90" s="3" t="e">
        <f t="shared" si="1"/>
        <v>#DIV/0!</v>
      </c>
    </row>
    <row r="91" spans="1:8" x14ac:dyDescent="0.35">
      <c r="A91" s="2" t="s">
        <v>90</v>
      </c>
      <c r="B91">
        <v>4.0421149999999999</v>
      </c>
      <c r="C91">
        <v>2037.3</v>
      </c>
      <c r="H91" s="3" t="e">
        <f t="shared" si="1"/>
        <v>#DIV/0!</v>
      </c>
    </row>
    <row r="92" spans="1:8" x14ac:dyDescent="0.35">
      <c r="A92" s="2" t="s">
        <v>91</v>
      </c>
      <c r="B92">
        <v>21.138124000000001</v>
      </c>
      <c r="C92">
        <v>7416.77</v>
      </c>
      <c r="H92" s="3" t="e">
        <f t="shared" si="1"/>
        <v>#DIV/0!</v>
      </c>
    </row>
    <row r="93" spans="1:8" x14ac:dyDescent="0.35">
      <c r="A93" s="2" t="s">
        <v>92</v>
      </c>
      <c r="B93">
        <v>24.020885</v>
      </c>
      <c r="C93">
        <v>9801.0300000000007</v>
      </c>
      <c r="H93" s="3" t="e">
        <f t="shared" si="1"/>
        <v>#DIV/0!</v>
      </c>
    </row>
    <row r="94" spans="1:8" x14ac:dyDescent="0.35">
      <c r="A94" s="2" t="s">
        <v>93</v>
      </c>
      <c r="B94">
        <v>23.125919999999997</v>
      </c>
      <c r="C94">
        <v>58690.6</v>
      </c>
      <c r="E94" t="s">
        <v>286</v>
      </c>
      <c r="F94">
        <f>SUM(B94:B112)</f>
        <v>408.29354330999996</v>
      </c>
      <c r="G94">
        <f>SUM(C94:C112)</f>
        <v>1184733.28</v>
      </c>
      <c r="H94" s="3">
        <f t="shared" si="1"/>
        <v>3.4462908251382959E-4</v>
      </c>
    </row>
    <row r="95" spans="1:8" x14ac:dyDescent="0.35">
      <c r="A95" s="2" t="s">
        <v>94</v>
      </c>
      <c r="B95">
        <v>8.6280549999999998</v>
      </c>
      <c r="C95">
        <v>25217.1</v>
      </c>
      <c r="H95" s="3" t="e">
        <f t="shared" si="1"/>
        <v>#DIV/0!</v>
      </c>
    </row>
    <row r="96" spans="1:8" x14ac:dyDescent="0.35">
      <c r="A96" s="2" t="s">
        <v>95</v>
      </c>
      <c r="B96">
        <v>4.3750879999999999</v>
      </c>
      <c r="C96">
        <v>13598.9</v>
      </c>
      <c r="H96" s="3" t="e">
        <f t="shared" si="1"/>
        <v>#DIV/0!</v>
      </c>
    </row>
    <row r="97" spans="1:8" x14ac:dyDescent="0.35">
      <c r="A97" s="2" t="s">
        <v>96</v>
      </c>
      <c r="B97">
        <v>20.662419999999997</v>
      </c>
      <c r="C97">
        <v>77332.3</v>
      </c>
      <c r="H97" s="3" t="e">
        <f t="shared" si="1"/>
        <v>#DIV/0!</v>
      </c>
    </row>
    <row r="98" spans="1:8" x14ac:dyDescent="0.35">
      <c r="A98" s="2" t="s">
        <v>97</v>
      </c>
      <c r="B98">
        <v>6.5824580000000008</v>
      </c>
      <c r="C98">
        <v>22290.7</v>
      </c>
      <c r="H98" s="3" t="e">
        <f t="shared" si="1"/>
        <v>#DIV/0!</v>
      </c>
    </row>
    <row r="99" spans="1:8" x14ac:dyDescent="0.35">
      <c r="A99" s="2" t="s">
        <v>98</v>
      </c>
      <c r="B99">
        <v>3.3484410000000002</v>
      </c>
      <c r="C99">
        <v>10181.700000000001</v>
      </c>
      <c r="H99" s="3" t="e">
        <f t="shared" si="1"/>
        <v>#DIV/0!</v>
      </c>
    </row>
    <row r="100" spans="1:8" x14ac:dyDescent="0.35">
      <c r="A100" s="2" t="s">
        <v>99</v>
      </c>
      <c r="B100">
        <v>12.988429</v>
      </c>
      <c r="C100">
        <v>38517.4</v>
      </c>
      <c r="H100" s="3" t="e">
        <f t="shared" si="1"/>
        <v>#DIV/0!</v>
      </c>
    </row>
    <row r="101" spans="1:8" x14ac:dyDescent="0.35">
      <c r="A101" s="2" t="s">
        <v>100</v>
      </c>
      <c r="B101">
        <v>72.136420999999999</v>
      </c>
      <c r="C101">
        <v>228046</v>
      </c>
      <c r="H101" s="3" t="e">
        <f t="shared" si="1"/>
        <v>#DIV/0!</v>
      </c>
    </row>
    <row r="102" spans="1:8" x14ac:dyDescent="0.35">
      <c r="A102" s="2" t="s">
        <v>101</v>
      </c>
      <c r="B102">
        <v>19.691589999999998</v>
      </c>
      <c r="C102">
        <v>56524.3</v>
      </c>
      <c r="H102" s="3" t="e">
        <f t="shared" si="1"/>
        <v>#DIV/0!</v>
      </c>
    </row>
    <row r="103" spans="1:8" x14ac:dyDescent="0.35">
      <c r="A103" s="2" t="s">
        <v>102</v>
      </c>
      <c r="B103">
        <v>15.782079999999999</v>
      </c>
      <c r="C103">
        <v>37198.400000000001</v>
      </c>
      <c r="H103" s="3" t="e">
        <f t="shared" si="1"/>
        <v>#DIV/0!</v>
      </c>
    </row>
    <row r="104" spans="1:8" x14ac:dyDescent="0.35">
      <c r="A104" s="2" t="s">
        <v>103</v>
      </c>
      <c r="B104">
        <v>6.2328040000000007</v>
      </c>
      <c r="C104">
        <v>13605.8</v>
      </c>
      <c r="H104" s="3" t="e">
        <f t="shared" si="1"/>
        <v>#DIV/0!</v>
      </c>
    </row>
    <row r="105" spans="1:8" x14ac:dyDescent="0.35">
      <c r="A105" s="2" t="s">
        <v>104</v>
      </c>
      <c r="B105">
        <v>79.023390000000006</v>
      </c>
      <c r="C105">
        <v>253323</v>
      </c>
      <c r="H105" s="3" t="e">
        <f t="shared" si="1"/>
        <v>#DIV/0!</v>
      </c>
    </row>
    <row r="106" spans="1:8" x14ac:dyDescent="0.35">
      <c r="A106" s="2" t="s">
        <v>105</v>
      </c>
      <c r="B106">
        <v>38.663189999999993</v>
      </c>
      <c r="C106">
        <v>118146</v>
      </c>
      <c r="H106" s="3" t="e">
        <f t="shared" si="1"/>
        <v>#DIV/0!</v>
      </c>
    </row>
    <row r="107" spans="1:8" x14ac:dyDescent="0.35">
      <c r="A107" s="2" t="s">
        <v>106</v>
      </c>
      <c r="B107">
        <v>11.242574000000001</v>
      </c>
      <c r="C107">
        <v>31681.5</v>
      </c>
      <c r="H107" s="3" t="e">
        <f t="shared" si="1"/>
        <v>#DIV/0!</v>
      </c>
    </row>
    <row r="108" spans="1:8" x14ac:dyDescent="0.35">
      <c r="A108" s="2" t="s">
        <v>107</v>
      </c>
      <c r="B108">
        <v>51.838000000000001</v>
      </c>
      <c r="C108">
        <v>125807</v>
      </c>
      <c r="H108" s="3" t="e">
        <f t="shared" si="1"/>
        <v>#DIV/0!</v>
      </c>
    </row>
    <row r="109" spans="1:8" x14ac:dyDescent="0.35">
      <c r="A109" s="2" t="s">
        <v>108</v>
      </c>
      <c r="B109">
        <v>16.791717999999999</v>
      </c>
      <c r="C109">
        <v>30172.9</v>
      </c>
      <c r="H109" s="3" t="e">
        <f t="shared" si="1"/>
        <v>#DIV/0!</v>
      </c>
    </row>
    <row r="110" spans="1:8" x14ac:dyDescent="0.35">
      <c r="A110" s="2" t="s">
        <v>109</v>
      </c>
      <c r="B110">
        <v>0.50686359999999997</v>
      </c>
      <c r="C110">
        <v>1343.43</v>
      </c>
      <c r="H110" s="3" t="e">
        <f t="shared" si="1"/>
        <v>#DIV/0!</v>
      </c>
    </row>
    <row r="111" spans="1:8" x14ac:dyDescent="0.35">
      <c r="A111" s="2" t="s">
        <v>110</v>
      </c>
      <c r="B111">
        <v>0.40851271</v>
      </c>
      <c r="C111">
        <v>1094.55</v>
      </c>
      <c r="H111" s="3" t="e">
        <f t="shared" si="1"/>
        <v>#DIV/0!</v>
      </c>
    </row>
    <row r="112" spans="1:8" x14ac:dyDescent="0.35">
      <c r="A112" s="2" t="s">
        <v>111</v>
      </c>
      <c r="B112">
        <v>16.265589000000002</v>
      </c>
      <c r="C112">
        <v>41961.7</v>
      </c>
      <c r="H112" s="3" t="e">
        <f t="shared" si="1"/>
        <v>#DIV/0!</v>
      </c>
    </row>
    <row r="113" spans="1:8" x14ac:dyDescent="0.35">
      <c r="A113" s="2" t="s">
        <v>112</v>
      </c>
      <c r="B113">
        <v>36.378776000000002</v>
      </c>
      <c r="C113">
        <v>159169</v>
      </c>
      <c r="E113" t="s">
        <v>287</v>
      </c>
      <c r="F113">
        <f>SUM(B113:B117)</f>
        <v>50.665821829999999</v>
      </c>
      <c r="G113">
        <f>SUM(C113:C117)</f>
        <v>227909.23800000004</v>
      </c>
      <c r="H113" s="3">
        <f t="shared" si="1"/>
        <v>2.2230701253979002E-4</v>
      </c>
    </row>
    <row r="114" spans="1:8" x14ac:dyDescent="0.35">
      <c r="A114" s="2" t="s">
        <v>113</v>
      </c>
      <c r="B114">
        <v>5.2448870000000003</v>
      </c>
      <c r="C114">
        <v>33946.1</v>
      </c>
      <c r="H114" s="3" t="e">
        <f t="shared" si="1"/>
        <v>#DIV/0!</v>
      </c>
    </row>
    <row r="115" spans="1:8" x14ac:dyDescent="0.35">
      <c r="A115" s="2" t="s">
        <v>114</v>
      </c>
      <c r="B115">
        <v>3.2621539999999993</v>
      </c>
      <c r="C115">
        <v>15611.2</v>
      </c>
      <c r="H115" s="3" t="e">
        <f t="shared" si="1"/>
        <v>#DIV/0!</v>
      </c>
    </row>
    <row r="116" spans="1:8" x14ac:dyDescent="0.35">
      <c r="A116" s="2" t="s">
        <v>115</v>
      </c>
      <c r="B116">
        <v>5.6680193999999995</v>
      </c>
      <c r="C116">
        <v>18599.2</v>
      </c>
      <c r="H116" s="3" t="e">
        <f t="shared" si="1"/>
        <v>#DIV/0!</v>
      </c>
    </row>
    <row r="117" spans="1:8" x14ac:dyDescent="0.35">
      <c r="A117" s="2" t="s">
        <v>116</v>
      </c>
      <c r="B117">
        <v>0.11198543</v>
      </c>
      <c r="C117">
        <v>583.73800000000006</v>
      </c>
      <c r="H117" s="3" t="e">
        <f t="shared" si="1"/>
        <v>#DIV/0!</v>
      </c>
    </row>
    <row r="118" spans="1:8" x14ac:dyDescent="0.35">
      <c r="A118" s="2" t="s">
        <v>117</v>
      </c>
      <c r="B118">
        <v>209.30256000000003</v>
      </c>
      <c r="C118">
        <v>788145</v>
      </c>
      <c r="E118" t="s">
        <v>288</v>
      </c>
      <c r="F118">
        <f>SUM(B118:B143)</f>
        <v>694.98818849999998</v>
      </c>
      <c r="G118">
        <f>SUM(C118:C143)</f>
        <v>2412399.38</v>
      </c>
      <c r="H118" s="3">
        <f t="shared" si="1"/>
        <v>2.8809002118878013E-4</v>
      </c>
    </row>
    <row r="119" spans="1:8" x14ac:dyDescent="0.35">
      <c r="A119" s="2" t="s">
        <v>118</v>
      </c>
      <c r="B119">
        <v>10.063585999999999</v>
      </c>
      <c r="C119">
        <v>32249.8</v>
      </c>
      <c r="H119" s="3" t="e">
        <f t="shared" si="1"/>
        <v>#DIV/0!</v>
      </c>
    </row>
    <row r="120" spans="1:8" x14ac:dyDescent="0.35">
      <c r="A120" s="2" t="s">
        <v>119</v>
      </c>
      <c r="B120">
        <v>11.741070999999998</v>
      </c>
      <c r="C120">
        <v>38139.4</v>
      </c>
      <c r="H120" s="3" t="e">
        <f t="shared" si="1"/>
        <v>#DIV/0!</v>
      </c>
    </row>
    <row r="121" spans="1:8" x14ac:dyDescent="0.35">
      <c r="A121" s="2" t="s">
        <v>120</v>
      </c>
      <c r="B121">
        <v>13.486316</v>
      </c>
      <c r="C121">
        <v>45437.9</v>
      </c>
      <c r="H121" s="3" t="e">
        <f t="shared" si="1"/>
        <v>#DIV/0!</v>
      </c>
    </row>
    <row r="122" spans="1:8" x14ac:dyDescent="0.35">
      <c r="A122" s="2" t="s">
        <v>121</v>
      </c>
      <c r="B122">
        <v>20.82056</v>
      </c>
      <c r="C122">
        <v>70695</v>
      </c>
      <c r="H122" s="3" t="e">
        <f t="shared" si="1"/>
        <v>#DIV/0!</v>
      </c>
    </row>
    <row r="123" spans="1:8" x14ac:dyDescent="0.35">
      <c r="A123" s="2" t="s">
        <v>122</v>
      </c>
      <c r="B123">
        <v>8.6378550000000001</v>
      </c>
      <c r="C123">
        <v>28033.7</v>
      </c>
      <c r="H123" s="3" t="e">
        <f t="shared" si="1"/>
        <v>#DIV/0!</v>
      </c>
    </row>
    <row r="124" spans="1:8" x14ac:dyDescent="0.35">
      <c r="A124" s="2" t="s">
        <v>123</v>
      </c>
      <c r="B124">
        <v>10.340368</v>
      </c>
      <c r="C124">
        <v>34593.199999999997</v>
      </c>
      <c r="H124" s="3" t="e">
        <f t="shared" si="1"/>
        <v>#DIV/0!</v>
      </c>
    </row>
    <row r="125" spans="1:8" x14ac:dyDescent="0.35">
      <c r="A125" s="2" t="s">
        <v>124</v>
      </c>
      <c r="B125">
        <v>33.744720000000001</v>
      </c>
      <c r="C125">
        <v>119683</v>
      </c>
      <c r="H125" s="3" t="e">
        <f t="shared" si="1"/>
        <v>#DIV/0!</v>
      </c>
    </row>
    <row r="126" spans="1:8" x14ac:dyDescent="0.35">
      <c r="A126" s="2" t="s">
        <v>125</v>
      </c>
      <c r="B126">
        <v>15.930192000000002</v>
      </c>
      <c r="C126">
        <v>55471.3</v>
      </c>
      <c r="H126" s="3" t="e">
        <f t="shared" si="1"/>
        <v>#DIV/0!</v>
      </c>
    </row>
    <row r="127" spans="1:8" x14ac:dyDescent="0.35">
      <c r="A127" s="2" t="s">
        <v>126</v>
      </c>
      <c r="B127">
        <v>13.862945000000002</v>
      </c>
      <c r="C127">
        <v>49220.5</v>
      </c>
      <c r="H127" s="3" t="e">
        <f t="shared" si="1"/>
        <v>#DIV/0!</v>
      </c>
    </row>
    <row r="128" spans="1:8" x14ac:dyDescent="0.35">
      <c r="A128" s="2" t="s">
        <v>127</v>
      </c>
      <c r="B128">
        <v>7.3553670000000002</v>
      </c>
      <c r="C128">
        <v>26153.7</v>
      </c>
      <c r="H128" s="3" t="e">
        <f t="shared" si="1"/>
        <v>#DIV/0!</v>
      </c>
    </row>
    <row r="129" spans="1:8" x14ac:dyDescent="0.35">
      <c r="A129" s="2" t="s">
        <v>128</v>
      </c>
      <c r="B129">
        <v>30.567929999999997</v>
      </c>
      <c r="C129">
        <v>101453</v>
      </c>
      <c r="H129" s="3" t="e">
        <f t="shared" si="1"/>
        <v>#DIV/0!</v>
      </c>
    </row>
    <row r="130" spans="1:8" x14ac:dyDescent="0.35">
      <c r="A130" s="2" t="s">
        <v>129</v>
      </c>
      <c r="B130">
        <v>26.461319999999997</v>
      </c>
      <c r="C130">
        <v>87393.2</v>
      </c>
      <c r="H130" s="3" t="e">
        <f t="shared" si="1"/>
        <v>#DIV/0!</v>
      </c>
    </row>
    <row r="131" spans="1:8" x14ac:dyDescent="0.35">
      <c r="A131" s="2" t="s">
        <v>130</v>
      </c>
      <c r="B131">
        <v>12.273879999999998</v>
      </c>
      <c r="C131">
        <v>41867.699999999997</v>
      </c>
      <c r="H131" s="3" t="e">
        <f t="shared" ref="H131:H194" si="2">F131/G131</f>
        <v>#DIV/0!</v>
      </c>
    </row>
    <row r="132" spans="1:8" x14ac:dyDescent="0.35">
      <c r="A132" s="2" t="s">
        <v>131</v>
      </c>
      <c r="B132">
        <v>22.809709999999999</v>
      </c>
      <c r="C132">
        <v>74713</v>
      </c>
      <c r="H132" s="3" t="e">
        <f t="shared" si="2"/>
        <v>#DIV/0!</v>
      </c>
    </row>
    <row r="133" spans="1:8" x14ac:dyDescent="0.35">
      <c r="A133" s="2" t="s">
        <v>132</v>
      </c>
      <c r="B133">
        <v>24.598780000000001</v>
      </c>
      <c r="C133">
        <v>87048.5</v>
      </c>
      <c r="H133" s="3" t="e">
        <f t="shared" si="2"/>
        <v>#DIV/0!</v>
      </c>
    </row>
    <row r="134" spans="1:8" x14ac:dyDescent="0.35">
      <c r="A134" s="2" t="s">
        <v>133</v>
      </c>
      <c r="B134">
        <v>3.990065</v>
      </c>
      <c r="C134">
        <v>13528.4</v>
      </c>
      <c r="H134" s="3" t="e">
        <f t="shared" si="2"/>
        <v>#DIV/0!</v>
      </c>
    </row>
    <row r="135" spans="1:8" x14ac:dyDescent="0.35">
      <c r="A135" s="2" t="s">
        <v>134</v>
      </c>
      <c r="B135">
        <v>60.1464</v>
      </c>
      <c r="C135">
        <v>225409</v>
      </c>
      <c r="H135" s="3" t="e">
        <f t="shared" si="2"/>
        <v>#DIV/0!</v>
      </c>
    </row>
    <row r="136" spans="1:8" x14ac:dyDescent="0.35">
      <c r="A136" s="2" t="s">
        <v>135</v>
      </c>
      <c r="B136">
        <v>8.0829970000000007</v>
      </c>
      <c r="C136">
        <v>28120.2</v>
      </c>
      <c r="H136" s="3" t="e">
        <f t="shared" si="2"/>
        <v>#DIV/0!</v>
      </c>
    </row>
    <row r="137" spans="1:8" x14ac:dyDescent="0.35">
      <c r="A137" s="2" t="s">
        <v>136</v>
      </c>
      <c r="B137">
        <v>25.932829999999996</v>
      </c>
      <c r="C137">
        <v>54238.7</v>
      </c>
      <c r="H137" s="3" t="e">
        <f t="shared" si="2"/>
        <v>#DIV/0!</v>
      </c>
    </row>
    <row r="138" spans="1:8" x14ac:dyDescent="0.35">
      <c r="A138" s="2" t="s">
        <v>137</v>
      </c>
      <c r="B138">
        <v>38.038399999999996</v>
      </c>
      <c r="C138">
        <v>133642</v>
      </c>
      <c r="H138" s="3" t="e">
        <f t="shared" si="2"/>
        <v>#DIV/0!</v>
      </c>
    </row>
    <row r="139" spans="1:8" x14ac:dyDescent="0.35">
      <c r="A139" s="2" t="s">
        <v>138</v>
      </c>
      <c r="B139">
        <v>1.1231115</v>
      </c>
      <c r="C139">
        <v>3679.06</v>
      </c>
      <c r="H139" s="3" t="e">
        <f t="shared" si="2"/>
        <v>#DIV/0!</v>
      </c>
    </row>
    <row r="140" spans="1:8" x14ac:dyDescent="0.35">
      <c r="A140" s="2" t="s">
        <v>139</v>
      </c>
      <c r="B140">
        <v>15.234521999999998</v>
      </c>
      <c r="C140">
        <v>45165.2</v>
      </c>
      <c r="H140" s="3" t="e">
        <f t="shared" si="2"/>
        <v>#DIV/0!</v>
      </c>
    </row>
    <row r="141" spans="1:8" x14ac:dyDescent="0.35">
      <c r="A141" s="2" t="s">
        <v>140</v>
      </c>
      <c r="B141">
        <v>16.538402000000001</v>
      </c>
      <c r="C141">
        <v>49881.9</v>
      </c>
      <c r="H141" s="3" t="e">
        <f t="shared" si="2"/>
        <v>#DIV/0!</v>
      </c>
    </row>
    <row r="142" spans="1:8" x14ac:dyDescent="0.35">
      <c r="A142" s="2" t="s">
        <v>141</v>
      </c>
      <c r="B142">
        <v>3.1739299999999999</v>
      </c>
      <c r="C142">
        <v>9867.02</v>
      </c>
      <c r="H142" s="3" t="e">
        <f t="shared" si="2"/>
        <v>#DIV/0!</v>
      </c>
    </row>
    <row r="143" spans="1:8" x14ac:dyDescent="0.35">
      <c r="A143" s="2" t="s">
        <v>142</v>
      </c>
      <c r="B143">
        <v>50.730370999999998</v>
      </c>
      <c r="C143">
        <v>168570</v>
      </c>
      <c r="H143" s="3" t="e">
        <f t="shared" si="2"/>
        <v>#DIV/0!</v>
      </c>
    </row>
    <row r="144" spans="1:8" x14ac:dyDescent="0.35">
      <c r="A144" s="2" t="s">
        <v>143</v>
      </c>
      <c r="B144">
        <v>28.632839999999998</v>
      </c>
      <c r="C144">
        <v>53832.6</v>
      </c>
      <c r="E144" t="s">
        <v>289</v>
      </c>
      <c r="F144">
        <f>SUM(B144)</f>
        <v>28.632839999999998</v>
      </c>
      <c r="G144">
        <f>SUM(C144)</f>
        <v>53832.6</v>
      </c>
      <c r="H144" s="3">
        <f t="shared" si="2"/>
        <v>5.3188662631936776E-4</v>
      </c>
    </row>
    <row r="145" spans="1:8" x14ac:dyDescent="0.35">
      <c r="A145" s="2" t="s">
        <v>144</v>
      </c>
      <c r="B145">
        <v>18.422418</v>
      </c>
      <c r="C145">
        <v>57504.3</v>
      </c>
      <c r="E145" t="s">
        <v>290</v>
      </c>
      <c r="F145">
        <f>SUM(B145:B151)</f>
        <v>39.551931000000003</v>
      </c>
      <c r="G145">
        <f>SUM(C145:C151)</f>
        <v>128911.37000000001</v>
      </c>
      <c r="H145" s="3">
        <f t="shared" si="2"/>
        <v>3.0681491477439114E-4</v>
      </c>
    </row>
    <row r="146" spans="1:8" x14ac:dyDescent="0.35">
      <c r="A146" s="2" t="s">
        <v>145</v>
      </c>
      <c r="B146">
        <v>4.738531</v>
      </c>
      <c r="C146">
        <v>18034.400000000001</v>
      </c>
      <c r="H146" s="3" t="e">
        <f t="shared" si="2"/>
        <v>#DIV/0!</v>
      </c>
    </row>
    <row r="147" spans="1:8" x14ac:dyDescent="0.35">
      <c r="A147" s="2" t="s">
        <v>146</v>
      </c>
      <c r="B147">
        <v>4.3988450000000006</v>
      </c>
      <c r="C147">
        <v>18044.900000000001</v>
      </c>
      <c r="H147" s="3" t="e">
        <f t="shared" si="2"/>
        <v>#DIV/0!</v>
      </c>
    </row>
    <row r="148" spans="1:8" x14ac:dyDescent="0.35">
      <c r="A148" s="2" t="s">
        <v>147</v>
      </c>
      <c r="B148">
        <v>2.8467289999999998</v>
      </c>
      <c r="C148">
        <v>6573.95</v>
      </c>
      <c r="H148" s="3" t="e">
        <f t="shared" si="2"/>
        <v>#DIV/0!</v>
      </c>
    </row>
    <row r="149" spans="1:8" x14ac:dyDescent="0.35">
      <c r="A149" s="2" t="s">
        <v>148</v>
      </c>
      <c r="B149">
        <v>3.0761439999999998</v>
      </c>
      <c r="C149">
        <v>10212.700000000001</v>
      </c>
      <c r="H149" s="3" t="e">
        <f t="shared" si="2"/>
        <v>#DIV/0!</v>
      </c>
    </row>
    <row r="150" spans="1:8" x14ac:dyDescent="0.35">
      <c r="A150" s="2" t="s">
        <v>149</v>
      </c>
      <c r="B150">
        <v>3.0936329999999996</v>
      </c>
      <c r="C150">
        <v>9574.3799999999992</v>
      </c>
      <c r="H150" s="3" t="e">
        <f t="shared" si="2"/>
        <v>#DIV/0!</v>
      </c>
    </row>
    <row r="151" spans="1:8" x14ac:dyDescent="0.35">
      <c r="A151" s="2" t="s">
        <v>150</v>
      </c>
      <c r="B151">
        <v>2.9756309999999999</v>
      </c>
      <c r="C151">
        <v>8966.74</v>
      </c>
      <c r="H151" s="3" t="e">
        <f t="shared" si="2"/>
        <v>#DIV/0!</v>
      </c>
    </row>
    <row r="152" spans="1:8" x14ac:dyDescent="0.35">
      <c r="A152" s="2" t="s">
        <v>151</v>
      </c>
      <c r="B152">
        <v>5.4501790000000003</v>
      </c>
      <c r="C152">
        <v>22636.5</v>
      </c>
      <c r="E152" t="s">
        <v>291</v>
      </c>
      <c r="F152">
        <f>SUM(B152:B153)</f>
        <v>50.430349</v>
      </c>
      <c r="G152">
        <f>SUM(C152:C153)</f>
        <v>217887.5</v>
      </c>
      <c r="H152" s="3">
        <f t="shared" si="2"/>
        <v>2.3145131776719638E-4</v>
      </c>
    </row>
    <row r="153" spans="1:8" x14ac:dyDescent="0.35">
      <c r="A153" s="2" t="s">
        <v>152</v>
      </c>
      <c r="B153">
        <v>44.980170000000001</v>
      </c>
      <c r="C153">
        <v>195251</v>
      </c>
      <c r="H153" s="3" t="e">
        <f t="shared" si="2"/>
        <v>#DIV/0!</v>
      </c>
    </row>
    <row r="154" spans="1:8" x14ac:dyDescent="0.35">
      <c r="A154" s="2" t="s">
        <v>153</v>
      </c>
      <c r="B154">
        <v>19.981066999999999</v>
      </c>
      <c r="C154">
        <v>45982.2</v>
      </c>
      <c r="E154" t="s">
        <v>292</v>
      </c>
      <c r="F154">
        <f>SUM(B154:B174)</f>
        <v>711.86976181999989</v>
      </c>
      <c r="G154">
        <f>SUM(C154:C174)</f>
        <v>1805351.81</v>
      </c>
      <c r="H154" s="3">
        <f t="shared" si="2"/>
        <v>3.9431082511280716E-4</v>
      </c>
    </row>
    <row r="155" spans="1:8" x14ac:dyDescent="0.35">
      <c r="A155" s="2" t="s">
        <v>154</v>
      </c>
      <c r="B155">
        <v>0.65920071999999996</v>
      </c>
      <c r="C155">
        <v>1229.17</v>
      </c>
      <c r="H155" s="3" t="e">
        <f t="shared" si="2"/>
        <v>#DIV/0!</v>
      </c>
    </row>
    <row r="156" spans="1:8" x14ac:dyDescent="0.35">
      <c r="A156" s="2" t="s">
        <v>155</v>
      </c>
      <c r="B156">
        <v>6.7390474000000005</v>
      </c>
      <c r="C156">
        <v>14487.8</v>
      </c>
      <c r="H156" s="3" t="e">
        <f t="shared" si="2"/>
        <v>#DIV/0!</v>
      </c>
    </row>
    <row r="157" spans="1:8" x14ac:dyDescent="0.35">
      <c r="A157" s="2" t="s">
        <v>156</v>
      </c>
      <c r="B157">
        <v>53.473348999999999</v>
      </c>
      <c r="C157">
        <v>116245</v>
      </c>
      <c r="H157" s="3" t="e">
        <f t="shared" si="2"/>
        <v>#DIV/0!</v>
      </c>
    </row>
    <row r="158" spans="1:8" x14ac:dyDescent="0.35">
      <c r="A158" s="2" t="s">
        <v>157</v>
      </c>
      <c r="B158">
        <v>4.7739657000000006</v>
      </c>
      <c r="C158">
        <v>9701.89</v>
      </c>
      <c r="H158" s="3" t="e">
        <f t="shared" si="2"/>
        <v>#DIV/0!</v>
      </c>
    </row>
    <row r="159" spans="1:8" x14ac:dyDescent="0.35">
      <c r="A159" s="2" t="s">
        <v>158</v>
      </c>
      <c r="B159">
        <v>1.0469345000000001</v>
      </c>
      <c r="C159">
        <v>2371.35</v>
      </c>
      <c r="H159" s="3" t="e">
        <f t="shared" si="2"/>
        <v>#DIV/0!</v>
      </c>
    </row>
    <row r="160" spans="1:8" x14ac:dyDescent="0.35">
      <c r="A160" s="2" t="s">
        <v>159</v>
      </c>
      <c r="B160">
        <v>15.254662</v>
      </c>
      <c r="C160">
        <v>30280.9</v>
      </c>
      <c r="H160" s="3" t="e">
        <f t="shared" si="2"/>
        <v>#DIV/0!</v>
      </c>
    </row>
    <row r="161" spans="1:8" x14ac:dyDescent="0.35">
      <c r="A161" s="2" t="s">
        <v>160</v>
      </c>
      <c r="B161">
        <v>15.6645465</v>
      </c>
      <c r="C161">
        <v>26309.8</v>
      </c>
      <c r="H161" s="3" t="e">
        <f t="shared" si="2"/>
        <v>#DIV/0!</v>
      </c>
    </row>
    <row r="162" spans="1:8" x14ac:dyDescent="0.35">
      <c r="A162" s="2" t="s">
        <v>161</v>
      </c>
      <c r="B162">
        <v>2.8108111999999998</v>
      </c>
      <c r="C162">
        <v>4486.6000000000004</v>
      </c>
      <c r="H162" s="3" t="e">
        <f t="shared" si="2"/>
        <v>#DIV/0!</v>
      </c>
    </row>
    <row r="163" spans="1:8" x14ac:dyDescent="0.35">
      <c r="A163" s="2" t="s">
        <v>162</v>
      </c>
      <c r="B163">
        <v>9.8107118</v>
      </c>
      <c r="C163">
        <v>13078.7</v>
      </c>
      <c r="H163" s="3" t="e">
        <f t="shared" si="2"/>
        <v>#DIV/0!</v>
      </c>
    </row>
    <row r="164" spans="1:8" x14ac:dyDescent="0.35">
      <c r="A164" s="2" t="s">
        <v>163</v>
      </c>
      <c r="B164">
        <v>15.169903999999999</v>
      </c>
      <c r="C164">
        <v>27331.4</v>
      </c>
      <c r="H164" s="3" t="e">
        <f t="shared" si="2"/>
        <v>#DIV/0!</v>
      </c>
    </row>
    <row r="165" spans="1:8" x14ac:dyDescent="0.35">
      <c r="A165" s="2" t="s">
        <v>164</v>
      </c>
      <c r="B165">
        <v>6.1563470000000002</v>
      </c>
      <c r="C165">
        <v>11376</v>
      </c>
      <c r="H165" s="3" t="e">
        <f t="shared" si="2"/>
        <v>#DIV/0!</v>
      </c>
    </row>
    <row r="166" spans="1:8" x14ac:dyDescent="0.35">
      <c r="A166" s="2" t="s">
        <v>165</v>
      </c>
      <c r="B166">
        <v>47.485700000000001</v>
      </c>
      <c r="C166">
        <v>129636</v>
      </c>
      <c r="H166" s="3" t="e">
        <f t="shared" si="2"/>
        <v>#DIV/0!</v>
      </c>
    </row>
    <row r="167" spans="1:8" x14ac:dyDescent="0.35">
      <c r="A167" s="2" t="s">
        <v>166</v>
      </c>
      <c r="B167">
        <v>43.934325000000001</v>
      </c>
      <c r="C167">
        <v>122697</v>
      </c>
      <c r="H167" s="3" t="e">
        <f t="shared" si="2"/>
        <v>#DIV/0!</v>
      </c>
    </row>
    <row r="168" spans="1:8" x14ac:dyDescent="0.35">
      <c r="A168" s="2" t="s">
        <v>167</v>
      </c>
      <c r="B168">
        <v>91.068960000000004</v>
      </c>
      <c r="C168">
        <v>243386</v>
      </c>
      <c r="H168" s="3" t="e">
        <f t="shared" si="2"/>
        <v>#DIV/0!</v>
      </c>
    </row>
    <row r="169" spans="1:8" x14ac:dyDescent="0.35">
      <c r="A169" s="2" t="s">
        <v>168</v>
      </c>
      <c r="B169">
        <v>51.418729999999996</v>
      </c>
      <c r="C169">
        <v>139737</v>
      </c>
      <c r="H169" s="3" t="e">
        <f t="shared" si="2"/>
        <v>#DIV/0!</v>
      </c>
    </row>
    <row r="170" spans="1:8" x14ac:dyDescent="0.35">
      <c r="A170" s="2" t="s">
        <v>169</v>
      </c>
      <c r="B170">
        <v>84.480580000000003</v>
      </c>
      <c r="C170">
        <v>217368</v>
      </c>
      <c r="H170" s="3" t="e">
        <f t="shared" si="2"/>
        <v>#DIV/0!</v>
      </c>
    </row>
    <row r="171" spans="1:8" x14ac:dyDescent="0.35">
      <c r="A171" s="2" t="s">
        <v>170</v>
      </c>
      <c r="B171">
        <v>71.052300000000002</v>
      </c>
      <c r="C171">
        <v>191282</v>
      </c>
      <c r="H171" s="3" t="e">
        <f t="shared" si="2"/>
        <v>#DIV/0!</v>
      </c>
    </row>
    <row r="172" spans="1:8" x14ac:dyDescent="0.35">
      <c r="A172" s="2" t="s">
        <v>171</v>
      </c>
      <c r="B172">
        <v>45.476190000000003</v>
      </c>
      <c r="C172">
        <v>122477</v>
      </c>
      <c r="H172" s="3" t="e">
        <f t="shared" si="2"/>
        <v>#DIV/0!</v>
      </c>
    </row>
    <row r="173" spans="1:8" x14ac:dyDescent="0.35">
      <c r="A173" s="2" t="s">
        <v>172</v>
      </c>
      <c r="B173">
        <v>59.588919999999995</v>
      </c>
      <c r="C173">
        <v>167702</v>
      </c>
      <c r="H173" s="3" t="e">
        <f t="shared" si="2"/>
        <v>#DIV/0!</v>
      </c>
    </row>
    <row r="174" spans="1:8" x14ac:dyDescent="0.35">
      <c r="A174" s="2" t="s">
        <v>173</v>
      </c>
      <c r="B174">
        <v>65.823509999999999</v>
      </c>
      <c r="C174">
        <v>168186</v>
      </c>
      <c r="H174" s="3" t="e">
        <f t="shared" si="2"/>
        <v>#DIV/0!</v>
      </c>
    </row>
    <row r="175" spans="1:8" x14ac:dyDescent="0.35">
      <c r="A175" s="2" t="s">
        <v>174</v>
      </c>
      <c r="B175">
        <v>15.044616000000001</v>
      </c>
      <c r="C175">
        <v>44988.5</v>
      </c>
      <c r="E175" t="s">
        <v>293</v>
      </c>
      <c r="F175">
        <f>SUM(B175)</f>
        <v>15.044616000000001</v>
      </c>
      <c r="G175">
        <f>SUM(C175)</f>
        <v>44988.5</v>
      </c>
      <c r="H175" s="3">
        <f t="shared" si="2"/>
        <v>3.3441026039987998E-4</v>
      </c>
    </row>
    <row r="176" spans="1:8" x14ac:dyDescent="0.35">
      <c r="A176" s="2" t="s">
        <v>175</v>
      </c>
      <c r="B176">
        <v>17.917424999999998</v>
      </c>
      <c r="C176">
        <v>61812.4</v>
      </c>
      <c r="E176" t="s">
        <v>294</v>
      </c>
      <c r="F176">
        <f t="shared" ref="F176:G179" si="3">SUM(B176)</f>
        <v>17.917424999999998</v>
      </c>
      <c r="G176">
        <f t="shared" si="3"/>
        <v>61812.4</v>
      </c>
      <c r="H176" s="3">
        <f t="shared" si="2"/>
        <v>2.8986780969514201E-4</v>
      </c>
    </row>
    <row r="177" spans="1:8" x14ac:dyDescent="0.35">
      <c r="A177" s="2" t="s">
        <v>176</v>
      </c>
      <c r="B177">
        <v>9.9430350000000001</v>
      </c>
      <c r="C177">
        <v>35514.5</v>
      </c>
      <c r="E177" t="s">
        <v>295</v>
      </c>
      <c r="F177">
        <f t="shared" si="3"/>
        <v>9.9430350000000001</v>
      </c>
      <c r="G177">
        <f t="shared" si="3"/>
        <v>35514.5</v>
      </c>
      <c r="H177" s="3">
        <f t="shared" si="2"/>
        <v>2.7997113854904334E-4</v>
      </c>
    </row>
    <row r="178" spans="1:8" x14ac:dyDescent="0.35">
      <c r="A178" s="2" t="s">
        <v>177</v>
      </c>
      <c r="B178">
        <v>3.0443929999999995</v>
      </c>
      <c r="C178">
        <v>11691.9</v>
      </c>
      <c r="E178" t="s">
        <v>296</v>
      </c>
      <c r="F178">
        <f t="shared" si="3"/>
        <v>3.0443929999999995</v>
      </c>
      <c r="G178">
        <f t="shared" si="3"/>
        <v>11691.9</v>
      </c>
      <c r="H178" s="3">
        <f t="shared" si="2"/>
        <v>2.6038479631197665E-4</v>
      </c>
    </row>
    <row r="179" spans="1:8" x14ac:dyDescent="0.35">
      <c r="A179" s="2" t="s">
        <v>178</v>
      </c>
      <c r="B179">
        <v>41.868009999999998</v>
      </c>
      <c r="C179">
        <v>33923.800000000003</v>
      </c>
      <c r="E179" t="s">
        <v>297</v>
      </c>
      <c r="F179">
        <f>SUM(B179:B190)</f>
        <v>983.70023800000001</v>
      </c>
      <c r="G179">
        <f>SUM(C179:C190)</f>
        <v>774190.4</v>
      </c>
      <c r="H179" s="3">
        <f t="shared" si="2"/>
        <v>1.27061797459643E-3</v>
      </c>
    </row>
    <row r="180" spans="1:8" x14ac:dyDescent="0.35">
      <c r="A180" s="2" t="s">
        <v>179</v>
      </c>
      <c r="B180">
        <v>28.182369999999999</v>
      </c>
      <c r="C180">
        <v>22281.3</v>
      </c>
      <c r="H180" s="3" t="e">
        <f t="shared" si="2"/>
        <v>#DIV/0!</v>
      </c>
    </row>
    <row r="181" spans="1:8" x14ac:dyDescent="0.35">
      <c r="A181" s="2" t="s">
        <v>180</v>
      </c>
      <c r="B181">
        <v>26.14472</v>
      </c>
      <c r="C181">
        <v>16705.2</v>
      </c>
      <c r="H181" s="3" t="e">
        <f t="shared" si="2"/>
        <v>#DIV/0!</v>
      </c>
    </row>
    <row r="182" spans="1:8" x14ac:dyDescent="0.35">
      <c r="A182" s="2" t="s">
        <v>181</v>
      </c>
      <c r="B182">
        <v>60.908500000000004</v>
      </c>
      <c r="C182">
        <v>51096.2</v>
      </c>
      <c r="H182" s="3" t="e">
        <f t="shared" si="2"/>
        <v>#DIV/0!</v>
      </c>
    </row>
    <row r="183" spans="1:8" x14ac:dyDescent="0.35">
      <c r="A183" s="2" t="s">
        <v>182</v>
      </c>
      <c r="B183">
        <v>98.250839999999997</v>
      </c>
      <c r="C183">
        <v>76572.7</v>
      </c>
      <c r="H183" s="3" t="e">
        <f t="shared" si="2"/>
        <v>#DIV/0!</v>
      </c>
    </row>
    <row r="184" spans="1:8" x14ac:dyDescent="0.35">
      <c r="A184" s="2" t="s">
        <v>183</v>
      </c>
      <c r="B184">
        <v>17.405978000000001</v>
      </c>
      <c r="C184">
        <v>14903.5</v>
      </c>
      <c r="H184" s="3" t="e">
        <f t="shared" si="2"/>
        <v>#DIV/0!</v>
      </c>
    </row>
    <row r="185" spans="1:8" x14ac:dyDescent="0.35">
      <c r="A185" s="2" t="s">
        <v>184</v>
      </c>
      <c r="B185">
        <v>67.871949999999998</v>
      </c>
      <c r="C185">
        <v>58161.3</v>
      </c>
      <c r="H185" s="3" t="e">
        <f t="shared" si="2"/>
        <v>#DIV/0!</v>
      </c>
    </row>
    <row r="186" spans="1:8" x14ac:dyDescent="0.35">
      <c r="A186" s="2" t="s">
        <v>185</v>
      </c>
      <c r="B186">
        <v>175.63054</v>
      </c>
      <c r="C186">
        <v>142400</v>
      </c>
      <c r="H186" s="3" t="e">
        <f t="shared" si="2"/>
        <v>#DIV/0!</v>
      </c>
    </row>
    <row r="187" spans="1:8" x14ac:dyDescent="0.35">
      <c r="A187" s="2" t="s">
        <v>186</v>
      </c>
      <c r="B187">
        <v>185.67034000000001</v>
      </c>
      <c r="C187">
        <v>147908</v>
      </c>
      <c r="H187" s="3" t="e">
        <f t="shared" si="2"/>
        <v>#DIV/0!</v>
      </c>
    </row>
    <row r="188" spans="1:8" x14ac:dyDescent="0.35">
      <c r="A188" s="2" t="s">
        <v>187</v>
      </c>
      <c r="B188">
        <v>42.852050000000006</v>
      </c>
      <c r="C188">
        <v>22927.5</v>
      </c>
      <c r="H188" s="3" t="e">
        <f t="shared" si="2"/>
        <v>#DIV/0!</v>
      </c>
    </row>
    <row r="189" spans="1:8" x14ac:dyDescent="0.35">
      <c r="A189" s="2" t="s">
        <v>188</v>
      </c>
      <c r="B189">
        <v>167.41858000000002</v>
      </c>
      <c r="C189">
        <v>133771</v>
      </c>
      <c r="H189" s="3" t="e">
        <f t="shared" si="2"/>
        <v>#DIV/0!</v>
      </c>
    </row>
    <row r="190" spans="1:8" x14ac:dyDescent="0.35">
      <c r="A190" s="2" t="s">
        <v>189</v>
      </c>
      <c r="B190">
        <v>71.49636000000001</v>
      </c>
      <c r="C190">
        <v>53539.9</v>
      </c>
      <c r="H190" s="3" t="e">
        <f t="shared" si="2"/>
        <v>#DIV/0!</v>
      </c>
    </row>
    <row r="191" spans="1:8" x14ac:dyDescent="0.35">
      <c r="A191" s="2" t="s">
        <v>190</v>
      </c>
      <c r="B191">
        <v>12.305166999999999</v>
      </c>
      <c r="C191">
        <v>28904.5</v>
      </c>
      <c r="E191" t="s">
        <v>298</v>
      </c>
      <c r="F191">
        <f>SUM(B191:B206)</f>
        <v>224.80958700000002</v>
      </c>
      <c r="G191">
        <f>SUM(C191:C206)</f>
        <v>493092.41</v>
      </c>
      <c r="H191" s="3">
        <f t="shared" si="2"/>
        <v>4.5591775991847051E-4</v>
      </c>
    </row>
    <row r="192" spans="1:8" x14ac:dyDescent="0.35">
      <c r="A192" s="2" t="s">
        <v>191</v>
      </c>
      <c r="B192">
        <v>63.424949999999995</v>
      </c>
      <c r="C192">
        <v>118916</v>
      </c>
      <c r="H192" s="3" t="e">
        <f t="shared" si="2"/>
        <v>#DIV/0!</v>
      </c>
    </row>
    <row r="193" spans="1:8" x14ac:dyDescent="0.35">
      <c r="A193" s="2" t="s">
        <v>192</v>
      </c>
      <c r="B193">
        <v>16.019787999999998</v>
      </c>
      <c r="C193">
        <v>34109.800000000003</v>
      </c>
      <c r="H193" s="3" t="e">
        <f t="shared" si="2"/>
        <v>#DIV/0!</v>
      </c>
    </row>
    <row r="194" spans="1:8" x14ac:dyDescent="0.35">
      <c r="A194" s="2" t="s">
        <v>193</v>
      </c>
      <c r="B194">
        <v>32.338245000000001</v>
      </c>
      <c r="C194">
        <v>77012.800000000003</v>
      </c>
      <c r="H194" s="3" t="e">
        <f t="shared" si="2"/>
        <v>#DIV/0!</v>
      </c>
    </row>
    <row r="195" spans="1:8" x14ac:dyDescent="0.35">
      <c r="A195" s="2" t="s">
        <v>194</v>
      </c>
      <c r="B195">
        <v>5.7378830000000001</v>
      </c>
      <c r="C195">
        <v>12422.9</v>
      </c>
      <c r="H195" s="3" t="e">
        <f t="shared" ref="H195:H258" si="4">F195/G195</f>
        <v>#DIV/0!</v>
      </c>
    </row>
    <row r="196" spans="1:8" x14ac:dyDescent="0.35">
      <c r="A196" s="2" t="s">
        <v>195</v>
      </c>
      <c r="B196">
        <v>6.3791290000000007</v>
      </c>
      <c r="C196">
        <v>15724.2</v>
      </c>
      <c r="H196" s="3" t="e">
        <f t="shared" si="4"/>
        <v>#DIV/0!</v>
      </c>
    </row>
    <row r="197" spans="1:8" x14ac:dyDescent="0.35">
      <c r="A197" s="2" t="s">
        <v>196</v>
      </c>
      <c r="B197">
        <v>4.4743110000000001</v>
      </c>
      <c r="C197">
        <v>10645.5</v>
      </c>
      <c r="H197" s="3" t="e">
        <f t="shared" si="4"/>
        <v>#DIV/0!</v>
      </c>
    </row>
    <row r="198" spans="1:8" x14ac:dyDescent="0.35">
      <c r="A198" s="2" t="s">
        <v>197</v>
      </c>
      <c r="B198">
        <v>3.6116429999999999</v>
      </c>
      <c r="C198">
        <v>8265.5400000000009</v>
      </c>
      <c r="H198" s="3" t="e">
        <f t="shared" si="4"/>
        <v>#DIV/0!</v>
      </c>
    </row>
    <row r="199" spans="1:8" x14ac:dyDescent="0.35">
      <c r="A199" s="2" t="s">
        <v>198</v>
      </c>
      <c r="B199">
        <v>19.989609999999999</v>
      </c>
      <c r="C199">
        <v>47322.7</v>
      </c>
      <c r="H199" s="3" t="e">
        <f t="shared" si="4"/>
        <v>#DIV/0!</v>
      </c>
    </row>
    <row r="200" spans="1:8" x14ac:dyDescent="0.35">
      <c r="A200" s="2" t="s">
        <v>199</v>
      </c>
      <c r="B200">
        <v>7.1635500000000008</v>
      </c>
      <c r="C200">
        <v>15273.8</v>
      </c>
      <c r="H200" s="3" t="e">
        <f t="shared" si="4"/>
        <v>#DIV/0!</v>
      </c>
    </row>
    <row r="201" spans="1:8" x14ac:dyDescent="0.35">
      <c r="A201" s="2" t="s">
        <v>200</v>
      </c>
      <c r="B201">
        <v>4.7782879999999999</v>
      </c>
      <c r="C201">
        <v>11359.2</v>
      </c>
      <c r="H201" s="3" t="e">
        <f t="shared" si="4"/>
        <v>#DIV/0!</v>
      </c>
    </row>
    <row r="202" spans="1:8" x14ac:dyDescent="0.35">
      <c r="A202" s="2" t="s">
        <v>201</v>
      </c>
      <c r="B202">
        <v>19.138910000000003</v>
      </c>
      <c r="C202">
        <v>45446.6</v>
      </c>
      <c r="H202" s="3" t="e">
        <f t="shared" si="4"/>
        <v>#DIV/0!</v>
      </c>
    </row>
    <row r="203" spans="1:8" x14ac:dyDescent="0.35">
      <c r="A203" s="2" t="s">
        <v>202</v>
      </c>
      <c r="B203">
        <v>4.1370450000000005</v>
      </c>
      <c r="C203">
        <v>9449.9699999999993</v>
      </c>
      <c r="H203" s="3" t="e">
        <f t="shared" si="4"/>
        <v>#DIV/0!</v>
      </c>
    </row>
    <row r="204" spans="1:8" x14ac:dyDescent="0.35">
      <c r="A204" s="2" t="s">
        <v>203</v>
      </c>
      <c r="B204">
        <v>8.5585069999999988</v>
      </c>
      <c r="C204">
        <v>20832.400000000001</v>
      </c>
      <c r="H204" s="3" t="e">
        <f t="shared" si="4"/>
        <v>#DIV/0!</v>
      </c>
    </row>
    <row r="205" spans="1:8" x14ac:dyDescent="0.35">
      <c r="A205" s="2" t="s">
        <v>204</v>
      </c>
      <c r="B205">
        <v>4.6418049999999997</v>
      </c>
      <c r="C205">
        <v>10989.2</v>
      </c>
      <c r="H205" s="3" t="e">
        <f t="shared" si="4"/>
        <v>#DIV/0!</v>
      </c>
    </row>
    <row r="206" spans="1:8" x14ac:dyDescent="0.35">
      <c r="A206" s="2" t="s">
        <v>205</v>
      </c>
      <c r="B206">
        <v>12.110756</v>
      </c>
      <c r="C206">
        <v>26417.3</v>
      </c>
      <c r="H206" s="3" t="e">
        <f t="shared" si="4"/>
        <v>#DIV/0!</v>
      </c>
    </row>
    <row r="207" spans="1:8" x14ac:dyDescent="0.35">
      <c r="A207" s="2" t="s">
        <v>206</v>
      </c>
      <c r="B207">
        <v>16.034310000000001</v>
      </c>
      <c r="C207">
        <v>59418.9</v>
      </c>
      <c r="E207" t="s">
        <v>299</v>
      </c>
      <c r="F207">
        <f>SUM(B207:B213)</f>
        <v>62.756313900000002</v>
      </c>
      <c r="G207">
        <f>SUM(C207:C213)</f>
        <v>208659.68</v>
      </c>
      <c r="H207" s="3">
        <f t="shared" si="4"/>
        <v>3.0075917829453208E-4</v>
      </c>
    </row>
    <row r="208" spans="1:8" x14ac:dyDescent="0.35">
      <c r="A208" s="2" t="s">
        <v>207</v>
      </c>
      <c r="B208">
        <v>3.280602</v>
      </c>
      <c r="C208">
        <v>10839.6</v>
      </c>
      <c r="H208" s="3" t="e">
        <f t="shared" si="4"/>
        <v>#DIV/0!</v>
      </c>
    </row>
    <row r="209" spans="1:8" x14ac:dyDescent="0.35">
      <c r="A209" s="2" t="s">
        <v>208</v>
      </c>
      <c r="B209">
        <v>11.363204000000001</v>
      </c>
      <c r="C209">
        <v>38460.5</v>
      </c>
      <c r="H209" s="3" t="e">
        <f t="shared" si="4"/>
        <v>#DIV/0!</v>
      </c>
    </row>
    <row r="210" spans="1:8" x14ac:dyDescent="0.35">
      <c r="A210" s="2" t="s">
        <v>209</v>
      </c>
      <c r="B210">
        <v>23.669539999999998</v>
      </c>
      <c r="C210">
        <v>76618</v>
      </c>
      <c r="H210" s="3" t="e">
        <f t="shared" si="4"/>
        <v>#DIV/0!</v>
      </c>
    </row>
    <row r="211" spans="1:8" x14ac:dyDescent="0.35">
      <c r="A211" s="2" t="s">
        <v>210</v>
      </c>
      <c r="B211">
        <v>3.8409789999999999</v>
      </c>
      <c r="C211">
        <v>10465.6</v>
      </c>
      <c r="H211" s="3" t="e">
        <f t="shared" si="4"/>
        <v>#DIV/0!</v>
      </c>
    </row>
    <row r="212" spans="1:8" x14ac:dyDescent="0.35">
      <c r="A212" s="2" t="s">
        <v>211</v>
      </c>
      <c r="B212">
        <v>1.7502119</v>
      </c>
      <c r="C212">
        <v>4891.59</v>
      </c>
      <c r="H212" s="3" t="e">
        <f t="shared" si="4"/>
        <v>#DIV/0!</v>
      </c>
    </row>
    <row r="213" spans="1:8" x14ac:dyDescent="0.35">
      <c r="A213" s="2" t="s">
        <v>212</v>
      </c>
      <c r="B213">
        <v>2.8174669999999997</v>
      </c>
      <c r="C213">
        <v>7965.49</v>
      </c>
      <c r="H213" s="3" t="e">
        <f t="shared" si="4"/>
        <v>#DIV/0!</v>
      </c>
    </row>
    <row r="214" spans="1:8" x14ac:dyDescent="0.35">
      <c r="A214" s="2" t="s">
        <v>213</v>
      </c>
      <c r="B214">
        <v>8.1608599999999996</v>
      </c>
      <c r="C214">
        <v>17217.5</v>
      </c>
      <c r="E214" t="s">
        <v>300</v>
      </c>
      <c r="F214">
        <f>SUM(B214:B221)</f>
        <v>88.231414999999998</v>
      </c>
      <c r="G214">
        <f>SUM(C214:C221)</f>
        <v>179406.69999999998</v>
      </c>
      <c r="H214" s="3">
        <f t="shared" si="4"/>
        <v>4.9179554052329155E-4</v>
      </c>
    </row>
    <row r="215" spans="1:8" x14ac:dyDescent="0.35">
      <c r="A215" s="2" t="s">
        <v>214</v>
      </c>
      <c r="B215">
        <v>8.8599099999999993</v>
      </c>
      <c r="C215">
        <v>19318.900000000001</v>
      </c>
      <c r="H215" s="3" t="e">
        <f t="shared" si="4"/>
        <v>#DIV/0!</v>
      </c>
    </row>
    <row r="216" spans="1:8" x14ac:dyDescent="0.35">
      <c r="A216" s="2" t="s">
        <v>215</v>
      </c>
      <c r="B216">
        <v>6.3795699999999993</v>
      </c>
      <c r="C216">
        <v>10684.6</v>
      </c>
      <c r="H216" s="3" t="e">
        <f t="shared" si="4"/>
        <v>#DIV/0!</v>
      </c>
    </row>
    <row r="217" spans="1:8" x14ac:dyDescent="0.35">
      <c r="A217" s="2" t="s">
        <v>216</v>
      </c>
      <c r="B217">
        <v>9.9853819999999995</v>
      </c>
      <c r="C217">
        <v>16115.7</v>
      </c>
      <c r="H217" s="3" t="e">
        <f t="shared" si="4"/>
        <v>#DIV/0!</v>
      </c>
    </row>
    <row r="218" spans="1:8" x14ac:dyDescent="0.35">
      <c r="A218" s="2" t="s">
        <v>217</v>
      </c>
      <c r="B218">
        <v>12.818301999999999</v>
      </c>
      <c r="C218">
        <v>26617.1</v>
      </c>
      <c r="H218" s="3" t="e">
        <f t="shared" si="4"/>
        <v>#DIV/0!</v>
      </c>
    </row>
    <row r="219" spans="1:8" x14ac:dyDescent="0.35">
      <c r="A219" s="2" t="s">
        <v>218</v>
      </c>
      <c r="B219">
        <v>27.567002000000002</v>
      </c>
      <c r="C219">
        <v>58049</v>
      </c>
      <c r="H219" s="3" t="e">
        <f t="shared" si="4"/>
        <v>#DIV/0!</v>
      </c>
    </row>
    <row r="220" spans="1:8" x14ac:dyDescent="0.35">
      <c r="A220" s="2" t="s">
        <v>219</v>
      </c>
      <c r="B220">
        <v>6.6650720000000003</v>
      </c>
      <c r="C220">
        <v>12943.3</v>
      </c>
      <c r="H220" s="3" t="e">
        <f t="shared" si="4"/>
        <v>#DIV/0!</v>
      </c>
    </row>
    <row r="221" spans="1:8" x14ac:dyDescent="0.35">
      <c r="A221" s="2" t="s">
        <v>220</v>
      </c>
      <c r="B221">
        <v>7.7953169999999989</v>
      </c>
      <c r="C221">
        <v>18460.599999999999</v>
      </c>
      <c r="H221" s="3" t="e">
        <f t="shared" si="4"/>
        <v>#DIV/0!</v>
      </c>
    </row>
    <row r="222" spans="1:8" x14ac:dyDescent="0.35">
      <c r="A222" s="2" t="s">
        <v>221</v>
      </c>
      <c r="B222">
        <v>31.642599999999998</v>
      </c>
      <c r="C222">
        <v>158373</v>
      </c>
      <c r="E222" t="s">
        <v>301</v>
      </c>
      <c r="F222">
        <f>SUM(B222:B229)</f>
        <v>147.96592399999997</v>
      </c>
      <c r="G222">
        <f>SUM(C222:C229)</f>
        <v>505371.69999999995</v>
      </c>
      <c r="H222" s="3">
        <f t="shared" si="4"/>
        <v>2.9278632737052745E-4</v>
      </c>
    </row>
    <row r="223" spans="1:8" x14ac:dyDescent="0.35">
      <c r="A223" s="2" t="s">
        <v>222</v>
      </c>
      <c r="B223">
        <v>21.451419999999999</v>
      </c>
      <c r="C223">
        <v>65853.5</v>
      </c>
      <c r="H223" s="3" t="e">
        <f t="shared" si="4"/>
        <v>#DIV/0!</v>
      </c>
    </row>
    <row r="224" spans="1:8" x14ac:dyDescent="0.35">
      <c r="A224" s="2" t="s">
        <v>223</v>
      </c>
      <c r="B224">
        <v>13.940727999999998</v>
      </c>
      <c r="C224">
        <v>39092.6</v>
      </c>
      <c r="H224" s="3" t="e">
        <f t="shared" si="4"/>
        <v>#DIV/0!</v>
      </c>
    </row>
    <row r="225" spans="1:8" x14ac:dyDescent="0.35">
      <c r="A225" s="2" t="s">
        <v>224</v>
      </c>
      <c r="B225">
        <v>23.676481000000003</v>
      </c>
      <c r="C225">
        <v>65563.5</v>
      </c>
      <c r="H225" s="3" t="e">
        <f t="shared" si="4"/>
        <v>#DIV/0!</v>
      </c>
    </row>
    <row r="226" spans="1:8" x14ac:dyDescent="0.35">
      <c r="A226" s="2" t="s">
        <v>225</v>
      </c>
      <c r="B226">
        <v>27.524882999999999</v>
      </c>
      <c r="C226">
        <v>102072</v>
      </c>
      <c r="H226" s="3" t="e">
        <f t="shared" si="4"/>
        <v>#DIV/0!</v>
      </c>
    </row>
    <row r="227" spans="1:8" x14ac:dyDescent="0.35">
      <c r="A227" s="2" t="s">
        <v>226</v>
      </c>
      <c r="B227">
        <v>12.952077999999998</v>
      </c>
      <c r="C227">
        <v>34791.699999999997</v>
      </c>
      <c r="H227" s="3" t="e">
        <f t="shared" si="4"/>
        <v>#DIV/0!</v>
      </c>
    </row>
    <row r="228" spans="1:8" x14ac:dyDescent="0.35">
      <c r="A228" s="2" t="s">
        <v>227</v>
      </c>
      <c r="B228">
        <v>7.5947100000000001</v>
      </c>
      <c r="C228">
        <v>16197.6</v>
      </c>
      <c r="H228" s="3" t="e">
        <f t="shared" si="4"/>
        <v>#DIV/0!</v>
      </c>
    </row>
    <row r="229" spans="1:8" x14ac:dyDescent="0.35">
      <c r="A229" s="2" t="s">
        <v>228</v>
      </c>
      <c r="B229">
        <v>9.1830239999999996</v>
      </c>
      <c r="C229">
        <v>23427.8</v>
      </c>
      <c r="H229" s="3" t="e">
        <f t="shared" si="4"/>
        <v>#DIV/0!</v>
      </c>
    </row>
    <row r="230" spans="1:8" x14ac:dyDescent="0.35">
      <c r="A230" s="2" t="s">
        <v>229</v>
      </c>
      <c r="B230">
        <v>5.4511320000000003</v>
      </c>
      <c r="C230">
        <v>20953</v>
      </c>
      <c r="E230" t="s">
        <v>302</v>
      </c>
      <c r="F230">
        <f>SUM(B230:B231)</f>
        <v>11.585262</v>
      </c>
      <c r="G230">
        <f>SUM(C230:C231)</f>
        <v>44253.9</v>
      </c>
      <c r="H230" s="3">
        <f t="shared" si="4"/>
        <v>2.6179075742476936E-4</v>
      </c>
    </row>
    <row r="231" spans="1:8" x14ac:dyDescent="0.35">
      <c r="A231" s="2" t="s">
        <v>230</v>
      </c>
      <c r="B231">
        <v>6.1341299999999999</v>
      </c>
      <c r="C231">
        <v>23300.9</v>
      </c>
      <c r="H231" s="3" t="e">
        <f t="shared" si="4"/>
        <v>#DIV/0!</v>
      </c>
    </row>
    <row r="232" spans="1:8" x14ac:dyDescent="0.35">
      <c r="A232" s="2" t="s">
        <v>231</v>
      </c>
      <c r="B232">
        <v>21.939237000000002</v>
      </c>
      <c r="C232">
        <v>29201.7</v>
      </c>
      <c r="E232" t="s">
        <v>303</v>
      </c>
      <c r="F232">
        <f>SUM(B232:B235)</f>
        <v>63.588566999999998</v>
      </c>
      <c r="G232">
        <f>SUM(C232:C235)</f>
        <v>92246.799999999988</v>
      </c>
      <c r="H232" s="3">
        <f t="shared" si="4"/>
        <v>6.8933087109796767E-4</v>
      </c>
    </row>
    <row r="233" spans="1:8" x14ac:dyDescent="0.35">
      <c r="A233" s="2" t="s">
        <v>232</v>
      </c>
      <c r="B233">
        <v>20.475720000000003</v>
      </c>
      <c r="C233">
        <v>32190.3</v>
      </c>
      <c r="H233" s="3" t="e">
        <f t="shared" si="4"/>
        <v>#DIV/0!</v>
      </c>
    </row>
    <row r="234" spans="1:8" x14ac:dyDescent="0.35">
      <c r="A234" s="2" t="s">
        <v>233</v>
      </c>
      <c r="B234">
        <v>11.535460999999998</v>
      </c>
      <c r="C234">
        <v>16810.900000000001</v>
      </c>
      <c r="H234" s="3" t="e">
        <f t="shared" si="4"/>
        <v>#DIV/0!</v>
      </c>
    </row>
    <row r="235" spans="1:8" x14ac:dyDescent="0.35">
      <c r="A235" s="2" t="s">
        <v>234</v>
      </c>
      <c r="B235">
        <v>9.6381490000000003</v>
      </c>
      <c r="C235">
        <v>14043.9</v>
      </c>
      <c r="H235" s="3" t="e">
        <f t="shared" si="4"/>
        <v>#DIV/0!</v>
      </c>
    </row>
    <row r="236" spans="1:8" x14ac:dyDescent="0.35">
      <c r="A236" s="2" t="s">
        <v>235</v>
      </c>
      <c r="B236">
        <v>5.6328329999999998</v>
      </c>
      <c r="C236">
        <v>17901.3</v>
      </c>
      <c r="E236" t="s">
        <v>304</v>
      </c>
      <c r="F236">
        <f>SUM(B236:B272)</f>
        <v>886.02820270000007</v>
      </c>
      <c r="G236">
        <f>SUM(C236:C272)</f>
        <v>2400723.5499999989</v>
      </c>
      <c r="H236" s="3">
        <f t="shared" si="4"/>
        <v>3.6906715173431798E-4</v>
      </c>
    </row>
    <row r="237" spans="1:8" x14ac:dyDescent="0.35">
      <c r="A237" s="2" t="s">
        <v>236</v>
      </c>
      <c r="B237">
        <v>8.7854500000000009</v>
      </c>
      <c r="C237">
        <v>24572.6</v>
      </c>
      <c r="H237" s="3" t="e">
        <f t="shared" si="4"/>
        <v>#DIV/0!</v>
      </c>
    </row>
    <row r="238" spans="1:8" x14ac:dyDescent="0.35">
      <c r="A238" s="2" t="s">
        <v>237</v>
      </c>
      <c r="B238">
        <v>3.2323659999999999</v>
      </c>
      <c r="C238">
        <v>8763.4500000000007</v>
      </c>
      <c r="H238" s="3" t="e">
        <f t="shared" si="4"/>
        <v>#DIV/0!</v>
      </c>
    </row>
    <row r="239" spans="1:8" x14ac:dyDescent="0.35">
      <c r="A239" s="2" t="s">
        <v>238</v>
      </c>
      <c r="B239">
        <v>18.203748000000001</v>
      </c>
      <c r="C239">
        <v>53978.9</v>
      </c>
      <c r="H239" s="3" t="e">
        <f t="shared" si="4"/>
        <v>#DIV/0!</v>
      </c>
    </row>
    <row r="240" spans="1:8" x14ac:dyDescent="0.35">
      <c r="A240" s="2" t="s">
        <v>239</v>
      </c>
      <c r="B240">
        <v>7.0951940000000002</v>
      </c>
      <c r="C240">
        <v>24476.2</v>
      </c>
      <c r="H240" s="3" t="e">
        <f t="shared" si="4"/>
        <v>#DIV/0!</v>
      </c>
    </row>
    <row r="241" spans="1:8" x14ac:dyDescent="0.35">
      <c r="A241" s="2" t="s">
        <v>240</v>
      </c>
      <c r="B241">
        <v>259.46152999999998</v>
      </c>
      <c r="C241">
        <v>620726</v>
      </c>
      <c r="H241" s="3" t="e">
        <f t="shared" si="4"/>
        <v>#DIV/0!</v>
      </c>
    </row>
    <row r="242" spans="1:8" x14ac:dyDescent="0.35">
      <c r="A242" s="2" t="s">
        <v>241</v>
      </c>
      <c r="B242">
        <v>151.466061</v>
      </c>
      <c r="C242">
        <v>449634</v>
      </c>
      <c r="H242" s="3" t="e">
        <f t="shared" si="4"/>
        <v>#DIV/0!</v>
      </c>
    </row>
    <row r="243" spans="1:8" x14ac:dyDescent="0.35">
      <c r="A243" s="2" t="s">
        <v>242</v>
      </c>
      <c r="B243">
        <v>4.9520879999999998</v>
      </c>
      <c r="C243">
        <v>14560.9</v>
      </c>
      <c r="H243" s="3" t="e">
        <f t="shared" si="4"/>
        <v>#DIV/0!</v>
      </c>
    </row>
    <row r="244" spans="1:8" x14ac:dyDescent="0.35">
      <c r="A244" s="2" t="s">
        <v>243</v>
      </c>
      <c r="B244">
        <v>5.9853649999999998</v>
      </c>
      <c r="C244">
        <v>15696.6</v>
      </c>
      <c r="H244" s="3" t="e">
        <f t="shared" si="4"/>
        <v>#DIV/0!</v>
      </c>
    </row>
    <row r="245" spans="1:8" x14ac:dyDescent="0.35">
      <c r="A245" s="2" t="s">
        <v>244</v>
      </c>
      <c r="B245">
        <v>6.0636970000000003</v>
      </c>
      <c r="C245">
        <v>21023.200000000001</v>
      </c>
      <c r="H245" s="3" t="e">
        <f t="shared" si="4"/>
        <v>#DIV/0!</v>
      </c>
    </row>
    <row r="246" spans="1:8" x14ac:dyDescent="0.35">
      <c r="A246" s="2" t="s">
        <v>245</v>
      </c>
      <c r="B246">
        <v>15.04186</v>
      </c>
      <c r="C246">
        <v>42582.2</v>
      </c>
      <c r="H246" s="3" t="e">
        <f t="shared" si="4"/>
        <v>#DIV/0!</v>
      </c>
    </row>
    <row r="247" spans="1:8" x14ac:dyDescent="0.35">
      <c r="A247" s="2" t="s">
        <v>246</v>
      </c>
      <c r="B247">
        <v>11.019881999999999</v>
      </c>
      <c r="C247">
        <v>37152.400000000001</v>
      </c>
      <c r="H247" s="3" t="e">
        <f t="shared" si="4"/>
        <v>#DIV/0!</v>
      </c>
    </row>
    <row r="248" spans="1:8" x14ac:dyDescent="0.35">
      <c r="A248" s="2" t="s">
        <v>247</v>
      </c>
      <c r="B248">
        <v>12.721226000000001</v>
      </c>
      <c r="C248">
        <v>36534.400000000001</v>
      </c>
      <c r="H248" s="3" t="e">
        <f t="shared" si="4"/>
        <v>#DIV/0!</v>
      </c>
    </row>
    <row r="249" spans="1:8" x14ac:dyDescent="0.35">
      <c r="A249" s="2" t="s">
        <v>248</v>
      </c>
      <c r="B249">
        <v>4.4546100000000006</v>
      </c>
      <c r="C249">
        <v>10471.200000000001</v>
      </c>
      <c r="H249" s="3" t="e">
        <f t="shared" si="4"/>
        <v>#DIV/0!</v>
      </c>
    </row>
    <row r="250" spans="1:8" x14ac:dyDescent="0.35">
      <c r="A250" s="2" t="s">
        <v>249</v>
      </c>
      <c r="B250">
        <v>8.9717029999999998</v>
      </c>
      <c r="C250">
        <v>26880.400000000001</v>
      </c>
      <c r="H250" s="3" t="e">
        <f t="shared" si="4"/>
        <v>#DIV/0!</v>
      </c>
    </row>
    <row r="251" spans="1:8" x14ac:dyDescent="0.35">
      <c r="A251" s="2" t="s">
        <v>250</v>
      </c>
      <c r="B251">
        <v>9.014977</v>
      </c>
      <c r="C251">
        <v>25712.1</v>
      </c>
      <c r="H251" s="3" t="e">
        <f t="shared" si="4"/>
        <v>#DIV/0!</v>
      </c>
    </row>
    <row r="252" spans="1:8" x14ac:dyDescent="0.35">
      <c r="A252" s="2" t="s">
        <v>251</v>
      </c>
      <c r="B252">
        <v>16.156092000000001</v>
      </c>
      <c r="C252">
        <v>49402.8</v>
      </c>
      <c r="H252" s="3" t="e">
        <f t="shared" si="4"/>
        <v>#DIV/0!</v>
      </c>
    </row>
    <row r="253" spans="1:8" x14ac:dyDescent="0.35">
      <c r="A253" s="2" t="s">
        <v>252</v>
      </c>
      <c r="B253">
        <v>20.692253999999998</v>
      </c>
      <c r="C253">
        <v>46436.9</v>
      </c>
      <c r="H253" s="3" t="e">
        <f t="shared" si="4"/>
        <v>#DIV/0!</v>
      </c>
    </row>
    <row r="254" spans="1:8" x14ac:dyDescent="0.35">
      <c r="A254" s="2" t="s">
        <v>253</v>
      </c>
      <c r="B254">
        <v>14.073589999999999</v>
      </c>
      <c r="C254">
        <v>42947.3</v>
      </c>
      <c r="H254" s="3" t="e">
        <f t="shared" si="4"/>
        <v>#DIV/0!</v>
      </c>
    </row>
    <row r="255" spans="1:8" x14ac:dyDescent="0.35">
      <c r="A255" s="2" t="s">
        <v>254</v>
      </c>
      <c r="B255">
        <v>11.030123</v>
      </c>
      <c r="C255">
        <v>32105.7</v>
      </c>
      <c r="H255" s="3" t="e">
        <f t="shared" si="4"/>
        <v>#DIV/0!</v>
      </c>
    </row>
    <row r="256" spans="1:8" x14ac:dyDescent="0.35">
      <c r="A256" s="2" t="s">
        <v>255</v>
      </c>
      <c r="B256">
        <v>99.181893899999992</v>
      </c>
      <c r="C256">
        <v>225758</v>
      </c>
      <c r="H256" s="3" t="e">
        <f t="shared" si="4"/>
        <v>#DIV/0!</v>
      </c>
    </row>
    <row r="257" spans="1:8" x14ac:dyDescent="0.35">
      <c r="A257" s="2" t="s">
        <v>256</v>
      </c>
      <c r="B257">
        <v>26.72129</v>
      </c>
      <c r="C257">
        <v>91822.6</v>
      </c>
      <c r="H257" s="3" t="e">
        <f t="shared" si="4"/>
        <v>#DIV/0!</v>
      </c>
    </row>
    <row r="258" spans="1:8" x14ac:dyDescent="0.35">
      <c r="A258" s="2" t="s">
        <v>257</v>
      </c>
      <c r="B258">
        <v>22.636101</v>
      </c>
      <c r="C258">
        <v>72177.2</v>
      </c>
      <c r="H258" s="3" t="e">
        <f t="shared" si="4"/>
        <v>#DIV/0!</v>
      </c>
    </row>
    <row r="259" spans="1:8" x14ac:dyDescent="0.35">
      <c r="A259" s="2" t="s">
        <v>258</v>
      </c>
      <c r="B259">
        <v>21.186359999999997</v>
      </c>
      <c r="C259">
        <v>61175.9</v>
      </c>
      <c r="H259" s="3" t="e">
        <f t="shared" ref="H259:H273" si="5">F259/G259</f>
        <v>#DIV/0!</v>
      </c>
    </row>
    <row r="260" spans="1:8" x14ac:dyDescent="0.35">
      <c r="A260" s="2" t="s">
        <v>259</v>
      </c>
      <c r="B260">
        <v>13.238765000000003</v>
      </c>
      <c r="C260">
        <v>41252.400000000001</v>
      </c>
      <c r="H260" s="3" t="e">
        <f t="shared" si="5"/>
        <v>#DIV/0!</v>
      </c>
    </row>
    <row r="261" spans="1:8" x14ac:dyDescent="0.35">
      <c r="A261" s="2" t="s">
        <v>260</v>
      </c>
      <c r="B261">
        <v>10.484085</v>
      </c>
      <c r="C261">
        <v>29026.7</v>
      </c>
      <c r="H261" s="3" t="e">
        <f t="shared" si="5"/>
        <v>#DIV/0!</v>
      </c>
    </row>
    <row r="262" spans="1:8" x14ac:dyDescent="0.35">
      <c r="A262" s="2" t="s">
        <v>261</v>
      </c>
      <c r="B262">
        <v>17.453226000000001</v>
      </c>
      <c r="C262">
        <v>51552.4</v>
      </c>
      <c r="H262" s="3" t="e">
        <f t="shared" si="5"/>
        <v>#DIV/0!</v>
      </c>
    </row>
    <row r="263" spans="1:8" x14ac:dyDescent="0.35">
      <c r="A263" s="2" t="s">
        <v>262</v>
      </c>
      <c r="B263">
        <v>7.5313629999999998</v>
      </c>
      <c r="C263">
        <v>21349.200000000001</v>
      </c>
      <c r="H263" s="3" t="e">
        <f t="shared" si="5"/>
        <v>#DIV/0!</v>
      </c>
    </row>
    <row r="264" spans="1:8" x14ac:dyDescent="0.35">
      <c r="A264" s="2" t="s">
        <v>263</v>
      </c>
      <c r="B264">
        <v>2.6489691999999998</v>
      </c>
      <c r="C264">
        <v>6546.88</v>
      </c>
      <c r="H264" s="3" t="e">
        <f t="shared" si="5"/>
        <v>#DIV/0!</v>
      </c>
    </row>
    <row r="265" spans="1:8" x14ac:dyDescent="0.35">
      <c r="A265" s="2" t="s">
        <v>264</v>
      </c>
      <c r="B265">
        <v>5.8532320000000002</v>
      </c>
      <c r="C265">
        <v>17060.3</v>
      </c>
      <c r="H265" s="3" t="e">
        <f t="shared" si="5"/>
        <v>#DIV/0!</v>
      </c>
    </row>
    <row r="266" spans="1:8" x14ac:dyDescent="0.35">
      <c r="A266" s="2" t="s">
        <v>265</v>
      </c>
      <c r="B266">
        <v>7.1747480000000001</v>
      </c>
      <c r="C266">
        <v>24556</v>
      </c>
      <c r="H266" s="3" t="e">
        <f t="shared" si="5"/>
        <v>#DIV/0!</v>
      </c>
    </row>
    <row r="267" spans="1:8" x14ac:dyDescent="0.35">
      <c r="A267" s="2" t="s">
        <v>266</v>
      </c>
      <c r="B267">
        <v>7.9426069999999989</v>
      </c>
      <c r="C267">
        <v>21486.9</v>
      </c>
      <c r="H267" s="3" t="e">
        <f t="shared" si="5"/>
        <v>#DIV/0!</v>
      </c>
    </row>
    <row r="268" spans="1:8" x14ac:dyDescent="0.35">
      <c r="A268" s="2" t="s">
        <v>267</v>
      </c>
      <c r="B268">
        <v>15.438587999999999</v>
      </c>
      <c r="C268">
        <v>38883.1</v>
      </c>
      <c r="H268" s="3" t="e">
        <f t="shared" si="5"/>
        <v>#DIV/0!</v>
      </c>
    </row>
    <row r="269" spans="1:8" x14ac:dyDescent="0.35">
      <c r="A269" s="2" t="s">
        <v>268</v>
      </c>
      <c r="B269">
        <v>14.718768000000001</v>
      </c>
      <c r="C269">
        <v>41545.9</v>
      </c>
      <c r="H269" s="3" t="e">
        <f t="shared" si="5"/>
        <v>#DIV/0!</v>
      </c>
    </row>
    <row r="270" spans="1:8" x14ac:dyDescent="0.35">
      <c r="A270" s="2" t="s">
        <v>269</v>
      </c>
      <c r="B270">
        <v>8.5024850000000001</v>
      </c>
      <c r="C270">
        <v>21746.799999999999</v>
      </c>
      <c r="H270" s="3" t="e">
        <f t="shared" si="5"/>
        <v>#DIV/0!</v>
      </c>
    </row>
    <row r="271" spans="1:8" x14ac:dyDescent="0.35">
      <c r="A271" s="2" t="s">
        <v>270</v>
      </c>
      <c r="B271">
        <v>3.0831645999999999</v>
      </c>
      <c r="C271">
        <v>7047.32</v>
      </c>
      <c r="H271" s="3" t="e">
        <f t="shared" si="5"/>
        <v>#DIV/0!</v>
      </c>
    </row>
    <row r="272" spans="1:8" x14ac:dyDescent="0.35">
      <c r="A272" s="2" t="s">
        <v>271</v>
      </c>
      <c r="B272">
        <v>8.1779080000000004</v>
      </c>
      <c r="C272">
        <v>26177.4</v>
      </c>
      <c r="H272" s="3" t="e">
        <f t="shared" si="5"/>
        <v>#DIV/0!</v>
      </c>
    </row>
    <row r="273" spans="1:8" x14ac:dyDescent="0.35">
      <c r="A273" s="2" t="s">
        <v>272</v>
      </c>
      <c r="B273">
        <f t="shared" ref="B273:C273" si="6">SUM(B2:B272)</f>
        <v>7104.4766823600012</v>
      </c>
      <c r="C273">
        <f t="shared" si="6"/>
        <v>15723074.018000003</v>
      </c>
      <c r="E273" t="s">
        <v>272</v>
      </c>
      <c r="F273">
        <f>SUM(B273)</f>
        <v>7104.4766823600012</v>
      </c>
      <c r="G273">
        <f>SUM(C273)</f>
        <v>15723074.018000003</v>
      </c>
      <c r="H273" s="3">
        <f t="shared" si="5"/>
        <v>4.5185036171849685E-4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0541D-BF47-492F-A25B-73024C237BE3}">
  <dimension ref="A1:D30"/>
  <sheetViews>
    <sheetView tabSelected="1" workbookViewId="0">
      <selection activeCell="D30" sqref="D30"/>
    </sheetView>
  </sheetViews>
  <sheetFormatPr defaultRowHeight="14.5" x14ac:dyDescent="0.35"/>
  <sheetData>
    <row r="1" spans="1:4" x14ac:dyDescent="0.35">
      <c r="A1" t="s">
        <v>275</v>
      </c>
      <c r="B1" t="s">
        <v>276</v>
      </c>
      <c r="C1" t="s">
        <v>273</v>
      </c>
      <c r="D1" t="s">
        <v>305</v>
      </c>
    </row>
    <row r="2" spans="1:4" x14ac:dyDescent="0.35">
      <c r="A2" t="s">
        <v>277</v>
      </c>
      <c r="B2">
        <v>109.41833899999999</v>
      </c>
      <c r="C2">
        <v>376695.56000000006</v>
      </c>
      <c r="D2" s="3">
        <v>2.9046888420983772E-4</v>
      </c>
    </row>
    <row r="3" spans="1:4" x14ac:dyDescent="0.35">
      <c r="A3" t="s">
        <v>278</v>
      </c>
      <c r="B3">
        <v>95.912662399999988</v>
      </c>
      <c r="C3">
        <v>463622.31</v>
      </c>
      <c r="D3" s="3">
        <v>2.0687671911215832E-4</v>
      </c>
    </row>
    <row r="4" spans="1:4" x14ac:dyDescent="0.35">
      <c r="A4" t="s">
        <v>279</v>
      </c>
      <c r="B4">
        <v>37.827221200000004</v>
      </c>
      <c r="C4">
        <v>51703.28</v>
      </c>
      <c r="D4" s="3">
        <v>7.3162130526341861E-4</v>
      </c>
    </row>
    <row r="5" spans="1:4" x14ac:dyDescent="0.35">
      <c r="A5" t="s">
        <v>280</v>
      </c>
      <c r="B5">
        <v>11.149589000000001</v>
      </c>
      <c r="C5">
        <v>21698.3</v>
      </c>
      <c r="D5" s="3">
        <v>5.1384619993271371E-4</v>
      </c>
    </row>
    <row r="6" spans="1:4" x14ac:dyDescent="0.35">
      <c r="A6" t="s">
        <v>281</v>
      </c>
      <c r="B6">
        <v>66.352234699999997</v>
      </c>
      <c r="C6">
        <v>186697</v>
      </c>
      <c r="D6" s="3">
        <v>3.5540064757334073E-4</v>
      </c>
    </row>
    <row r="7" spans="1:4" x14ac:dyDescent="0.35">
      <c r="A7" t="s">
        <v>282</v>
      </c>
      <c r="B7">
        <v>1800.4831079999997</v>
      </c>
      <c r="C7">
        <v>3224873.8800000008</v>
      </c>
      <c r="D7" s="3">
        <v>5.5831116967588177E-4</v>
      </c>
    </row>
    <row r="8" spans="1:4" x14ac:dyDescent="0.35">
      <c r="A8" t="s">
        <v>283</v>
      </c>
      <c r="B8">
        <v>32.350148999999995</v>
      </c>
      <c r="C8">
        <v>295175.69999999995</v>
      </c>
      <c r="D8" s="3">
        <v>1.0959624725206038E-4</v>
      </c>
    </row>
    <row r="9" spans="1:4" x14ac:dyDescent="0.35">
      <c r="A9" t="s">
        <v>284</v>
      </c>
      <c r="B9">
        <v>8.4736410000000006</v>
      </c>
      <c r="C9">
        <v>24758.7</v>
      </c>
      <c r="D9" s="3">
        <v>3.4224902761453553E-4</v>
      </c>
    </row>
    <row r="10" spans="1:4" x14ac:dyDescent="0.35">
      <c r="A10" t="s">
        <v>285</v>
      </c>
      <c r="B10">
        <v>443.46232400000008</v>
      </c>
      <c r="C10">
        <v>194871.66999999998</v>
      </c>
      <c r="D10" s="3">
        <v>2.2756633840106165E-3</v>
      </c>
    </row>
    <row r="11" spans="1:4" x14ac:dyDescent="0.35">
      <c r="A11" t="s">
        <v>286</v>
      </c>
      <c r="B11">
        <v>408.29354330999996</v>
      </c>
      <c r="C11">
        <v>1184733.28</v>
      </c>
      <c r="D11" s="3">
        <v>3.4462908251382959E-4</v>
      </c>
    </row>
    <row r="12" spans="1:4" x14ac:dyDescent="0.35">
      <c r="A12" t="s">
        <v>287</v>
      </c>
      <c r="B12">
        <v>50.665821829999999</v>
      </c>
      <c r="C12">
        <v>227909.23800000004</v>
      </c>
      <c r="D12" s="3">
        <v>2.2230701253979002E-4</v>
      </c>
    </row>
    <row r="13" spans="1:4" x14ac:dyDescent="0.35">
      <c r="A13" t="s">
        <v>288</v>
      </c>
      <c r="B13">
        <v>694.98818849999998</v>
      </c>
      <c r="C13">
        <v>2412399.38</v>
      </c>
      <c r="D13" s="3">
        <v>2.8809002118878013E-4</v>
      </c>
    </row>
    <row r="14" spans="1:4" x14ac:dyDescent="0.35">
      <c r="A14" t="s">
        <v>289</v>
      </c>
      <c r="B14">
        <v>28.632839999999998</v>
      </c>
      <c r="C14">
        <v>53832.6</v>
      </c>
      <c r="D14" s="3">
        <v>5.3188662631936776E-4</v>
      </c>
    </row>
    <row r="15" spans="1:4" x14ac:dyDescent="0.35">
      <c r="A15" t="s">
        <v>290</v>
      </c>
      <c r="B15">
        <v>39.551931000000003</v>
      </c>
      <c r="C15">
        <v>128911.37000000001</v>
      </c>
      <c r="D15" s="3">
        <v>3.0681491477439114E-4</v>
      </c>
    </row>
    <row r="16" spans="1:4" x14ac:dyDescent="0.35">
      <c r="A16" t="s">
        <v>291</v>
      </c>
      <c r="B16">
        <v>50.430349</v>
      </c>
      <c r="C16">
        <v>217887.5</v>
      </c>
      <c r="D16" s="3">
        <v>2.3145131776719638E-4</v>
      </c>
    </row>
    <row r="17" spans="1:4" x14ac:dyDescent="0.35">
      <c r="A17" t="s">
        <v>292</v>
      </c>
      <c r="B17">
        <v>711.86976181999989</v>
      </c>
      <c r="C17">
        <v>1805351.81</v>
      </c>
      <c r="D17" s="3">
        <v>3.9431082511280716E-4</v>
      </c>
    </row>
    <row r="18" spans="1:4" x14ac:dyDescent="0.35">
      <c r="A18" t="s">
        <v>293</v>
      </c>
      <c r="B18">
        <v>15.044616000000001</v>
      </c>
      <c r="C18">
        <v>44988.5</v>
      </c>
      <c r="D18" s="3">
        <v>3.3441026039987998E-4</v>
      </c>
    </row>
    <row r="19" spans="1:4" x14ac:dyDescent="0.35">
      <c r="A19" t="s">
        <v>294</v>
      </c>
      <c r="B19">
        <v>17.917424999999998</v>
      </c>
      <c r="C19">
        <v>61812.4</v>
      </c>
      <c r="D19" s="3">
        <v>2.8986780969514201E-4</v>
      </c>
    </row>
    <row r="20" spans="1:4" x14ac:dyDescent="0.35">
      <c r="A20" t="s">
        <v>295</v>
      </c>
      <c r="B20">
        <v>9.9430350000000001</v>
      </c>
      <c r="C20">
        <v>35514.5</v>
      </c>
      <c r="D20" s="3">
        <v>2.7997113854904334E-4</v>
      </c>
    </row>
    <row r="21" spans="1:4" x14ac:dyDescent="0.35">
      <c r="A21" t="s">
        <v>296</v>
      </c>
      <c r="B21">
        <v>3.0443929999999995</v>
      </c>
      <c r="C21">
        <v>11691.9</v>
      </c>
      <c r="D21" s="3">
        <v>2.6038479631197665E-4</v>
      </c>
    </row>
    <row r="22" spans="1:4" x14ac:dyDescent="0.35">
      <c r="A22" t="s">
        <v>297</v>
      </c>
      <c r="B22">
        <v>983.70023800000001</v>
      </c>
      <c r="C22">
        <v>774190.4</v>
      </c>
      <c r="D22" s="3">
        <v>1.27061797459643E-3</v>
      </c>
    </row>
    <row r="23" spans="1:4" x14ac:dyDescent="0.35">
      <c r="A23" t="s">
        <v>298</v>
      </c>
      <c r="B23">
        <v>224.80958700000002</v>
      </c>
      <c r="C23">
        <v>493092.41</v>
      </c>
      <c r="D23" s="3">
        <v>4.5591775991847051E-4</v>
      </c>
    </row>
    <row r="24" spans="1:4" x14ac:dyDescent="0.35">
      <c r="A24" t="s">
        <v>299</v>
      </c>
      <c r="B24">
        <v>62.756313900000002</v>
      </c>
      <c r="C24">
        <v>208659.68</v>
      </c>
      <c r="D24" s="3">
        <v>3.0075917829453208E-4</v>
      </c>
    </row>
    <row r="25" spans="1:4" x14ac:dyDescent="0.35">
      <c r="A25" t="s">
        <v>300</v>
      </c>
      <c r="B25">
        <v>88.231414999999998</v>
      </c>
      <c r="C25">
        <v>179406.69999999998</v>
      </c>
      <c r="D25" s="3">
        <v>4.9179554052329155E-4</v>
      </c>
    </row>
    <row r="26" spans="1:4" x14ac:dyDescent="0.35">
      <c r="A26" t="s">
        <v>301</v>
      </c>
      <c r="B26">
        <v>147.96592399999997</v>
      </c>
      <c r="C26">
        <v>505371.69999999995</v>
      </c>
      <c r="D26" s="3">
        <v>2.9278632737052745E-4</v>
      </c>
    </row>
    <row r="27" spans="1:4" x14ac:dyDescent="0.35">
      <c r="A27" t="s">
        <v>302</v>
      </c>
      <c r="B27">
        <v>11.585262</v>
      </c>
      <c r="C27">
        <v>44253.9</v>
      </c>
      <c r="D27" s="3">
        <v>2.6179075742476936E-4</v>
      </c>
    </row>
    <row r="28" spans="1:4" x14ac:dyDescent="0.35">
      <c r="A28" t="s">
        <v>303</v>
      </c>
      <c r="B28">
        <v>63.588566999999998</v>
      </c>
      <c r="C28">
        <v>92246.799999999988</v>
      </c>
      <c r="D28" s="3">
        <v>6.8933087109796767E-4</v>
      </c>
    </row>
    <row r="29" spans="1:4" x14ac:dyDescent="0.35">
      <c r="A29" t="s">
        <v>304</v>
      </c>
      <c r="B29">
        <v>886.02820270000007</v>
      </c>
      <c r="C29">
        <v>2400723.5499999989</v>
      </c>
      <c r="D29" s="3">
        <v>3.6906715173431798E-4</v>
      </c>
    </row>
    <row r="30" spans="1:4" x14ac:dyDescent="0.35">
      <c r="A30" t="s">
        <v>272</v>
      </c>
      <c r="B30">
        <v>7104.4766823600012</v>
      </c>
      <c r="C30">
        <v>15723074.018000003</v>
      </c>
      <c r="D30" s="3">
        <v>4.5185036171849685E-4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2025_level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Ignasi Cortés Arbués</dc:creator>
  <cp:lastModifiedBy>Ignasi Cortés Arbués</cp:lastModifiedBy>
  <dcterms:created xsi:type="dcterms:W3CDTF">2026-03-12T13:13:55Z</dcterms:created>
  <dcterms:modified xsi:type="dcterms:W3CDTF">2026-03-12T13:27:58Z</dcterms:modified>
</cp:coreProperties>
</file>