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d365-my.sharepoint.com/personal/ignasicortesar_tudelft_nl/Documents/Paper3_Private_Adaptation_CGE/model/EU-EMS-FIRMADAPT/Simulations/SCGE/FIRM_ADAPT_NUTS2/Data/"/>
    </mc:Choice>
  </mc:AlternateContent>
  <xr:revisionPtr revIDLastSave="633" documentId="8_{813D89B1-6FF8-49FD-BE85-BC0D97A2238A}" xr6:coauthVersionLast="47" xr6:coauthVersionMax="47" xr10:uidLastSave="{36825568-DE8D-4FDE-844E-B923C92B4913}"/>
  <bookViews>
    <workbookView xWindow="-80" yWindow="-80" windowWidth="19360" windowHeight="10240" activeTab="3" xr2:uid="{93523723-5BE5-41DE-8FF5-5F62B3C285E1}"/>
  </bookViews>
  <sheets>
    <sheet name="damage" sheetId="1" r:id="rId1"/>
    <sheet name="GDP" sheetId="2" r:id="rId2"/>
    <sheet name="national_damage" sheetId="3" r:id="rId3"/>
    <sheet name="ratio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" i="4" l="1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03" i="4"/>
  <c r="S204" i="4"/>
  <c r="S205" i="4"/>
  <c r="S206" i="4"/>
  <c r="S207" i="4"/>
  <c r="S208" i="4"/>
  <c r="S209" i="4"/>
  <c r="S210" i="4"/>
  <c r="S211" i="4"/>
  <c r="S212" i="4"/>
  <c r="S213" i="4"/>
  <c r="S214" i="4"/>
  <c r="S215" i="4"/>
  <c r="S216" i="4"/>
  <c r="S217" i="4"/>
  <c r="S218" i="4"/>
  <c r="S219" i="4"/>
  <c r="S220" i="4"/>
  <c r="S221" i="4"/>
  <c r="S222" i="4"/>
  <c r="S223" i="4"/>
  <c r="S224" i="4"/>
  <c r="S225" i="4"/>
  <c r="S226" i="4"/>
  <c r="S227" i="4"/>
  <c r="S228" i="4"/>
  <c r="S229" i="4"/>
  <c r="S230" i="4"/>
  <c r="S231" i="4"/>
  <c r="S232" i="4"/>
  <c r="S233" i="4"/>
  <c r="S234" i="4"/>
  <c r="S235" i="4"/>
  <c r="S236" i="4"/>
  <c r="S237" i="4"/>
  <c r="S238" i="4"/>
  <c r="S239" i="4"/>
  <c r="S240" i="4"/>
  <c r="S241" i="4"/>
  <c r="S242" i="4"/>
  <c r="S243" i="4"/>
  <c r="S244" i="4"/>
  <c r="S245" i="4"/>
  <c r="S246" i="4"/>
  <c r="S247" i="4"/>
  <c r="S248" i="4"/>
  <c r="S249" i="4"/>
  <c r="S250" i="4"/>
  <c r="S251" i="4"/>
  <c r="S252" i="4"/>
  <c r="S253" i="4"/>
  <c r="S254" i="4"/>
  <c r="S255" i="4"/>
  <c r="S256" i="4"/>
  <c r="S257" i="4"/>
  <c r="S258" i="4"/>
  <c r="S259" i="4"/>
  <c r="S260" i="4"/>
  <c r="S261" i="4"/>
  <c r="S262" i="4"/>
  <c r="S263" i="4"/>
  <c r="S264" i="4"/>
  <c r="S265" i="4"/>
  <c r="S266" i="4"/>
  <c r="S267" i="4"/>
  <c r="S268" i="4"/>
  <c r="S269" i="4"/>
  <c r="S270" i="4"/>
  <c r="S271" i="4"/>
  <c r="S272" i="4"/>
  <c r="S273" i="4"/>
  <c r="S274" i="4"/>
  <c r="S275" i="4"/>
  <c r="S276" i="4"/>
  <c r="S277" i="4"/>
  <c r="S278" i="4"/>
  <c r="S279" i="4"/>
  <c r="S280" i="4"/>
  <c r="S281" i="4"/>
  <c r="S282" i="4"/>
  <c r="S283" i="4"/>
  <c r="S284" i="4"/>
  <c r="S285" i="4"/>
  <c r="S286" i="4"/>
  <c r="S287" i="4"/>
  <c r="S288" i="4"/>
  <c r="S289" i="4"/>
  <c r="S290" i="4"/>
  <c r="S291" i="4"/>
  <c r="S292" i="4"/>
  <c r="S293" i="4"/>
  <c r="S294" i="4"/>
  <c r="S2" i="4"/>
  <c r="C13" i="3"/>
  <c r="C2" i="2"/>
  <c r="D290" i="4"/>
  <c r="E290" i="4"/>
  <c r="F290" i="4"/>
  <c r="G290" i="4"/>
  <c r="H290" i="4"/>
  <c r="I290" i="4"/>
  <c r="J290" i="4"/>
  <c r="K290" i="4"/>
  <c r="L290" i="4"/>
  <c r="M290" i="4"/>
  <c r="N290" i="4"/>
  <c r="O290" i="4"/>
  <c r="P290" i="4"/>
  <c r="Q290" i="4"/>
  <c r="R290" i="4"/>
  <c r="D291" i="4"/>
  <c r="E291" i="4"/>
  <c r="F291" i="4"/>
  <c r="G291" i="4"/>
  <c r="H291" i="4"/>
  <c r="I291" i="4"/>
  <c r="J291" i="4"/>
  <c r="K291" i="4"/>
  <c r="L291" i="4"/>
  <c r="M291" i="4"/>
  <c r="N291" i="4"/>
  <c r="O291" i="4"/>
  <c r="P291" i="4"/>
  <c r="Q291" i="4"/>
  <c r="R291" i="4"/>
  <c r="D292" i="4"/>
  <c r="E292" i="4"/>
  <c r="F292" i="4"/>
  <c r="G292" i="4"/>
  <c r="H292" i="4"/>
  <c r="I292" i="4"/>
  <c r="J292" i="4"/>
  <c r="K292" i="4"/>
  <c r="L292" i="4"/>
  <c r="M292" i="4"/>
  <c r="N292" i="4"/>
  <c r="O292" i="4"/>
  <c r="P292" i="4"/>
  <c r="Q292" i="4"/>
  <c r="R292" i="4"/>
  <c r="D293" i="4"/>
  <c r="E293" i="4"/>
  <c r="F293" i="4"/>
  <c r="G293" i="4"/>
  <c r="H293" i="4"/>
  <c r="I293" i="4"/>
  <c r="J293" i="4"/>
  <c r="K293" i="4"/>
  <c r="L293" i="4"/>
  <c r="M293" i="4"/>
  <c r="N293" i="4"/>
  <c r="O293" i="4"/>
  <c r="P293" i="4"/>
  <c r="Q293" i="4"/>
  <c r="R293" i="4"/>
  <c r="C293" i="4"/>
  <c r="C292" i="4"/>
  <c r="C291" i="4"/>
  <c r="C290" i="4"/>
  <c r="D289" i="4"/>
  <c r="E289" i="4"/>
  <c r="F289" i="4"/>
  <c r="G289" i="4"/>
  <c r="H289" i="4"/>
  <c r="I289" i="4"/>
  <c r="J289" i="4"/>
  <c r="K289" i="4"/>
  <c r="L289" i="4"/>
  <c r="M289" i="4"/>
  <c r="N289" i="4"/>
  <c r="O289" i="4"/>
  <c r="P289" i="4"/>
  <c r="Q289" i="4"/>
  <c r="R289" i="4"/>
  <c r="C289" i="4"/>
  <c r="D251" i="4"/>
  <c r="E251" i="4"/>
  <c r="F251" i="4"/>
  <c r="G251" i="4"/>
  <c r="H251" i="4"/>
  <c r="I251" i="4"/>
  <c r="J251" i="4"/>
  <c r="K251" i="4"/>
  <c r="L251" i="4"/>
  <c r="M251" i="4"/>
  <c r="N251" i="4"/>
  <c r="O251" i="4"/>
  <c r="P251" i="4"/>
  <c r="Q251" i="4"/>
  <c r="R251" i="4"/>
  <c r="D252" i="4"/>
  <c r="E252" i="4"/>
  <c r="F252" i="4"/>
  <c r="G252" i="4"/>
  <c r="H252" i="4"/>
  <c r="I252" i="4"/>
  <c r="J252" i="4"/>
  <c r="K252" i="4"/>
  <c r="L252" i="4"/>
  <c r="M252" i="4"/>
  <c r="N252" i="4"/>
  <c r="O252" i="4"/>
  <c r="P252" i="4"/>
  <c r="Q252" i="4"/>
  <c r="R252" i="4"/>
  <c r="D253" i="4"/>
  <c r="E253" i="4"/>
  <c r="F253" i="4"/>
  <c r="G253" i="4"/>
  <c r="H253" i="4"/>
  <c r="I253" i="4"/>
  <c r="J253" i="4"/>
  <c r="K253" i="4"/>
  <c r="L253" i="4"/>
  <c r="M253" i="4"/>
  <c r="N253" i="4"/>
  <c r="O253" i="4"/>
  <c r="P253" i="4"/>
  <c r="Q253" i="4"/>
  <c r="R253" i="4"/>
  <c r="D254" i="4"/>
  <c r="E254" i="4"/>
  <c r="F254" i="4"/>
  <c r="G254" i="4"/>
  <c r="H254" i="4"/>
  <c r="I254" i="4"/>
  <c r="J254" i="4"/>
  <c r="K254" i="4"/>
  <c r="L254" i="4"/>
  <c r="M254" i="4"/>
  <c r="N254" i="4"/>
  <c r="O254" i="4"/>
  <c r="P254" i="4"/>
  <c r="Q254" i="4"/>
  <c r="R254" i="4"/>
  <c r="D255" i="4"/>
  <c r="E255" i="4"/>
  <c r="F255" i="4"/>
  <c r="G255" i="4"/>
  <c r="H255" i="4"/>
  <c r="I255" i="4"/>
  <c r="J255" i="4"/>
  <c r="K255" i="4"/>
  <c r="L255" i="4"/>
  <c r="M255" i="4"/>
  <c r="N255" i="4"/>
  <c r="O255" i="4"/>
  <c r="P255" i="4"/>
  <c r="Q255" i="4"/>
  <c r="R255" i="4"/>
  <c r="D256" i="4"/>
  <c r="E256" i="4"/>
  <c r="F256" i="4"/>
  <c r="G256" i="4"/>
  <c r="H256" i="4"/>
  <c r="I256" i="4"/>
  <c r="J256" i="4"/>
  <c r="K256" i="4"/>
  <c r="L256" i="4"/>
  <c r="M256" i="4"/>
  <c r="N256" i="4"/>
  <c r="O256" i="4"/>
  <c r="P256" i="4"/>
  <c r="Q256" i="4"/>
  <c r="R256" i="4"/>
  <c r="D257" i="4"/>
  <c r="E257" i="4"/>
  <c r="F257" i="4"/>
  <c r="G257" i="4"/>
  <c r="H257" i="4"/>
  <c r="I257" i="4"/>
  <c r="J257" i="4"/>
  <c r="K257" i="4"/>
  <c r="L257" i="4"/>
  <c r="M257" i="4"/>
  <c r="N257" i="4"/>
  <c r="O257" i="4"/>
  <c r="P257" i="4"/>
  <c r="Q257" i="4"/>
  <c r="R257" i="4"/>
  <c r="D258" i="4"/>
  <c r="E258" i="4"/>
  <c r="F258" i="4"/>
  <c r="G258" i="4"/>
  <c r="H258" i="4"/>
  <c r="I258" i="4"/>
  <c r="J258" i="4"/>
  <c r="K258" i="4"/>
  <c r="L258" i="4"/>
  <c r="M258" i="4"/>
  <c r="N258" i="4"/>
  <c r="O258" i="4"/>
  <c r="P258" i="4"/>
  <c r="Q258" i="4"/>
  <c r="R258" i="4"/>
  <c r="D259" i="4"/>
  <c r="E259" i="4"/>
  <c r="F259" i="4"/>
  <c r="G259" i="4"/>
  <c r="H259" i="4"/>
  <c r="I259" i="4"/>
  <c r="J259" i="4"/>
  <c r="K259" i="4"/>
  <c r="L259" i="4"/>
  <c r="M259" i="4"/>
  <c r="N259" i="4"/>
  <c r="O259" i="4"/>
  <c r="P259" i="4"/>
  <c r="Q259" i="4"/>
  <c r="R259" i="4"/>
  <c r="D260" i="4"/>
  <c r="E260" i="4"/>
  <c r="F260" i="4"/>
  <c r="G260" i="4"/>
  <c r="H260" i="4"/>
  <c r="I260" i="4"/>
  <c r="J260" i="4"/>
  <c r="K260" i="4"/>
  <c r="L260" i="4"/>
  <c r="M260" i="4"/>
  <c r="N260" i="4"/>
  <c r="O260" i="4"/>
  <c r="P260" i="4"/>
  <c r="Q260" i="4"/>
  <c r="R260" i="4"/>
  <c r="D261" i="4"/>
  <c r="E261" i="4"/>
  <c r="F261" i="4"/>
  <c r="G261" i="4"/>
  <c r="H261" i="4"/>
  <c r="I261" i="4"/>
  <c r="J261" i="4"/>
  <c r="K261" i="4"/>
  <c r="L261" i="4"/>
  <c r="M261" i="4"/>
  <c r="N261" i="4"/>
  <c r="O261" i="4"/>
  <c r="P261" i="4"/>
  <c r="Q261" i="4"/>
  <c r="R261" i="4"/>
  <c r="D262" i="4"/>
  <c r="E262" i="4"/>
  <c r="F262" i="4"/>
  <c r="G262" i="4"/>
  <c r="H262" i="4"/>
  <c r="I262" i="4"/>
  <c r="J262" i="4"/>
  <c r="K262" i="4"/>
  <c r="L262" i="4"/>
  <c r="M262" i="4"/>
  <c r="N262" i="4"/>
  <c r="O262" i="4"/>
  <c r="P262" i="4"/>
  <c r="Q262" i="4"/>
  <c r="R262" i="4"/>
  <c r="D263" i="4"/>
  <c r="E263" i="4"/>
  <c r="F263" i="4"/>
  <c r="G263" i="4"/>
  <c r="H263" i="4"/>
  <c r="I263" i="4"/>
  <c r="J263" i="4"/>
  <c r="K263" i="4"/>
  <c r="L263" i="4"/>
  <c r="M263" i="4"/>
  <c r="N263" i="4"/>
  <c r="O263" i="4"/>
  <c r="P263" i="4"/>
  <c r="Q263" i="4"/>
  <c r="R263" i="4"/>
  <c r="D264" i="4"/>
  <c r="E264" i="4"/>
  <c r="F264" i="4"/>
  <c r="G264" i="4"/>
  <c r="H264" i="4"/>
  <c r="I264" i="4"/>
  <c r="J264" i="4"/>
  <c r="K264" i="4"/>
  <c r="L264" i="4"/>
  <c r="M264" i="4"/>
  <c r="N264" i="4"/>
  <c r="O264" i="4"/>
  <c r="P264" i="4"/>
  <c r="Q264" i="4"/>
  <c r="R264" i="4"/>
  <c r="D265" i="4"/>
  <c r="E265" i="4"/>
  <c r="F265" i="4"/>
  <c r="G265" i="4"/>
  <c r="H265" i="4"/>
  <c r="I265" i="4"/>
  <c r="J265" i="4"/>
  <c r="K265" i="4"/>
  <c r="L265" i="4"/>
  <c r="M265" i="4"/>
  <c r="N265" i="4"/>
  <c r="O265" i="4"/>
  <c r="P265" i="4"/>
  <c r="Q265" i="4"/>
  <c r="R265" i="4"/>
  <c r="D266" i="4"/>
  <c r="E266" i="4"/>
  <c r="F266" i="4"/>
  <c r="G266" i="4"/>
  <c r="H266" i="4"/>
  <c r="I266" i="4"/>
  <c r="J266" i="4"/>
  <c r="K266" i="4"/>
  <c r="L266" i="4"/>
  <c r="M266" i="4"/>
  <c r="N266" i="4"/>
  <c r="O266" i="4"/>
  <c r="P266" i="4"/>
  <c r="Q266" i="4"/>
  <c r="R266" i="4"/>
  <c r="D267" i="4"/>
  <c r="E267" i="4"/>
  <c r="F267" i="4"/>
  <c r="G267" i="4"/>
  <c r="H267" i="4"/>
  <c r="I267" i="4"/>
  <c r="J267" i="4"/>
  <c r="K267" i="4"/>
  <c r="L267" i="4"/>
  <c r="M267" i="4"/>
  <c r="N267" i="4"/>
  <c r="O267" i="4"/>
  <c r="P267" i="4"/>
  <c r="Q267" i="4"/>
  <c r="R267" i="4"/>
  <c r="D268" i="4"/>
  <c r="E268" i="4"/>
  <c r="F268" i="4"/>
  <c r="G268" i="4"/>
  <c r="H268" i="4"/>
  <c r="I268" i="4"/>
  <c r="J268" i="4"/>
  <c r="K268" i="4"/>
  <c r="L268" i="4"/>
  <c r="M268" i="4"/>
  <c r="N268" i="4"/>
  <c r="O268" i="4"/>
  <c r="P268" i="4"/>
  <c r="Q268" i="4"/>
  <c r="R268" i="4"/>
  <c r="D269" i="4"/>
  <c r="E269" i="4"/>
  <c r="F269" i="4"/>
  <c r="G269" i="4"/>
  <c r="H269" i="4"/>
  <c r="I269" i="4"/>
  <c r="J269" i="4"/>
  <c r="K269" i="4"/>
  <c r="L269" i="4"/>
  <c r="M269" i="4"/>
  <c r="N269" i="4"/>
  <c r="O269" i="4"/>
  <c r="P269" i="4"/>
  <c r="Q269" i="4"/>
  <c r="R269" i="4"/>
  <c r="D270" i="4"/>
  <c r="E270" i="4"/>
  <c r="F270" i="4"/>
  <c r="G270" i="4"/>
  <c r="H270" i="4"/>
  <c r="I270" i="4"/>
  <c r="J270" i="4"/>
  <c r="K270" i="4"/>
  <c r="L270" i="4"/>
  <c r="M270" i="4"/>
  <c r="N270" i="4"/>
  <c r="O270" i="4"/>
  <c r="P270" i="4"/>
  <c r="Q270" i="4"/>
  <c r="R270" i="4"/>
  <c r="D271" i="4"/>
  <c r="E271" i="4"/>
  <c r="F271" i="4"/>
  <c r="G271" i="4"/>
  <c r="H271" i="4"/>
  <c r="I271" i="4"/>
  <c r="J271" i="4"/>
  <c r="K271" i="4"/>
  <c r="L271" i="4"/>
  <c r="M271" i="4"/>
  <c r="N271" i="4"/>
  <c r="O271" i="4"/>
  <c r="P271" i="4"/>
  <c r="Q271" i="4"/>
  <c r="R271" i="4"/>
  <c r="D272" i="4"/>
  <c r="E272" i="4"/>
  <c r="F272" i="4"/>
  <c r="G272" i="4"/>
  <c r="H272" i="4"/>
  <c r="I272" i="4"/>
  <c r="J272" i="4"/>
  <c r="K272" i="4"/>
  <c r="L272" i="4"/>
  <c r="M272" i="4"/>
  <c r="N272" i="4"/>
  <c r="O272" i="4"/>
  <c r="P272" i="4"/>
  <c r="Q272" i="4"/>
  <c r="R272" i="4"/>
  <c r="D273" i="4"/>
  <c r="E273" i="4"/>
  <c r="F273" i="4"/>
  <c r="G273" i="4"/>
  <c r="H273" i="4"/>
  <c r="I273" i="4"/>
  <c r="J273" i="4"/>
  <c r="K273" i="4"/>
  <c r="L273" i="4"/>
  <c r="M273" i="4"/>
  <c r="N273" i="4"/>
  <c r="O273" i="4"/>
  <c r="P273" i="4"/>
  <c r="Q273" i="4"/>
  <c r="R273" i="4"/>
  <c r="D274" i="4"/>
  <c r="E274" i="4"/>
  <c r="F274" i="4"/>
  <c r="G274" i="4"/>
  <c r="H274" i="4"/>
  <c r="I274" i="4"/>
  <c r="J274" i="4"/>
  <c r="K274" i="4"/>
  <c r="L274" i="4"/>
  <c r="M274" i="4"/>
  <c r="N274" i="4"/>
  <c r="O274" i="4"/>
  <c r="P274" i="4"/>
  <c r="Q274" i="4"/>
  <c r="R274" i="4"/>
  <c r="D275" i="4"/>
  <c r="E275" i="4"/>
  <c r="F275" i="4"/>
  <c r="G275" i="4"/>
  <c r="H275" i="4"/>
  <c r="I275" i="4"/>
  <c r="J275" i="4"/>
  <c r="K275" i="4"/>
  <c r="L275" i="4"/>
  <c r="M275" i="4"/>
  <c r="N275" i="4"/>
  <c r="O275" i="4"/>
  <c r="P275" i="4"/>
  <c r="Q275" i="4"/>
  <c r="R275" i="4"/>
  <c r="D276" i="4"/>
  <c r="E276" i="4"/>
  <c r="F276" i="4"/>
  <c r="G276" i="4"/>
  <c r="H276" i="4"/>
  <c r="I276" i="4"/>
  <c r="J276" i="4"/>
  <c r="K276" i="4"/>
  <c r="L276" i="4"/>
  <c r="M276" i="4"/>
  <c r="N276" i="4"/>
  <c r="O276" i="4"/>
  <c r="P276" i="4"/>
  <c r="Q276" i="4"/>
  <c r="R276" i="4"/>
  <c r="D277" i="4"/>
  <c r="E277" i="4"/>
  <c r="F277" i="4"/>
  <c r="G277" i="4"/>
  <c r="H277" i="4"/>
  <c r="I277" i="4"/>
  <c r="J277" i="4"/>
  <c r="K277" i="4"/>
  <c r="L277" i="4"/>
  <c r="M277" i="4"/>
  <c r="N277" i="4"/>
  <c r="O277" i="4"/>
  <c r="P277" i="4"/>
  <c r="Q277" i="4"/>
  <c r="R277" i="4"/>
  <c r="D278" i="4"/>
  <c r="E278" i="4"/>
  <c r="F278" i="4"/>
  <c r="G278" i="4"/>
  <c r="H278" i="4"/>
  <c r="I278" i="4"/>
  <c r="J278" i="4"/>
  <c r="K278" i="4"/>
  <c r="L278" i="4"/>
  <c r="M278" i="4"/>
  <c r="N278" i="4"/>
  <c r="O278" i="4"/>
  <c r="P278" i="4"/>
  <c r="Q278" i="4"/>
  <c r="R278" i="4"/>
  <c r="D279" i="4"/>
  <c r="E279" i="4"/>
  <c r="F279" i="4"/>
  <c r="G279" i="4"/>
  <c r="H279" i="4"/>
  <c r="I279" i="4"/>
  <c r="J279" i="4"/>
  <c r="K279" i="4"/>
  <c r="L279" i="4"/>
  <c r="M279" i="4"/>
  <c r="N279" i="4"/>
  <c r="O279" i="4"/>
  <c r="P279" i="4"/>
  <c r="Q279" i="4"/>
  <c r="R279" i="4"/>
  <c r="D280" i="4"/>
  <c r="E280" i="4"/>
  <c r="F280" i="4"/>
  <c r="G280" i="4"/>
  <c r="H280" i="4"/>
  <c r="I280" i="4"/>
  <c r="J280" i="4"/>
  <c r="K280" i="4"/>
  <c r="L280" i="4"/>
  <c r="M280" i="4"/>
  <c r="N280" i="4"/>
  <c r="O280" i="4"/>
  <c r="P280" i="4"/>
  <c r="Q280" i="4"/>
  <c r="R280" i="4"/>
  <c r="D281" i="4"/>
  <c r="E281" i="4"/>
  <c r="F281" i="4"/>
  <c r="G281" i="4"/>
  <c r="H281" i="4"/>
  <c r="I281" i="4"/>
  <c r="J281" i="4"/>
  <c r="K281" i="4"/>
  <c r="L281" i="4"/>
  <c r="M281" i="4"/>
  <c r="N281" i="4"/>
  <c r="O281" i="4"/>
  <c r="P281" i="4"/>
  <c r="Q281" i="4"/>
  <c r="R281" i="4"/>
  <c r="D282" i="4"/>
  <c r="E282" i="4"/>
  <c r="F282" i="4"/>
  <c r="G282" i="4"/>
  <c r="H282" i="4"/>
  <c r="I282" i="4"/>
  <c r="J282" i="4"/>
  <c r="K282" i="4"/>
  <c r="L282" i="4"/>
  <c r="M282" i="4"/>
  <c r="N282" i="4"/>
  <c r="O282" i="4"/>
  <c r="P282" i="4"/>
  <c r="Q282" i="4"/>
  <c r="R282" i="4"/>
  <c r="D283" i="4"/>
  <c r="E283" i="4"/>
  <c r="F283" i="4"/>
  <c r="G283" i="4"/>
  <c r="H283" i="4"/>
  <c r="I283" i="4"/>
  <c r="J283" i="4"/>
  <c r="K283" i="4"/>
  <c r="L283" i="4"/>
  <c r="M283" i="4"/>
  <c r="N283" i="4"/>
  <c r="O283" i="4"/>
  <c r="P283" i="4"/>
  <c r="Q283" i="4"/>
  <c r="R283" i="4"/>
  <c r="D284" i="4"/>
  <c r="E284" i="4"/>
  <c r="F284" i="4"/>
  <c r="G284" i="4"/>
  <c r="H284" i="4"/>
  <c r="I284" i="4"/>
  <c r="J284" i="4"/>
  <c r="K284" i="4"/>
  <c r="L284" i="4"/>
  <c r="M284" i="4"/>
  <c r="N284" i="4"/>
  <c r="O284" i="4"/>
  <c r="P284" i="4"/>
  <c r="Q284" i="4"/>
  <c r="R284" i="4"/>
  <c r="D285" i="4"/>
  <c r="E285" i="4"/>
  <c r="F285" i="4"/>
  <c r="G285" i="4"/>
  <c r="H285" i="4"/>
  <c r="I285" i="4"/>
  <c r="J285" i="4"/>
  <c r="K285" i="4"/>
  <c r="L285" i="4"/>
  <c r="M285" i="4"/>
  <c r="N285" i="4"/>
  <c r="O285" i="4"/>
  <c r="P285" i="4"/>
  <c r="Q285" i="4"/>
  <c r="R285" i="4"/>
  <c r="D286" i="4"/>
  <c r="E286" i="4"/>
  <c r="F286" i="4"/>
  <c r="G286" i="4"/>
  <c r="H286" i="4"/>
  <c r="I286" i="4"/>
  <c r="J286" i="4"/>
  <c r="K286" i="4"/>
  <c r="L286" i="4"/>
  <c r="M286" i="4"/>
  <c r="N286" i="4"/>
  <c r="O286" i="4"/>
  <c r="P286" i="4"/>
  <c r="Q286" i="4"/>
  <c r="R286" i="4"/>
  <c r="D287" i="4"/>
  <c r="E287" i="4"/>
  <c r="F287" i="4"/>
  <c r="G287" i="4"/>
  <c r="H287" i="4"/>
  <c r="I287" i="4"/>
  <c r="J287" i="4"/>
  <c r="K287" i="4"/>
  <c r="L287" i="4"/>
  <c r="M287" i="4"/>
  <c r="N287" i="4"/>
  <c r="O287" i="4"/>
  <c r="P287" i="4"/>
  <c r="Q287" i="4"/>
  <c r="R287" i="4"/>
  <c r="D288" i="4"/>
  <c r="E288" i="4"/>
  <c r="F288" i="4"/>
  <c r="G288" i="4"/>
  <c r="H288" i="4"/>
  <c r="I288" i="4"/>
  <c r="J288" i="4"/>
  <c r="K288" i="4"/>
  <c r="L288" i="4"/>
  <c r="M288" i="4"/>
  <c r="N288" i="4"/>
  <c r="O288" i="4"/>
  <c r="P288" i="4"/>
  <c r="Q288" i="4"/>
  <c r="R288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51" i="4"/>
  <c r="D242" i="4" l="1"/>
  <c r="E242" i="4"/>
  <c r="F242" i="4"/>
  <c r="G242" i="4"/>
  <c r="H242" i="4"/>
  <c r="I242" i="4"/>
  <c r="J242" i="4"/>
  <c r="K242" i="4"/>
  <c r="L242" i="4"/>
  <c r="M242" i="4"/>
  <c r="N242" i="4"/>
  <c r="O242" i="4"/>
  <c r="P242" i="4"/>
  <c r="Q242" i="4"/>
  <c r="R242" i="4"/>
  <c r="D243" i="4"/>
  <c r="E243" i="4"/>
  <c r="F243" i="4"/>
  <c r="G243" i="4"/>
  <c r="H243" i="4"/>
  <c r="I243" i="4"/>
  <c r="J243" i="4"/>
  <c r="K243" i="4"/>
  <c r="L243" i="4"/>
  <c r="M243" i="4"/>
  <c r="N243" i="4"/>
  <c r="O243" i="4"/>
  <c r="P243" i="4"/>
  <c r="Q243" i="4"/>
  <c r="R243" i="4"/>
  <c r="D244" i="4"/>
  <c r="E244" i="4"/>
  <c r="F244" i="4"/>
  <c r="G244" i="4"/>
  <c r="H244" i="4"/>
  <c r="I244" i="4"/>
  <c r="J244" i="4"/>
  <c r="K244" i="4"/>
  <c r="L244" i="4"/>
  <c r="M244" i="4"/>
  <c r="N244" i="4"/>
  <c r="O244" i="4"/>
  <c r="P244" i="4"/>
  <c r="Q244" i="4"/>
  <c r="R244" i="4"/>
  <c r="D245" i="4"/>
  <c r="E245" i="4"/>
  <c r="F245" i="4"/>
  <c r="G245" i="4"/>
  <c r="H245" i="4"/>
  <c r="I245" i="4"/>
  <c r="J245" i="4"/>
  <c r="K245" i="4"/>
  <c r="L245" i="4"/>
  <c r="M245" i="4"/>
  <c r="N245" i="4"/>
  <c r="O245" i="4"/>
  <c r="P245" i="4"/>
  <c r="Q245" i="4"/>
  <c r="R245" i="4"/>
  <c r="D246" i="4"/>
  <c r="E246" i="4"/>
  <c r="F246" i="4"/>
  <c r="G246" i="4"/>
  <c r="H246" i="4"/>
  <c r="I246" i="4"/>
  <c r="J246" i="4"/>
  <c r="K246" i="4"/>
  <c r="L246" i="4"/>
  <c r="M246" i="4"/>
  <c r="N246" i="4"/>
  <c r="O246" i="4"/>
  <c r="P246" i="4"/>
  <c r="Q246" i="4"/>
  <c r="R246" i="4"/>
  <c r="D247" i="4"/>
  <c r="E247" i="4"/>
  <c r="F247" i="4"/>
  <c r="G247" i="4"/>
  <c r="H247" i="4"/>
  <c r="I247" i="4"/>
  <c r="J247" i="4"/>
  <c r="K247" i="4"/>
  <c r="L247" i="4"/>
  <c r="M247" i="4"/>
  <c r="N247" i="4"/>
  <c r="O247" i="4"/>
  <c r="P247" i="4"/>
  <c r="Q247" i="4"/>
  <c r="R247" i="4"/>
  <c r="D248" i="4"/>
  <c r="E248" i="4"/>
  <c r="F248" i="4"/>
  <c r="G248" i="4"/>
  <c r="H248" i="4"/>
  <c r="I248" i="4"/>
  <c r="J248" i="4"/>
  <c r="K248" i="4"/>
  <c r="L248" i="4"/>
  <c r="M248" i="4"/>
  <c r="N248" i="4"/>
  <c r="O248" i="4"/>
  <c r="P248" i="4"/>
  <c r="Q248" i="4"/>
  <c r="R248" i="4"/>
  <c r="D249" i="4"/>
  <c r="E249" i="4"/>
  <c r="F249" i="4"/>
  <c r="G249" i="4"/>
  <c r="H249" i="4"/>
  <c r="I249" i="4"/>
  <c r="J249" i="4"/>
  <c r="K249" i="4"/>
  <c r="L249" i="4"/>
  <c r="M249" i="4"/>
  <c r="N249" i="4"/>
  <c r="O249" i="4"/>
  <c r="P249" i="4"/>
  <c r="Q249" i="4"/>
  <c r="R249" i="4"/>
  <c r="D250" i="4"/>
  <c r="E250" i="4"/>
  <c r="F250" i="4"/>
  <c r="G250" i="4"/>
  <c r="H250" i="4"/>
  <c r="I250" i="4"/>
  <c r="J250" i="4"/>
  <c r="K250" i="4"/>
  <c r="L250" i="4"/>
  <c r="M250" i="4"/>
  <c r="N250" i="4"/>
  <c r="O250" i="4"/>
  <c r="P250" i="4"/>
  <c r="Q250" i="4"/>
  <c r="R250" i="4"/>
  <c r="C243" i="4"/>
  <c r="C244" i="4"/>
  <c r="C245" i="4"/>
  <c r="C246" i="4"/>
  <c r="C247" i="4"/>
  <c r="C248" i="4"/>
  <c r="C249" i="4"/>
  <c r="C250" i="4"/>
  <c r="C242" i="4"/>
  <c r="D236" i="4"/>
  <c r="E236" i="4"/>
  <c r="F236" i="4"/>
  <c r="G236" i="4"/>
  <c r="H236" i="4"/>
  <c r="I236" i="4"/>
  <c r="J236" i="4"/>
  <c r="K236" i="4"/>
  <c r="L236" i="4"/>
  <c r="M236" i="4"/>
  <c r="N236" i="4"/>
  <c r="O236" i="4"/>
  <c r="P236" i="4"/>
  <c r="Q236" i="4"/>
  <c r="R236" i="4"/>
  <c r="D237" i="4"/>
  <c r="E237" i="4"/>
  <c r="F237" i="4"/>
  <c r="G237" i="4"/>
  <c r="H237" i="4"/>
  <c r="I237" i="4"/>
  <c r="J237" i="4"/>
  <c r="K237" i="4"/>
  <c r="L237" i="4"/>
  <c r="M237" i="4"/>
  <c r="N237" i="4"/>
  <c r="O237" i="4"/>
  <c r="P237" i="4"/>
  <c r="Q237" i="4"/>
  <c r="R237" i="4"/>
  <c r="D238" i="4"/>
  <c r="E238" i="4"/>
  <c r="F238" i="4"/>
  <c r="G238" i="4"/>
  <c r="H238" i="4"/>
  <c r="I238" i="4"/>
  <c r="J238" i="4"/>
  <c r="K238" i="4"/>
  <c r="L238" i="4"/>
  <c r="M238" i="4"/>
  <c r="N238" i="4"/>
  <c r="O238" i="4"/>
  <c r="P238" i="4"/>
  <c r="Q238" i="4"/>
  <c r="R238" i="4"/>
  <c r="D239" i="4"/>
  <c r="E239" i="4"/>
  <c r="F239" i="4"/>
  <c r="G239" i="4"/>
  <c r="H239" i="4"/>
  <c r="I239" i="4"/>
  <c r="J239" i="4"/>
  <c r="K239" i="4"/>
  <c r="L239" i="4"/>
  <c r="M239" i="4"/>
  <c r="N239" i="4"/>
  <c r="O239" i="4"/>
  <c r="P239" i="4"/>
  <c r="Q239" i="4"/>
  <c r="R239" i="4"/>
  <c r="D240" i="4"/>
  <c r="E240" i="4"/>
  <c r="F240" i="4"/>
  <c r="G240" i="4"/>
  <c r="H240" i="4"/>
  <c r="I240" i="4"/>
  <c r="J240" i="4"/>
  <c r="K240" i="4"/>
  <c r="L240" i="4"/>
  <c r="M240" i="4"/>
  <c r="N240" i="4"/>
  <c r="O240" i="4"/>
  <c r="P240" i="4"/>
  <c r="Q240" i="4"/>
  <c r="R240" i="4"/>
  <c r="D241" i="4"/>
  <c r="E241" i="4"/>
  <c r="F241" i="4"/>
  <c r="G241" i="4"/>
  <c r="H241" i="4"/>
  <c r="I241" i="4"/>
  <c r="J241" i="4"/>
  <c r="K241" i="4"/>
  <c r="L241" i="4"/>
  <c r="M241" i="4"/>
  <c r="N241" i="4"/>
  <c r="O241" i="4"/>
  <c r="P241" i="4"/>
  <c r="Q241" i="4"/>
  <c r="R241" i="4"/>
  <c r="C237" i="4"/>
  <c r="C238" i="4"/>
  <c r="C239" i="4"/>
  <c r="C240" i="4"/>
  <c r="C241" i="4"/>
  <c r="C236" i="4"/>
  <c r="C232" i="4"/>
  <c r="D232" i="4"/>
  <c r="E232" i="4"/>
  <c r="F232" i="4"/>
  <c r="G232" i="4"/>
  <c r="H232" i="4"/>
  <c r="I232" i="4"/>
  <c r="J232" i="4"/>
  <c r="K232" i="4"/>
  <c r="L232" i="4"/>
  <c r="M232" i="4"/>
  <c r="N232" i="4"/>
  <c r="O232" i="4"/>
  <c r="P232" i="4"/>
  <c r="Q232" i="4"/>
  <c r="R232" i="4"/>
  <c r="C233" i="4"/>
  <c r="D233" i="4"/>
  <c r="E233" i="4"/>
  <c r="F233" i="4"/>
  <c r="G233" i="4"/>
  <c r="H233" i="4"/>
  <c r="I233" i="4"/>
  <c r="J233" i="4"/>
  <c r="K233" i="4"/>
  <c r="L233" i="4"/>
  <c r="M233" i="4"/>
  <c r="N233" i="4"/>
  <c r="O233" i="4"/>
  <c r="P233" i="4"/>
  <c r="Q233" i="4"/>
  <c r="R233" i="4"/>
  <c r="C234" i="4"/>
  <c r="D234" i="4"/>
  <c r="E234" i="4"/>
  <c r="F234" i="4"/>
  <c r="G234" i="4"/>
  <c r="H234" i="4"/>
  <c r="I234" i="4"/>
  <c r="J234" i="4"/>
  <c r="K234" i="4"/>
  <c r="L234" i="4"/>
  <c r="M234" i="4"/>
  <c r="N234" i="4"/>
  <c r="O234" i="4"/>
  <c r="P234" i="4"/>
  <c r="Q234" i="4"/>
  <c r="R234" i="4"/>
  <c r="C235" i="4"/>
  <c r="D235" i="4"/>
  <c r="E235" i="4"/>
  <c r="F235" i="4"/>
  <c r="G235" i="4"/>
  <c r="H235" i="4"/>
  <c r="I235" i="4"/>
  <c r="J235" i="4"/>
  <c r="K235" i="4"/>
  <c r="L235" i="4"/>
  <c r="M235" i="4"/>
  <c r="N235" i="4"/>
  <c r="O235" i="4"/>
  <c r="P235" i="4"/>
  <c r="Q235" i="4"/>
  <c r="R235" i="4"/>
  <c r="D231" i="4"/>
  <c r="E231" i="4"/>
  <c r="F231" i="4"/>
  <c r="G231" i="4"/>
  <c r="H231" i="4"/>
  <c r="I231" i="4"/>
  <c r="J231" i="4"/>
  <c r="K231" i="4"/>
  <c r="L231" i="4"/>
  <c r="M231" i="4"/>
  <c r="N231" i="4"/>
  <c r="O231" i="4"/>
  <c r="P231" i="4"/>
  <c r="Q231" i="4"/>
  <c r="R231" i="4"/>
  <c r="C231" i="4"/>
  <c r="D228" i="4"/>
  <c r="E228" i="4"/>
  <c r="F228" i="4"/>
  <c r="G228" i="4"/>
  <c r="H228" i="4"/>
  <c r="I228" i="4"/>
  <c r="J228" i="4"/>
  <c r="K228" i="4"/>
  <c r="L228" i="4"/>
  <c r="M228" i="4"/>
  <c r="N228" i="4"/>
  <c r="O228" i="4"/>
  <c r="P228" i="4"/>
  <c r="Q228" i="4"/>
  <c r="R228" i="4"/>
  <c r="D229" i="4"/>
  <c r="E229" i="4"/>
  <c r="F229" i="4"/>
  <c r="G229" i="4"/>
  <c r="H229" i="4"/>
  <c r="I229" i="4"/>
  <c r="J229" i="4"/>
  <c r="K229" i="4"/>
  <c r="L229" i="4"/>
  <c r="M229" i="4"/>
  <c r="N229" i="4"/>
  <c r="O229" i="4"/>
  <c r="P229" i="4"/>
  <c r="Q229" i="4"/>
  <c r="R229" i="4"/>
  <c r="D230" i="4"/>
  <c r="E230" i="4"/>
  <c r="F230" i="4"/>
  <c r="G230" i="4"/>
  <c r="H230" i="4"/>
  <c r="I230" i="4"/>
  <c r="J230" i="4"/>
  <c r="K230" i="4"/>
  <c r="L230" i="4"/>
  <c r="M230" i="4"/>
  <c r="N230" i="4"/>
  <c r="O230" i="4"/>
  <c r="P230" i="4"/>
  <c r="Q230" i="4"/>
  <c r="R230" i="4"/>
  <c r="C229" i="4"/>
  <c r="C230" i="4"/>
  <c r="C228" i="4"/>
  <c r="C220" i="4"/>
  <c r="D220" i="4"/>
  <c r="E220" i="4"/>
  <c r="F220" i="4"/>
  <c r="G220" i="4"/>
  <c r="H220" i="4"/>
  <c r="I220" i="4"/>
  <c r="J220" i="4"/>
  <c r="K220" i="4"/>
  <c r="L220" i="4"/>
  <c r="M220" i="4"/>
  <c r="N220" i="4"/>
  <c r="O220" i="4"/>
  <c r="P220" i="4"/>
  <c r="Q220" i="4"/>
  <c r="R220" i="4"/>
  <c r="C221" i="4"/>
  <c r="D221" i="4"/>
  <c r="E221" i="4"/>
  <c r="F221" i="4"/>
  <c r="G221" i="4"/>
  <c r="H221" i="4"/>
  <c r="I221" i="4"/>
  <c r="J221" i="4"/>
  <c r="K221" i="4"/>
  <c r="L221" i="4"/>
  <c r="M221" i="4"/>
  <c r="N221" i="4"/>
  <c r="O221" i="4"/>
  <c r="P221" i="4"/>
  <c r="Q221" i="4"/>
  <c r="R221" i="4"/>
  <c r="C222" i="4"/>
  <c r="D222" i="4"/>
  <c r="E222" i="4"/>
  <c r="F222" i="4"/>
  <c r="G222" i="4"/>
  <c r="H222" i="4"/>
  <c r="I222" i="4"/>
  <c r="J222" i="4"/>
  <c r="K222" i="4"/>
  <c r="L222" i="4"/>
  <c r="M222" i="4"/>
  <c r="N222" i="4"/>
  <c r="O222" i="4"/>
  <c r="P222" i="4"/>
  <c r="Q222" i="4"/>
  <c r="R222" i="4"/>
  <c r="C223" i="4"/>
  <c r="D223" i="4"/>
  <c r="E223" i="4"/>
  <c r="F223" i="4"/>
  <c r="G223" i="4"/>
  <c r="H223" i="4"/>
  <c r="I223" i="4"/>
  <c r="J223" i="4"/>
  <c r="K223" i="4"/>
  <c r="L223" i="4"/>
  <c r="M223" i="4"/>
  <c r="N223" i="4"/>
  <c r="O223" i="4"/>
  <c r="P223" i="4"/>
  <c r="Q223" i="4"/>
  <c r="R223" i="4"/>
  <c r="C224" i="4"/>
  <c r="D224" i="4"/>
  <c r="E224" i="4"/>
  <c r="F224" i="4"/>
  <c r="G224" i="4"/>
  <c r="H224" i="4"/>
  <c r="I224" i="4"/>
  <c r="J224" i="4"/>
  <c r="K224" i="4"/>
  <c r="L224" i="4"/>
  <c r="M224" i="4"/>
  <c r="N224" i="4"/>
  <c r="O224" i="4"/>
  <c r="P224" i="4"/>
  <c r="Q224" i="4"/>
  <c r="R224" i="4"/>
  <c r="C225" i="4"/>
  <c r="D225" i="4"/>
  <c r="E225" i="4"/>
  <c r="F225" i="4"/>
  <c r="G225" i="4"/>
  <c r="H225" i="4"/>
  <c r="I225" i="4"/>
  <c r="J225" i="4"/>
  <c r="K225" i="4"/>
  <c r="L225" i="4"/>
  <c r="M225" i="4"/>
  <c r="N225" i="4"/>
  <c r="O225" i="4"/>
  <c r="P225" i="4"/>
  <c r="Q225" i="4"/>
  <c r="R225" i="4"/>
  <c r="C226" i="4"/>
  <c r="D226" i="4"/>
  <c r="E226" i="4"/>
  <c r="F226" i="4"/>
  <c r="G226" i="4"/>
  <c r="H226" i="4"/>
  <c r="I226" i="4"/>
  <c r="J226" i="4"/>
  <c r="K226" i="4"/>
  <c r="L226" i="4"/>
  <c r="M226" i="4"/>
  <c r="N226" i="4"/>
  <c r="O226" i="4"/>
  <c r="P226" i="4"/>
  <c r="Q226" i="4"/>
  <c r="R226" i="4"/>
  <c r="C227" i="4"/>
  <c r="D227" i="4"/>
  <c r="E227" i="4"/>
  <c r="F227" i="4"/>
  <c r="G227" i="4"/>
  <c r="H227" i="4"/>
  <c r="I227" i="4"/>
  <c r="J227" i="4"/>
  <c r="K227" i="4"/>
  <c r="L227" i="4"/>
  <c r="M227" i="4"/>
  <c r="N227" i="4"/>
  <c r="O227" i="4"/>
  <c r="P227" i="4"/>
  <c r="Q227" i="4"/>
  <c r="R227" i="4"/>
  <c r="D219" i="4"/>
  <c r="E219" i="4"/>
  <c r="F219" i="4"/>
  <c r="G219" i="4"/>
  <c r="H219" i="4"/>
  <c r="I219" i="4"/>
  <c r="J219" i="4"/>
  <c r="K219" i="4"/>
  <c r="L219" i="4"/>
  <c r="M219" i="4"/>
  <c r="N219" i="4"/>
  <c r="O219" i="4"/>
  <c r="P219" i="4"/>
  <c r="Q219" i="4"/>
  <c r="R219" i="4"/>
  <c r="C219" i="4"/>
  <c r="C212" i="4"/>
  <c r="D212" i="4"/>
  <c r="E212" i="4"/>
  <c r="F212" i="4"/>
  <c r="G212" i="4"/>
  <c r="H212" i="4"/>
  <c r="I212" i="4"/>
  <c r="J212" i="4"/>
  <c r="K212" i="4"/>
  <c r="L212" i="4"/>
  <c r="M212" i="4"/>
  <c r="N212" i="4"/>
  <c r="O212" i="4"/>
  <c r="P212" i="4"/>
  <c r="Q212" i="4"/>
  <c r="R212" i="4"/>
  <c r="C213" i="4"/>
  <c r="D213" i="4"/>
  <c r="E213" i="4"/>
  <c r="F213" i="4"/>
  <c r="G213" i="4"/>
  <c r="H213" i="4"/>
  <c r="I213" i="4"/>
  <c r="J213" i="4"/>
  <c r="K213" i="4"/>
  <c r="L213" i="4"/>
  <c r="M213" i="4"/>
  <c r="N213" i="4"/>
  <c r="O213" i="4"/>
  <c r="P213" i="4"/>
  <c r="Q213" i="4"/>
  <c r="R213" i="4"/>
  <c r="C214" i="4"/>
  <c r="D214" i="4"/>
  <c r="E214" i="4"/>
  <c r="F214" i="4"/>
  <c r="G214" i="4"/>
  <c r="H214" i="4"/>
  <c r="I214" i="4"/>
  <c r="J214" i="4"/>
  <c r="K214" i="4"/>
  <c r="L214" i="4"/>
  <c r="M214" i="4"/>
  <c r="N214" i="4"/>
  <c r="O214" i="4"/>
  <c r="P214" i="4"/>
  <c r="Q214" i="4"/>
  <c r="R214" i="4"/>
  <c r="C215" i="4"/>
  <c r="D215" i="4"/>
  <c r="E215" i="4"/>
  <c r="F215" i="4"/>
  <c r="G215" i="4"/>
  <c r="H215" i="4"/>
  <c r="I215" i="4"/>
  <c r="J215" i="4"/>
  <c r="K215" i="4"/>
  <c r="L215" i="4"/>
  <c r="M215" i="4"/>
  <c r="N215" i="4"/>
  <c r="O215" i="4"/>
  <c r="P215" i="4"/>
  <c r="Q215" i="4"/>
  <c r="R215" i="4"/>
  <c r="C216" i="4"/>
  <c r="D216" i="4"/>
  <c r="E216" i="4"/>
  <c r="F216" i="4"/>
  <c r="G216" i="4"/>
  <c r="H216" i="4"/>
  <c r="I216" i="4"/>
  <c r="J216" i="4"/>
  <c r="K216" i="4"/>
  <c r="L216" i="4"/>
  <c r="M216" i="4"/>
  <c r="N216" i="4"/>
  <c r="O216" i="4"/>
  <c r="P216" i="4"/>
  <c r="Q216" i="4"/>
  <c r="R216" i="4"/>
  <c r="C217" i="4"/>
  <c r="D217" i="4"/>
  <c r="E217" i="4"/>
  <c r="F217" i="4"/>
  <c r="G217" i="4"/>
  <c r="H217" i="4"/>
  <c r="I217" i="4"/>
  <c r="J217" i="4"/>
  <c r="K217" i="4"/>
  <c r="L217" i="4"/>
  <c r="M217" i="4"/>
  <c r="N217" i="4"/>
  <c r="O217" i="4"/>
  <c r="P217" i="4"/>
  <c r="Q217" i="4"/>
  <c r="R217" i="4"/>
  <c r="C218" i="4"/>
  <c r="D218" i="4"/>
  <c r="E218" i="4"/>
  <c r="F218" i="4"/>
  <c r="G218" i="4"/>
  <c r="H218" i="4"/>
  <c r="I218" i="4"/>
  <c r="J218" i="4"/>
  <c r="K218" i="4"/>
  <c r="L218" i="4"/>
  <c r="M218" i="4"/>
  <c r="N218" i="4"/>
  <c r="O218" i="4"/>
  <c r="P218" i="4"/>
  <c r="Q218" i="4"/>
  <c r="R218" i="4"/>
  <c r="D211" i="4"/>
  <c r="E211" i="4"/>
  <c r="F211" i="4"/>
  <c r="G211" i="4"/>
  <c r="H211" i="4"/>
  <c r="I211" i="4"/>
  <c r="J211" i="4"/>
  <c r="K211" i="4"/>
  <c r="L211" i="4"/>
  <c r="M211" i="4"/>
  <c r="N211" i="4"/>
  <c r="O211" i="4"/>
  <c r="P211" i="4"/>
  <c r="Q211" i="4"/>
  <c r="R211" i="4"/>
  <c r="C211" i="4"/>
  <c r="C195" i="4"/>
  <c r="D195" i="4"/>
  <c r="E195" i="4"/>
  <c r="F195" i="4"/>
  <c r="G195" i="4"/>
  <c r="H195" i="4"/>
  <c r="I195" i="4"/>
  <c r="J195" i="4"/>
  <c r="K195" i="4"/>
  <c r="L195" i="4"/>
  <c r="M195" i="4"/>
  <c r="N195" i="4"/>
  <c r="O195" i="4"/>
  <c r="P195" i="4"/>
  <c r="Q195" i="4"/>
  <c r="R195" i="4"/>
  <c r="C196" i="4"/>
  <c r="D196" i="4"/>
  <c r="E196" i="4"/>
  <c r="F196" i="4"/>
  <c r="G196" i="4"/>
  <c r="H196" i="4"/>
  <c r="I196" i="4"/>
  <c r="J196" i="4"/>
  <c r="K196" i="4"/>
  <c r="L196" i="4"/>
  <c r="M196" i="4"/>
  <c r="N196" i="4"/>
  <c r="O196" i="4"/>
  <c r="P196" i="4"/>
  <c r="Q196" i="4"/>
  <c r="R196" i="4"/>
  <c r="C197" i="4"/>
  <c r="D197" i="4"/>
  <c r="E197" i="4"/>
  <c r="F197" i="4"/>
  <c r="G197" i="4"/>
  <c r="H197" i="4"/>
  <c r="I197" i="4"/>
  <c r="J197" i="4"/>
  <c r="K197" i="4"/>
  <c r="L197" i="4"/>
  <c r="M197" i="4"/>
  <c r="N197" i="4"/>
  <c r="O197" i="4"/>
  <c r="P197" i="4"/>
  <c r="Q197" i="4"/>
  <c r="R197" i="4"/>
  <c r="C198" i="4"/>
  <c r="D198" i="4"/>
  <c r="E198" i="4"/>
  <c r="F198" i="4"/>
  <c r="G198" i="4"/>
  <c r="H198" i="4"/>
  <c r="I198" i="4"/>
  <c r="J198" i="4"/>
  <c r="K198" i="4"/>
  <c r="L198" i="4"/>
  <c r="M198" i="4"/>
  <c r="N198" i="4"/>
  <c r="O198" i="4"/>
  <c r="P198" i="4"/>
  <c r="Q198" i="4"/>
  <c r="R198" i="4"/>
  <c r="C199" i="4"/>
  <c r="D199" i="4"/>
  <c r="E199" i="4"/>
  <c r="F199" i="4"/>
  <c r="G199" i="4"/>
  <c r="H199" i="4"/>
  <c r="I199" i="4"/>
  <c r="J199" i="4"/>
  <c r="K199" i="4"/>
  <c r="L199" i="4"/>
  <c r="M199" i="4"/>
  <c r="N199" i="4"/>
  <c r="O199" i="4"/>
  <c r="P199" i="4"/>
  <c r="Q199" i="4"/>
  <c r="R199" i="4"/>
  <c r="C200" i="4"/>
  <c r="D200" i="4"/>
  <c r="E200" i="4"/>
  <c r="F200" i="4"/>
  <c r="G200" i="4"/>
  <c r="H200" i="4"/>
  <c r="I200" i="4"/>
  <c r="J200" i="4"/>
  <c r="K200" i="4"/>
  <c r="L200" i="4"/>
  <c r="M200" i="4"/>
  <c r="N200" i="4"/>
  <c r="O200" i="4"/>
  <c r="P200" i="4"/>
  <c r="Q200" i="4"/>
  <c r="R200" i="4"/>
  <c r="C201" i="4"/>
  <c r="D201" i="4"/>
  <c r="E201" i="4"/>
  <c r="F201" i="4"/>
  <c r="G201" i="4"/>
  <c r="H201" i="4"/>
  <c r="I201" i="4"/>
  <c r="J201" i="4"/>
  <c r="K201" i="4"/>
  <c r="L201" i="4"/>
  <c r="M201" i="4"/>
  <c r="N201" i="4"/>
  <c r="O201" i="4"/>
  <c r="P201" i="4"/>
  <c r="Q201" i="4"/>
  <c r="R201" i="4"/>
  <c r="C202" i="4"/>
  <c r="D202" i="4"/>
  <c r="E202" i="4"/>
  <c r="F202" i="4"/>
  <c r="G202" i="4"/>
  <c r="H202" i="4"/>
  <c r="I202" i="4"/>
  <c r="J202" i="4"/>
  <c r="K202" i="4"/>
  <c r="L202" i="4"/>
  <c r="M202" i="4"/>
  <c r="N202" i="4"/>
  <c r="O202" i="4"/>
  <c r="P202" i="4"/>
  <c r="Q202" i="4"/>
  <c r="R202" i="4"/>
  <c r="C203" i="4"/>
  <c r="D203" i="4"/>
  <c r="E203" i="4"/>
  <c r="F203" i="4"/>
  <c r="G203" i="4"/>
  <c r="H203" i="4"/>
  <c r="I203" i="4"/>
  <c r="J203" i="4"/>
  <c r="K203" i="4"/>
  <c r="L203" i="4"/>
  <c r="M203" i="4"/>
  <c r="N203" i="4"/>
  <c r="O203" i="4"/>
  <c r="P203" i="4"/>
  <c r="Q203" i="4"/>
  <c r="R203" i="4"/>
  <c r="C204" i="4"/>
  <c r="D204" i="4"/>
  <c r="E204" i="4"/>
  <c r="F204" i="4"/>
  <c r="G204" i="4"/>
  <c r="H204" i="4"/>
  <c r="I204" i="4"/>
  <c r="J204" i="4"/>
  <c r="K204" i="4"/>
  <c r="L204" i="4"/>
  <c r="M204" i="4"/>
  <c r="N204" i="4"/>
  <c r="O204" i="4"/>
  <c r="P204" i="4"/>
  <c r="Q204" i="4"/>
  <c r="R204" i="4"/>
  <c r="C205" i="4"/>
  <c r="D205" i="4"/>
  <c r="E205" i="4"/>
  <c r="F205" i="4"/>
  <c r="G205" i="4"/>
  <c r="H205" i="4"/>
  <c r="I205" i="4"/>
  <c r="J205" i="4"/>
  <c r="K205" i="4"/>
  <c r="L205" i="4"/>
  <c r="M205" i="4"/>
  <c r="N205" i="4"/>
  <c r="O205" i="4"/>
  <c r="P205" i="4"/>
  <c r="Q205" i="4"/>
  <c r="R205" i="4"/>
  <c r="C206" i="4"/>
  <c r="D206" i="4"/>
  <c r="E206" i="4"/>
  <c r="F206" i="4"/>
  <c r="G206" i="4"/>
  <c r="H206" i="4"/>
  <c r="I206" i="4"/>
  <c r="J206" i="4"/>
  <c r="K206" i="4"/>
  <c r="L206" i="4"/>
  <c r="M206" i="4"/>
  <c r="N206" i="4"/>
  <c r="O206" i="4"/>
  <c r="P206" i="4"/>
  <c r="Q206" i="4"/>
  <c r="R206" i="4"/>
  <c r="C207" i="4"/>
  <c r="D207" i="4"/>
  <c r="E207" i="4"/>
  <c r="F207" i="4"/>
  <c r="G207" i="4"/>
  <c r="H207" i="4"/>
  <c r="I207" i="4"/>
  <c r="J207" i="4"/>
  <c r="K207" i="4"/>
  <c r="L207" i="4"/>
  <c r="M207" i="4"/>
  <c r="N207" i="4"/>
  <c r="O207" i="4"/>
  <c r="P207" i="4"/>
  <c r="Q207" i="4"/>
  <c r="R207" i="4"/>
  <c r="C208" i="4"/>
  <c r="D208" i="4"/>
  <c r="E208" i="4"/>
  <c r="F208" i="4"/>
  <c r="G208" i="4"/>
  <c r="H208" i="4"/>
  <c r="I208" i="4"/>
  <c r="J208" i="4"/>
  <c r="K208" i="4"/>
  <c r="L208" i="4"/>
  <c r="M208" i="4"/>
  <c r="N208" i="4"/>
  <c r="O208" i="4"/>
  <c r="P208" i="4"/>
  <c r="Q208" i="4"/>
  <c r="R208" i="4"/>
  <c r="C209" i="4"/>
  <c r="D209" i="4"/>
  <c r="E209" i="4"/>
  <c r="F209" i="4"/>
  <c r="G209" i="4"/>
  <c r="H209" i="4"/>
  <c r="I209" i="4"/>
  <c r="J209" i="4"/>
  <c r="K209" i="4"/>
  <c r="L209" i="4"/>
  <c r="M209" i="4"/>
  <c r="N209" i="4"/>
  <c r="O209" i="4"/>
  <c r="P209" i="4"/>
  <c r="Q209" i="4"/>
  <c r="R209" i="4"/>
  <c r="C210" i="4"/>
  <c r="D210" i="4"/>
  <c r="E210" i="4"/>
  <c r="F210" i="4"/>
  <c r="G210" i="4"/>
  <c r="H210" i="4"/>
  <c r="I210" i="4"/>
  <c r="J210" i="4"/>
  <c r="K210" i="4"/>
  <c r="L210" i="4"/>
  <c r="M210" i="4"/>
  <c r="N210" i="4"/>
  <c r="O210" i="4"/>
  <c r="P210" i="4"/>
  <c r="Q210" i="4"/>
  <c r="R210" i="4"/>
  <c r="D194" i="4"/>
  <c r="E194" i="4"/>
  <c r="F194" i="4"/>
  <c r="G194" i="4"/>
  <c r="H194" i="4"/>
  <c r="I194" i="4"/>
  <c r="J194" i="4"/>
  <c r="K194" i="4"/>
  <c r="L194" i="4"/>
  <c r="M194" i="4"/>
  <c r="N194" i="4"/>
  <c r="O194" i="4"/>
  <c r="P194" i="4"/>
  <c r="Q194" i="4"/>
  <c r="R194" i="4"/>
  <c r="C194" i="4"/>
  <c r="D184" i="4"/>
  <c r="E184" i="4"/>
  <c r="F184" i="4"/>
  <c r="G184" i="4"/>
  <c r="H184" i="4"/>
  <c r="I184" i="4"/>
  <c r="J184" i="4"/>
  <c r="K184" i="4"/>
  <c r="L184" i="4"/>
  <c r="M184" i="4"/>
  <c r="N184" i="4"/>
  <c r="O184" i="4"/>
  <c r="P184" i="4"/>
  <c r="Q184" i="4"/>
  <c r="R184" i="4"/>
  <c r="D185" i="4"/>
  <c r="E185" i="4"/>
  <c r="F185" i="4"/>
  <c r="G185" i="4"/>
  <c r="H185" i="4"/>
  <c r="I185" i="4"/>
  <c r="J185" i="4"/>
  <c r="K185" i="4"/>
  <c r="L185" i="4"/>
  <c r="M185" i="4"/>
  <c r="N185" i="4"/>
  <c r="O185" i="4"/>
  <c r="P185" i="4"/>
  <c r="Q185" i="4"/>
  <c r="R185" i="4"/>
  <c r="D186" i="4"/>
  <c r="E186" i="4"/>
  <c r="F186" i="4"/>
  <c r="G186" i="4"/>
  <c r="H186" i="4"/>
  <c r="I186" i="4"/>
  <c r="J186" i="4"/>
  <c r="K186" i="4"/>
  <c r="L186" i="4"/>
  <c r="M186" i="4"/>
  <c r="N186" i="4"/>
  <c r="O186" i="4"/>
  <c r="P186" i="4"/>
  <c r="Q186" i="4"/>
  <c r="R186" i="4"/>
  <c r="D187" i="4"/>
  <c r="E187" i="4"/>
  <c r="F187" i="4"/>
  <c r="G187" i="4"/>
  <c r="H187" i="4"/>
  <c r="I187" i="4"/>
  <c r="J187" i="4"/>
  <c r="K187" i="4"/>
  <c r="L187" i="4"/>
  <c r="M187" i="4"/>
  <c r="N187" i="4"/>
  <c r="O187" i="4"/>
  <c r="P187" i="4"/>
  <c r="Q187" i="4"/>
  <c r="R187" i="4"/>
  <c r="D188" i="4"/>
  <c r="E188" i="4"/>
  <c r="F188" i="4"/>
  <c r="G188" i="4"/>
  <c r="H188" i="4"/>
  <c r="I188" i="4"/>
  <c r="J188" i="4"/>
  <c r="K188" i="4"/>
  <c r="L188" i="4"/>
  <c r="M188" i="4"/>
  <c r="N188" i="4"/>
  <c r="O188" i="4"/>
  <c r="P188" i="4"/>
  <c r="Q188" i="4"/>
  <c r="R188" i="4"/>
  <c r="D189" i="4"/>
  <c r="E189" i="4"/>
  <c r="F189" i="4"/>
  <c r="G189" i="4"/>
  <c r="H189" i="4"/>
  <c r="I189" i="4"/>
  <c r="J189" i="4"/>
  <c r="K189" i="4"/>
  <c r="L189" i="4"/>
  <c r="M189" i="4"/>
  <c r="N189" i="4"/>
  <c r="O189" i="4"/>
  <c r="P189" i="4"/>
  <c r="Q189" i="4"/>
  <c r="R189" i="4"/>
  <c r="D190" i="4"/>
  <c r="E190" i="4"/>
  <c r="F190" i="4"/>
  <c r="G190" i="4"/>
  <c r="H190" i="4"/>
  <c r="I190" i="4"/>
  <c r="J190" i="4"/>
  <c r="K190" i="4"/>
  <c r="L190" i="4"/>
  <c r="M190" i="4"/>
  <c r="N190" i="4"/>
  <c r="O190" i="4"/>
  <c r="P190" i="4"/>
  <c r="Q190" i="4"/>
  <c r="R190" i="4"/>
  <c r="D191" i="4"/>
  <c r="E191" i="4"/>
  <c r="F191" i="4"/>
  <c r="G191" i="4"/>
  <c r="H191" i="4"/>
  <c r="I191" i="4"/>
  <c r="J191" i="4"/>
  <c r="K191" i="4"/>
  <c r="L191" i="4"/>
  <c r="M191" i="4"/>
  <c r="N191" i="4"/>
  <c r="O191" i="4"/>
  <c r="P191" i="4"/>
  <c r="Q191" i="4"/>
  <c r="R191" i="4"/>
  <c r="D192" i="4"/>
  <c r="E192" i="4"/>
  <c r="F192" i="4"/>
  <c r="G192" i="4"/>
  <c r="H192" i="4"/>
  <c r="I192" i="4"/>
  <c r="J192" i="4"/>
  <c r="K192" i="4"/>
  <c r="L192" i="4"/>
  <c r="M192" i="4"/>
  <c r="N192" i="4"/>
  <c r="O192" i="4"/>
  <c r="P192" i="4"/>
  <c r="Q192" i="4"/>
  <c r="R192" i="4"/>
  <c r="D193" i="4"/>
  <c r="E193" i="4"/>
  <c r="F193" i="4"/>
  <c r="G193" i="4"/>
  <c r="H193" i="4"/>
  <c r="I193" i="4"/>
  <c r="J193" i="4"/>
  <c r="K193" i="4"/>
  <c r="L193" i="4"/>
  <c r="M193" i="4"/>
  <c r="N193" i="4"/>
  <c r="O193" i="4"/>
  <c r="P193" i="4"/>
  <c r="Q193" i="4"/>
  <c r="R193" i="4"/>
  <c r="C185" i="4"/>
  <c r="C186" i="4"/>
  <c r="C187" i="4"/>
  <c r="C188" i="4"/>
  <c r="C189" i="4"/>
  <c r="C190" i="4"/>
  <c r="C191" i="4"/>
  <c r="C192" i="4"/>
  <c r="C193" i="4"/>
  <c r="C184" i="4"/>
  <c r="C172" i="4"/>
  <c r="D172" i="4"/>
  <c r="E172" i="4"/>
  <c r="F172" i="4"/>
  <c r="G172" i="4"/>
  <c r="H172" i="4"/>
  <c r="I172" i="4"/>
  <c r="J172" i="4"/>
  <c r="K172" i="4"/>
  <c r="L172" i="4"/>
  <c r="M172" i="4"/>
  <c r="N172" i="4"/>
  <c r="O172" i="4"/>
  <c r="P172" i="4"/>
  <c r="Q172" i="4"/>
  <c r="R172" i="4"/>
  <c r="C173" i="4"/>
  <c r="D173" i="4"/>
  <c r="E173" i="4"/>
  <c r="F173" i="4"/>
  <c r="G173" i="4"/>
  <c r="H173" i="4"/>
  <c r="I173" i="4"/>
  <c r="J173" i="4"/>
  <c r="K173" i="4"/>
  <c r="L173" i="4"/>
  <c r="M173" i="4"/>
  <c r="N173" i="4"/>
  <c r="O173" i="4"/>
  <c r="P173" i="4"/>
  <c r="Q173" i="4"/>
  <c r="R173" i="4"/>
  <c r="C174" i="4"/>
  <c r="D174" i="4"/>
  <c r="E174" i="4"/>
  <c r="F174" i="4"/>
  <c r="G174" i="4"/>
  <c r="H174" i="4"/>
  <c r="I174" i="4"/>
  <c r="J174" i="4"/>
  <c r="K174" i="4"/>
  <c r="L174" i="4"/>
  <c r="M174" i="4"/>
  <c r="N174" i="4"/>
  <c r="O174" i="4"/>
  <c r="P174" i="4"/>
  <c r="Q174" i="4"/>
  <c r="R174" i="4"/>
  <c r="C175" i="4"/>
  <c r="D175" i="4"/>
  <c r="E175" i="4"/>
  <c r="F175" i="4"/>
  <c r="G175" i="4"/>
  <c r="H175" i="4"/>
  <c r="I175" i="4"/>
  <c r="J175" i="4"/>
  <c r="K175" i="4"/>
  <c r="L175" i="4"/>
  <c r="M175" i="4"/>
  <c r="N175" i="4"/>
  <c r="O175" i="4"/>
  <c r="P175" i="4"/>
  <c r="Q175" i="4"/>
  <c r="R175" i="4"/>
  <c r="C176" i="4"/>
  <c r="D176" i="4"/>
  <c r="E176" i="4"/>
  <c r="F176" i="4"/>
  <c r="G176" i="4"/>
  <c r="H176" i="4"/>
  <c r="I176" i="4"/>
  <c r="J176" i="4"/>
  <c r="K176" i="4"/>
  <c r="L176" i="4"/>
  <c r="M176" i="4"/>
  <c r="N176" i="4"/>
  <c r="O176" i="4"/>
  <c r="P176" i="4"/>
  <c r="Q176" i="4"/>
  <c r="R176" i="4"/>
  <c r="C177" i="4"/>
  <c r="D177" i="4"/>
  <c r="E177" i="4"/>
  <c r="F177" i="4"/>
  <c r="G177" i="4"/>
  <c r="H177" i="4"/>
  <c r="I177" i="4"/>
  <c r="J177" i="4"/>
  <c r="K177" i="4"/>
  <c r="L177" i="4"/>
  <c r="M177" i="4"/>
  <c r="N177" i="4"/>
  <c r="O177" i="4"/>
  <c r="P177" i="4"/>
  <c r="Q177" i="4"/>
  <c r="R177" i="4"/>
  <c r="C178" i="4"/>
  <c r="D178" i="4"/>
  <c r="E178" i="4"/>
  <c r="F178" i="4"/>
  <c r="G178" i="4"/>
  <c r="H178" i="4"/>
  <c r="I178" i="4"/>
  <c r="J178" i="4"/>
  <c r="K178" i="4"/>
  <c r="L178" i="4"/>
  <c r="M178" i="4"/>
  <c r="N178" i="4"/>
  <c r="O178" i="4"/>
  <c r="P178" i="4"/>
  <c r="Q178" i="4"/>
  <c r="R178" i="4"/>
  <c r="C179" i="4"/>
  <c r="D179" i="4"/>
  <c r="E179" i="4"/>
  <c r="F179" i="4"/>
  <c r="G179" i="4"/>
  <c r="H179" i="4"/>
  <c r="I179" i="4"/>
  <c r="J179" i="4"/>
  <c r="K179" i="4"/>
  <c r="L179" i="4"/>
  <c r="M179" i="4"/>
  <c r="N179" i="4"/>
  <c r="O179" i="4"/>
  <c r="P179" i="4"/>
  <c r="Q179" i="4"/>
  <c r="R179" i="4"/>
  <c r="C180" i="4"/>
  <c r="D180" i="4"/>
  <c r="E180" i="4"/>
  <c r="F180" i="4"/>
  <c r="G180" i="4"/>
  <c r="H180" i="4"/>
  <c r="I180" i="4"/>
  <c r="J180" i="4"/>
  <c r="K180" i="4"/>
  <c r="L180" i="4"/>
  <c r="M180" i="4"/>
  <c r="N180" i="4"/>
  <c r="O180" i="4"/>
  <c r="P180" i="4"/>
  <c r="Q180" i="4"/>
  <c r="R180" i="4"/>
  <c r="C181" i="4"/>
  <c r="D181" i="4"/>
  <c r="E181" i="4"/>
  <c r="F181" i="4"/>
  <c r="G181" i="4"/>
  <c r="H181" i="4"/>
  <c r="I181" i="4"/>
  <c r="J181" i="4"/>
  <c r="K181" i="4"/>
  <c r="L181" i="4"/>
  <c r="M181" i="4"/>
  <c r="N181" i="4"/>
  <c r="O181" i="4"/>
  <c r="P181" i="4"/>
  <c r="Q181" i="4"/>
  <c r="R181" i="4"/>
  <c r="C182" i="4"/>
  <c r="D182" i="4"/>
  <c r="E182" i="4"/>
  <c r="F182" i="4"/>
  <c r="G182" i="4"/>
  <c r="H182" i="4"/>
  <c r="I182" i="4"/>
  <c r="J182" i="4"/>
  <c r="K182" i="4"/>
  <c r="L182" i="4"/>
  <c r="M182" i="4"/>
  <c r="N182" i="4"/>
  <c r="O182" i="4"/>
  <c r="P182" i="4"/>
  <c r="Q182" i="4"/>
  <c r="R182" i="4"/>
  <c r="C183" i="4"/>
  <c r="D183" i="4"/>
  <c r="E183" i="4"/>
  <c r="F183" i="4"/>
  <c r="G183" i="4"/>
  <c r="H183" i="4"/>
  <c r="I183" i="4"/>
  <c r="J183" i="4"/>
  <c r="K183" i="4"/>
  <c r="L183" i="4"/>
  <c r="M183" i="4"/>
  <c r="N183" i="4"/>
  <c r="O183" i="4"/>
  <c r="P183" i="4"/>
  <c r="Q183" i="4"/>
  <c r="R183" i="4"/>
  <c r="D171" i="4"/>
  <c r="E171" i="4"/>
  <c r="F171" i="4"/>
  <c r="G171" i="4"/>
  <c r="H171" i="4"/>
  <c r="I171" i="4"/>
  <c r="J171" i="4"/>
  <c r="K171" i="4"/>
  <c r="L171" i="4"/>
  <c r="M171" i="4"/>
  <c r="N171" i="4"/>
  <c r="O171" i="4"/>
  <c r="P171" i="4"/>
  <c r="Q171" i="4"/>
  <c r="R171" i="4"/>
  <c r="C171" i="4"/>
  <c r="D163" i="4"/>
  <c r="E163" i="4"/>
  <c r="F163" i="4"/>
  <c r="G163" i="4"/>
  <c r="H163" i="4"/>
  <c r="I163" i="4"/>
  <c r="J163" i="4"/>
  <c r="K163" i="4"/>
  <c r="L163" i="4"/>
  <c r="M163" i="4"/>
  <c r="N163" i="4"/>
  <c r="O163" i="4"/>
  <c r="P163" i="4"/>
  <c r="Q163" i="4"/>
  <c r="R163" i="4"/>
  <c r="D164" i="4"/>
  <c r="E164" i="4"/>
  <c r="F164" i="4"/>
  <c r="G164" i="4"/>
  <c r="H164" i="4"/>
  <c r="I164" i="4"/>
  <c r="J164" i="4"/>
  <c r="K164" i="4"/>
  <c r="L164" i="4"/>
  <c r="M164" i="4"/>
  <c r="N164" i="4"/>
  <c r="O164" i="4"/>
  <c r="P164" i="4"/>
  <c r="Q164" i="4"/>
  <c r="R164" i="4"/>
  <c r="D165" i="4"/>
  <c r="E165" i="4"/>
  <c r="F165" i="4"/>
  <c r="G165" i="4"/>
  <c r="H165" i="4"/>
  <c r="I165" i="4"/>
  <c r="J165" i="4"/>
  <c r="K165" i="4"/>
  <c r="L165" i="4"/>
  <c r="M165" i="4"/>
  <c r="N165" i="4"/>
  <c r="O165" i="4"/>
  <c r="P165" i="4"/>
  <c r="Q165" i="4"/>
  <c r="R165" i="4"/>
  <c r="D166" i="4"/>
  <c r="E166" i="4"/>
  <c r="F166" i="4"/>
  <c r="G166" i="4"/>
  <c r="H166" i="4"/>
  <c r="I166" i="4"/>
  <c r="J166" i="4"/>
  <c r="K166" i="4"/>
  <c r="L166" i="4"/>
  <c r="M166" i="4"/>
  <c r="N166" i="4"/>
  <c r="O166" i="4"/>
  <c r="P166" i="4"/>
  <c r="Q166" i="4"/>
  <c r="R166" i="4"/>
  <c r="D167" i="4"/>
  <c r="E167" i="4"/>
  <c r="F167" i="4"/>
  <c r="G167" i="4"/>
  <c r="H167" i="4"/>
  <c r="I167" i="4"/>
  <c r="J167" i="4"/>
  <c r="K167" i="4"/>
  <c r="L167" i="4"/>
  <c r="M167" i="4"/>
  <c r="N167" i="4"/>
  <c r="O167" i="4"/>
  <c r="P167" i="4"/>
  <c r="Q167" i="4"/>
  <c r="R167" i="4"/>
  <c r="D168" i="4"/>
  <c r="E168" i="4"/>
  <c r="F168" i="4"/>
  <c r="G168" i="4"/>
  <c r="H168" i="4"/>
  <c r="I168" i="4"/>
  <c r="J168" i="4"/>
  <c r="K168" i="4"/>
  <c r="L168" i="4"/>
  <c r="M168" i="4"/>
  <c r="N168" i="4"/>
  <c r="O168" i="4"/>
  <c r="P168" i="4"/>
  <c r="Q168" i="4"/>
  <c r="R168" i="4"/>
  <c r="D169" i="4"/>
  <c r="E169" i="4"/>
  <c r="F169" i="4"/>
  <c r="G169" i="4"/>
  <c r="H169" i="4"/>
  <c r="I169" i="4"/>
  <c r="J169" i="4"/>
  <c r="K169" i="4"/>
  <c r="L169" i="4"/>
  <c r="M169" i="4"/>
  <c r="N169" i="4"/>
  <c r="O169" i="4"/>
  <c r="P169" i="4"/>
  <c r="Q169" i="4"/>
  <c r="R169" i="4"/>
  <c r="D170" i="4"/>
  <c r="E170" i="4"/>
  <c r="F170" i="4"/>
  <c r="G170" i="4"/>
  <c r="H170" i="4"/>
  <c r="I170" i="4"/>
  <c r="J170" i="4"/>
  <c r="K170" i="4"/>
  <c r="L170" i="4"/>
  <c r="M170" i="4"/>
  <c r="N170" i="4"/>
  <c r="O170" i="4"/>
  <c r="P170" i="4"/>
  <c r="Q170" i="4"/>
  <c r="R170" i="4"/>
  <c r="C164" i="4"/>
  <c r="C165" i="4"/>
  <c r="C166" i="4"/>
  <c r="C167" i="4"/>
  <c r="C168" i="4"/>
  <c r="C169" i="4"/>
  <c r="C170" i="4"/>
  <c r="C163" i="4"/>
  <c r="C142" i="4"/>
  <c r="D142" i="4"/>
  <c r="E142" i="4"/>
  <c r="F142" i="4"/>
  <c r="G142" i="4"/>
  <c r="H142" i="4"/>
  <c r="I142" i="4"/>
  <c r="J142" i="4"/>
  <c r="K142" i="4"/>
  <c r="L142" i="4"/>
  <c r="M142" i="4"/>
  <c r="N142" i="4"/>
  <c r="O142" i="4"/>
  <c r="P142" i="4"/>
  <c r="Q142" i="4"/>
  <c r="R142" i="4"/>
  <c r="C143" i="4"/>
  <c r="D143" i="4"/>
  <c r="E143" i="4"/>
  <c r="F143" i="4"/>
  <c r="G143" i="4"/>
  <c r="H143" i="4"/>
  <c r="I143" i="4"/>
  <c r="J143" i="4"/>
  <c r="K143" i="4"/>
  <c r="L143" i="4"/>
  <c r="M143" i="4"/>
  <c r="N143" i="4"/>
  <c r="O143" i="4"/>
  <c r="P143" i="4"/>
  <c r="Q143" i="4"/>
  <c r="R143" i="4"/>
  <c r="C144" i="4"/>
  <c r="D144" i="4"/>
  <c r="E144" i="4"/>
  <c r="F144" i="4"/>
  <c r="G144" i="4"/>
  <c r="H144" i="4"/>
  <c r="I144" i="4"/>
  <c r="J144" i="4"/>
  <c r="K144" i="4"/>
  <c r="L144" i="4"/>
  <c r="M144" i="4"/>
  <c r="N144" i="4"/>
  <c r="O144" i="4"/>
  <c r="P144" i="4"/>
  <c r="Q144" i="4"/>
  <c r="R144" i="4"/>
  <c r="C145" i="4"/>
  <c r="D145" i="4"/>
  <c r="E145" i="4"/>
  <c r="F145" i="4"/>
  <c r="G145" i="4"/>
  <c r="H145" i="4"/>
  <c r="I145" i="4"/>
  <c r="J145" i="4"/>
  <c r="K145" i="4"/>
  <c r="L145" i="4"/>
  <c r="M145" i="4"/>
  <c r="N145" i="4"/>
  <c r="O145" i="4"/>
  <c r="P145" i="4"/>
  <c r="Q145" i="4"/>
  <c r="R145" i="4"/>
  <c r="C146" i="4"/>
  <c r="D146" i="4"/>
  <c r="E146" i="4"/>
  <c r="F146" i="4"/>
  <c r="G146" i="4"/>
  <c r="H146" i="4"/>
  <c r="I146" i="4"/>
  <c r="J146" i="4"/>
  <c r="K146" i="4"/>
  <c r="L146" i="4"/>
  <c r="M146" i="4"/>
  <c r="N146" i="4"/>
  <c r="O146" i="4"/>
  <c r="P146" i="4"/>
  <c r="Q146" i="4"/>
  <c r="R146" i="4"/>
  <c r="C147" i="4"/>
  <c r="D147" i="4"/>
  <c r="E147" i="4"/>
  <c r="F147" i="4"/>
  <c r="G147" i="4"/>
  <c r="H147" i="4"/>
  <c r="I147" i="4"/>
  <c r="J147" i="4"/>
  <c r="K147" i="4"/>
  <c r="L147" i="4"/>
  <c r="M147" i="4"/>
  <c r="N147" i="4"/>
  <c r="O147" i="4"/>
  <c r="P147" i="4"/>
  <c r="Q147" i="4"/>
  <c r="R147" i="4"/>
  <c r="C148" i="4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R148" i="4"/>
  <c r="C149" i="4"/>
  <c r="D149" i="4"/>
  <c r="E149" i="4"/>
  <c r="F149" i="4"/>
  <c r="G149" i="4"/>
  <c r="H149" i="4"/>
  <c r="I149" i="4"/>
  <c r="J149" i="4"/>
  <c r="K149" i="4"/>
  <c r="L149" i="4"/>
  <c r="M149" i="4"/>
  <c r="N149" i="4"/>
  <c r="O149" i="4"/>
  <c r="P149" i="4"/>
  <c r="Q149" i="4"/>
  <c r="R149" i="4"/>
  <c r="C150" i="4"/>
  <c r="D150" i="4"/>
  <c r="E150" i="4"/>
  <c r="F150" i="4"/>
  <c r="G150" i="4"/>
  <c r="H150" i="4"/>
  <c r="I150" i="4"/>
  <c r="J150" i="4"/>
  <c r="K150" i="4"/>
  <c r="L150" i="4"/>
  <c r="M150" i="4"/>
  <c r="N150" i="4"/>
  <c r="O150" i="4"/>
  <c r="P150" i="4"/>
  <c r="Q150" i="4"/>
  <c r="R150" i="4"/>
  <c r="C151" i="4"/>
  <c r="D151" i="4"/>
  <c r="E151" i="4"/>
  <c r="F151" i="4"/>
  <c r="G151" i="4"/>
  <c r="H151" i="4"/>
  <c r="I151" i="4"/>
  <c r="J151" i="4"/>
  <c r="K151" i="4"/>
  <c r="L151" i="4"/>
  <c r="M151" i="4"/>
  <c r="N151" i="4"/>
  <c r="O151" i="4"/>
  <c r="P151" i="4"/>
  <c r="Q151" i="4"/>
  <c r="R151" i="4"/>
  <c r="C152" i="4"/>
  <c r="D152" i="4"/>
  <c r="E152" i="4"/>
  <c r="F152" i="4"/>
  <c r="G152" i="4"/>
  <c r="H152" i="4"/>
  <c r="I152" i="4"/>
  <c r="J152" i="4"/>
  <c r="K152" i="4"/>
  <c r="L152" i="4"/>
  <c r="M152" i="4"/>
  <c r="N152" i="4"/>
  <c r="O152" i="4"/>
  <c r="P152" i="4"/>
  <c r="Q152" i="4"/>
  <c r="R152" i="4"/>
  <c r="C153" i="4"/>
  <c r="D153" i="4"/>
  <c r="E153" i="4"/>
  <c r="F153" i="4"/>
  <c r="G153" i="4"/>
  <c r="H153" i="4"/>
  <c r="I153" i="4"/>
  <c r="J153" i="4"/>
  <c r="K153" i="4"/>
  <c r="L153" i="4"/>
  <c r="M153" i="4"/>
  <c r="N153" i="4"/>
  <c r="O153" i="4"/>
  <c r="P153" i="4"/>
  <c r="Q153" i="4"/>
  <c r="R153" i="4"/>
  <c r="C154" i="4"/>
  <c r="D154" i="4"/>
  <c r="E154" i="4"/>
  <c r="F154" i="4"/>
  <c r="G154" i="4"/>
  <c r="H154" i="4"/>
  <c r="I154" i="4"/>
  <c r="J154" i="4"/>
  <c r="K154" i="4"/>
  <c r="L154" i="4"/>
  <c r="M154" i="4"/>
  <c r="N154" i="4"/>
  <c r="O154" i="4"/>
  <c r="P154" i="4"/>
  <c r="Q154" i="4"/>
  <c r="R154" i="4"/>
  <c r="C155" i="4"/>
  <c r="D155" i="4"/>
  <c r="E155" i="4"/>
  <c r="F155" i="4"/>
  <c r="G155" i="4"/>
  <c r="H155" i="4"/>
  <c r="I155" i="4"/>
  <c r="J155" i="4"/>
  <c r="K155" i="4"/>
  <c r="L155" i="4"/>
  <c r="M155" i="4"/>
  <c r="N155" i="4"/>
  <c r="O155" i="4"/>
  <c r="P155" i="4"/>
  <c r="Q155" i="4"/>
  <c r="R155" i="4"/>
  <c r="C156" i="4"/>
  <c r="D156" i="4"/>
  <c r="E156" i="4"/>
  <c r="F156" i="4"/>
  <c r="G156" i="4"/>
  <c r="H156" i="4"/>
  <c r="I156" i="4"/>
  <c r="J156" i="4"/>
  <c r="K156" i="4"/>
  <c r="L156" i="4"/>
  <c r="M156" i="4"/>
  <c r="N156" i="4"/>
  <c r="O156" i="4"/>
  <c r="P156" i="4"/>
  <c r="Q156" i="4"/>
  <c r="R156" i="4"/>
  <c r="C157" i="4"/>
  <c r="D157" i="4"/>
  <c r="E157" i="4"/>
  <c r="F157" i="4"/>
  <c r="G157" i="4"/>
  <c r="H157" i="4"/>
  <c r="I157" i="4"/>
  <c r="J157" i="4"/>
  <c r="K157" i="4"/>
  <c r="L157" i="4"/>
  <c r="M157" i="4"/>
  <c r="N157" i="4"/>
  <c r="O157" i="4"/>
  <c r="P157" i="4"/>
  <c r="Q157" i="4"/>
  <c r="R157" i="4"/>
  <c r="C158" i="4"/>
  <c r="D158" i="4"/>
  <c r="E158" i="4"/>
  <c r="F158" i="4"/>
  <c r="G158" i="4"/>
  <c r="H158" i="4"/>
  <c r="I158" i="4"/>
  <c r="J158" i="4"/>
  <c r="K158" i="4"/>
  <c r="L158" i="4"/>
  <c r="M158" i="4"/>
  <c r="N158" i="4"/>
  <c r="O158" i="4"/>
  <c r="P158" i="4"/>
  <c r="Q158" i="4"/>
  <c r="R158" i="4"/>
  <c r="C159" i="4"/>
  <c r="D159" i="4"/>
  <c r="E159" i="4"/>
  <c r="F159" i="4"/>
  <c r="G159" i="4"/>
  <c r="H159" i="4"/>
  <c r="I159" i="4"/>
  <c r="J159" i="4"/>
  <c r="K159" i="4"/>
  <c r="L159" i="4"/>
  <c r="M159" i="4"/>
  <c r="N159" i="4"/>
  <c r="O159" i="4"/>
  <c r="P159" i="4"/>
  <c r="Q159" i="4"/>
  <c r="R159" i="4"/>
  <c r="C160" i="4"/>
  <c r="D160" i="4"/>
  <c r="E160" i="4"/>
  <c r="F160" i="4"/>
  <c r="G160" i="4"/>
  <c r="H160" i="4"/>
  <c r="I160" i="4"/>
  <c r="J160" i="4"/>
  <c r="K160" i="4"/>
  <c r="L160" i="4"/>
  <c r="M160" i="4"/>
  <c r="N160" i="4"/>
  <c r="O160" i="4"/>
  <c r="P160" i="4"/>
  <c r="Q160" i="4"/>
  <c r="R160" i="4"/>
  <c r="C161" i="4"/>
  <c r="D161" i="4"/>
  <c r="E161" i="4"/>
  <c r="F161" i="4"/>
  <c r="G161" i="4"/>
  <c r="H161" i="4"/>
  <c r="I161" i="4"/>
  <c r="J161" i="4"/>
  <c r="K161" i="4"/>
  <c r="L161" i="4"/>
  <c r="M161" i="4"/>
  <c r="N161" i="4"/>
  <c r="O161" i="4"/>
  <c r="P161" i="4"/>
  <c r="Q161" i="4"/>
  <c r="R161" i="4"/>
  <c r="C162" i="4"/>
  <c r="D162" i="4"/>
  <c r="E162" i="4"/>
  <c r="F162" i="4"/>
  <c r="G162" i="4"/>
  <c r="H162" i="4"/>
  <c r="I162" i="4"/>
  <c r="J162" i="4"/>
  <c r="K162" i="4"/>
  <c r="L162" i="4"/>
  <c r="M162" i="4"/>
  <c r="N162" i="4"/>
  <c r="O162" i="4"/>
  <c r="P162" i="4"/>
  <c r="Q162" i="4"/>
  <c r="R162" i="4"/>
  <c r="D141" i="4"/>
  <c r="E141" i="4"/>
  <c r="F141" i="4"/>
  <c r="G141" i="4"/>
  <c r="H141" i="4"/>
  <c r="I141" i="4"/>
  <c r="J141" i="4"/>
  <c r="K141" i="4"/>
  <c r="L141" i="4"/>
  <c r="M141" i="4"/>
  <c r="N141" i="4"/>
  <c r="O141" i="4"/>
  <c r="P141" i="4"/>
  <c r="Q141" i="4"/>
  <c r="R141" i="4"/>
  <c r="C141" i="4"/>
  <c r="D114" i="4"/>
  <c r="E114" i="4"/>
  <c r="F114" i="4"/>
  <c r="G114" i="4"/>
  <c r="H114" i="4"/>
  <c r="I114" i="4"/>
  <c r="J114" i="4"/>
  <c r="K114" i="4"/>
  <c r="L114" i="4"/>
  <c r="M114" i="4"/>
  <c r="N114" i="4"/>
  <c r="O114" i="4"/>
  <c r="P114" i="4"/>
  <c r="Q114" i="4"/>
  <c r="R114" i="4"/>
  <c r="D115" i="4"/>
  <c r="E115" i="4"/>
  <c r="F115" i="4"/>
  <c r="G115" i="4"/>
  <c r="H115" i="4"/>
  <c r="I115" i="4"/>
  <c r="J115" i="4"/>
  <c r="K115" i="4"/>
  <c r="L115" i="4"/>
  <c r="M115" i="4"/>
  <c r="N115" i="4"/>
  <c r="O115" i="4"/>
  <c r="P115" i="4"/>
  <c r="Q115" i="4"/>
  <c r="R115" i="4"/>
  <c r="D116" i="4"/>
  <c r="E116" i="4"/>
  <c r="F116" i="4"/>
  <c r="G116" i="4"/>
  <c r="H116" i="4"/>
  <c r="I116" i="4"/>
  <c r="J116" i="4"/>
  <c r="K116" i="4"/>
  <c r="L116" i="4"/>
  <c r="M116" i="4"/>
  <c r="N116" i="4"/>
  <c r="O116" i="4"/>
  <c r="P116" i="4"/>
  <c r="Q116" i="4"/>
  <c r="R116" i="4"/>
  <c r="D117" i="4"/>
  <c r="E117" i="4"/>
  <c r="F117" i="4"/>
  <c r="G117" i="4"/>
  <c r="H117" i="4"/>
  <c r="I117" i="4"/>
  <c r="J117" i="4"/>
  <c r="K117" i="4"/>
  <c r="L117" i="4"/>
  <c r="M117" i="4"/>
  <c r="N117" i="4"/>
  <c r="O117" i="4"/>
  <c r="P117" i="4"/>
  <c r="Q117" i="4"/>
  <c r="R117" i="4"/>
  <c r="D118" i="4"/>
  <c r="E118" i="4"/>
  <c r="F118" i="4"/>
  <c r="G118" i="4"/>
  <c r="H118" i="4"/>
  <c r="I118" i="4"/>
  <c r="J118" i="4"/>
  <c r="K118" i="4"/>
  <c r="L118" i="4"/>
  <c r="M118" i="4"/>
  <c r="N118" i="4"/>
  <c r="O118" i="4"/>
  <c r="P118" i="4"/>
  <c r="Q118" i="4"/>
  <c r="R118" i="4"/>
  <c r="D119" i="4"/>
  <c r="E119" i="4"/>
  <c r="F119" i="4"/>
  <c r="G119" i="4"/>
  <c r="H119" i="4"/>
  <c r="I119" i="4"/>
  <c r="J119" i="4"/>
  <c r="K119" i="4"/>
  <c r="L119" i="4"/>
  <c r="M119" i="4"/>
  <c r="N119" i="4"/>
  <c r="O119" i="4"/>
  <c r="P119" i="4"/>
  <c r="Q119" i="4"/>
  <c r="R119" i="4"/>
  <c r="D120" i="4"/>
  <c r="E120" i="4"/>
  <c r="F120" i="4"/>
  <c r="G120" i="4"/>
  <c r="H120" i="4"/>
  <c r="I120" i="4"/>
  <c r="J120" i="4"/>
  <c r="K120" i="4"/>
  <c r="L120" i="4"/>
  <c r="M120" i="4"/>
  <c r="N120" i="4"/>
  <c r="O120" i="4"/>
  <c r="P120" i="4"/>
  <c r="Q120" i="4"/>
  <c r="R120" i="4"/>
  <c r="D121" i="4"/>
  <c r="E121" i="4"/>
  <c r="F121" i="4"/>
  <c r="G121" i="4"/>
  <c r="H121" i="4"/>
  <c r="I121" i="4"/>
  <c r="J121" i="4"/>
  <c r="K121" i="4"/>
  <c r="L121" i="4"/>
  <c r="M121" i="4"/>
  <c r="N121" i="4"/>
  <c r="O121" i="4"/>
  <c r="P121" i="4"/>
  <c r="Q121" i="4"/>
  <c r="R121" i="4"/>
  <c r="D122" i="4"/>
  <c r="E122" i="4"/>
  <c r="F122" i="4"/>
  <c r="G122" i="4"/>
  <c r="H122" i="4"/>
  <c r="I122" i="4"/>
  <c r="J122" i="4"/>
  <c r="K122" i="4"/>
  <c r="L122" i="4"/>
  <c r="M122" i="4"/>
  <c r="N122" i="4"/>
  <c r="O122" i="4"/>
  <c r="P122" i="4"/>
  <c r="Q122" i="4"/>
  <c r="R122" i="4"/>
  <c r="D123" i="4"/>
  <c r="E123" i="4"/>
  <c r="F123" i="4"/>
  <c r="G123" i="4"/>
  <c r="H123" i="4"/>
  <c r="I123" i="4"/>
  <c r="J123" i="4"/>
  <c r="K123" i="4"/>
  <c r="L123" i="4"/>
  <c r="M123" i="4"/>
  <c r="N123" i="4"/>
  <c r="O123" i="4"/>
  <c r="P123" i="4"/>
  <c r="Q123" i="4"/>
  <c r="R123" i="4"/>
  <c r="D124" i="4"/>
  <c r="E124" i="4"/>
  <c r="F124" i="4"/>
  <c r="G124" i="4"/>
  <c r="H124" i="4"/>
  <c r="I124" i="4"/>
  <c r="J124" i="4"/>
  <c r="K124" i="4"/>
  <c r="L124" i="4"/>
  <c r="M124" i="4"/>
  <c r="N124" i="4"/>
  <c r="O124" i="4"/>
  <c r="P124" i="4"/>
  <c r="Q124" i="4"/>
  <c r="R124" i="4"/>
  <c r="D125" i="4"/>
  <c r="E125" i="4"/>
  <c r="F125" i="4"/>
  <c r="G125" i="4"/>
  <c r="H125" i="4"/>
  <c r="I125" i="4"/>
  <c r="J125" i="4"/>
  <c r="K125" i="4"/>
  <c r="L125" i="4"/>
  <c r="M125" i="4"/>
  <c r="N125" i="4"/>
  <c r="O125" i="4"/>
  <c r="P125" i="4"/>
  <c r="Q125" i="4"/>
  <c r="R125" i="4"/>
  <c r="D126" i="4"/>
  <c r="E126" i="4"/>
  <c r="F126" i="4"/>
  <c r="G126" i="4"/>
  <c r="H126" i="4"/>
  <c r="I126" i="4"/>
  <c r="J126" i="4"/>
  <c r="K126" i="4"/>
  <c r="L126" i="4"/>
  <c r="M126" i="4"/>
  <c r="N126" i="4"/>
  <c r="O126" i="4"/>
  <c r="P126" i="4"/>
  <c r="Q126" i="4"/>
  <c r="R126" i="4"/>
  <c r="D127" i="4"/>
  <c r="E127" i="4"/>
  <c r="F127" i="4"/>
  <c r="G127" i="4"/>
  <c r="H127" i="4"/>
  <c r="I127" i="4"/>
  <c r="J127" i="4"/>
  <c r="K127" i="4"/>
  <c r="L127" i="4"/>
  <c r="M127" i="4"/>
  <c r="N127" i="4"/>
  <c r="O127" i="4"/>
  <c r="P127" i="4"/>
  <c r="Q127" i="4"/>
  <c r="R127" i="4"/>
  <c r="D128" i="4"/>
  <c r="E128" i="4"/>
  <c r="F128" i="4"/>
  <c r="G128" i="4"/>
  <c r="H128" i="4"/>
  <c r="I128" i="4"/>
  <c r="J128" i="4"/>
  <c r="K128" i="4"/>
  <c r="L128" i="4"/>
  <c r="M128" i="4"/>
  <c r="N128" i="4"/>
  <c r="O128" i="4"/>
  <c r="P128" i="4"/>
  <c r="Q128" i="4"/>
  <c r="R128" i="4"/>
  <c r="D129" i="4"/>
  <c r="E129" i="4"/>
  <c r="F129" i="4"/>
  <c r="G129" i="4"/>
  <c r="H129" i="4"/>
  <c r="I129" i="4"/>
  <c r="J129" i="4"/>
  <c r="K129" i="4"/>
  <c r="L129" i="4"/>
  <c r="M129" i="4"/>
  <c r="N129" i="4"/>
  <c r="O129" i="4"/>
  <c r="P129" i="4"/>
  <c r="Q129" i="4"/>
  <c r="R129" i="4"/>
  <c r="D130" i="4"/>
  <c r="E130" i="4"/>
  <c r="F130" i="4"/>
  <c r="G130" i="4"/>
  <c r="H130" i="4"/>
  <c r="I130" i="4"/>
  <c r="J130" i="4"/>
  <c r="K130" i="4"/>
  <c r="L130" i="4"/>
  <c r="M130" i="4"/>
  <c r="N130" i="4"/>
  <c r="O130" i="4"/>
  <c r="P130" i="4"/>
  <c r="Q130" i="4"/>
  <c r="R130" i="4"/>
  <c r="D131" i="4"/>
  <c r="E131" i="4"/>
  <c r="F131" i="4"/>
  <c r="G131" i="4"/>
  <c r="H131" i="4"/>
  <c r="I131" i="4"/>
  <c r="J131" i="4"/>
  <c r="K131" i="4"/>
  <c r="L131" i="4"/>
  <c r="M131" i="4"/>
  <c r="N131" i="4"/>
  <c r="O131" i="4"/>
  <c r="P131" i="4"/>
  <c r="Q131" i="4"/>
  <c r="R131" i="4"/>
  <c r="D132" i="4"/>
  <c r="E132" i="4"/>
  <c r="F132" i="4"/>
  <c r="G132" i="4"/>
  <c r="H132" i="4"/>
  <c r="I132" i="4"/>
  <c r="J132" i="4"/>
  <c r="K132" i="4"/>
  <c r="L132" i="4"/>
  <c r="M132" i="4"/>
  <c r="N132" i="4"/>
  <c r="O132" i="4"/>
  <c r="P132" i="4"/>
  <c r="Q132" i="4"/>
  <c r="R132" i="4"/>
  <c r="D133" i="4"/>
  <c r="E133" i="4"/>
  <c r="F133" i="4"/>
  <c r="G133" i="4"/>
  <c r="H133" i="4"/>
  <c r="I133" i="4"/>
  <c r="J133" i="4"/>
  <c r="K133" i="4"/>
  <c r="L133" i="4"/>
  <c r="M133" i="4"/>
  <c r="N133" i="4"/>
  <c r="O133" i="4"/>
  <c r="P133" i="4"/>
  <c r="Q133" i="4"/>
  <c r="R133" i="4"/>
  <c r="D134" i="4"/>
  <c r="E134" i="4"/>
  <c r="F134" i="4"/>
  <c r="G134" i="4"/>
  <c r="H134" i="4"/>
  <c r="I134" i="4"/>
  <c r="J134" i="4"/>
  <c r="K134" i="4"/>
  <c r="L134" i="4"/>
  <c r="M134" i="4"/>
  <c r="N134" i="4"/>
  <c r="O134" i="4"/>
  <c r="P134" i="4"/>
  <c r="Q134" i="4"/>
  <c r="R134" i="4"/>
  <c r="D135" i="4"/>
  <c r="E135" i="4"/>
  <c r="F135" i="4"/>
  <c r="G135" i="4"/>
  <c r="H135" i="4"/>
  <c r="I135" i="4"/>
  <c r="J135" i="4"/>
  <c r="K135" i="4"/>
  <c r="L135" i="4"/>
  <c r="M135" i="4"/>
  <c r="N135" i="4"/>
  <c r="O135" i="4"/>
  <c r="P135" i="4"/>
  <c r="Q135" i="4"/>
  <c r="R135" i="4"/>
  <c r="D136" i="4"/>
  <c r="E136" i="4"/>
  <c r="F136" i="4"/>
  <c r="G136" i="4"/>
  <c r="H136" i="4"/>
  <c r="I136" i="4"/>
  <c r="J136" i="4"/>
  <c r="K136" i="4"/>
  <c r="L136" i="4"/>
  <c r="M136" i="4"/>
  <c r="N136" i="4"/>
  <c r="O136" i="4"/>
  <c r="P136" i="4"/>
  <c r="Q136" i="4"/>
  <c r="R136" i="4"/>
  <c r="D137" i="4"/>
  <c r="E137" i="4"/>
  <c r="F137" i="4"/>
  <c r="G137" i="4"/>
  <c r="H137" i="4"/>
  <c r="I137" i="4"/>
  <c r="J137" i="4"/>
  <c r="K137" i="4"/>
  <c r="L137" i="4"/>
  <c r="M137" i="4"/>
  <c r="N137" i="4"/>
  <c r="O137" i="4"/>
  <c r="P137" i="4"/>
  <c r="Q137" i="4"/>
  <c r="R137" i="4"/>
  <c r="D138" i="4"/>
  <c r="E138" i="4"/>
  <c r="F138" i="4"/>
  <c r="G138" i="4"/>
  <c r="H138" i="4"/>
  <c r="I138" i="4"/>
  <c r="J138" i="4"/>
  <c r="K138" i="4"/>
  <c r="L138" i="4"/>
  <c r="M138" i="4"/>
  <c r="N138" i="4"/>
  <c r="O138" i="4"/>
  <c r="P138" i="4"/>
  <c r="Q138" i="4"/>
  <c r="R138" i="4"/>
  <c r="D139" i="4"/>
  <c r="E139" i="4"/>
  <c r="F139" i="4"/>
  <c r="G139" i="4"/>
  <c r="H139" i="4"/>
  <c r="I139" i="4"/>
  <c r="J139" i="4"/>
  <c r="K139" i="4"/>
  <c r="L139" i="4"/>
  <c r="M139" i="4"/>
  <c r="N139" i="4"/>
  <c r="O139" i="4"/>
  <c r="P139" i="4"/>
  <c r="Q139" i="4"/>
  <c r="R139" i="4"/>
  <c r="D140" i="4"/>
  <c r="E140" i="4"/>
  <c r="F140" i="4"/>
  <c r="G140" i="4"/>
  <c r="H140" i="4"/>
  <c r="I140" i="4"/>
  <c r="J140" i="4"/>
  <c r="K140" i="4"/>
  <c r="L140" i="4"/>
  <c r="M140" i="4"/>
  <c r="N140" i="4"/>
  <c r="O140" i="4"/>
  <c r="P140" i="4"/>
  <c r="Q140" i="4"/>
  <c r="R140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14" i="4"/>
  <c r="D94" i="4"/>
  <c r="E94" i="4"/>
  <c r="F94" i="4"/>
  <c r="G94" i="4"/>
  <c r="H94" i="4"/>
  <c r="I94" i="4"/>
  <c r="J94" i="4"/>
  <c r="K94" i="4"/>
  <c r="L94" i="4"/>
  <c r="M94" i="4"/>
  <c r="N94" i="4"/>
  <c r="O94" i="4"/>
  <c r="P94" i="4"/>
  <c r="Q94" i="4"/>
  <c r="R94" i="4"/>
  <c r="D95" i="4"/>
  <c r="E95" i="4"/>
  <c r="F95" i="4"/>
  <c r="G95" i="4"/>
  <c r="H95" i="4"/>
  <c r="I95" i="4"/>
  <c r="J95" i="4"/>
  <c r="K95" i="4"/>
  <c r="L95" i="4"/>
  <c r="M95" i="4"/>
  <c r="N95" i="4"/>
  <c r="O95" i="4"/>
  <c r="P95" i="4"/>
  <c r="Q95" i="4"/>
  <c r="R95" i="4"/>
  <c r="D96" i="4"/>
  <c r="E96" i="4"/>
  <c r="F96" i="4"/>
  <c r="G96" i="4"/>
  <c r="H96" i="4"/>
  <c r="I96" i="4"/>
  <c r="J96" i="4"/>
  <c r="K96" i="4"/>
  <c r="L96" i="4"/>
  <c r="M96" i="4"/>
  <c r="N96" i="4"/>
  <c r="O96" i="4"/>
  <c r="P96" i="4"/>
  <c r="Q96" i="4"/>
  <c r="R96" i="4"/>
  <c r="D97" i="4"/>
  <c r="E97" i="4"/>
  <c r="F97" i="4"/>
  <c r="G97" i="4"/>
  <c r="H97" i="4"/>
  <c r="I97" i="4"/>
  <c r="J97" i="4"/>
  <c r="K97" i="4"/>
  <c r="L97" i="4"/>
  <c r="M97" i="4"/>
  <c r="N97" i="4"/>
  <c r="O97" i="4"/>
  <c r="P97" i="4"/>
  <c r="Q97" i="4"/>
  <c r="R97" i="4"/>
  <c r="D98" i="4"/>
  <c r="E98" i="4"/>
  <c r="F98" i="4"/>
  <c r="G98" i="4"/>
  <c r="H98" i="4"/>
  <c r="I98" i="4"/>
  <c r="J98" i="4"/>
  <c r="K98" i="4"/>
  <c r="L98" i="4"/>
  <c r="M98" i="4"/>
  <c r="N98" i="4"/>
  <c r="O98" i="4"/>
  <c r="P98" i="4"/>
  <c r="Q98" i="4"/>
  <c r="R98" i="4"/>
  <c r="D99" i="4"/>
  <c r="E99" i="4"/>
  <c r="F99" i="4"/>
  <c r="G99" i="4"/>
  <c r="H99" i="4"/>
  <c r="I99" i="4"/>
  <c r="J99" i="4"/>
  <c r="K99" i="4"/>
  <c r="L99" i="4"/>
  <c r="M99" i="4"/>
  <c r="N99" i="4"/>
  <c r="O99" i="4"/>
  <c r="P99" i="4"/>
  <c r="Q99" i="4"/>
  <c r="R99" i="4"/>
  <c r="D100" i="4"/>
  <c r="E100" i="4"/>
  <c r="F100" i="4"/>
  <c r="G100" i="4"/>
  <c r="H100" i="4"/>
  <c r="I100" i="4"/>
  <c r="J100" i="4"/>
  <c r="K100" i="4"/>
  <c r="L100" i="4"/>
  <c r="M100" i="4"/>
  <c r="N100" i="4"/>
  <c r="O100" i="4"/>
  <c r="P100" i="4"/>
  <c r="Q100" i="4"/>
  <c r="R100" i="4"/>
  <c r="D101" i="4"/>
  <c r="E101" i="4"/>
  <c r="F101" i="4"/>
  <c r="G101" i="4"/>
  <c r="H101" i="4"/>
  <c r="I101" i="4"/>
  <c r="J101" i="4"/>
  <c r="K101" i="4"/>
  <c r="L101" i="4"/>
  <c r="M101" i="4"/>
  <c r="N101" i="4"/>
  <c r="O101" i="4"/>
  <c r="P101" i="4"/>
  <c r="Q101" i="4"/>
  <c r="R101" i="4"/>
  <c r="D102" i="4"/>
  <c r="E102" i="4"/>
  <c r="F102" i="4"/>
  <c r="G102" i="4"/>
  <c r="H102" i="4"/>
  <c r="I102" i="4"/>
  <c r="J102" i="4"/>
  <c r="K102" i="4"/>
  <c r="L102" i="4"/>
  <c r="M102" i="4"/>
  <c r="N102" i="4"/>
  <c r="O102" i="4"/>
  <c r="P102" i="4"/>
  <c r="Q102" i="4"/>
  <c r="R102" i="4"/>
  <c r="D103" i="4"/>
  <c r="E103" i="4"/>
  <c r="F103" i="4"/>
  <c r="G103" i="4"/>
  <c r="H103" i="4"/>
  <c r="I103" i="4"/>
  <c r="J103" i="4"/>
  <c r="K103" i="4"/>
  <c r="L103" i="4"/>
  <c r="M103" i="4"/>
  <c r="N103" i="4"/>
  <c r="O103" i="4"/>
  <c r="P103" i="4"/>
  <c r="Q103" i="4"/>
  <c r="R103" i="4"/>
  <c r="D104" i="4"/>
  <c r="E104" i="4"/>
  <c r="F104" i="4"/>
  <c r="G104" i="4"/>
  <c r="H104" i="4"/>
  <c r="I104" i="4"/>
  <c r="J104" i="4"/>
  <c r="K104" i="4"/>
  <c r="L104" i="4"/>
  <c r="M104" i="4"/>
  <c r="N104" i="4"/>
  <c r="O104" i="4"/>
  <c r="P104" i="4"/>
  <c r="Q104" i="4"/>
  <c r="R104" i="4"/>
  <c r="D105" i="4"/>
  <c r="E105" i="4"/>
  <c r="F105" i="4"/>
  <c r="G105" i="4"/>
  <c r="H105" i="4"/>
  <c r="I105" i="4"/>
  <c r="J105" i="4"/>
  <c r="K105" i="4"/>
  <c r="L105" i="4"/>
  <c r="M105" i="4"/>
  <c r="N105" i="4"/>
  <c r="O105" i="4"/>
  <c r="P105" i="4"/>
  <c r="Q105" i="4"/>
  <c r="R105" i="4"/>
  <c r="D106" i="4"/>
  <c r="E106" i="4"/>
  <c r="F106" i="4"/>
  <c r="G106" i="4"/>
  <c r="H106" i="4"/>
  <c r="I106" i="4"/>
  <c r="J106" i="4"/>
  <c r="K106" i="4"/>
  <c r="L106" i="4"/>
  <c r="M106" i="4"/>
  <c r="N106" i="4"/>
  <c r="O106" i="4"/>
  <c r="P106" i="4"/>
  <c r="Q106" i="4"/>
  <c r="R106" i="4"/>
  <c r="D107" i="4"/>
  <c r="E107" i="4"/>
  <c r="F107" i="4"/>
  <c r="G107" i="4"/>
  <c r="H107" i="4"/>
  <c r="I107" i="4"/>
  <c r="J107" i="4"/>
  <c r="K107" i="4"/>
  <c r="L107" i="4"/>
  <c r="M107" i="4"/>
  <c r="N107" i="4"/>
  <c r="O107" i="4"/>
  <c r="P107" i="4"/>
  <c r="Q107" i="4"/>
  <c r="R107" i="4"/>
  <c r="D108" i="4"/>
  <c r="E108" i="4"/>
  <c r="F108" i="4"/>
  <c r="G108" i="4"/>
  <c r="H108" i="4"/>
  <c r="I108" i="4"/>
  <c r="J108" i="4"/>
  <c r="K108" i="4"/>
  <c r="L108" i="4"/>
  <c r="M108" i="4"/>
  <c r="N108" i="4"/>
  <c r="O108" i="4"/>
  <c r="P108" i="4"/>
  <c r="Q108" i="4"/>
  <c r="R108" i="4"/>
  <c r="D109" i="4"/>
  <c r="E109" i="4"/>
  <c r="F109" i="4"/>
  <c r="G109" i="4"/>
  <c r="H109" i="4"/>
  <c r="I109" i="4"/>
  <c r="J109" i="4"/>
  <c r="K109" i="4"/>
  <c r="L109" i="4"/>
  <c r="M109" i="4"/>
  <c r="N109" i="4"/>
  <c r="O109" i="4"/>
  <c r="P109" i="4"/>
  <c r="Q109" i="4"/>
  <c r="R109" i="4"/>
  <c r="D110" i="4"/>
  <c r="E110" i="4"/>
  <c r="F110" i="4"/>
  <c r="G110" i="4"/>
  <c r="H110" i="4"/>
  <c r="I110" i="4"/>
  <c r="J110" i="4"/>
  <c r="K110" i="4"/>
  <c r="L110" i="4"/>
  <c r="M110" i="4"/>
  <c r="N110" i="4"/>
  <c r="O110" i="4"/>
  <c r="P110" i="4"/>
  <c r="Q110" i="4"/>
  <c r="R110" i="4"/>
  <c r="D111" i="4"/>
  <c r="E111" i="4"/>
  <c r="F111" i="4"/>
  <c r="G111" i="4"/>
  <c r="H111" i="4"/>
  <c r="I111" i="4"/>
  <c r="J111" i="4"/>
  <c r="K111" i="4"/>
  <c r="L111" i="4"/>
  <c r="M111" i="4"/>
  <c r="N111" i="4"/>
  <c r="O111" i="4"/>
  <c r="P111" i="4"/>
  <c r="Q111" i="4"/>
  <c r="R111" i="4"/>
  <c r="D112" i="4"/>
  <c r="E112" i="4"/>
  <c r="F112" i="4"/>
  <c r="G112" i="4"/>
  <c r="H112" i="4"/>
  <c r="I112" i="4"/>
  <c r="J112" i="4"/>
  <c r="K112" i="4"/>
  <c r="L112" i="4"/>
  <c r="M112" i="4"/>
  <c r="N112" i="4"/>
  <c r="O112" i="4"/>
  <c r="P112" i="4"/>
  <c r="Q112" i="4"/>
  <c r="R112" i="4"/>
  <c r="D113" i="4"/>
  <c r="E113" i="4"/>
  <c r="F113" i="4"/>
  <c r="G113" i="4"/>
  <c r="H113" i="4"/>
  <c r="I113" i="4"/>
  <c r="J113" i="4"/>
  <c r="K113" i="4"/>
  <c r="L113" i="4"/>
  <c r="M113" i="4"/>
  <c r="N113" i="4"/>
  <c r="O113" i="4"/>
  <c r="P113" i="4"/>
  <c r="Q113" i="4"/>
  <c r="R113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94" i="4"/>
  <c r="D80" i="4"/>
  <c r="E80" i="4"/>
  <c r="F80" i="4"/>
  <c r="G80" i="4"/>
  <c r="H80" i="4"/>
  <c r="I80" i="4"/>
  <c r="J80" i="4"/>
  <c r="K80" i="4"/>
  <c r="L80" i="4"/>
  <c r="M80" i="4"/>
  <c r="N80" i="4"/>
  <c r="O80" i="4"/>
  <c r="P80" i="4"/>
  <c r="Q80" i="4"/>
  <c r="R80" i="4"/>
  <c r="D81" i="4"/>
  <c r="E81" i="4"/>
  <c r="F81" i="4"/>
  <c r="G81" i="4"/>
  <c r="H81" i="4"/>
  <c r="I81" i="4"/>
  <c r="J81" i="4"/>
  <c r="K81" i="4"/>
  <c r="L81" i="4"/>
  <c r="M81" i="4"/>
  <c r="N81" i="4"/>
  <c r="O81" i="4"/>
  <c r="P81" i="4"/>
  <c r="Q81" i="4"/>
  <c r="R81" i="4"/>
  <c r="D82" i="4"/>
  <c r="E82" i="4"/>
  <c r="F82" i="4"/>
  <c r="G82" i="4"/>
  <c r="H82" i="4"/>
  <c r="I82" i="4"/>
  <c r="J82" i="4"/>
  <c r="K82" i="4"/>
  <c r="L82" i="4"/>
  <c r="M82" i="4"/>
  <c r="N82" i="4"/>
  <c r="O82" i="4"/>
  <c r="P82" i="4"/>
  <c r="Q82" i="4"/>
  <c r="R82" i="4"/>
  <c r="D83" i="4"/>
  <c r="E83" i="4"/>
  <c r="F83" i="4"/>
  <c r="G83" i="4"/>
  <c r="H83" i="4"/>
  <c r="I83" i="4"/>
  <c r="J83" i="4"/>
  <c r="K83" i="4"/>
  <c r="L83" i="4"/>
  <c r="M83" i="4"/>
  <c r="N83" i="4"/>
  <c r="O83" i="4"/>
  <c r="P83" i="4"/>
  <c r="Q83" i="4"/>
  <c r="R83" i="4"/>
  <c r="D84" i="4"/>
  <c r="E84" i="4"/>
  <c r="F84" i="4"/>
  <c r="G84" i="4"/>
  <c r="H84" i="4"/>
  <c r="I84" i="4"/>
  <c r="J84" i="4"/>
  <c r="K84" i="4"/>
  <c r="L84" i="4"/>
  <c r="M84" i="4"/>
  <c r="N84" i="4"/>
  <c r="O84" i="4"/>
  <c r="P84" i="4"/>
  <c r="Q84" i="4"/>
  <c r="R84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R85" i="4"/>
  <c r="D86" i="4"/>
  <c r="E86" i="4"/>
  <c r="F86" i="4"/>
  <c r="G86" i="4"/>
  <c r="H86" i="4"/>
  <c r="I86" i="4"/>
  <c r="J86" i="4"/>
  <c r="K86" i="4"/>
  <c r="L86" i="4"/>
  <c r="M86" i="4"/>
  <c r="N86" i="4"/>
  <c r="O86" i="4"/>
  <c r="P86" i="4"/>
  <c r="Q86" i="4"/>
  <c r="R86" i="4"/>
  <c r="D87" i="4"/>
  <c r="E87" i="4"/>
  <c r="F87" i="4"/>
  <c r="G87" i="4"/>
  <c r="H87" i="4"/>
  <c r="I87" i="4"/>
  <c r="J87" i="4"/>
  <c r="K87" i="4"/>
  <c r="L87" i="4"/>
  <c r="M87" i="4"/>
  <c r="N87" i="4"/>
  <c r="O87" i="4"/>
  <c r="P87" i="4"/>
  <c r="Q87" i="4"/>
  <c r="R87" i="4"/>
  <c r="D88" i="4"/>
  <c r="E88" i="4"/>
  <c r="F88" i="4"/>
  <c r="G88" i="4"/>
  <c r="H88" i="4"/>
  <c r="I88" i="4"/>
  <c r="J88" i="4"/>
  <c r="K88" i="4"/>
  <c r="L88" i="4"/>
  <c r="M88" i="4"/>
  <c r="N88" i="4"/>
  <c r="O88" i="4"/>
  <c r="P88" i="4"/>
  <c r="Q88" i="4"/>
  <c r="R88" i="4"/>
  <c r="D89" i="4"/>
  <c r="E89" i="4"/>
  <c r="F89" i="4"/>
  <c r="G89" i="4"/>
  <c r="H89" i="4"/>
  <c r="I89" i="4"/>
  <c r="J89" i="4"/>
  <c r="K89" i="4"/>
  <c r="L89" i="4"/>
  <c r="M89" i="4"/>
  <c r="N89" i="4"/>
  <c r="O89" i="4"/>
  <c r="P89" i="4"/>
  <c r="Q89" i="4"/>
  <c r="R89" i="4"/>
  <c r="D90" i="4"/>
  <c r="E90" i="4"/>
  <c r="F90" i="4"/>
  <c r="G90" i="4"/>
  <c r="H90" i="4"/>
  <c r="I90" i="4"/>
  <c r="J90" i="4"/>
  <c r="K90" i="4"/>
  <c r="L90" i="4"/>
  <c r="M90" i="4"/>
  <c r="N90" i="4"/>
  <c r="O90" i="4"/>
  <c r="P90" i="4"/>
  <c r="Q90" i="4"/>
  <c r="R90" i="4"/>
  <c r="D91" i="4"/>
  <c r="E91" i="4"/>
  <c r="F91" i="4"/>
  <c r="G91" i="4"/>
  <c r="H91" i="4"/>
  <c r="I91" i="4"/>
  <c r="J91" i="4"/>
  <c r="K91" i="4"/>
  <c r="L91" i="4"/>
  <c r="M91" i="4"/>
  <c r="N91" i="4"/>
  <c r="O91" i="4"/>
  <c r="P91" i="4"/>
  <c r="Q91" i="4"/>
  <c r="R91" i="4"/>
  <c r="D92" i="4"/>
  <c r="E92" i="4"/>
  <c r="F92" i="4"/>
  <c r="G92" i="4"/>
  <c r="H92" i="4"/>
  <c r="I92" i="4"/>
  <c r="J92" i="4"/>
  <c r="K92" i="4"/>
  <c r="L92" i="4"/>
  <c r="M92" i="4"/>
  <c r="N92" i="4"/>
  <c r="O92" i="4"/>
  <c r="P92" i="4"/>
  <c r="Q92" i="4"/>
  <c r="R92" i="4"/>
  <c r="D93" i="4"/>
  <c r="E93" i="4"/>
  <c r="F93" i="4"/>
  <c r="G93" i="4"/>
  <c r="H93" i="4"/>
  <c r="I93" i="4"/>
  <c r="J93" i="4"/>
  <c r="K93" i="4"/>
  <c r="L93" i="4"/>
  <c r="M93" i="4"/>
  <c r="N93" i="4"/>
  <c r="O93" i="4"/>
  <c r="P93" i="4"/>
  <c r="Q93" i="4"/>
  <c r="R93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80" i="4"/>
  <c r="D77" i="4"/>
  <c r="E77" i="4"/>
  <c r="F77" i="4"/>
  <c r="G77" i="4"/>
  <c r="H77" i="4"/>
  <c r="I77" i="4"/>
  <c r="J77" i="4"/>
  <c r="K77" i="4"/>
  <c r="L77" i="4"/>
  <c r="M77" i="4"/>
  <c r="N77" i="4"/>
  <c r="O77" i="4"/>
  <c r="P77" i="4"/>
  <c r="Q77" i="4"/>
  <c r="R77" i="4"/>
  <c r="D78" i="4"/>
  <c r="E78" i="4"/>
  <c r="F78" i="4"/>
  <c r="G78" i="4"/>
  <c r="H78" i="4"/>
  <c r="I78" i="4"/>
  <c r="J78" i="4"/>
  <c r="K78" i="4"/>
  <c r="L78" i="4"/>
  <c r="M78" i="4"/>
  <c r="N78" i="4"/>
  <c r="O78" i="4"/>
  <c r="P78" i="4"/>
  <c r="Q78" i="4"/>
  <c r="R78" i="4"/>
  <c r="D79" i="4"/>
  <c r="E79" i="4"/>
  <c r="F79" i="4"/>
  <c r="G79" i="4"/>
  <c r="H79" i="4"/>
  <c r="I79" i="4"/>
  <c r="J79" i="4"/>
  <c r="K79" i="4"/>
  <c r="L79" i="4"/>
  <c r="M79" i="4"/>
  <c r="N79" i="4"/>
  <c r="O79" i="4"/>
  <c r="P79" i="4"/>
  <c r="Q79" i="4"/>
  <c r="R79" i="4"/>
  <c r="C78" i="4"/>
  <c r="C79" i="4"/>
  <c r="C77" i="4"/>
  <c r="D75" i="4"/>
  <c r="E75" i="4"/>
  <c r="F75" i="4"/>
  <c r="G75" i="4"/>
  <c r="H75" i="4"/>
  <c r="I75" i="4"/>
  <c r="J75" i="4"/>
  <c r="K75" i="4"/>
  <c r="L75" i="4"/>
  <c r="M75" i="4"/>
  <c r="N75" i="4"/>
  <c r="O75" i="4"/>
  <c r="P75" i="4"/>
  <c r="Q75" i="4"/>
  <c r="R75" i="4"/>
  <c r="D76" i="4"/>
  <c r="E76" i="4"/>
  <c r="F76" i="4"/>
  <c r="G76" i="4"/>
  <c r="H76" i="4"/>
  <c r="I76" i="4"/>
  <c r="J76" i="4"/>
  <c r="K76" i="4"/>
  <c r="L76" i="4"/>
  <c r="M76" i="4"/>
  <c r="N76" i="4"/>
  <c r="O76" i="4"/>
  <c r="P76" i="4"/>
  <c r="Q76" i="4"/>
  <c r="R76" i="4"/>
  <c r="C76" i="4"/>
  <c r="C75" i="4"/>
  <c r="D36" i="4"/>
  <c r="E36" i="4"/>
  <c r="F36" i="4"/>
  <c r="G36" i="4"/>
  <c r="H36" i="4"/>
  <c r="I36" i="4"/>
  <c r="J36" i="4"/>
  <c r="K36" i="4"/>
  <c r="L36" i="4"/>
  <c r="M36" i="4"/>
  <c r="N36" i="4"/>
  <c r="O36" i="4"/>
  <c r="P36" i="4"/>
  <c r="Q36" i="4"/>
  <c r="R36" i="4"/>
  <c r="D37" i="4"/>
  <c r="E37" i="4"/>
  <c r="F37" i="4"/>
  <c r="G37" i="4"/>
  <c r="H37" i="4"/>
  <c r="I37" i="4"/>
  <c r="J37" i="4"/>
  <c r="K37" i="4"/>
  <c r="L37" i="4"/>
  <c r="M37" i="4"/>
  <c r="N37" i="4"/>
  <c r="O37" i="4"/>
  <c r="P37" i="4"/>
  <c r="Q37" i="4"/>
  <c r="R37" i="4"/>
  <c r="D38" i="4"/>
  <c r="E38" i="4"/>
  <c r="F38" i="4"/>
  <c r="G38" i="4"/>
  <c r="H38" i="4"/>
  <c r="I38" i="4"/>
  <c r="J38" i="4"/>
  <c r="K38" i="4"/>
  <c r="L38" i="4"/>
  <c r="M38" i="4"/>
  <c r="N38" i="4"/>
  <c r="O38" i="4"/>
  <c r="P38" i="4"/>
  <c r="Q38" i="4"/>
  <c r="R38" i="4"/>
  <c r="D39" i="4"/>
  <c r="E39" i="4"/>
  <c r="F39" i="4"/>
  <c r="G39" i="4"/>
  <c r="H39" i="4"/>
  <c r="I39" i="4"/>
  <c r="J39" i="4"/>
  <c r="K39" i="4"/>
  <c r="L39" i="4"/>
  <c r="M39" i="4"/>
  <c r="N39" i="4"/>
  <c r="O39" i="4"/>
  <c r="P39" i="4"/>
  <c r="Q39" i="4"/>
  <c r="R39" i="4"/>
  <c r="D40" i="4"/>
  <c r="E40" i="4"/>
  <c r="F40" i="4"/>
  <c r="G40" i="4"/>
  <c r="H40" i="4"/>
  <c r="I40" i="4"/>
  <c r="J40" i="4"/>
  <c r="K40" i="4"/>
  <c r="L40" i="4"/>
  <c r="M40" i="4"/>
  <c r="N40" i="4"/>
  <c r="O40" i="4"/>
  <c r="P40" i="4"/>
  <c r="Q40" i="4"/>
  <c r="R40" i="4"/>
  <c r="D41" i="4"/>
  <c r="E41" i="4"/>
  <c r="F41" i="4"/>
  <c r="G41" i="4"/>
  <c r="H41" i="4"/>
  <c r="I41" i="4"/>
  <c r="J41" i="4"/>
  <c r="K41" i="4"/>
  <c r="L41" i="4"/>
  <c r="M41" i="4"/>
  <c r="N41" i="4"/>
  <c r="O41" i="4"/>
  <c r="P41" i="4"/>
  <c r="Q41" i="4"/>
  <c r="R41" i="4"/>
  <c r="D42" i="4"/>
  <c r="E42" i="4"/>
  <c r="F42" i="4"/>
  <c r="G42" i="4"/>
  <c r="H42" i="4"/>
  <c r="I42" i="4"/>
  <c r="J42" i="4"/>
  <c r="K42" i="4"/>
  <c r="L42" i="4"/>
  <c r="M42" i="4"/>
  <c r="N42" i="4"/>
  <c r="O42" i="4"/>
  <c r="P42" i="4"/>
  <c r="Q42" i="4"/>
  <c r="R42" i="4"/>
  <c r="D43" i="4"/>
  <c r="E43" i="4"/>
  <c r="F43" i="4"/>
  <c r="G43" i="4"/>
  <c r="H43" i="4"/>
  <c r="I43" i="4"/>
  <c r="J43" i="4"/>
  <c r="K43" i="4"/>
  <c r="L43" i="4"/>
  <c r="M43" i="4"/>
  <c r="N43" i="4"/>
  <c r="O43" i="4"/>
  <c r="P43" i="4"/>
  <c r="Q43" i="4"/>
  <c r="R43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D45" i="4"/>
  <c r="E45" i="4"/>
  <c r="F45" i="4"/>
  <c r="G45" i="4"/>
  <c r="H45" i="4"/>
  <c r="I45" i="4"/>
  <c r="J45" i="4"/>
  <c r="K45" i="4"/>
  <c r="L45" i="4"/>
  <c r="M45" i="4"/>
  <c r="N45" i="4"/>
  <c r="O45" i="4"/>
  <c r="P45" i="4"/>
  <c r="Q45" i="4"/>
  <c r="R45" i="4"/>
  <c r="D46" i="4"/>
  <c r="E46" i="4"/>
  <c r="F46" i="4"/>
  <c r="G46" i="4"/>
  <c r="H46" i="4"/>
  <c r="I46" i="4"/>
  <c r="J46" i="4"/>
  <c r="K46" i="4"/>
  <c r="L46" i="4"/>
  <c r="M46" i="4"/>
  <c r="N46" i="4"/>
  <c r="O46" i="4"/>
  <c r="P46" i="4"/>
  <c r="Q46" i="4"/>
  <c r="R46" i="4"/>
  <c r="D47" i="4"/>
  <c r="E47" i="4"/>
  <c r="F47" i="4"/>
  <c r="G47" i="4"/>
  <c r="H47" i="4"/>
  <c r="I47" i="4"/>
  <c r="J47" i="4"/>
  <c r="K47" i="4"/>
  <c r="L47" i="4"/>
  <c r="M47" i="4"/>
  <c r="N47" i="4"/>
  <c r="O47" i="4"/>
  <c r="P47" i="4"/>
  <c r="Q47" i="4"/>
  <c r="R47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D49" i="4"/>
  <c r="E49" i="4"/>
  <c r="F49" i="4"/>
  <c r="G49" i="4"/>
  <c r="H49" i="4"/>
  <c r="I49" i="4"/>
  <c r="J49" i="4"/>
  <c r="K49" i="4"/>
  <c r="L49" i="4"/>
  <c r="M49" i="4"/>
  <c r="N49" i="4"/>
  <c r="O49" i="4"/>
  <c r="P49" i="4"/>
  <c r="Q49" i="4"/>
  <c r="R49" i="4"/>
  <c r="D50" i="4"/>
  <c r="E50" i="4"/>
  <c r="F50" i="4"/>
  <c r="G50" i="4"/>
  <c r="H50" i="4"/>
  <c r="I50" i="4"/>
  <c r="J50" i="4"/>
  <c r="K50" i="4"/>
  <c r="L50" i="4"/>
  <c r="M50" i="4"/>
  <c r="N50" i="4"/>
  <c r="O50" i="4"/>
  <c r="P50" i="4"/>
  <c r="Q50" i="4"/>
  <c r="R50" i="4"/>
  <c r="D51" i="4"/>
  <c r="E51" i="4"/>
  <c r="F51" i="4"/>
  <c r="G51" i="4"/>
  <c r="H51" i="4"/>
  <c r="I51" i="4"/>
  <c r="J51" i="4"/>
  <c r="K51" i="4"/>
  <c r="L51" i="4"/>
  <c r="M51" i="4"/>
  <c r="N51" i="4"/>
  <c r="O51" i="4"/>
  <c r="P51" i="4"/>
  <c r="Q51" i="4"/>
  <c r="R51" i="4"/>
  <c r="D52" i="4"/>
  <c r="E52" i="4"/>
  <c r="F52" i="4"/>
  <c r="G52" i="4"/>
  <c r="H52" i="4"/>
  <c r="I52" i="4"/>
  <c r="J52" i="4"/>
  <c r="K52" i="4"/>
  <c r="L52" i="4"/>
  <c r="M52" i="4"/>
  <c r="N52" i="4"/>
  <c r="O52" i="4"/>
  <c r="P52" i="4"/>
  <c r="Q52" i="4"/>
  <c r="R52" i="4"/>
  <c r="D53" i="4"/>
  <c r="E53" i="4"/>
  <c r="F53" i="4"/>
  <c r="G53" i="4"/>
  <c r="H53" i="4"/>
  <c r="I53" i="4"/>
  <c r="J53" i="4"/>
  <c r="K53" i="4"/>
  <c r="L53" i="4"/>
  <c r="M53" i="4"/>
  <c r="N53" i="4"/>
  <c r="O53" i="4"/>
  <c r="P53" i="4"/>
  <c r="Q53" i="4"/>
  <c r="R53" i="4"/>
  <c r="D54" i="4"/>
  <c r="E54" i="4"/>
  <c r="F54" i="4"/>
  <c r="G54" i="4"/>
  <c r="H54" i="4"/>
  <c r="I54" i="4"/>
  <c r="J54" i="4"/>
  <c r="K54" i="4"/>
  <c r="L54" i="4"/>
  <c r="M54" i="4"/>
  <c r="N54" i="4"/>
  <c r="O54" i="4"/>
  <c r="P54" i="4"/>
  <c r="Q54" i="4"/>
  <c r="R54" i="4"/>
  <c r="D55" i="4"/>
  <c r="E55" i="4"/>
  <c r="F55" i="4"/>
  <c r="G55" i="4"/>
  <c r="H55" i="4"/>
  <c r="I55" i="4"/>
  <c r="J55" i="4"/>
  <c r="K55" i="4"/>
  <c r="L55" i="4"/>
  <c r="M55" i="4"/>
  <c r="N55" i="4"/>
  <c r="O55" i="4"/>
  <c r="P55" i="4"/>
  <c r="Q55" i="4"/>
  <c r="R55" i="4"/>
  <c r="D56" i="4"/>
  <c r="E56" i="4"/>
  <c r="F56" i="4"/>
  <c r="G56" i="4"/>
  <c r="H56" i="4"/>
  <c r="I56" i="4"/>
  <c r="J56" i="4"/>
  <c r="K56" i="4"/>
  <c r="L56" i="4"/>
  <c r="M56" i="4"/>
  <c r="N56" i="4"/>
  <c r="O56" i="4"/>
  <c r="P56" i="4"/>
  <c r="Q56" i="4"/>
  <c r="R56" i="4"/>
  <c r="D57" i="4"/>
  <c r="E57" i="4"/>
  <c r="F57" i="4"/>
  <c r="G57" i="4"/>
  <c r="H57" i="4"/>
  <c r="I57" i="4"/>
  <c r="J57" i="4"/>
  <c r="K57" i="4"/>
  <c r="L57" i="4"/>
  <c r="M57" i="4"/>
  <c r="N57" i="4"/>
  <c r="O57" i="4"/>
  <c r="P57" i="4"/>
  <c r="Q57" i="4"/>
  <c r="R57" i="4"/>
  <c r="D58" i="4"/>
  <c r="E58" i="4"/>
  <c r="F58" i="4"/>
  <c r="G58" i="4"/>
  <c r="H58" i="4"/>
  <c r="I58" i="4"/>
  <c r="J58" i="4"/>
  <c r="K58" i="4"/>
  <c r="L58" i="4"/>
  <c r="M58" i="4"/>
  <c r="N58" i="4"/>
  <c r="O58" i="4"/>
  <c r="P58" i="4"/>
  <c r="Q58" i="4"/>
  <c r="R58" i="4"/>
  <c r="D59" i="4"/>
  <c r="E59" i="4"/>
  <c r="F59" i="4"/>
  <c r="G59" i="4"/>
  <c r="H59" i="4"/>
  <c r="I59" i="4"/>
  <c r="J59" i="4"/>
  <c r="K59" i="4"/>
  <c r="L59" i="4"/>
  <c r="M59" i="4"/>
  <c r="N59" i="4"/>
  <c r="O59" i="4"/>
  <c r="P59" i="4"/>
  <c r="Q59" i="4"/>
  <c r="R59" i="4"/>
  <c r="D60" i="4"/>
  <c r="E60" i="4"/>
  <c r="F60" i="4"/>
  <c r="G60" i="4"/>
  <c r="H60" i="4"/>
  <c r="I60" i="4"/>
  <c r="J60" i="4"/>
  <c r="K60" i="4"/>
  <c r="L60" i="4"/>
  <c r="M60" i="4"/>
  <c r="N60" i="4"/>
  <c r="O60" i="4"/>
  <c r="P60" i="4"/>
  <c r="Q60" i="4"/>
  <c r="R60" i="4"/>
  <c r="D61" i="4"/>
  <c r="E61" i="4"/>
  <c r="F61" i="4"/>
  <c r="G61" i="4"/>
  <c r="H61" i="4"/>
  <c r="I61" i="4"/>
  <c r="J61" i="4"/>
  <c r="K61" i="4"/>
  <c r="L61" i="4"/>
  <c r="M61" i="4"/>
  <c r="N61" i="4"/>
  <c r="O61" i="4"/>
  <c r="P61" i="4"/>
  <c r="Q61" i="4"/>
  <c r="R61" i="4"/>
  <c r="D62" i="4"/>
  <c r="E62" i="4"/>
  <c r="F62" i="4"/>
  <c r="G62" i="4"/>
  <c r="H62" i="4"/>
  <c r="I62" i="4"/>
  <c r="J62" i="4"/>
  <c r="K62" i="4"/>
  <c r="L62" i="4"/>
  <c r="M62" i="4"/>
  <c r="N62" i="4"/>
  <c r="O62" i="4"/>
  <c r="P62" i="4"/>
  <c r="Q62" i="4"/>
  <c r="R62" i="4"/>
  <c r="D63" i="4"/>
  <c r="E63" i="4"/>
  <c r="F63" i="4"/>
  <c r="G63" i="4"/>
  <c r="H63" i="4"/>
  <c r="I63" i="4"/>
  <c r="J63" i="4"/>
  <c r="K63" i="4"/>
  <c r="L63" i="4"/>
  <c r="M63" i="4"/>
  <c r="N63" i="4"/>
  <c r="O63" i="4"/>
  <c r="P63" i="4"/>
  <c r="Q63" i="4"/>
  <c r="R63" i="4"/>
  <c r="D64" i="4"/>
  <c r="E64" i="4"/>
  <c r="F64" i="4"/>
  <c r="G64" i="4"/>
  <c r="H64" i="4"/>
  <c r="I64" i="4"/>
  <c r="J64" i="4"/>
  <c r="K64" i="4"/>
  <c r="L64" i="4"/>
  <c r="M64" i="4"/>
  <c r="N64" i="4"/>
  <c r="O64" i="4"/>
  <c r="P64" i="4"/>
  <c r="Q64" i="4"/>
  <c r="R64" i="4"/>
  <c r="D65" i="4"/>
  <c r="E65" i="4"/>
  <c r="F65" i="4"/>
  <c r="G65" i="4"/>
  <c r="H65" i="4"/>
  <c r="I65" i="4"/>
  <c r="J65" i="4"/>
  <c r="K65" i="4"/>
  <c r="L65" i="4"/>
  <c r="M65" i="4"/>
  <c r="N65" i="4"/>
  <c r="O65" i="4"/>
  <c r="P65" i="4"/>
  <c r="Q65" i="4"/>
  <c r="R65" i="4"/>
  <c r="D66" i="4"/>
  <c r="E66" i="4"/>
  <c r="F66" i="4"/>
  <c r="G66" i="4"/>
  <c r="H66" i="4"/>
  <c r="I66" i="4"/>
  <c r="J66" i="4"/>
  <c r="K66" i="4"/>
  <c r="L66" i="4"/>
  <c r="M66" i="4"/>
  <c r="N66" i="4"/>
  <c r="O66" i="4"/>
  <c r="P66" i="4"/>
  <c r="Q66" i="4"/>
  <c r="R66" i="4"/>
  <c r="D67" i="4"/>
  <c r="E67" i="4"/>
  <c r="F67" i="4"/>
  <c r="G67" i="4"/>
  <c r="H67" i="4"/>
  <c r="I67" i="4"/>
  <c r="J67" i="4"/>
  <c r="K67" i="4"/>
  <c r="L67" i="4"/>
  <c r="M67" i="4"/>
  <c r="N67" i="4"/>
  <c r="O67" i="4"/>
  <c r="P67" i="4"/>
  <c r="Q67" i="4"/>
  <c r="R67" i="4"/>
  <c r="D68" i="4"/>
  <c r="E68" i="4"/>
  <c r="F68" i="4"/>
  <c r="G68" i="4"/>
  <c r="H68" i="4"/>
  <c r="I68" i="4"/>
  <c r="J68" i="4"/>
  <c r="K68" i="4"/>
  <c r="L68" i="4"/>
  <c r="M68" i="4"/>
  <c r="N68" i="4"/>
  <c r="O68" i="4"/>
  <c r="P68" i="4"/>
  <c r="Q68" i="4"/>
  <c r="R68" i="4"/>
  <c r="D69" i="4"/>
  <c r="E69" i="4"/>
  <c r="F69" i="4"/>
  <c r="G69" i="4"/>
  <c r="H69" i="4"/>
  <c r="I69" i="4"/>
  <c r="J69" i="4"/>
  <c r="K69" i="4"/>
  <c r="L69" i="4"/>
  <c r="M69" i="4"/>
  <c r="N69" i="4"/>
  <c r="O69" i="4"/>
  <c r="P69" i="4"/>
  <c r="Q69" i="4"/>
  <c r="R69" i="4"/>
  <c r="D70" i="4"/>
  <c r="E70" i="4"/>
  <c r="F70" i="4"/>
  <c r="G70" i="4"/>
  <c r="H70" i="4"/>
  <c r="I70" i="4"/>
  <c r="J70" i="4"/>
  <c r="K70" i="4"/>
  <c r="L70" i="4"/>
  <c r="M70" i="4"/>
  <c r="N70" i="4"/>
  <c r="O70" i="4"/>
  <c r="P70" i="4"/>
  <c r="Q70" i="4"/>
  <c r="R70" i="4"/>
  <c r="D71" i="4"/>
  <c r="E71" i="4"/>
  <c r="F71" i="4"/>
  <c r="G71" i="4"/>
  <c r="H71" i="4"/>
  <c r="I71" i="4"/>
  <c r="J71" i="4"/>
  <c r="K71" i="4"/>
  <c r="L71" i="4"/>
  <c r="M71" i="4"/>
  <c r="N71" i="4"/>
  <c r="O71" i="4"/>
  <c r="P71" i="4"/>
  <c r="Q71" i="4"/>
  <c r="R71" i="4"/>
  <c r="D72" i="4"/>
  <c r="E72" i="4"/>
  <c r="F72" i="4"/>
  <c r="G72" i="4"/>
  <c r="H72" i="4"/>
  <c r="I72" i="4"/>
  <c r="J72" i="4"/>
  <c r="K72" i="4"/>
  <c r="L72" i="4"/>
  <c r="M72" i="4"/>
  <c r="N72" i="4"/>
  <c r="O72" i="4"/>
  <c r="P72" i="4"/>
  <c r="Q72" i="4"/>
  <c r="R72" i="4"/>
  <c r="D73" i="4"/>
  <c r="E73" i="4"/>
  <c r="F73" i="4"/>
  <c r="G73" i="4"/>
  <c r="H73" i="4"/>
  <c r="I73" i="4"/>
  <c r="J73" i="4"/>
  <c r="K73" i="4"/>
  <c r="L73" i="4"/>
  <c r="M73" i="4"/>
  <c r="N73" i="4"/>
  <c r="O73" i="4"/>
  <c r="P73" i="4"/>
  <c r="Q73" i="4"/>
  <c r="R73" i="4"/>
  <c r="D74" i="4"/>
  <c r="E74" i="4"/>
  <c r="F74" i="4"/>
  <c r="G74" i="4"/>
  <c r="H74" i="4"/>
  <c r="I74" i="4"/>
  <c r="J74" i="4"/>
  <c r="K74" i="4"/>
  <c r="L74" i="4"/>
  <c r="M74" i="4"/>
  <c r="N74" i="4"/>
  <c r="O74" i="4"/>
  <c r="P74" i="4"/>
  <c r="Q74" i="4"/>
  <c r="R74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36" i="4"/>
  <c r="C30" i="4"/>
  <c r="C31" i="4"/>
  <c r="D31" i="4"/>
  <c r="E31" i="4"/>
  <c r="F31" i="4"/>
  <c r="G31" i="4"/>
  <c r="H31" i="4"/>
  <c r="I31" i="4"/>
  <c r="J31" i="4"/>
  <c r="K31" i="4"/>
  <c r="L31" i="4"/>
  <c r="M31" i="4"/>
  <c r="N31" i="4"/>
  <c r="O31" i="4"/>
  <c r="P31" i="4"/>
  <c r="Q31" i="4"/>
  <c r="R31" i="4"/>
  <c r="C32" i="4"/>
  <c r="D32" i="4"/>
  <c r="E32" i="4"/>
  <c r="F32" i="4"/>
  <c r="G32" i="4"/>
  <c r="H32" i="4"/>
  <c r="I32" i="4"/>
  <c r="J32" i="4"/>
  <c r="K32" i="4"/>
  <c r="L32" i="4"/>
  <c r="M32" i="4"/>
  <c r="N32" i="4"/>
  <c r="O32" i="4"/>
  <c r="P32" i="4"/>
  <c r="Q32" i="4"/>
  <c r="R32" i="4"/>
  <c r="C33" i="4"/>
  <c r="D33" i="4"/>
  <c r="E33" i="4"/>
  <c r="F33" i="4"/>
  <c r="G33" i="4"/>
  <c r="H33" i="4"/>
  <c r="I33" i="4"/>
  <c r="J33" i="4"/>
  <c r="K33" i="4"/>
  <c r="L33" i="4"/>
  <c r="M33" i="4"/>
  <c r="N33" i="4"/>
  <c r="O33" i="4"/>
  <c r="P33" i="4"/>
  <c r="Q33" i="4"/>
  <c r="R33" i="4"/>
  <c r="C34" i="4"/>
  <c r="D34" i="4"/>
  <c r="E34" i="4"/>
  <c r="F34" i="4"/>
  <c r="G34" i="4"/>
  <c r="H34" i="4"/>
  <c r="I34" i="4"/>
  <c r="J34" i="4"/>
  <c r="K34" i="4"/>
  <c r="L34" i="4"/>
  <c r="M34" i="4"/>
  <c r="N34" i="4"/>
  <c r="O34" i="4"/>
  <c r="P34" i="4"/>
  <c r="Q34" i="4"/>
  <c r="R34" i="4"/>
  <c r="C35" i="4"/>
  <c r="D35" i="4"/>
  <c r="E35" i="4"/>
  <c r="F35" i="4"/>
  <c r="G35" i="4"/>
  <c r="H35" i="4"/>
  <c r="I35" i="4"/>
  <c r="J35" i="4"/>
  <c r="K35" i="4"/>
  <c r="L35" i="4"/>
  <c r="M35" i="4"/>
  <c r="N35" i="4"/>
  <c r="O35" i="4"/>
  <c r="P35" i="4"/>
  <c r="Q35" i="4"/>
  <c r="R35" i="4"/>
  <c r="D30" i="4"/>
  <c r="E30" i="4"/>
  <c r="F30" i="4"/>
  <c r="G30" i="4"/>
  <c r="H30" i="4"/>
  <c r="I30" i="4"/>
  <c r="J30" i="4"/>
  <c r="K30" i="4"/>
  <c r="L30" i="4"/>
  <c r="M30" i="4"/>
  <c r="N30" i="4"/>
  <c r="O30" i="4"/>
  <c r="P30" i="4"/>
  <c r="Q30" i="4"/>
  <c r="R30" i="4"/>
  <c r="D21" i="4"/>
  <c r="E21" i="4"/>
  <c r="F21" i="4"/>
  <c r="G21" i="4"/>
  <c r="H21" i="4"/>
  <c r="I21" i="4"/>
  <c r="J21" i="4"/>
  <c r="K21" i="4"/>
  <c r="L21" i="4"/>
  <c r="M21" i="4"/>
  <c r="N21" i="4"/>
  <c r="O21" i="4"/>
  <c r="P21" i="4"/>
  <c r="Q21" i="4"/>
  <c r="R21" i="4"/>
  <c r="D22" i="4"/>
  <c r="E22" i="4"/>
  <c r="F22" i="4"/>
  <c r="G22" i="4"/>
  <c r="H22" i="4"/>
  <c r="I22" i="4"/>
  <c r="J22" i="4"/>
  <c r="K22" i="4"/>
  <c r="L22" i="4"/>
  <c r="M22" i="4"/>
  <c r="N22" i="4"/>
  <c r="O22" i="4"/>
  <c r="P22" i="4"/>
  <c r="Q22" i="4"/>
  <c r="R22" i="4"/>
  <c r="D23" i="4"/>
  <c r="E23" i="4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D24" i="4"/>
  <c r="E24" i="4"/>
  <c r="F24" i="4"/>
  <c r="G24" i="4"/>
  <c r="H24" i="4"/>
  <c r="I24" i="4"/>
  <c r="J24" i="4"/>
  <c r="K24" i="4"/>
  <c r="L24" i="4"/>
  <c r="M24" i="4"/>
  <c r="N24" i="4"/>
  <c r="O24" i="4"/>
  <c r="P24" i="4"/>
  <c r="Q24" i="4"/>
  <c r="R24" i="4"/>
  <c r="D25" i="4"/>
  <c r="E25" i="4"/>
  <c r="F25" i="4"/>
  <c r="G25" i="4"/>
  <c r="H25" i="4"/>
  <c r="I25" i="4"/>
  <c r="J25" i="4"/>
  <c r="K25" i="4"/>
  <c r="L25" i="4"/>
  <c r="M25" i="4"/>
  <c r="N25" i="4"/>
  <c r="O25" i="4"/>
  <c r="P25" i="4"/>
  <c r="Q25" i="4"/>
  <c r="R25" i="4"/>
  <c r="D26" i="4"/>
  <c r="E26" i="4"/>
  <c r="F26" i="4"/>
  <c r="G26" i="4"/>
  <c r="H26" i="4"/>
  <c r="I26" i="4"/>
  <c r="J26" i="4"/>
  <c r="K26" i="4"/>
  <c r="L26" i="4"/>
  <c r="M26" i="4"/>
  <c r="N26" i="4"/>
  <c r="O26" i="4"/>
  <c r="P26" i="4"/>
  <c r="Q26" i="4"/>
  <c r="R26" i="4"/>
  <c r="D27" i="4"/>
  <c r="E27" i="4"/>
  <c r="F27" i="4"/>
  <c r="G27" i="4"/>
  <c r="H27" i="4"/>
  <c r="I27" i="4"/>
  <c r="J27" i="4"/>
  <c r="K27" i="4"/>
  <c r="L27" i="4"/>
  <c r="M27" i="4"/>
  <c r="N27" i="4"/>
  <c r="O27" i="4"/>
  <c r="P27" i="4"/>
  <c r="Q27" i="4"/>
  <c r="R27" i="4"/>
  <c r="D28" i="4"/>
  <c r="E28" i="4"/>
  <c r="F28" i="4"/>
  <c r="G28" i="4"/>
  <c r="H28" i="4"/>
  <c r="I28" i="4"/>
  <c r="J28" i="4"/>
  <c r="K28" i="4"/>
  <c r="L28" i="4"/>
  <c r="M28" i="4"/>
  <c r="N28" i="4"/>
  <c r="O28" i="4"/>
  <c r="P28" i="4"/>
  <c r="Q28" i="4"/>
  <c r="R28" i="4"/>
  <c r="D29" i="4"/>
  <c r="E29" i="4"/>
  <c r="F29" i="4"/>
  <c r="G29" i="4"/>
  <c r="H29" i="4"/>
  <c r="I29" i="4"/>
  <c r="J29" i="4"/>
  <c r="K29" i="4"/>
  <c r="L29" i="4"/>
  <c r="M29" i="4"/>
  <c r="N29" i="4"/>
  <c r="O29" i="4"/>
  <c r="P29" i="4"/>
  <c r="Q29" i="4"/>
  <c r="R29" i="4"/>
  <c r="C22" i="4"/>
  <c r="C23" i="4"/>
  <c r="C24" i="4"/>
  <c r="C25" i="4"/>
  <c r="C26" i="4"/>
  <c r="C27" i="4"/>
  <c r="C28" i="4"/>
  <c r="C29" i="4"/>
  <c r="C21" i="4"/>
  <c r="D14" i="4"/>
  <c r="E14" i="4"/>
  <c r="F14" i="4"/>
  <c r="G14" i="4"/>
  <c r="H14" i="4"/>
  <c r="I14" i="4"/>
  <c r="J14" i="4"/>
  <c r="K14" i="4"/>
  <c r="L14" i="4"/>
  <c r="M14" i="4"/>
  <c r="N14" i="4"/>
  <c r="O14" i="4"/>
  <c r="P14" i="4"/>
  <c r="Q14" i="4"/>
  <c r="R14" i="4"/>
  <c r="D15" i="4"/>
  <c r="E15" i="4"/>
  <c r="F15" i="4"/>
  <c r="G15" i="4"/>
  <c r="H15" i="4"/>
  <c r="I15" i="4"/>
  <c r="J15" i="4"/>
  <c r="K15" i="4"/>
  <c r="L15" i="4"/>
  <c r="M15" i="4"/>
  <c r="N15" i="4"/>
  <c r="O15" i="4"/>
  <c r="P15" i="4"/>
  <c r="Q15" i="4"/>
  <c r="R15" i="4"/>
  <c r="D16" i="4"/>
  <c r="E16" i="4"/>
  <c r="F16" i="4"/>
  <c r="G16" i="4"/>
  <c r="H16" i="4"/>
  <c r="I16" i="4"/>
  <c r="J16" i="4"/>
  <c r="K16" i="4"/>
  <c r="L16" i="4"/>
  <c r="M16" i="4"/>
  <c r="N16" i="4"/>
  <c r="O16" i="4"/>
  <c r="P16" i="4"/>
  <c r="Q16" i="4"/>
  <c r="R16" i="4"/>
  <c r="D17" i="4"/>
  <c r="E17" i="4"/>
  <c r="F17" i="4"/>
  <c r="G17" i="4"/>
  <c r="H17" i="4"/>
  <c r="I17" i="4"/>
  <c r="J17" i="4"/>
  <c r="K17" i="4"/>
  <c r="L17" i="4"/>
  <c r="M17" i="4"/>
  <c r="N17" i="4"/>
  <c r="O17" i="4"/>
  <c r="P17" i="4"/>
  <c r="Q17" i="4"/>
  <c r="R17" i="4"/>
  <c r="D18" i="4"/>
  <c r="E18" i="4"/>
  <c r="F18" i="4"/>
  <c r="G18" i="4"/>
  <c r="H18" i="4"/>
  <c r="I18" i="4"/>
  <c r="J18" i="4"/>
  <c r="K18" i="4"/>
  <c r="L18" i="4"/>
  <c r="M18" i="4"/>
  <c r="N18" i="4"/>
  <c r="O18" i="4"/>
  <c r="P18" i="4"/>
  <c r="Q18" i="4"/>
  <c r="R18" i="4"/>
  <c r="D19" i="4"/>
  <c r="E19" i="4"/>
  <c r="F19" i="4"/>
  <c r="G19" i="4"/>
  <c r="H19" i="4"/>
  <c r="I19" i="4"/>
  <c r="J19" i="4"/>
  <c r="K19" i="4"/>
  <c r="L19" i="4"/>
  <c r="M19" i="4"/>
  <c r="N19" i="4"/>
  <c r="O19" i="4"/>
  <c r="P19" i="4"/>
  <c r="Q19" i="4"/>
  <c r="R19" i="4"/>
  <c r="D20" i="4"/>
  <c r="E20" i="4"/>
  <c r="F20" i="4"/>
  <c r="G20" i="4"/>
  <c r="H20" i="4"/>
  <c r="I20" i="4"/>
  <c r="J20" i="4"/>
  <c r="K20" i="4"/>
  <c r="L20" i="4"/>
  <c r="M20" i="4"/>
  <c r="N20" i="4"/>
  <c r="O20" i="4"/>
  <c r="P20" i="4"/>
  <c r="Q20" i="4"/>
  <c r="R20" i="4"/>
  <c r="C15" i="4"/>
  <c r="C16" i="4"/>
  <c r="C17" i="4"/>
  <c r="C18" i="4"/>
  <c r="C19" i="4"/>
  <c r="C20" i="4"/>
  <c r="C14" i="4"/>
  <c r="D2" i="4"/>
  <c r="E2" i="4"/>
  <c r="F2" i="4"/>
  <c r="G2" i="4"/>
  <c r="H2" i="4"/>
  <c r="I2" i="4"/>
  <c r="J2" i="4"/>
  <c r="K2" i="4"/>
  <c r="L2" i="4"/>
  <c r="M2" i="4"/>
  <c r="N2" i="4"/>
  <c r="O2" i="4"/>
  <c r="P2" i="4"/>
  <c r="Q2" i="4"/>
  <c r="R2" i="4"/>
  <c r="D3" i="4"/>
  <c r="E3" i="4"/>
  <c r="F3" i="4"/>
  <c r="G3" i="4"/>
  <c r="H3" i="4"/>
  <c r="I3" i="4"/>
  <c r="J3" i="4"/>
  <c r="K3" i="4"/>
  <c r="L3" i="4"/>
  <c r="M3" i="4"/>
  <c r="N3" i="4"/>
  <c r="O3" i="4"/>
  <c r="P3" i="4"/>
  <c r="Q3" i="4"/>
  <c r="R3" i="4"/>
  <c r="D4" i="4"/>
  <c r="E4" i="4"/>
  <c r="F4" i="4"/>
  <c r="G4" i="4"/>
  <c r="H4" i="4"/>
  <c r="I4" i="4"/>
  <c r="J4" i="4"/>
  <c r="K4" i="4"/>
  <c r="L4" i="4"/>
  <c r="M4" i="4"/>
  <c r="N4" i="4"/>
  <c r="O4" i="4"/>
  <c r="P4" i="4"/>
  <c r="Q4" i="4"/>
  <c r="R4" i="4"/>
  <c r="D5" i="4"/>
  <c r="E5" i="4"/>
  <c r="F5" i="4"/>
  <c r="G5" i="4"/>
  <c r="H5" i="4"/>
  <c r="I5" i="4"/>
  <c r="J5" i="4"/>
  <c r="K5" i="4"/>
  <c r="L5" i="4"/>
  <c r="M5" i="4"/>
  <c r="N5" i="4"/>
  <c r="O5" i="4"/>
  <c r="P5" i="4"/>
  <c r="Q5" i="4"/>
  <c r="R5" i="4"/>
  <c r="D6" i="4"/>
  <c r="E6" i="4"/>
  <c r="F6" i="4"/>
  <c r="G6" i="4"/>
  <c r="H6" i="4"/>
  <c r="I6" i="4"/>
  <c r="J6" i="4"/>
  <c r="K6" i="4"/>
  <c r="L6" i="4"/>
  <c r="M6" i="4"/>
  <c r="N6" i="4"/>
  <c r="O6" i="4"/>
  <c r="P6" i="4"/>
  <c r="Q6" i="4"/>
  <c r="R6" i="4"/>
  <c r="D7" i="4"/>
  <c r="E7" i="4"/>
  <c r="F7" i="4"/>
  <c r="G7" i="4"/>
  <c r="H7" i="4"/>
  <c r="I7" i="4"/>
  <c r="J7" i="4"/>
  <c r="K7" i="4"/>
  <c r="L7" i="4"/>
  <c r="M7" i="4"/>
  <c r="N7" i="4"/>
  <c r="O7" i="4"/>
  <c r="P7" i="4"/>
  <c r="Q7" i="4"/>
  <c r="R7" i="4"/>
  <c r="D8" i="4"/>
  <c r="E8" i="4"/>
  <c r="F8" i="4"/>
  <c r="G8" i="4"/>
  <c r="H8" i="4"/>
  <c r="I8" i="4"/>
  <c r="J8" i="4"/>
  <c r="K8" i="4"/>
  <c r="L8" i="4"/>
  <c r="M8" i="4"/>
  <c r="N8" i="4"/>
  <c r="O8" i="4"/>
  <c r="P8" i="4"/>
  <c r="Q8" i="4"/>
  <c r="R8" i="4"/>
  <c r="D9" i="4"/>
  <c r="E9" i="4"/>
  <c r="F9" i="4"/>
  <c r="G9" i="4"/>
  <c r="H9" i="4"/>
  <c r="I9" i="4"/>
  <c r="J9" i="4"/>
  <c r="K9" i="4"/>
  <c r="L9" i="4"/>
  <c r="M9" i="4"/>
  <c r="N9" i="4"/>
  <c r="O9" i="4"/>
  <c r="P9" i="4"/>
  <c r="Q9" i="4"/>
  <c r="R9" i="4"/>
  <c r="D10" i="4"/>
  <c r="E10" i="4"/>
  <c r="F10" i="4"/>
  <c r="G10" i="4"/>
  <c r="H10" i="4"/>
  <c r="I10" i="4"/>
  <c r="J10" i="4"/>
  <c r="K10" i="4"/>
  <c r="L10" i="4"/>
  <c r="M10" i="4"/>
  <c r="N10" i="4"/>
  <c r="O10" i="4"/>
  <c r="P10" i="4"/>
  <c r="Q10" i="4"/>
  <c r="R10" i="4"/>
  <c r="D11" i="4"/>
  <c r="E11" i="4"/>
  <c r="F11" i="4"/>
  <c r="G11" i="4"/>
  <c r="H11" i="4"/>
  <c r="I11" i="4"/>
  <c r="J11" i="4"/>
  <c r="K11" i="4"/>
  <c r="L11" i="4"/>
  <c r="M11" i="4"/>
  <c r="N11" i="4"/>
  <c r="O11" i="4"/>
  <c r="P11" i="4"/>
  <c r="Q11" i="4"/>
  <c r="R11" i="4"/>
  <c r="D12" i="4"/>
  <c r="E12" i="4"/>
  <c r="F12" i="4"/>
  <c r="G12" i="4"/>
  <c r="H12" i="4"/>
  <c r="I12" i="4"/>
  <c r="J12" i="4"/>
  <c r="K12" i="4"/>
  <c r="L12" i="4"/>
  <c r="M12" i="4"/>
  <c r="N12" i="4"/>
  <c r="O12" i="4"/>
  <c r="P12" i="4"/>
  <c r="Q12" i="4"/>
  <c r="R12" i="4"/>
  <c r="D13" i="4"/>
  <c r="E13" i="4"/>
  <c r="F13" i="4"/>
  <c r="G13" i="4"/>
  <c r="H13" i="4"/>
  <c r="I13" i="4"/>
  <c r="J13" i="4"/>
  <c r="K13" i="4"/>
  <c r="L13" i="4"/>
  <c r="M13" i="4"/>
  <c r="N13" i="4"/>
  <c r="O13" i="4"/>
  <c r="P13" i="4"/>
  <c r="Q13" i="4"/>
  <c r="R13" i="4"/>
  <c r="C3" i="4"/>
  <c r="C4" i="4"/>
  <c r="C5" i="4"/>
  <c r="C6" i="4"/>
  <c r="C7" i="4"/>
  <c r="C8" i="4"/>
  <c r="C9" i="4"/>
  <c r="C10" i="4"/>
  <c r="C11" i="4"/>
  <c r="C12" i="4"/>
  <c r="C13" i="4"/>
  <c r="C2" i="4"/>
  <c r="D288" i="3"/>
  <c r="E288" i="3"/>
  <c r="F288" i="3"/>
  <c r="G288" i="3"/>
  <c r="H288" i="3"/>
  <c r="I288" i="3"/>
  <c r="J288" i="3"/>
  <c r="K288" i="3"/>
  <c r="L288" i="3"/>
  <c r="M288" i="3"/>
  <c r="N288" i="3"/>
  <c r="O288" i="3"/>
  <c r="P288" i="3"/>
  <c r="Q288" i="3"/>
  <c r="R288" i="3"/>
  <c r="C288" i="3"/>
  <c r="D250" i="3"/>
  <c r="E250" i="3"/>
  <c r="F250" i="3"/>
  <c r="G250" i="3"/>
  <c r="H250" i="3"/>
  <c r="I250" i="3"/>
  <c r="J250" i="3"/>
  <c r="K250" i="3"/>
  <c r="L250" i="3"/>
  <c r="M250" i="3"/>
  <c r="N250" i="3"/>
  <c r="O250" i="3"/>
  <c r="P250" i="3"/>
  <c r="Q250" i="3"/>
  <c r="R250" i="3"/>
  <c r="C250" i="3"/>
  <c r="D241" i="3"/>
  <c r="E241" i="3"/>
  <c r="F241" i="3"/>
  <c r="G241" i="3"/>
  <c r="H241" i="3"/>
  <c r="I241" i="3"/>
  <c r="J241" i="3"/>
  <c r="K241" i="3"/>
  <c r="L241" i="3"/>
  <c r="M241" i="3"/>
  <c r="N241" i="3"/>
  <c r="O241" i="3"/>
  <c r="P241" i="3"/>
  <c r="Q241" i="3"/>
  <c r="R241" i="3"/>
  <c r="C241" i="3"/>
  <c r="D235" i="3"/>
  <c r="E235" i="3"/>
  <c r="F235" i="3"/>
  <c r="G235" i="3"/>
  <c r="H235" i="3"/>
  <c r="I235" i="3"/>
  <c r="J235" i="3"/>
  <c r="K235" i="3"/>
  <c r="L235" i="3"/>
  <c r="M235" i="3"/>
  <c r="N235" i="3"/>
  <c r="O235" i="3"/>
  <c r="P235" i="3"/>
  <c r="Q235" i="3"/>
  <c r="R235" i="3"/>
  <c r="C235" i="3"/>
  <c r="D230" i="3"/>
  <c r="E230" i="3"/>
  <c r="F230" i="3"/>
  <c r="G230" i="3"/>
  <c r="H230" i="3"/>
  <c r="I230" i="3"/>
  <c r="J230" i="3"/>
  <c r="K230" i="3"/>
  <c r="L230" i="3"/>
  <c r="M230" i="3"/>
  <c r="N230" i="3"/>
  <c r="O230" i="3"/>
  <c r="P230" i="3"/>
  <c r="Q230" i="3"/>
  <c r="R230" i="3"/>
  <c r="C230" i="3"/>
  <c r="D227" i="3"/>
  <c r="E227" i="3"/>
  <c r="F227" i="3"/>
  <c r="G227" i="3"/>
  <c r="H227" i="3"/>
  <c r="I227" i="3"/>
  <c r="J227" i="3"/>
  <c r="K227" i="3"/>
  <c r="L227" i="3"/>
  <c r="M227" i="3"/>
  <c r="N227" i="3"/>
  <c r="O227" i="3"/>
  <c r="P227" i="3"/>
  <c r="Q227" i="3"/>
  <c r="R227" i="3"/>
  <c r="C227" i="3"/>
  <c r="D218" i="3"/>
  <c r="E218" i="3"/>
  <c r="F218" i="3"/>
  <c r="G218" i="3"/>
  <c r="H218" i="3"/>
  <c r="I218" i="3"/>
  <c r="J218" i="3"/>
  <c r="K218" i="3"/>
  <c r="L218" i="3"/>
  <c r="M218" i="3"/>
  <c r="N218" i="3"/>
  <c r="O218" i="3"/>
  <c r="P218" i="3"/>
  <c r="Q218" i="3"/>
  <c r="R218" i="3"/>
  <c r="C218" i="3"/>
  <c r="D210" i="3"/>
  <c r="E210" i="3"/>
  <c r="F210" i="3"/>
  <c r="G210" i="3"/>
  <c r="H210" i="3"/>
  <c r="I210" i="3"/>
  <c r="J210" i="3"/>
  <c r="K210" i="3"/>
  <c r="L210" i="3"/>
  <c r="M210" i="3"/>
  <c r="N210" i="3"/>
  <c r="O210" i="3"/>
  <c r="P210" i="3"/>
  <c r="Q210" i="3"/>
  <c r="R210" i="3"/>
  <c r="C210" i="3"/>
  <c r="D193" i="3"/>
  <c r="E193" i="3"/>
  <c r="F193" i="3"/>
  <c r="G193" i="3"/>
  <c r="H193" i="3"/>
  <c r="I193" i="3"/>
  <c r="J193" i="3"/>
  <c r="K193" i="3"/>
  <c r="L193" i="3"/>
  <c r="M193" i="3"/>
  <c r="N193" i="3"/>
  <c r="O193" i="3"/>
  <c r="P193" i="3"/>
  <c r="Q193" i="3"/>
  <c r="R193" i="3"/>
  <c r="C193" i="3"/>
  <c r="D183" i="3"/>
  <c r="E183" i="3"/>
  <c r="F183" i="3"/>
  <c r="G183" i="3"/>
  <c r="H183" i="3"/>
  <c r="I183" i="3"/>
  <c r="J183" i="3"/>
  <c r="K183" i="3"/>
  <c r="L183" i="3"/>
  <c r="M183" i="3"/>
  <c r="N183" i="3"/>
  <c r="O183" i="3"/>
  <c r="P183" i="3"/>
  <c r="Q183" i="3"/>
  <c r="R183" i="3"/>
  <c r="C183" i="3"/>
  <c r="D170" i="3"/>
  <c r="E170" i="3"/>
  <c r="F170" i="3"/>
  <c r="G170" i="3"/>
  <c r="H170" i="3"/>
  <c r="I170" i="3"/>
  <c r="J170" i="3"/>
  <c r="K170" i="3"/>
  <c r="L170" i="3"/>
  <c r="M170" i="3"/>
  <c r="N170" i="3"/>
  <c r="O170" i="3"/>
  <c r="P170" i="3"/>
  <c r="Q170" i="3"/>
  <c r="R170" i="3"/>
  <c r="C170" i="3"/>
  <c r="C162" i="3"/>
  <c r="D162" i="3"/>
  <c r="E162" i="3"/>
  <c r="F162" i="3"/>
  <c r="G162" i="3"/>
  <c r="H162" i="3"/>
  <c r="I162" i="3"/>
  <c r="J162" i="3"/>
  <c r="K162" i="3"/>
  <c r="L162" i="3"/>
  <c r="M162" i="3"/>
  <c r="N162" i="3"/>
  <c r="O162" i="3"/>
  <c r="P162" i="3"/>
  <c r="Q162" i="3"/>
  <c r="R162" i="3"/>
  <c r="D140" i="3"/>
  <c r="E140" i="3"/>
  <c r="F140" i="3"/>
  <c r="G140" i="3"/>
  <c r="H140" i="3"/>
  <c r="I140" i="3"/>
  <c r="J140" i="3"/>
  <c r="K140" i="3"/>
  <c r="L140" i="3"/>
  <c r="M140" i="3"/>
  <c r="N140" i="3"/>
  <c r="O140" i="3"/>
  <c r="P140" i="3"/>
  <c r="Q140" i="3"/>
  <c r="R140" i="3"/>
  <c r="C140" i="3"/>
  <c r="D113" i="3"/>
  <c r="E113" i="3"/>
  <c r="F113" i="3"/>
  <c r="G113" i="3"/>
  <c r="H113" i="3"/>
  <c r="I113" i="3"/>
  <c r="J113" i="3"/>
  <c r="K113" i="3"/>
  <c r="L113" i="3"/>
  <c r="M113" i="3"/>
  <c r="N113" i="3"/>
  <c r="O113" i="3"/>
  <c r="P113" i="3"/>
  <c r="Q113" i="3"/>
  <c r="R113" i="3"/>
  <c r="C113" i="3"/>
  <c r="D93" i="3"/>
  <c r="E93" i="3"/>
  <c r="F93" i="3"/>
  <c r="G93" i="3"/>
  <c r="H93" i="3"/>
  <c r="I93" i="3"/>
  <c r="J93" i="3"/>
  <c r="K93" i="3"/>
  <c r="L93" i="3"/>
  <c r="M93" i="3"/>
  <c r="N93" i="3"/>
  <c r="O93" i="3"/>
  <c r="P93" i="3"/>
  <c r="Q93" i="3"/>
  <c r="R93" i="3"/>
  <c r="C93" i="3"/>
  <c r="D79" i="3"/>
  <c r="E79" i="3"/>
  <c r="F79" i="3"/>
  <c r="G79" i="3"/>
  <c r="H79" i="3"/>
  <c r="I79" i="3"/>
  <c r="J79" i="3"/>
  <c r="K79" i="3"/>
  <c r="L79" i="3"/>
  <c r="M79" i="3"/>
  <c r="N79" i="3"/>
  <c r="O79" i="3"/>
  <c r="P79" i="3"/>
  <c r="Q79" i="3"/>
  <c r="R79" i="3"/>
  <c r="C79" i="3"/>
  <c r="D76" i="3"/>
  <c r="E76" i="3"/>
  <c r="F76" i="3"/>
  <c r="G76" i="3"/>
  <c r="H76" i="3"/>
  <c r="I76" i="3"/>
  <c r="J76" i="3"/>
  <c r="K76" i="3"/>
  <c r="L76" i="3"/>
  <c r="M76" i="3"/>
  <c r="N76" i="3"/>
  <c r="O76" i="3"/>
  <c r="P76" i="3"/>
  <c r="Q76" i="3"/>
  <c r="R76" i="3"/>
  <c r="C76" i="3"/>
  <c r="D74" i="3"/>
  <c r="E74" i="3"/>
  <c r="F74" i="3"/>
  <c r="G74" i="3"/>
  <c r="H74" i="3"/>
  <c r="I74" i="3"/>
  <c r="J74" i="3"/>
  <c r="K74" i="3"/>
  <c r="L74" i="3"/>
  <c r="M74" i="3"/>
  <c r="N74" i="3"/>
  <c r="O74" i="3"/>
  <c r="P74" i="3"/>
  <c r="Q74" i="3"/>
  <c r="R74" i="3"/>
  <c r="C74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C35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C29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C20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C272" i="2" l="1"/>
  <c r="C271" i="2"/>
  <c r="C270" i="2"/>
  <c r="C269" i="2"/>
  <c r="C268" i="2"/>
  <c r="C267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30" i="2"/>
  <c r="C223" i="2"/>
  <c r="C224" i="2"/>
  <c r="C225" i="2"/>
  <c r="C226" i="2"/>
  <c r="C227" i="2"/>
  <c r="C228" i="2"/>
  <c r="C229" i="2"/>
  <c r="C222" i="2"/>
  <c r="C218" i="2"/>
  <c r="C219" i="2"/>
  <c r="C220" i="2"/>
  <c r="C221" i="2"/>
  <c r="C217" i="2"/>
  <c r="C214" i="2"/>
  <c r="C215" i="2"/>
  <c r="C216" i="2"/>
  <c r="C213" i="2"/>
  <c r="C212" i="2"/>
  <c r="C211" i="2"/>
  <c r="C204" i="2"/>
  <c r="C205" i="2"/>
  <c r="C206" i="2"/>
  <c r="C207" i="2"/>
  <c r="C208" i="2"/>
  <c r="C209" i="2"/>
  <c r="C210" i="2"/>
  <c r="C203" i="2"/>
  <c r="C197" i="2"/>
  <c r="C198" i="2"/>
  <c r="C199" i="2"/>
  <c r="C200" i="2"/>
  <c r="C201" i="2"/>
  <c r="C202" i="2"/>
  <c r="C196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80" i="2"/>
  <c r="C172" i="2"/>
  <c r="C173" i="2"/>
  <c r="C174" i="2"/>
  <c r="C175" i="2"/>
  <c r="C176" i="2"/>
  <c r="C177" i="2"/>
  <c r="C178" i="2"/>
  <c r="C179" i="2"/>
  <c r="C171" i="2"/>
  <c r="C160" i="2"/>
  <c r="C161" i="2"/>
  <c r="C162" i="2"/>
  <c r="C163" i="2"/>
  <c r="C164" i="2"/>
  <c r="C165" i="2"/>
  <c r="C166" i="2"/>
  <c r="C167" i="2"/>
  <c r="C168" i="2"/>
  <c r="C169" i="2"/>
  <c r="C170" i="2"/>
  <c r="C159" i="2"/>
  <c r="C153" i="2"/>
  <c r="C154" i="2"/>
  <c r="C155" i="2"/>
  <c r="C156" i="2"/>
  <c r="C157" i="2"/>
  <c r="C158" i="2"/>
  <c r="C152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31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05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86" i="2"/>
  <c r="C74" i="2"/>
  <c r="C75" i="2"/>
  <c r="C76" i="2"/>
  <c r="C77" i="2"/>
  <c r="C78" i="2"/>
  <c r="C79" i="2"/>
  <c r="C80" i="2"/>
  <c r="C81" i="2"/>
  <c r="C82" i="2"/>
  <c r="C83" i="2"/>
  <c r="C84" i="2"/>
  <c r="C85" i="2"/>
  <c r="C73" i="2"/>
  <c r="C72" i="2"/>
  <c r="C71" i="2"/>
  <c r="C70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32" i="2"/>
  <c r="C28" i="2"/>
  <c r="C29" i="2"/>
  <c r="C30" i="2"/>
  <c r="C31" i="2"/>
  <c r="C27" i="2"/>
  <c r="C20" i="2"/>
  <c r="C21" i="2"/>
  <c r="C22" i="2"/>
  <c r="C23" i="2"/>
  <c r="C24" i="2"/>
  <c r="C25" i="2"/>
  <c r="C26" i="2"/>
  <c r="C19" i="2"/>
  <c r="C14" i="2"/>
  <c r="C15" i="2"/>
  <c r="C16" i="2"/>
  <c r="C17" i="2"/>
  <c r="C18" i="2"/>
  <c r="C13" i="2"/>
  <c r="C3" i="2"/>
  <c r="C4" i="2"/>
  <c r="C5" i="2"/>
  <c r="C6" i="2"/>
  <c r="C7" i="2"/>
  <c r="C8" i="2"/>
  <c r="C9" i="2"/>
  <c r="C10" i="2"/>
  <c r="C11" i="2"/>
  <c r="C12" i="2"/>
</calcChain>
</file>

<file path=xl/sharedStrings.xml><?xml version="1.0" encoding="utf-8"?>
<sst xmlns="http://schemas.openxmlformats.org/spreadsheetml/2006/main" count="1991" uniqueCount="302">
  <si>
    <t>BE10</t>
  </si>
  <si>
    <t>BE21</t>
  </si>
  <si>
    <t>BE22</t>
  </si>
  <si>
    <t>BE23</t>
  </si>
  <si>
    <t>BE24</t>
  </si>
  <si>
    <t>BE25</t>
  </si>
  <si>
    <t>BE32</t>
  </si>
  <si>
    <t>BE33</t>
  </si>
  <si>
    <t>BE34</t>
  </si>
  <si>
    <t>BE35</t>
  </si>
  <si>
    <t>BG31</t>
  </si>
  <si>
    <t>BG32</t>
  </si>
  <si>
    <t>BG33</t>
  </si>
  <si>
    <t>BG34</t>
  </si>
  <si>
    <t>BG41</t>
  </si>
  <si>
    <t>BG42</t>
  </si>
  <si>
    <t>CZ01</t>
  </si>
  <si>
    <t>CZ02</t>
  </si>
  <si>
    <t>CZ03</t>
  </si>
  <si>
    <t>CZ04</t>
  </si>
  <si>
    <t>CZ05</t>
  </si>
  <si>
    <t>CZ06</t>
  </si>
  <si>
    <t>CZ07</t>
  </si>
  <si>
    <t>CZ08</t>
  </si>
  <si>
    <t>DK02</t>
  </si>
  <si>
    <t>DK03</t>
  </si>
  <si>
    <t>DK04</t>
  </si>
  <si>
    <t>DK05</t>
  </si>
  <si>
    <t>DE11</t>
  </si>
  <si>
    <t>DE12</t>
  </si>
  <si>
    <t>DE13</t>
  </si>
  <si>
    <t>DE14</t>
  </si>
  <si>
    <t>DE21</t>
  </si>
  <si>
    <t>DE22</t>
  </si>
  <si>
    <t>DE23</t>
  </si>
  <si>
    <t>DE24</t>
  </si>
  <si>
    <t>DE25</t>
  </si>
  <si>
    <t>DE26</t>
  </si>
  <si>
    <t>DE27</t>
  </si>
  <si>
    <t>DE30</t>
  </si>
  <si>
    <t>DE40</t>
  </si>
  <si>
    <t>DE50</t>
  </si>
  <si>
    <t>DE60</t>
  </si>
  <si>
    <t>DE71</t>
  </si>
  <si>
    <t>DE72</t>
  </si>
  <si>
    <t>DE73</t>
  </si>
  <si>
    <t>DE80</t>
  </si>
  <si>
    <t>DE91</t>
  </si>
  <si>
    <t>DE92</t>
  </si>
  <si>
    <t>DE93</t>
  </si>
  <si>
    <t>DE94</t>
  </si>
  <si>
    <t>DEA1</t>
  </si>
  <si>
    <t>DEA2</t>
  </si>
  <si>
    <t>DEA3</t>
  </si>
  <si>
    <t>DEA4</t>
  </si>
  <si>
    <t>DEA5</t>
  </si>
  <si>
    <t>DEB1</t>
  </si>
  <si>
    <t>DEB2</t>
  </si>
  <si>
    <t>DEB3</t>
  </si>
  <si>
    <t>DED4</t>
  </si>
  <si>
    <t>DED2</t>
  </si>
  <si>
    <t>DED5</t>
  </si>
  <si>
    <t>DEE0</t>
  </si>
  <si>
    <t>DEF0</t>
  </si>
  <si>
    <t>DEG0</t>
  </si>
  <si>
    <t>EE00</t>
  </si>
  <si>
    <t>IE01</t>
  </si>
  <si>
    <t>IE02</t>
  </si>
  <si>
    <t>EL11</t>
  </si>
  <si>
    <t>EL12</t>
  </si>
  <si>
    <t>EL13</t>
  </si>
  <si>
    <t>EL14</t>
  </si>
  <si>
    <t>EL21</t>
  </si>
  <si>
    <t>EL22</t>
  </si>
  <si>
    <t>EL23</t>
  </si>
  <si>
    <t>EL24</t>
  </si>
  <si>
    <t>EL25</t>
  </si>
  <si>
    <t>EL30</t>
  </si>
  <si>
    <t>EL43</t>
  </si>
  <si>
    <t>ES11</t>
  </si>
  <si>
    <t>ES12</t>
  </si>
  <si>
    <t>ES13</t>
  </si>
  <si>
    <t>ES21</t>
  </si>
  <si>
    <t>ES22</t>
  </si>
  <si>
    <t>ES23</t>
  </si>
  <si>
    <t>ES24</t>
  </si>
  <si>
    <t>ES30</t>
  </si>
  <si>
    <t>ES41</t>
  </si>
  <si>
    <t>ES42</t>
  </si>
  <si>
    <t>ES43</t>
  </si>
  <si>
    <t>ES51</t>
  </si>
  <si>
    <t>ES52</t>
  </si>
  <si>
    <t>ES53</t>
  </si>
  <si>
    <t>ES61</t>
  </si>
  <si>
    <t>ES62</t>
  </si>
  <si>
    <t>FR10</t>
  </si>
  <si>
    <t>FR21</t>
  </si>
  <si>
    <t>FR22</t>
  </si>
  <si>
    <t>FR23</t>
  </si>
  <si>
    <t>FR24</t>
  </si>
  <si>
    <t>FR25</t>
  </si>
  <si>
    <t>FR26</t>
  </si>
  <si>
    <t>FR30</t>
  </si>
  <si>
    <t>FR41</t>
  </si>
  <si>
    <t>FR42</t>
  </si>
  <si>
    <t>FR43</t>
  </si>
  <si>
    <t>FR51</t>
  </si>
  <si>
    <t>FR52</t>
  </si>
  <si>
    <t>FR53</t>
  </si>
  <si>
    <t>FR61</t>
  </si>
  <si>
    <t>FR62</t>
  </si>
  <si>
    <t>FR63</t>
  </si>
  <si>
    <t>FR71</t>
  </si>
  <si>
    <t>FR72</t>
  </si>
  <si>
    <t>FR81</t>
  </si>
  <si>
    <t>FR82</t>
  </si>
  <si>
    <t>FR83</t>
  </si>
  <si>
    <t>ITC1</t>
  </si>
  <si>
    <t>ITC2</t>
  </si>
  <si>
    <t>ITC3</t>
  </si>
  <si>
    <t>ITC4</t>
  </si>
  <si>
    <t>ITH1</t>
  </si>
  <si>
    <t>ITH2</t>
  </si>
  <si>
    <t>ITH3</t>
  </si>
  <si>
    <t>ITH4</t>
  </si>
  <si>
    <t>ITH5</t>
  </si>
  <si>
    <t>ITI1</t>
  </si>
  <si>
    <t>ITI2</t>
  </si>
  <si>
    <t>ITI3</t>
  </si>
  <si>
    <t>ITI4</t>
  </si>
  <si>
    <t>ITF1</t>
  </si>
  <si>
    <t>ITF2</t>
  </si>
  <si>
    <t>ITF3</t>
  </si>
  <si>
    <t>ITF4</t>
  </si>
  <si>
    <t>ITF5</t>
  </si>
  <si>
    <t>ITF6</t>
  </si>
  <si>
    <t>ITG1</t>
  </si>
  <si>
    <t>ITG2</t>
  </si>
  <si>
    <t>HU10</t>
  </si>
  <si>
    <t>HU21</t>
  </si>
  <si>
    <t>HU22</t>
  </si>
  <si>
    <t>HU23</t>
  </si>
  <si>
    <t>HU31</t>
  </si>
  <si>
    <t>HU32</t>
  </si>
  <si>
    <t>HU33</t>
  </si>
  <si>
    <t>NL11</t>
  </si>
  <si>
    <t>NL12</t>
  </si>
  <si>
    <t>NL13</t>
  </si>
  <si>
    <t>NL21</t>
  </si>
  <si>
    <t>NL22</t>
  </si>
  <si>
    <t>NL31</t>
  </si>
  <si>
    <t>NL32</t>
  </si>
  <si>
    <t>NL33</t>
  </si>
  <si>
    <t>NL34</t>
  </si>
  <si>
    <t>NL41</t>
  </si>
  <si>
    <t>NL42</t>
  </si>
  <si>
    <t>AT11</t>
  </si>
  <si>
    <t>AT12</t>
  </si>
  <si>
    <t>AT13</t>
  </si>
  <si>
    <t>AT21</t>
  </si>
  <si>
    <t>AT22</t>
  </si>
  <si>
    <t>AT31</t>
  </si>
  <si>
    <t>AT32</t>
  </si>
  <si>
    <t>AT33</t>
  </si>
  <si>
    <t>AT34</t>
  </si>
  <si>
    <t>PL11</t>
  </si>
  <si>
    <t>PL12</t>
  </si>
  <si>
    <t>PL21</t>
  </si>
  <si>
    <t>PL22</t>
  </si>
  <si>
    <t>PL31</t>
  </si>
  <si>
    <t>PL32</t>
  </si>
  <si>
    <t>PL33</t>
  </si>
  <si>
    <t>PL34</t>
  </si>
  <si>
    <t>PL41</t>
  </si>
  <si>
    <t>PL42</t>
  </si>
  <si>
    <t>PL43</t>
  </si>
  <si>
    <t>PL51</t>
  </si>
  <si>
    <t>PL52</t>
  </si>
  <si>
    <t>PL61</t>
  </si>
  <si>
    <t>PL62</t>
  </si>
  <si>
    <t>PL63</t>
  </si>
  <si>
    <t>PT11</t>
  </si>
  <si>
    <t>PT15</t>
  </si>
  <si>
    <t>PT16</t>
  </si>
  <si>
    <t>PT17</t>
  </si>
  <si>
    <t>PT18</t>
  </si>
  <si>
    <t>RO11</t>
  </si>
  <si>
    <t>RO12</t>
  </si>
  <si>
    <t>RO21</t>
  </si>
  <si>
    <t>RO22</t>
  </si>
  <si>
    <t>RO31</t>
  </si>
  <si>
    <t>RO32</t>
  </si>
  <si>
    <t>RO41</t>
  </si>
  <si>
    <t>RO42</t>
  </si>
  <si>
    <t>SK01</t>
  </si>
  <si>
    <t>SK02</t>
  </si>
  <si>
    <t>SK03</t>
  </si>
  <si>
    <t>SK04</t>
  </si>
  <si>
    <t>FI19</t>
  </si>
  <si>
    <t>FI1B</t>
  </si>
  <si>
    <t>FI1C</t>
  </si>
  <si>
    <t>FI1D</t>
  </si>
  <si>
    <t>SE11</t>
  </si>
  <si>
    <t>SE12</t>
  </si>
  <si>
    <t>SE21</t>
  </si>
  <si>
    <t>SE22</t>
  </si>
  <si>
    <t>SE23</t>
  </si>
  <si>
    <t>SE31</t>
  </si>
  <si>
    <t>SE32</t>
  </si>
  <si>
    <t>SE33</t>
  </si>
  <si>
    <t>UKC1</t>
  </si>
  <si>
    <t>UKC2</t>
  </si>
  <si>
    <t>UKD1</t>
  </si>
  <si>
    <t>UKD3</t>
  </si>
  <si>
    <t>UKD4</t>
  </si>
  <si>
    <t>UKD6</t>
  </si>
  <si>
    <t>UKD7</t>
  </si>
  <si>
    <t>UKE1</t>
  </si>
  <si>
    <t>UKE2</t>
  </si>
  <si>
    <t>UKE3</t>
  </si>
  <si>
    <t>UKE4</t>
  </si>
  <si>
    <t>UKF1</t>
  </si>
  <si>
    <t>UKF2</t>
  </si>
  <si>
    <t>UKF3</t>
  </si>
  <si>
    <t>UKG1</t>
  </si>
  <si>
    <t>UKG2</t>
  </si>
  <si>
    <t>UKH1</t>
  </si>
  <si>
    <t>UKH2</t>
  </si>
  <si>
    <t>UKH3</t>
  </si>
  <si>
    <t>UKI1</t>
  </si>
  <si>
    <t>UKI2</t>
  </si>
  <si>
    <t>UKJ1</t>
  </si>
  <si>
    <t>UKJ2</t>
  </si>
  <si>
    <t>UKJ3</t>
  </si>
  <si>
    <t>UKJ4</t>
  </si>
  <si>
    <t>UKK1</t>
  </si>
  <si>
    <t>UKK2</t>
  </si>
  <si>
    <t>UKK3</t>
  </si>
  <si>
    <t>UKK4</t>
  </si>
  <si>
    <t>UKL1</t>
  </si>
  <si>
    <t>UKL2</t>
  </si>
  <si>
    <t>UKM2</t>
  </si>
  <si>
    <t>UKM3</t>
  </si>
  <si>
    <t>UKM5</t>
  </si>
  <si>
    <t>UKM6</t>
  </si>
  <si>
    <t>UKN0</t>
  </si>
  <si>
    <t>LU00</t>
  </si>
  <si>
    <t>HR00</t>
  </si>
  <si>
    <t>CY00</t>
  </si>
  <si>
    <t>LV00</t>
  </si>
  <si>
    <t>LT00</t>
  </si>
  <si>
    <t>BE31</t>
  </si>
  <si>
    <t>DK01</t>
  </si>
  <si>
    <t>EL41</t>
  </si>
  <si>
    <t>EL42</t>
  </si>
  <si>
    <t>ES63</t>
  </si>
  <si>
    <t>ES64</t>
  </si>
  <si>
    <t>ES70</t>
  </si>
  <si>
    <t>FR91</t>
  </si>
  <si>
    <t>FR92</t>
  </si>
  <si>
    <t>FR93</t>
  </si>
  <si>
    <t>FR94</t>
  </si>
  <si>
    <t>NL23</t>
  </si>
  <si>
    <t>PT20</t>
  </si>
  <si>
    <t>PT30</t>
  </si>
  <si>
    <t>SI01</t>
  </si>
  <si>
    <t>SI02</t>
  </si>
  <si>
    <t>FI20</t>
  </si>
  <si>
    <t>UKG3</t>
  </si>
  <si>
    <t>MT00</t>
  </si>
  <si>
    <t>DEC0</t>
  </si>
  <si>
    <t>GDP</t>
  </si>
  <si>
    <t>Rel_GDP</t>
  </si>
  <si>
    <t>EL</t>
  </si>
  <si>
    <t>BE</t>
  </si>
  <si>
    <t>BG</t>
  </si>
  <si>
    <t>CZ</t>
  </si>
  <si>
    <t>DK</t>
  </si>
  <si>
    <t>DE</t>
  </si>
  <si>
    <t>EE</t>
  </si>
  <si>
    <t>IE</t>
  </si>
  <si>
    <t>ES</t>
  </si>
  <si>
    <t>FR</t>
  </si>
  <si>
    <t>IT</t>
  </si>
  <si>
    <t>HU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</si>
  <si>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</si>
  <si>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</si>
  <si>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</si>
  <si>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</si>
  <si>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</si>
  <si>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</si>
  <si>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</si>
  <si>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</si>
  <si>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</si>
  <si>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</si>
  <si>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LU</t>
  </si>
  <si>
    <t>HR</t>
  </si>
  <si>
    <t>CY</t>
  </si>
  <si>
    <t>LV</t>
  </si>
  <si>
    <t>LT</t>
  </si>
  <si>
    <t>MT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</si>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</sst>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11" fontId="0" fillId="0" borderId="0" xfId="0" applyNumberFormat="1"/>
    <xf numFmtId="17" fontId="0" fillId="0" borderId="0" xfId="0" quotePrefix="1" applyNumberFormat="1"/>
    <xf numFmtId="9" fontId="0" fillId="0" borderId="0" xfId="1" applyFont="1"/>
    <xf numFmtId="0" fontId="2" fillId="0" borderId="1" xfId="0" applyFont="1" applyBorder="1"/>
    <xf numFmtId="9" fontId="2" fillId="0" borderId="1" xfId="1" applyFont="1" applyBorder="1"/>
    <xf numFmtId="11" fontId="2" fillId="0" borderId="1" xfId="0" applyNumberFormat="1" applyFont="1" applyBorder="1"/>
    <xf numFmtId="0" fontId="2" fillId="0" borderId="0" xfId="0" applyFont="1"/>
    <xf numFmtId="9" fontId="2" fillId="0" borderId="0" xfId="1" applyFont="1"/>
    <xf numFmtId="2" fontId="0" fillId="0" borderId="0" xfId="0" applyNumberFormat="1"/>
    <xf numFmtId="2" fontId="2" fillId="0" borderId="1" xfId="0" applyNumberFormat="1" applyFont="1" applyBorder="1"/>
    <xf numFmtId="1" fontId="2" fillId="0" borderId="1" xfId="0" applyNumberFormat="1" applyFon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A3F94-E503-43F3-B279-122580609838}">
  <dimension ref="A1:S272"/>
  <sheetViews>
    <sheetView topLeftCell="D1" workbookViewId="0">
      <selection activeCell="A171" sqref="A171"/>
    </sheetView>
  </sheetViews>
  <sheetFormatPr defaultRowHeight="14.5" x14ac:dyDescent="0.35"/>
  <cols>
    <col min="19" max="19" width="8.7265625" style="3"/>
  </cols>
  <sheetData>
    <row r="1" spans="1:19" x14ac:dyDescent="0.35">
      <c r="C1">
        <v>2025</v>
      </c>
      <c r="D1">
        <v>2030</v>
      </c>
      <c r="E1">
        <v>2035</v>
      </c>
      <c r="F1">
        <v>2040</v>
      </c>
      <c r="G1">
        <v>2045</v>
      </c>
      <c r="H1">
        <v>2050</v>
      </c>
      <c r="I1">
        <v>2055</v>
      </c>
      <c r="J1">
        <v>2060</v>
      </c>
      <c r="K1">
        <v>2065</v>
      </c>
      <c r="L1">
        <v>2070</v>
      </c>
      <c r="M1">
        <v>2075</v>
      </c>
      <c r="N1">
        <v>2080</v>
      </c>
      <c r="O1">
        <v>2085</v>
      </c>
      <c r="P1">
        <v>2090</v>
      </c>
      <c r="Q1">
        <v>2095</v>
      </c>
      <c r="R1">
        <v>2100</v>
      </c>
      <c r="S1" s="3" t="s">
        <v>272</v>
      </c>
    </row>
    <row r="2" spans="1:19" x14ac:dyDescent="0.35">
      <c r="A2" t="s">
        <v>274</v>
      </c>
      <c r="B2" t="s">
        <v>0</v>
      </c>
      <c r="C2">
        <v>3.81944E-4</v>
      </c>
      <c r="D2">
        <v>4.1108399999999998E-4</v>
      </c>
      <c r="E2">
        <v>4.4064700000000001E-4</v>
      </c>
      <c r="F2">
        <v>4.7350300000000001E-4</v>
      </c>
      <c r="G2">
        <v>4.82578E-4</v>
      </c>
      <c r="H2">
        <v>5.0486800000000001E-4</v>
      </c>
      <c r="I2">
        <v>5.2159400000000001E-4</v>
      </c>
      <c r="J2">
        <v>5.1778000000000002E-4</v>
      </c>
      <c r="K2">
        <v>5.0410199999999998E-4</v>
      </c>
      <c r="L2">
        <v>4.9060100000000001E-4</v>
      </c>
      <c r="M2">
        <v>4.61872E-4</v>
      </c>
      <c r="N2">
        <v>4.4351900000000002E-4</v>
      </c>
      <c r="O2">
        <v>4.1751700000000001E-4</v>
      </c>
      <c r="P2">
        <v>4.0094700000000002E-4</v>
      </c>
      <c r="Q2">
        <v>3.7754599999999998E-4</v>
      </c>
      <c r="R2">
        <v>3.6274899999999999E-4</v>
      </c>
      <c r="S2" s="3">
        <v>0.15492727245155413</v>
      </c>
    </row>
    <row r="3" spans="1:19" x14ac:dyDescent="0.35">
      <c r="A3" t="s">
        <v>274</v>
      </c>
      <c r="B3" t="s">
        <v>1</v>
      </c>
      <c r="C3">
        <v>1.49157E-3</v>
      </c>
      <c r="D3">
        <v>1.6763699999999999E-3</v>
      </c>
      <c r="E3">
        <v>1.7006899999999999E-3</v>
      </c>
      <c r="F3">
        <v>1.8584000000000001E-3</v>
      </c>
      <c r="G3">
        <v>1.7934299999999999E-3</v>
      </c>
      <c r="H3">
        <v>1.9835899999999999E-3</v>
      </c>
      <c r="I3">
        <v>1.99314E-3</v>
      </c>
      <c r="J3">
        <v>2.1172299999999999E-3</v>
      </c>
      <c r="K3">
        <v>1.99716E-3</v>
      </c>
      <c r="L3">
        <v>2.0415799999999999E-3</v>
      </c>
      <c r="M3">
        <v>1.8277199999999999E-3</v>
      </c>
      <c r="N3">
        <v>1.8456600000000001E-3</v>
      </c>
      <c r="O3">
        <v>1.65219E-3</v>
      </c>
      <c r="P3">
        <v>1.6685000000000001E-3</v>
      </c>
      <c r="Q3">
        <v>1.49402E-3</v>
      </c>
      <c r="R3">
        <v>1.50954E-3</v>
      </c>
      <c r="S3" s="3">
        <v>0.20348764552717433</v>
      </c>
    </row>
    <row r="4" spans="1:19" x14ac:dyDescent="0.35">
      <c r="A4" t="s">
        <v>274</v>
      </c>
      <c r="B4" t="s">
        <v>2</v>
      </c>
      <c r="C4">
        <v>3.0997500000000001E-3</v>
      </c>
      <c r="D4">
        <v>3.7228600000000001E-3</v>
      </c>
      <c r="E4">
        <v>3.6811700000000001E-3</v>
      </c>
      <c r="F4">
        <v>4.1537299999999996E-3</v>
      </c>
      <c r="G4">
        <v>3.9885600000000004E-3</v>
      </c>
      <c r="H4">
        <v>4.59093E-3</v>
      </c>
      <c r="I4">
        <v>4.4837000000000002E-3</v>
      </c>
      <c r="J4">
        <v>4.7743100000000004E-3</v>
      </c>
      <c r="K4">
        <v>4.2741000000000003E-3</v>
      </c>
      <c r="L4">
        <v>4.4533200000000002E-3</v>
      </c>
      <c r="M4">
        <v>3.88442E-3</v>
      </c>
      <c r="N4">
        <v>4.0259099999999997E-3</v>
      </c>
      <c r="O4">
        <v>3.5113499999999999E-3</v>
      </c>
      <c r="P4">
        <v>3.6394499999999998E-3</v>
      </c>
      <c r="Q4">
        <v>3.1752099999999999E-3</v>
      </c>
      <c r="R4">
        <v>3.2927400000000002E-3</v>
      </c>
      <c r="S4" s="3">
        <v>6.7901314548529448E-2</v>
      </c>
    </row>
    <row r="5" spans="1:19" x14ac:dyDescent="0.35">
      <c r="A5" t="s">
        <v>274</v>
      </c>
      <c r="B5" t="s">
        <v>3</v>
      </c>
      <c r="C5">
        <v>9.7240599999999996E-3</v>
      </c>
      <c r="D5">
        <v>1.1472700000000001E-2</v>
      </c>
      <c r="E5">
        <v>1.0527999999999999E-2</v>
      </c>
      <c r="F5">
        <v>1.2116E-2</v>
      </c>
      <c r="G5">
        <v>1.0566300000000001E-2</v>
      </c>
      <c r="H5">
        <v>1.27133E-2</v>
      </c>
      <c r="I5">
        <v>1.19951E-2</v>
      </c>
      <c r="J5">
        <v>1.42119E-2</v>
      </c>
      <c r="K5">
        <v>1.2463E-2</v>
      </c>
      <c r="L5">
        <v>1.3931499999999999E-2</v>
      </c>
      <c r="M5">
        <v>1.14494E-2</v>
      </c>
      <c r="N5">
        <v>1.25945E-2</v>
      </c>
      <c r="O5">
        <v>1.0349799999999999E-2</v>
      </c>
      <c r="P5">
        <v>1.1385599999999999E-2</v>
      </c>
      <c r="Q5">
        <v>9.3589799999999994E-3</v>
      </c>
      <c r="R5">
        <v>1.03009E-2</v>
      </c>
      <c r="S5" s="3">
        <v>0.12158135633217471</v>
      </c>
    </row>
    <row r="6" spans="1:19" x14ac:dyDescent="0.35">
      <c r="A6" t="s">
        <v>274</v>
      </c>
      <c r="B6" t="s">
        <v>4</v>
      </c>
      <c r="C6">
        <v>3.2544800000000001E-3</v>
      </c>
      <c r="D6">
        <v>3.6196100000000001E-3</v>
      </c>
      <c r="E6">
        <v>3.5925900000000001E-3</v>
      </c>
      <c r="F6">
        <v>4.0118100000000002E-3</v>
      </c>
      <c r="G6">
        <v>3.7967600000000002E-3</v>
      </c>
      <c r="H6">
        <v>4.1593100000000003E-3</v>
      </c>
      <c r="I6">
        <v>4.0319900000000001E-3</v>
      </c>
      <c r="J6">
        <v>4.2952800000000003E-3</v>
      </c>
      <c r="K6">
        <v>3.9133299999999996E-3</v>
      </c>
      <c r="L6">
        <v>4.04981E-3</v>
      </c>
      <c r="M6">
        <v>3.5767300000000002E-3</v>
      </c>
      <c r="N6">
        <v>3.6611600000000001E-3</v>
      </c>
      <c r="O6">
        <v>3.2332300000000001E-3</v>
      </c>
      <c r="P6">
        <v>3.3097399999999998E-3</v>
      </c>
      <c r="Q6">
        <v>2.9237E-3</v>
      </c>
      <c r="R6">
        <v>2.9944300000000002E-3</v>
      </c>
      <c r="S6" s="3">
        <v>0.14891271298629985</v>
      </c>
    </row>
    <row r="7" spans="1:19" x14ac:dyDescent="0.35">
      <c r="A7" t="s">
        <v>274</v>
      </c>
      <c r="B7" t="s">
        <v>5</v>
      </c>
      <c r="C7">
        <v>2.8976700000000002E-3</v>
      </c>
      <c r="D7">
        <v>3.1376799999999999E-3</v>
      </c>
      <c r="E7">
        <v>2.9306599999999999E-3</v>
      </c>
      <c r="F7">
        <v>3.1695299999999998E-3</v>
      </c>
      <c r="G7">
        <v>2.8551200000000001E-3</v>
      </c>
      <c r="H7">
        <v>3.2659E-3</v>
      </c>
      <c r="I7">
        <v>3.11722E-3</v>
      </c>
      <c r="J7">
        <v>3.61086E-3</v>
      </c>
      <c r="K7">
        <v>3.346E-3</v>
      </c>
      <c r="L7">
        <v>3.6153499999999998E-3</v>
      </c>
      <c r="M7">
        <v>3.09056E-3</v>
      </c>
      <c r="N7">
        <v>3.2683899999999999E-3</v>
      </c>
      <c r="O7">
        <v>2.7937600000000002E-3</v>
      </c>
      <c r="P7">
        <v>2.9547000000000002E-3</v>
      </c>
      <c r="Q7">
        <v>2.5263199999999999E-3</v>
      </c>
      <c r="R7">
        <v>2.6731900000000002E-3</v>
      </c>
      <c r="S7" s="3">
        <v>9.7820101306890048E-2</v>
      </c>
    </row>
    <row r="8" spans="1:19" x14ac:dyDescent="0.35">
      <c r="A8" t="s">
        <v>274</v>
      </c>
      <c r="B8" t="s">
        <v>251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 s="3">
        <v>4.0775217712729128E-2</v>
      </c>
    </row>
    <row r="9" spans="1:19" x14ac:dyDescent="0.35">
      <c r="A9" t="s">
        <v>274</v>
      </c>
      <c r="B9" t="s">
        <v>6</v>
      </c>
      <c r="C9">
        <v>4.15701E-3</v>
      </c>
      <c r="D9">
        <v>5.1845700000000003E-3</v>
      </c>
      <c r="E9">
        <v>4.6784399999999999E-3</v>
      </c>
      <c r="F9">
        <v>5.8577600000000001E-3</v>
      </c>
      <c r="G9">
        <v>5.00061E-3</v>
      </c>
      <c r="H9">
        <v>6.6942599999999996E-3</v>
      </c>
      <c r="I9">
        <v>5.8782399999999999E-3</v>
      </c>
      <c r="J9">
        <v>7.1975099999999998E-3</v>
      </c>
      <c r="K9">
        <v>5.6952000000000001E-3</v>
      </c>
      <c r="L9">
        <v>6.7914899999999999E-3</v>
      </c>
      <c r="M9">
        <v>5.1883700000000003E-3</v>
      </c>
      <c r="N9">
        <v>6.1397600000000002E-3</v>
      </c>
      <c r="O9">
        <v>4.6900900000000001E-3</v>
      </c>
      <c r="P9">
        <v>5.5504100000000004E-3</v>
      </c>
      <c r="Q9">
        <v>4.2411300000000001E-3</v>
      </c>
      <c r="R9">
        <v>5.02164E-3</v>
      </c>
      <c r="S9" s="3">
        <v>6.823377763454852E-2</v>
      </c>
    </row>
    <row r="10" spans="1:19" x14ac:dyDescent="0.35">
      <c r="A10" t="s">
        <v>274</v>
      </c>
      <c r="B10" t="s">
        <v>7</v>
      </c>
      <c r="C10">
        <v>1.1702199999999999E-2</v>
      </c>
      <c r="D10">
        <v>1.4559799999999999E-2</v>
      </c>
      <c r="E10">
        <v>1.3491100000000001E-2</v>
      </c>
      <c r="F10">
        <v>1.6886600000000002E-2</v>
      </c>
      <c r="G10">
        <v>1.4812199999999999E-2</v>
      </c>
      <c r="H10">
        <v>1.9757400000000001E-2</v>
      </c>
      <c r="I10">
        <v>1.7558600000000001E-2</v>
      </c>
      <c r="J10">
        <v>2.1006500000000001E-2</v>
      </c>
      <c r="K10">
        <v>1.6913000000000001E-2</v>
      </c>
      <c r="L10">
        <v>1.9819900000000001E-2</v>
      </c>
      <c r="M10">
        <v>1.54018E-2</v>
      </c>
      <c r="N10">
        <v>1.7917800000000001E-2</v>
      </c>
      <c r="O10">
        <v>1.39227E-2</v>
      </c>
      <c r="P10">
        <v>1.6198000000000001E-2</v>
      </c>
      <c r="Q10">
        <v>1.2589899999999999E-2</v>
      </c>
      <c r="R10">
        <v>1.46547E-2</v>
      </c>
      <c r="S10" s="3">
        <v>6.0665446023409016E-2</v>
      </c>
    </row>
    <row r="11" spans="1:19" x14ac:dyDescent="0.35">
      <c r="A11" t="s">
        <v>274</v>
      </c>
      <c r="B11" t="s">
        <v>8</v>
      </c>
      <c r="C11">
        <v>4.2995799999999999E-3</v>
      </c>
      <c r="D11">
        <v>4.6400699999999996E-3</v>
      </c>
      <c r="E11">
        <v>4.731E-3</v>
      </c>
      <c r="F11">
        <v>4.7935199999999999E-3</v>
      </c>
      <c r="G11">
        <v>4.77466E-3</v>
      </c>
      <c r="H11">
        <v>4.7163800000000001E-3</v>
      </c>
      <c r="I11">
        <v>4.7425899999999997E-3</v>
      </c>
      <c r="J11">
        <v>4.6288500000000003E-3</v>
      </c>
      <c r="K11">
        <v>4.5423099999999999E-3</v>
      </c>
      <c r="L11">
        <v>4.3563500000000002E-3</v>
      </c>
      <c r="M11">
        <v>4.1346000000000004E-3</v>
      </c>
      <c r="N11">
        <v>3.9382899999999997E-3</v>
      </c>
      <c r="O11">
        <v>3.7374800000000001E-3</v>
      </c>
      <c r="P11">
        <v>3.5603200000000001E-3</v>
      </c>
      <c r="Q11">
        <v>3.3796899999999999E-3</v>
      </c>
      <c r="R11">
        <v>3.2211200000000001E-3</v>
      </c>
      <c r="S11" s="3">
        <v>1.3915065064077199E-2</v>
      </c>
    </row>
    <row r="12" spans="1:19" x14ac:dyDescent="0.35">
      <c r="A12" t="s">
        <v>274</v>
      </c>
      <c r="B12" t="s">
        <v>9</v>
      </c>
      <c r="C12">
        <v>1.6319E-2</v>
      </c>
      <c r="D12">
        <v>1.9617800000000001E-2</v>
      </c>
      <c r="E12">
        <v>1.8670300000000001E-2</v>
      </c>
      <c r="F12">
        <v>2.2238000000000001E-2</v>
      </c>
      <c r="G12">
        <v>2.09523E-2</v>
      </c>
      <c r="H12">
        <v>2.5991299999999998E-2</v>
      </c>
      <c r="I12">
        <v>2.5856899999999999E-2</v>
      </c>
      <c r="J12">
        <v>2.87298E-2</v>
      </c>
      <c r="K12">
        <v>2.52532E-2</v>
      </c>
      <c r="L12">
        <v>2.7058599999999999E-2</v>
      </c>
      <c r="M12">
        <v>2.29702E-2</v>
      </c>
      <c r="N12">
        <v>2.4462100000000001E-2</v>
      </c>
      <c r="O12">
        <v>2.0764100000000001E-2</v>
      </c>
      <c r="P12">
        <v>2.2113799999999999E-2</v>
      </c>
      <c r="Q12">
        <v>1.87761E-2</v>
      </c>
      <c r="R12">
        <v>2.0007199999999999E-2</v>
      </c>
      <c r="S12" s="3">
        <v>2.1780090412613494E-2</v>
      </c>
    </row>
    <row r="13" spans="1:19" x14ac:dyDescent="0.35">
      <c r="A13" t="s">
        <v>275</v>
      </c>
      <c r="B13" t="s">
        <v>10</v>
      </c>
      <c r="C13">
        <v>4.7984800000000001E-2</v>
      </c>
      <c r="D13">
        <v>6.4567100000000002E-2</v>
      </c>
      <c r="E13">
        <v>6.6903900000000002E-2</v>
      </c>
      <c r="F13">
        <v>9.79077E-2</v>
      </c>
      <c r="G13">
        <v>9.1429300000000005E-2</v>
      </c>
      <c r="H13">
        <v>0.13478699999999999</v>
      </c>
      <c r="I13">
        <v>0.10315100000000001</v>
      </c>
      <c r="J13">
        <v>0.138738</v>
      </c>
      <c r="K13">
        <v>0.100732</v>
      </c>
      <c r="L13">
        <v>0.13123000000000001</v>
      </c>
      <c r="M13">
        <v>9.4589000000000006E-2</v>
      </c>
      <c r="N13">
        <v>0.12367499999999999</v>
      </c>
      <c r="O13">
        <v>8.8566800000000001E-2</v>
      </c>
      <c r="P13">
        <v>0.11522499999999999</v>
      </c>
      <c r="Q13">
        <v>8.2313600000000001E-2</v>
      </c>
      <c r="R13">
        <v>0.107059</v>
      </c>
      <c r="S13" s="3">
        <v>5.1930705377778032E-2</v>
      </c>
    </row>
    <row r="14" spans="1:19" x14ac:dyDescent="0.35">
      <c r="A14" t="s">
        <v>275</v>
      </c>
      <c r="B14" t="s">
        <v>11</v>
      </c>
      <c r="C14">
        <v>1.8182299999999998E-2</v>
      </c>
      <c r="D14">
        <v>2.01555E-2</v>
      </c>
      <c r="E14">
        <v>1.73297E-2</v>
      </c>
      <c r="F14">
        <v>1.9502100000000001E-2</v>
      </c>
      <c r="G14">
        <v>1.7962100000000002E-2</v>
      </c>
      <c r="H14">
        <v>2.1738299999999999E-2</v>
      </c>
      <c r="I14">
        <v>1.9427099999999999E-2</v>
      </c>
      <c r="J14">
        <v>2.3033499999999998E-2</v>
      </c>
      <c r="K14">
        <v>2.0643999999999999E-2</v>
      </c>
      <c r="L14">
        <v>2.3357699999999999E-2</v>
      </c>
      <c r="M14">
        <v>1.9843199999999998E-2</v>
      </c>
      <c r="N14">
        <v>2.2016899999999999E-2</v>
      </c>
      <c r="O14">
        <v>1.8579399999999999E-2</v>
      </c>
      <c r="P14">
        <v>2.05142E-2</v>
      </c>
      <c r="Q14">
        <v>1.7266E-2</v>
      </c>
      <c r="R14">
        <v>1.9056199999999999E-2</v>
      </c>
      <c r="S14" s="3">
        <v>7.9684624614103791E-2</v>
      </c>
    </row>
    <row r="15" spans="1:19" x14ac:dyDescent="0.35">
      <c r="A15" t="s">
        <v>275</v>
      </c>
      <c r="B15" t="s">
        <v>12</v>
      </c>
      <c r="C15">
        <v>7.9397300000000007E-3</v>
      </c>
      <c r="D15">
        <v>8.9673300000000008E-3</v>
      </c>
      <c r="E15">
        <v>9.5347499999999998E-3</v>
      </c>
      <c r="F15">
        <v>9.7749199999999994E-3</v>
      </c>
      <c r="G15">
        <v>9.6031199999999997E-3</v>
      </c>
      <c r="H15">
        <v>9.5315599999999997E-3</v>
      </c>
      <c r="I15">
        <v>9.1863399999999994E-3</v>
      </c>
      <c r="J15">
        <v>9.2125100000000001E-3</v>
      </c>
      <c r="K15">
        <v>9.0416799999999999E-3</v>
      </c>
      <c r="L15">
        <v>8.8985799999999997E-3</v>
      </c>
      <c r="M15">
        <v>8.5761099999999996E-3</v>
      </c>
      <c r="N15">
        <v>8.3869300000000008E-3</v>
      </c>
      <c r="O15">
        <v>8.0293399999999994E-3</v>
      </c>
      <c r="P15">
        <v>7.8135300000000008E-3</v>
      </c>
      <c r="Q15">
        <v>7.4634699999999998E-3</v>
      </c>
      <c r="R15">
        <v>7.2590299999999996E-3</v>
      </c>
      <c r="S15" s="3">
        <v>0.12723556103046299</v>
      </c>
    </row>
    <row r="16" spans="1:19" x14ac:dyDescent="0.35">
      <c r="A16" t="s">
        <v>275</v>
      </c>
      <c r="B16" t="s">
        <v>13</v>
      </c>
      <c r="C16">
        <v>1.3646800000000001E-2</v>
      </c>
      <c r="D16">
        <v>1.4767600000000001E-2</v>
      </c>
      <c r="E16">
        <v>1.4356300000000001E-2</v>
      </c>
      <c r="F16">
        <v>1.6222899999999998E-2</v>
      </c>
      <c r="G16">
        <v>1.6966800000000001E-2</v>
      </c>
      <c r="H16">
        <v>1.99849E-2</v>
      </c>
      <c r="I16">
        <v>1.8741799999999999E-2</v>
      </c>
      <c r="J16">
        <v>2.0826000000000001E-2</v>
      </c>
      <c r="K16">
        <v>1.8648100000000001E-2</v>
      </c>
      <c r="L16">
        <v>2.00509E-2</v>
      </c>
      <c r="M16">
        <v>1.7787600000000001E-2</v>
      </c>
      <c r="N16">
        <v>1.8899599999999999E-2</v>
      </c>
      <c r="O16">
        <v>1.66532E-2</v>
      </c>
      <c r="P16">
        <v>1.7607100000000001E-2</v>
      </c>
      <c r="Q16">
        <v>1.54793E-2</v>
      </c>
      <c r="R16">
        <v>1.6358899999999999E-2</v>
      </c>
      <c r="S16" s="3">
        <v>0.13671509322725073</v>
      </c>
    </row>
    <row r="17" spans="1:19" x14ac:dyDescent="0.35">
      <c r="A17" t="s">
        <v>275</v>
      </c>
      <c r="B17" t="s">
        <v>14</v>
      </c>
      <c r="C17">
        <v>4.2500999999999997E-3</v>
      </c>
      <c r="D17">
        <v>4.7118799999999999E-3</v>
      </c>
      <c r="E17">
        <v>4.3154700000000001E-3</v>
      </c>
      <c r="F17">
        <v>5.1390799999999999E-3</v>
      </c>
      <c r="G17">
        <v>4.6850599999999996E-3</v>
      </c>
      <c r="H17">
        <v>6.0517499999999998E-3</v>
      </c>
      <c r="I17">
        <v>4.7976E-3</v>
      </c>
      <c r="J17">
        <v>5.8879400000000004E-3</v>
      </c>
      <c r="K17">
        <v>4.6348800000000001E-3</v>
      </c>
      <c r="L17">
        <v>5.5851299999999998E-3</v>
      </c>
      <c r="M17">
        <v>4.3910199999999998E-3</v>
      </c>
      <c r="N17">
        <v>5.2643200000000003E-3</v>
      </c>
      <c r="O17">
        <v>4.1111899999999998E-3</v>
      </c>
      <c r="P17">
        <v>4.9042799999999996E-3</v>
      </c>
      <c r="Q17">
        <v>3.8211899999999999E-3</v>
      </c>
      <c r="R17">
        <v>4.5563799999999996E-3</v>
      </c>
      <c r="S17" s="3">
        <v>0.46143203988645848</v>
      </c>
    </row>
    <row r="18" spans="1:19" x14ac:dyDescent="0.35">
      <c r="A18" t="s">
        <v>275</v>
      </c>
      <c r="B18" t="s">
        <v>15</v>
      </c>
      <c r="C18">
        <v>2.6343499999999999E-2</v>
      </c>
      <c r="D18">
        <v>2.91983E-2</v>
      </c>
      <c r="E18">
        <v>2.8593899999999998E-2</v>
      </c>
      <c r="F18">
        <v>3.2887100000000002E-2</v>
      </c>
      <c r="G18">
        <v>3.3256399999999998E-2</v>
      </c>
      <c r="H18">
        <v>3.8964899999999997E-2</v>
      </c>
      <c r="I18">
        <v>3.5677E-2</v>
      </c>
      <c r="J18">
        <v>3.9485800000000001E-2</v>
      </c>
      <c r="K18">
        <v>3.5190899999999997E-2</v>
      </c>
      <c r="L18">
        <v>3.7946100000000003E-2</v>
      </c>
      <c r="M18">
        <v>3.3651800000000003E-2</v>
      </c>
      <c r="N18">
        <v>3.5767300000000002E-2</v>
      </c>
      <c r="O18">
        <v>3.15058E-2</v>
      </c>
      <c r="P18">
        <v>3.3322299999999999E-2</v>
      </c>
      <c r="Q18">
        <v>2.92812E-2</v>
      </c>
      <c r="R18">
        <v>3.09596E-2</v>
      </c>
      <c r="S18" s="3">
        <v>0.14300197586394606</v>
      </c>
    </row>
    <row r="19" spans="1:19" x14ac:dyDescent="0.35">
      <c r="A19" t="s">
        <v>276</v>
      </c>
      <c r="B19" t="s">
        <v>16</v>
      </c>
      <c r="C19">
        <v>2.8209200000000002E-3</v>
      </c>
      <c r="D19">
        <v>3.19981E-3</v>
      </c>
      <c r="E19">
        <v>3.4956000000000002E-3</v>
      </c>
      <c r="F19">
        <v>3.9361400000000003E-3</v>
      </c>
      <c r="G19">
        <v>4.3331100000000003E-3</v>
      </c>
      <c r="H19">
        <v>4.4953199999999997E-3</v>
      </c>
      <c r="I19">
        <v>4.4074300000000004E-3</v>
      </c>
      <c r="J19">
        <v>4.1789499999999999E-3</v>
      </c>
      <c r="K19">
        <v>3.84163E-3</v>
      </c>
      <c r="L19">
        <v>3.6682300000000002E-3</v>
      </c>
      <c r="M19">
        <v>3.4776999999999998E-3</v>
      </c>
      <c r="N19">
        <v>3.32526E-3</v>
      </c>
      <c r="O19">
        <v>3.1364600000000002E-3</v>
      </c>
      <c r="P19">
        <v>2.9881399999999998E-3</v>
      </c>
      <c r="Q19">
        <v>2.8138099999999999E-3</v>
      </c>
      <c r="R19">
        <v>2.6804900000000002E-3</v>
      </c>
      <c r="S19" s="3">
        <v>0.22707292160653705</v>
      </c>
    </row>
    <row r="20" spans="1:19" x14ac:dyDescent="0.35">
      <c r="A20" t="s">
        <v>276</v>
      </c>
      <c r="B20" t="s">
        <v>17</v>
      </c>
      <c r="C20">
        <v>3.4232199999999997E-2</v>
      </c>
      <c r="D20">
        <v>3.8736699999999999E-2</v>
      </c>
      <c r="E20">
        <v>3.7895999999999999E-2</v>
      </c>
      <c r="F20">
        <v>4.4529699999999998E-2</v>
      </c>
      <c r="G20">
        <v>4.2538100000000002E-2</v>
      </c>
      <c r="H20">
        <v>4.76525E-2</v>
      </c>
      <c r="I20">
        <v>4.2948600000000003E-2</v>
      </c>
      <c r="J20">
        <v>4.5199700000000002E-2</v>
      </c>
      <c r="K20">
        <v>3.81424E-2</v>
      </c>
      <c r="L20">
        <v>4.0054100000000002E-2</v>
      </c>
      <c r="M20">
        <v>3.4590900000000001E-2</v>
      </c>
      <c r="N20">
        <v>3.6309399999999999E-2</v>
      </c>
      <c r="O20">
        <v>3.11968E-2</v>
      </c>
      <c r="P20">
        <v>3.2628499999999998E-2</v>
      </c>
      <c r="Q20">
        <v>2.7987399999999999E-2</v>
      </c>
      <c r="R20">
        <v>2.92689E-2</v>
      </c>
      <c r="S20" s="3">
        <v>0.13533138604728726</v>
      </c>
    </row>
    <row r="21" spans="1:19" x14ac:dyDescent="0.35">
      <c r="A21" t="s">
        <v>276</v>
      </c>
      <c r="B21" t="s">
        <v>18</v>
      </c>
      <c r="C21">
        <v>3.1979800000000003E-2</v>
      </c>
      <c r="D21">
        <v>3.4203799999999999E-2</v>
      </c>
      <c r="E21">
        <v>3.5621600000000003E-2</v>
      </c>
      <c r="F21">
        <v>3.7746000000000002E-2</v>
      </c>
      <c r="G21">
        <v>3.9005600000000001E-2</v>
      </c>
      <c r="H21">
        <v>3.9677499999999997E-2</v>
      </c>
      <c r="I21">
        <v>3.7303299999999998E-2</v>
      </c>
      <c r="J21">
        <v>3.5049200000000003E-2</v>
      </c>
      <c r="K21">
        <v>3.1996499999999997E-2</v>
      </c>
      <c r="L21">
        <v>3.0787499999999999E-2</v>
      </c>
      <c r="M21">
        <v>2.90271E-2</v>
      </c>
      <c r="N21">
        <v>2.7909900000000001E-2</v>
      </c>
      <c r="O21">
        <v>2.6178900000000001E-2</v>
      </c>
      <c r="P21">
        <v>2.5079600000000001E-2</v>
      </c>
      <c r="Q21">
        <v>2.3485800000000001E-2</v>
      </c>
      <c r="R21">
        <v>2.2497799999999998E-2</v>
      </c>
      <c r="S21" s="3">
        <v>9.5071551036786522E-2</v>
      </c>
    </row>
    <row r="22" spans="1:19" x14ac:dyDescent="0.35">
      <c r="A22" t="s">
        <v>276</v>
      </c>
      <c r="B22" t="s">
        <v>19</v>
      </c>
      <c r="C22">
        <v>4.80236E-2</v>
      </c>
      <c r="D22">
        <v>5.6150600000000002E-2</v>
      </c>
      <c r="E22">
        <v>6.1783900000000003E-2</v>
      </c>
      <c r="F22">
        <v>7.38259E-2</v>
      </c>
      <c r="G22">
        <v>7.7376600000000004E-2</v>
      </c>
      <c r="H22">
        <v>8.5815600000000006E-2</v>
      </c>
      <c r="I22">
        <v>8.1099599999999994E-2</v>
      </c>
      <c r="J22">
        <v>8.2052700000000006E-2</v>
      </c>
      <c r="K22">
        <v>7.2296299999999994E-2</v>
      </c>
      <c r="L22">
        <v>7.2973200000000002E-2</v>
      </c>
      <c r="M22">
        <v>6.5614000000000006E-2</v>
      </c>
      <c r="N22">
        <v>6.6150700000000007E-2</v>
      </c>
      <c r="O22">
        <v>5.91748E-2</v>
      </c>
      <c r="P22">
        <v>5.9444499999999997E-2</v>
      </c>
      <c r="Q22">
        <v>5.3087700000000002E-2</v>
      </c>
      <c r="R22">
        <v>5.3323799999999998E-2</v>
      </c>
      <c r="S22" s="3">
        <v>8.2699944239177453E-2</v>
      </c>
    </row>
    <row r="23" spans="1:19" x14ac:dyDescent="0.35">
      <c r="A23" t="s">
        <v>276</v>
      </c>
      <c r="B23" t="s">
        <v>20</v>
      </c>
      <c r="C23">
        <v>1.9982099999999999E-2</v>
      </c>
      <c r="D23">
        <v>2.1823200000000001E-2</v>
      </c>
      <c r="E23">
        <v>2.2242899999999999E-2</v>
      </c>
      <c r="F23">
        <v>2.46474E-2</v>
      </c>
      <c r="G23">
        <v>2.4591100000000001E-2</v>
      </c>
      <c r="H23">
        <v>2.5795599999999998E-2</v>
      </c>
      <c r="I23">
        <v>2.40333E-2</v>
      </c>
      <c r="J23">
        <v>2.3982199999999999E-2</v>
      </c>
      <c r="K23">
        <v>2.12637E-2</v>
      </c>
      <c r="L23">
        <v>2.1218299999999999E-2</v>
      </c>
      <c r="M23">
        <v>1.9305599999999999E-2</v>
      </c>
      <c r="N23">
        <v>1.9234899999999999E-2</v>
      </c>
      <c r="O23">
        <v>1.7411200000000002E-2</v>
      </c>
      <c r="P23">
        <v>1.7284600000000001E-2</v>
      </c>
      <c r="Q23">
        <v>1.5619900000000001E-2</v>
      </c>
      <c r="R23">
        <v>1.55049E-2</v>
      </c>
      <c r="S23" s="3">
        <v>0.11514674997785201</v>
      </c>
    </row>
    <row r="24" spans="1:19" x14ac:dyDescent="0.35">
      <c r="A24" t="s">
        <v>276</v>
      </c>
      <c r="B24" t="s">
        <v>21</v>
      </c>
      <c r="C24">
        <v>1.35128E-2</v>
      </c>
      <c r="D24">
        <v>1.48909E-2</v>
      </c>
      <c r="E24">
        <v>1.5521500000000001E-2</v>
      </c>
      <c r="F24">
        <v>1.7738E-2</v>
      </c>
      <c r="G24">
        <v>1.8386099999999999E-2</v>
      </c>
      <c r="H24">
        <v>2.0179300000000001E-2</v>
      </c>
      <c r="I24">
        <v>1.9388599999999999E-2</v>
      </c>
      <c r="J24">
        <v>1.9517699999999999E-2</v>
      </c>
      <c r="K24">
        <v>1.7326899999999999E-2</v>
      </c>
      <c r="L24">
        <v>1.7144099999999999E-2</v>
      </c>
      <c r="M24">
        <v>1.5624300000000001E-2</v>
      </c>
      <c r="N24">
        <v>1.55411E-2</v>
      </c>
      <c r="O24">
        <v>1.4091100000000001E-2</v>
      </c>
      <c r="P24">
        <v>1.39655E-2</v>
      </c>
      <c r="Q24">
        <v>1.26415E-2</v>
      </c>
      <c r="R24">
        <v>1.2527699999999999E-2</v>
      </c>
      <c r="S24" s="3">
        <v>0.14092635923519081</v>
      </c>
    </row>
    <row r="25" spans="1:19" x14ac:dyDescent="0.35">
      <c r="A25" t="s">
        <v>276</v>
      </c>
      <c r="B25" t="s">
        <v>22</v>
      </c>
      <c r="C25">
        <v>1.12756E-2</v>
      </c>
      <c r="D25">
        <v>1.2825400000000001E-2</v>
      </c>
      <c r="E25">
        <v>1.2369E-2</v>
      </c>
      <c r="F25">
        <v>1.45212E-2</v>
      </c>
      <c r="G25">
        <v>1.35455E-2</v>
      </c>
      <c r="H25">
        <v>1.5225799999999999E-2</v>
      </c>
      <c r="I25">
        <v>1.3388799999999999E-2</v>
      </c>
      <c r="J25">
        <v>1.4364399999999999E-2</v>
      </c>
      <c r="K25">
        <v>1.17658E-2</v>
      </c>
      <c r="L25">
        <v>1.23467E-2</v>
      </c>
      <c r="M25">
        <v>1.0542599999999999E-2</v>
      </c>
      <c r="N25">
        <v>1.1192499999999999E-2</v>
      </c>
      <c r="O25">
        <v>9.5081499999999999E-3</v>
      </c>
      <c r="P25">
        <v>1.0057699999999999E-2</v>
      </c>
      <c r="Q25">
        <v>8.5300199999999993E-3</v>
      </c>
      <c r="R25">
        <v>9.0222199999999992E-3</v>
      </c>
      <c r="S25" s="3">
        <v>9.6059742249506239E-2</v>
      </c>
    </row>
    <row r="26" spans="1:19" x14ac:dyDescent="0.35">
      <c r="A26" t="s">
        <v>276</v>
      </c>
      <c r="B26" t="s">
        <v>23</v>
      </c>
      <c r="C26">
        <v>9.3313800000000002E-3</v>
      </c>
      <c r="D26">
        <v>9.8935599999999992E-3</v>
      </c>
      <c r="E26">
        <v>1.04206E-2</v>
      </c>
      <c r="F26">
        <v>1.1110099999999999E-2</v>
      </c>
      <c r="G26">
        <v>1.10682E-2</v>
      </c>
      <c r="H26">
        <v>1.1076799999999999E-2</v>
      </c>
      <c r="I26">
        <v>1.03879E-2</v>
      </c>
      <c r="J26">
        <v>1.00596E-2</v>
      </c>
      <c r="K26">
        <v>9.2342199999999996E-3</v>
      </c>
      <c r="L26">
        <v>8.9691400000000004E-3</v>
      </c>
      <c r="M26">
        <v>8.3699499999999993E-3</v>
      </c>
      <c r="N26">
        <v>8.1306399999999997E-3</v>
      </c>
      <c r="O26">
        <v>7.54874E-3</v>
      </c>
      <c r="P26">
        <v>7.3063099999999999E-3</v>
      </c>
      <c r="Q26">
        <v>6.7721600000000002E-3</v>
      </c>
      <c r="R26">
        <v>6.5540900000000003E-3</v>
      </c>
      <c r="S26" s="3">
        <v>0.10769134560766269</v>
      </c>
    </row>
    <row r="27" spans="1:19" x14ac:dyDescent="0.35">
      <c r="A27" t="s">
        <v>277</v>
      </c>
      <c r="B27" t="s">
        <v>252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 s="3">
        <v>0.37445667321115578</v>
      </c>
    </row>
    <row r="28" spans="1:19" x14ac:dyDescent="0.35">
      <c r="A28" t="s">
        <v>277</v>
      </c>
      <c r="B28" t="s">
        <v>24</v>
      </c>
      <c r="C28">
        <v>3.4416600000000002E-4</v>
      </c>
      <c r="D28">
        <v>3.4569400000000001E-4</v>
      </c>
      <c r="E28">
        <v>3.69095E-4</v>
      </c>
      <c r="F28">
        <v>3.89804E-4</v>
      </c>
      <c r="G28">
        <v>4.0378899999999999E-4</v>
      </c>
      <c r="H28">
        <v>4.12734E-4</v>
      </c>
      <c r="I28">
        <v>4.3097699999999998E-4</v>
      </c>
      <c r="J28">
        <v>4.3830900000000001E-4</v>
      </c>
      <c r="K28">
        <v>4.2936E-4</v>
      </c>
      <c r="L28">
        <v>4.0905100000000001E-4</v>
      </c>
      <c r="M28">
        <v>3.8696500000000002E-4</v>
      </c>
      <c r="N28">
        <v>3.6637799999999999E-4</v>
      </c>
      <c r="O28">
        <v>3.4724000000000002E-4</v>
      </c>
      <c r="P28">
        <v>3.2940200000000002E-4</v>
      </c>
      <c r="Q28">
        <v>3.12603E-4</v>
      </c>
      <c r="R28">
        <v>2.9667400000000003E-4</v>
      </c>
      <c r="S28" s="3">
        <v>0.10395291271055397</v>
      </c>
    </row>
    <row r="29" spans="1:19" x14ac:dyDescent="0.35">
      <c r="A29" t="s">
        <v>277</v>
      </c>
      <c r="B29" t="s">
        <v>25</v>
      </c>
      <c r="C29">
        <v>4.9685699999999996E-4</v>
      </c>
      <c r="D29">
        <v>5.2479100000000004E-4</v>
      </c>
      <c r="E29">
        <v>5.8521799999999998E-4</v>
      </c>
      <c r="F29">
        <v>6.3132100000000001E-4</v>
      </c>
      <c r="G29">
        <v>6.6160299999999997E-4</v>
      </c>
      <c r="H29">
        <v>6.8981399999999997E-4</v>
      </c>
      <c r="I29">
        <v>7.1972799999999999E-4</v>
      </c>
      <c r="J29">
        <v>7.34079E-4</v>
      </c>
      <c r="K29">
        <v>7.3159400000000002E-4</v>
      </c>
      <c r="L29">
        <v>6.9895299999999999E-4</v>
      </c>
      <c r="M29">
        <v>6.6122399999999997E-4</v>
      </c>
      <c r="N29">
        <v>6.2603699999999997E-4</v>
      </c>
      <c r="O29">
        <v>5.9334700000000004E-4</v>
      </c>
      <c r="P29">
        <v>5.6285099999999995E-4</v>
      </c>
      <c r="Q29">
        <v>5.3415899999999998E-4</v>
      </c>
      <c r="R29">
        <v>5.0693099999999996E-4</v>
      </c>
      <c r="S29" s="3">
        <v>0.21266038643453344</v>
      </c>
    </row>
    <row r="30" spans="1:19" x14ac:dyDescent="0.35">
      <c r="A30" t="s">
        <v>277</v>
      </c>
      <c r="B30" t="s">
        <v>26</v>
      </c>
      <c r="C30">
        <v>9.8056199999999993E-4</v>
      </c>
      <c r="D30">
        <v>1.1023999999999999E-3</v>
      </c>
      <c r="E30">
        <v>1.28484E-3</v>
      </c>
      <c r="F30">
        <v>1.45265E-3</v>
      </c>
      <c r="G30">
        <v>1.5982500000000001E-3</v>
      </c>
      <c r="H30">
        <v>1.6800300000000001E-3</v>
      </c>
      <c r="I30">
        <v>1.7301899999999999E-3</v>
      </c>
      <c r="J30">
        <v>1.6672900000000001E-3</v>
      </c>
      <c r="K30">
        <v>1.5651300000000001E-3</v>
      </c>
      <c r="L30">
        <v>1.47397E-3</v>
      </c>
      <c r="M30">
        <v>1.3943600000000001E-3</v>
      </c>
      <c r="N30">
        <v>1.3202000000000001E-3</v>
      </c>
      <c r="O30">
        <v>1.2512199999999999E-3</v>
      </c>
      <c r="P30">
        <v>1.18695E-3</v>
      </c>
      <c r="Q30">
        <v>1.12641E-3</v>
      </c>
      <c r="R30">
        <v>1.0690299999999999E-3</v>
      </c>
      <c r="S30" s="3">
        <v>0.21184903494592022</v>
      </c>
    </row>
    <row r="31" spans="1:19" x14ac:dyDescent="0.35">
      <c r="A31" t="s">
        <v>277</v>
      </c>
      <c r="B31" t="s">
        <v>27</v>
      </c>
      <c r="C31" s="1">
        <v>2.2963999999999999E-5</v>
      </c>
      <c r="D31" s="1">
        <v>2.3714300000000001E-5</v>
      </c>
      <c r="E31" s="1">
        <v>2.63112E-5</v>
      </c>
      <c r="F31" s="1">
        <v>2.84297E-5</v>
      </c>
      <c r="G31" s="1">
        <v>2.94326E-5</v>
      </c>
      <c r="H31" s="1">
        <v>3.0621499999999998E-5</v>
      </c>
      <c r="I31" s="1">
        <v>3.2332400000000002E-5</v>
      </c>
      <c r="J31" s="1">
        <v>3.2698699999999999E-5</v>
      </c>
      <c r="K31" s="1">
        <v>3.1314299999999999E-5</v>
      </c>
      <c r="L31" s="1">
        <v>2.9444399999999999E-5</v>
      </c>
      <c r="M31" s="1">
        <v>2.7854199999999998E-5</v>
      </c>
      <c r="N31" s="1">
        <v>2.6372599999999999E-5</v>
      </c>
      <c r="O31" s="1">
        <v>2.49949E-5</v>
      </c>
      <c r="P31" s="1">
        <v>2.37107E-5</v>
      </c>
      <c r="Q31" s="1">
        <v>2.2501500000000001E-5</v>
      </c>
      <c r="R31" s="1">
        <v>2.1355100000000002E-5</v>
      </c>
      <c r="S31" s="3">
        <v>9.7080992697836613E-2</v>
      </c>
    </row>
    <row r="32" spans="1:19" x14ac:dyDescent="0.35">
      <c r="A32" t="s">
        <v>278</v>
      </c>
      <c r="B32" t="s">
        <v>28</v>
      </c>
      <c r="C32">
        <v>1.0692399999999999E-3</v>
      </c>
      <c r="D32">
        <v>1.30149E-3</v>
      </c>
      <c r="E32">
        <v>1.2508199999999999E-3</v>
      </c>
      <c r="F32">
        <v>1.4530299999999999E-3</v>
      </c>
      <c r="G32">
        <v>1.3451699999999999E-3</v>
      </c>
      <c r="H32">
        <v>1.47981E-3</v>
      </c>
      <c r="I32">
        <v>1.24737E-3</v>
      </c>
      <c r="J32">
        <v>1.3426099999999999E-3</v>
      </c>
      <c r="K32">
        <v>1.12378E-3</v>
      </c>
      <c r="L32">
        <v>1.2349800000000001E-3</v>
      </c>
      <c r="M32">
        <v>1.0464000000000001E-3</v>
      </c>
      <c r="N32">
        <v>1.14398E-3</v>
      </c>
      <c r="O32">
        <v>9.6909999999999997E-4</v>
      </c>
      <c r="P32">
        <v>1.05766E-3</v>
      </c>
      <c r="Q32">
        <v>8.9374500000000004E-4</v>
      </c>
      <c r="R32">
        <v>9.73467E-4</v>
      </c>
      <c r="S32" s="3">
        <v>8.3915489651640765E-2</v>
      </c>
    </row>
    <row r="33" spans="1:19" x14ac:dyDescent="0.35">
      <c r="A33" t="s">
        <v>278</v>
      </c>
      <c r="B33" t="s">
        <v>29</v>
      </c>
      <c r="C33">
        <v>1.9509499999999999E-3</v>
      </c>
      <c r="D33">
        <v>2.4162200000000002E-3</v>
      </c>
      <c r="E33">
        <v>2.3319899999999999E-3</v>
      </c>
      <c r="F33">
        <v>2.7846799999999999E-3</v>
      </c>
      <c r="G33">
        <v>2.5892900000000002E-3</v>
      </c>
      <c r="H33">
        <v>2.9893200000000002E-3</v>
      </c>
      <c r="I33">
        <v>2.5149E-3</v>
      </c>
      <c r="J33">
        <v>2.7934600000000002E-3</v>
      </c>
      <c r="K33">
        <v>2.3271400000000001E-3</v>
      </c>
      <c r="L33">
        <v>2.6231399999999999E-3</v>
      </c>
      <c r="M33">
        <v>2.1784700000000001E-3</v>
      </c>
      <c r="N33">
        <v>2.4298200000000001E-3</v>
      </c>
      <c r="O33">
        <v>2.01754E-3</v>
      </c>
      <c r="P33">
        <v>2.24647E-3</v>
      </c>
      <c r="Q33">
        <v>1.8606600000000001E-3</v>
      </c>
      <c r="R33">
        <v>2.0676499999999999E-3</v>
      </c>
      <c r="S33" s="3">
        <v>3.5395687510886939E-2</v>
      </c>
    </row>
    <row r="34" spans="1:19" x14ac:dyDescent="0.35">
      <c r="A34" t="s">
        <v>278</v>
      </c>
      <c r="B34" t="s">
        <v>30</v>
      </c>
      <c r="C34">
        <v>2.9612900000000001E-3</v>
      </c>
      <c r="D34">
        <v>3.4714899999999998E-3</v>
      </c>
      <c r="E34">
        <v>3.8970099999999998E-3</v>
      </c>
      <c r="F34">
        <v>4.4032899999999998E-3</v>
      </c>
      <c r="G34">
        <v>4.5778099999999999E-3</v>
      </c>
      <c r="H34">
        <v>4.7238699999999998E-3</v>
      </c>
      <c r="I34">
        <v>4.5566599999999997E-3</v>
      </c>
      <c r="J34">
        <v>4.64351E-3</v>
      </c>
      <c r="K34">
        <v>4.3219199999999999E-3</v>
      </c>
      <c r="L34">
        <v>4.3368599999999997E-3</v>
      </c>
      <c r="M34">
        <v>4.0385400000000002E-3</v>
      </c>
      <c r="N34">
        <v>4.0172899999999998E-3</v>
      </c>
      <c r="O34">
        <v>3.7401600000000002E-3</v>
      </c>
      <c r="P34">
        <v>3.7141000000000001E-3</v>
      </c>
      <c r="Q34">
        <v>3.4492899999999998E-3</v>
      </c>
      <c r="R34">
        <v>3.4184599999999999E-3</v>
      </c>
      <c r="S34" s="3">
        <v>2.0147757577175435E-2</v>
      </c>
    </row>
    <row r="35" spans="1:19" x14ac:dyDescent="0.35">
      <c r="A35" t="s">
        <v>278</v>
      </c>
      <c r="B35" t="s">
        <v>31</v>
      </c>
      <c r="C35">
        <v>1.5870299999999999E-3</v>
      </c>
      <c r="D35">
        <v>1.80021E-3</v>
      </c>
      <c r="E35">
        <v>1.7997E-3</v>
      </c>
      <c r="F35">
        <v>2.0214899999999999E-3</v>
      </c>
      <c r="G35">
        <v>1.99855E-3</v>
      </c>
      <c r="H35">
        <v>2.1700299999999999E-3</v>
      </c>
      <c r="I35">
        <v>1.9984500000000001E-3</v>
      </c>
      <c r="J35">
        <v>2.1168900000000002E-3</v>
      </c>
      <c r="K35">
        <v>1.9214799999999999E-3</v>
      </c>
      <c r="L35">
        <v>2.01922E-3</v>
      </c>
      <c r="M35">
        <v>1.8016200000000001E-3</v>
      </c>
      <c r="N35">
        <v>1.87042E-3</v>
      </c>
      <c r="O35">
        <v>1.66851E-3</v>
      </c>
      <c r="P35">
        <v>1.7292799999999999E-3</v>
      </c>
      <c r="Q35">
        <v>1.53878E-3</v>
      </c>
      <c r="R35">
        <v>1.59162E-3</v>
      </c>
      <c r="S35" s="3">
        <v>1.6087073495555763E-2</v>
      </c>
    </row>
    <row r="36" spans="1:19" x14ac:dyDescent="0.35">
      <c r="A36" t="s">
        <v>278</v>
      </c>
      <c r="B36" t="s">
        <v>32</v>
      </c>
      <c r="C36">
        <v>1.5940699999999999E-3</v>
      </c>
      <c r="D36">
        <v>1.82939E-3</v>
      </c>
      <c r="E36">
        <v>1.86615E-3</v>
      </c>
      <c r="F36">
        <v>2.1517400000000001E-3</v>
      </c>
      <c r="G36">
        <v>2.0614600000000002E-3</v>
      </c>
      <c r="H36">
        <v>2.2097499999999999E-3</v>
      </c>
      <c r="I36">
        <v>1.93373E-3</v>
      </c>
      <c r="J36">
        <v>2.0214899999999999E-3</v>
      </c>
      <c r="K36">
        <v>1.7453799999999999E-3</v>
      </c>
      <c r="L36">
        <v>1.84545E-3</v>
      </c>
      <c r="M36">
        <v>1.6157599999999999E-3</v>
      </c>
      <c r="N36">
        <v>1.7094600000000001E-3</v>
      </c>
      <c r="O36">
        <v>1.49639E-3</v>
      </c>
      <c r="P36">
        <v>1.5804599999999999E-3</v>
      </c>
      <c r="Q36">
        <v>1.38003E-3</v>
      </c>
      <c r="R36">
        <v>1.45466E-3</v>
      </c>
      <c r="S36" s="3">
        <v>0.1115962703427517</v>
      </c>
    </row>
    <row r="37" spans="1:19" x14ac:dyDescent="0.35">
      <c r="A37" t="s">
        <v>278</v>
      </c>
      <c r="B37" t="s">
        <v>33</v>
      </c>
      <c r="C37">
        <v>6.3312899999999998E-3</v>
      </c>
      <c r="D37">
        <v>7.78475E-3</v>
      </c>
      <c r="E37">
        <v>8.18522E-3</v>
      </c>
      <c r="F37">
        <v>9.67026E-3</v>
      </c>
      <c r="G37">
        <v>9.4294500000000007E-3</v>
      </c>
      <c r="H37">
        <v>1.0586399999999999E-2</v>
      </c>
      <c r="I37">
        <v>9.2026899999999995E-3</v>
      </c>
      <c r="J37">
        <v>9.7142200000000008E-3</v>
      </c>
      <c r="K37">
        <v>8.2306500000000008E-3</v>
      </c>
      <c r="L37">
        <v>8.8307799999999999E-3</v>
      </c>
      <c r="M37">
        <v>7.6171299999999997E-3</v>
      </c>
      <c r="N37">
        <v>8.1799300000000002E-3</v>
      </c>
      <c r="O37">
        <v>7.0544500000000003E-3</v>
      </c>
      <c r="P37">
        <v>7.5627400000000001E-3</v>
      </c>
      <c r="Q37">
        <v>6.5058599999999996E-3</v>
      </c>
      <c r="R37">
        <v>6.96074E-3</v>
      </c>
      <c r="S37" s="3">
        <v>7.6775779661469286E-3</v>
      </c>
    </row>
    <row r="38" spans="1:19" x14ac:dyDescent="0.35">
      <c r="A38" t="s">
        <v>278</v>
      </c>
      <c r="B38" t="s">
        <v>34</v>
      </c>
      <c r="C38">
        <v>3.7549300000000001E-3</v>
      </c>
      <c r="D38">
        <v>4.8584400000000003E-3</v>
      </c>
      <c r="E38">
        <v>4.9042199999999999E-3</v>
      </c>
      <c r="F38">
        <v>6.0497299999999997E-3</v>
      </c>
      <c r="G38">
        <v>5.73991E-3</v>
      </c>
      <c r="H38">
        <v>6.6362699999999997E-3</v>
      </c>
      <c r="I38">
        <v>5.5731399999999999E-3</v>
      </c>
      <c r="J38">
        <v>6.0192300000000004E-3</v>
      </c>
      <c r="K38">
        <v>4.8627899999999996E-3</v>
      </c>
      <c r="L38">
        <v>5.38632E-3</v>
      </c>
      <c r="M38">
        <v>4.4953399999999996E-3</v>
      </c>
      <c r="N38">
        <v>4.9893699999999999E-3</v>
      </c>
      <c r="O38">
        <v>4.1632300000000004E-3</v>
      </c>
      <c r="P38">
        <v>4.6128000000000002E-3</v>
      </c>
      <c r="Q38">
        <v>3.8395199999999999E-3</v>
      </c>
      <c r="R38">
        <v>4.2455899999999996E-3</v>
      </c>
      <c r="S38" s="3">
        <v>6.9643248296995712E-3</v>
      </c>
    </row>
    <row r="39" spans="1:19" x14ac:dyDescent="0.35">
      <c r="A39" t="s">
        <v>278</v>
      </c>
      <c r="B39" t="s">
        <v>35</v>
      </c>
      <c r="C39">
        <v>2.6270500000000001E-3</v>
      </c>
      <c r="D39">
        <v>3.7471200000000001E-3</v>
      </c>
      <c r="E39">
        <v>3.2300499999999999E-3</v>
      </c>
      <c r="F39">
        <v>4.7050399999999997E-3</v>
      </c>
      <c r="G39">
        <v>3.69827E-3</v>
      </c>
      <c r="H39">
        <v>5.17162E-3</v>
      </c>
      <c r="I39">
        <v>3.63051E-3</v>
      </c>
      <c r="J39">
        <v>4.7831000000000002E-3</v>
      </c>
      <c r="K39">
        <v>3.2563900000000001E-3</v>
      </c>
      <c r="L39">
        <v>4.3550400000000001E-3</v>
      </c>
      <c r="M39">
        <v>3.0173299999999999E-3</v>
      </c>
      <c r="N39">
        <v>4.0340799999999998E-3</v>
      </c>
      <c r="O39">
        <v>2.7943899999999999E-3</v>
      </c>
      <c r="P39">
        <v>3.7296299999999998E-3</v>
      </c>
      <c r="Q39">
        <v>2.5771100000000001E-3</v>
      </c>
      <c r="R39">
        <v>3.4327300000000002E-3</v>
      </c>
      <c r="S39" s="3">
        <v>6.2368655708184718E-3</v>
      </c>
    </row>
    <row r="40" spans="1:19" x14ac:dyDescent="0.35">
      <c r="A40" t="s">
        <v>278</v>
      </c>
      <c r="B40" t="s">
        <v>36</v>
      </c>
      <c r="C40">
        <v>7.8651399999999998E-4</v>
      </c>
      <c r="D40">
        <v>9.9843499999999999E-4</v>
      </c>
      <c r="E40">
        <v>9.3556499999999996E-4</v>
      </c>
      <c r="F40">
        <v>1.1811300000000001E-3</v>
      </c>
      <c r="G40">
        <v>1.05908E-3</v>
      </c>
      <c r="H40">
        <v>1.2833899999999999E-3</v>
      </c>
      <c r="I40">
        <v>1.02162E-3</v>
      </c>
      <c r="J40">
        <v>1.16087E-3</v>
      </c>
      <c r="K40">
        <v>8.9988999999999998E-4</v>
      </c>
      <c r="L40">
        <v>1.04685E-3</v>
      </c>
      <c r="M40">
        <v>8.3352999999999997E-4</v>
      </c>
      <c r="N40">
        <v>9.6969600000000003E-4</v>
      </c>
      <c r="O40">
        <v>7.7194700000000004E-4</v>
      </c>
      <c r="P40">
        <v>8.9652799999999995E-4</v>
      </c>
      <c r="Q40">
        <v>7.1191699999999995E-4</v>
      </c>
      <c r="R40">
        <v>8.2516100000000004E-4</v>
      </c>
      <c r="S40" s="3">
        <v>1.5348468475722655E-2</v>
      </c>
    </row>
    <row r="41" spans="1:19" x14ac:dyDescent="0.35">
      <c r="A41" t="s">
        <v>278</v>
      </c>
      <c r="B41" t="s">
        <v>37</v>
      </c>
      <c r="C41">
        <v>7.3944299999999996E-3</v>
      </c>
      <c r="D41">
        <v>9.6912000000000005E-3</v>
      </c>
      <c r="E41">
        <v>1.05206E-2</v>
      </c>
      <c r="F41">
        <v>1.4090099999999999E-2</v>
      </c>
      <c r="G41">
        <v>1.3939500000000001E-2</v>
      </c>
      <c r="H41">
        <v>1.7068799999999999E-2</v>
      </c>
      <c r="I41">
        <v>1.4352E-2</v>
      </c>
      <c r="J41">
        <v>1.59702E-2</v>
      </c>
      <c r="K41">
        <v>1.2653899999999999E-2</v>
      </c>
      <c r="L41">
        <v>1.42221E-2</v>
      </c>
      <c r="M41">
        <v>1.16796E-2</v>
      </c>
      <c r="N41">
        <v>1.31742E-2</v>
      </c>
      <c r="O41">
        <v>1.08165E-2</v>
      </c>
      <c r="P41">
        <v>1.21799E-2</v>
      </c>
      <c r="Q41">
        <v>9.9754000000000006E-3</v>
      </c>
      <c r="R41">
        <v>1.1210400000000001E-2</v>
      </c>
      <c r="S41" s="3">
        <v>9.4510007714528974E-3</v>
      </c>
    </row>
    <row r="42" spans="1:19" x14ac:dyDescent="0.35">
      <c r="A42" t="s">
        <v>278</v>
      </c>
      <c r="B42" t="s">
        <v>38</v>
      </c>
      <c r="C42">
        <v>2.2025199999999999E-3</v>
      </c>
      <c r="D42">
        <v>2.55083E-3</v>
      </c>
      <c r="E42">
        <v>2.6476500000000001E-3</v>
      </c>
      <c r="F42">
        <v>3.0048499999999999E-3</v>
      </c>
      <c r="G42">
        <v>3.0241199999999999E-3</v>
      </c>
      <c r="H42">
        <v>3.18155E-3</v>
      </c>
      <c r="I42">
        <v>2.9457200000000002E-3</v>
      </c>
      <c r="J42">
        <v>3.0264900000000002E-3</v>
      </c>
      <c r="K42">
        <v>2.7822300000000001E-3</v>
      </c>
      <c r="L42">
        <v>2.8413100000000001E-3</v>
      </c>
      <c r="M42">
        <v>2.5902799999999999E-3</v>
      </c>
      <c r="N42">
        <v>2.6319199999999998E-3</v>
      </c>
      <c r="O42">
        <v>2.3988999999999998E-3</v>
      </c>
      <c r="P42">
        <v>2.4332999999999998E-3</v>
      </c>
      <c r="Q42">
        <v>2.21236E-3</v>
      </c>
      <c r="R42">
        <v>2.2396199999999999E-3</v>
      </c>
      <c r="S42" s="3">
        <v>1.4510193905410255E-2</v>
      </c>
    </row>
    <row r="43" spans="1:19" x14ac:dyDescent="0.35">
      <c r="A43" t="s">
        <v>278</v>
      </c>
      <c r="B43" t="s">
        <v>39</v>
      </c>
      <c r="C43">
        <v>1.60838E-3</v>
      </c>
      <c r="D43">
        <v>1.8414E-3</v>
      </c>
      <c r="E43">
        <v>2.1384300000000002E-3</v>
      </c>
      <c r="F43">
        <v>2.4896699999999998E-3</v>
      </c>
      <c r="G43">
        <v>2.8864799999999999E-3</v>
      </c>
      <c r="H43">
        <v>3.13073E-3</v>
      </c>
      <c r="I43">
        <v>3.2955699999999998E-3</v>
      </c>
      <c r="J43">
        <v>3.2363299999999999E-3</v>
      </c>
      <c r="K43">
        <v>2.85308E-3</v>
      </c>
      <c r="L43">
        <v>2.6474599999999999E-3</v>
      </c>
      <c r="M43">
        <v>2.5624300000000001E-3</v>
      </c>
      <c r="N43">
        <v>2.4523800000000001E-3</v>
      </c>
      <c r="O43">
        <v>2.3731300000000002E-3</v>
      </c>
      <c r="P43">
        <v>2.2673099999999998E-3</v>
      </c>
      <c r="Q43">
        <v>2.1885899999999998E-3</v>
      </c>
      <c r="R43">
        <v>2.08683E-3</v>
      </c>
      <c r="S43" s="3">
        <v>3.9831927063228446E-2</v>
      </c>
    </row>
    <row r="44" spans="1:19" x14ac:dyDescent="0.35">
      <c r="A44" t="s">
        <v>278</v>
      </c>
      <c r="B44" t="s">
        <v>40</v>
      </c>
      <c r="C44">
        <v>4.5370300000000001E-3</v>
      </c>
      <c r="D44">
        <v>5.1449800000000004E-3</v>
      </c>
      <c r="E44">
        <v>5.6412700000000003E-3</v>
      </c>
      <c r="F44">
        <v>6.5699599999999997E-3</v>
      </c>
      <c r="G44">
        <v>7.0575400000000002E-3</v>
      </c>
      <c r="H44">
        <v>7.7661700000000002E-3</v>
      </c>
      <c r="I44">
        <v>7.9013299999999998E-3</v>
      </c>
      <c r="J44">
        <v>8.0849400000000005E-3</v>
      </c>
      <c r="K44">
        <v>7.2163399999999999E-3</v>
      </c>
      <c r="L44">
        <v>6.9817000000000004E-3</v>
      </c>
      <c r="M44">
        <v>6.5472999999999998E-3</v>
      </c>
      <c r="N44">
        <v>6.46709E-3</v>
      </c>
      <c r="O44">
        <v>6.0635699999999999E-3</v>
      </c>
      <c r="P44">
        <v>5.9790800000000003E-3</v>
      </c>
      <c r="Q44">
        <v>5.5921E-3</v>
      </c>
      <c r="R44">
        <v>5.5031799999999999E-3</v>
      </c>
      <c r="S44" s="3">
        <v>3.8570378052423422E-2</v>
      </c>
    </row>
    <row r="45" spans="1:19" x14ac:dyDescent="0.35">
      <c r="A45" t="s">
        <v>278</v>
      </c>
      <c r="B45" t="s">
        <v>41</v>
      </c>
      <c r="C45">
        <v>5.2663600000000003E-3</v>
      </c>
      <c r="D45">
        <v>6.9918000000000003E-3</v>
      </c>
      <c r="E45">
        <v>7.4531500000000004E-3</v>
      </c>
      <c r="F45">
        <v>9.6529500000000004E-3</v>
      </c>
      <c r="G45">
        <v>9.4539900000000007E-3</v>
      </c>
      <c r="H45">
        <v>1.2132499999999999E-2</v>
      </c>
      <c r="I45">
        <v>1.04484E-2</v>
      </c>
      <c r="J45">
        <v>1.23467E-2</v>
      </c>
      <c r="K45">
        <v>9.8600300000000005E-3</v>
      </c>
      <c r="L45">
        <v>1.14047E-2</v>
      </c>
      <c r="M45">
        <v>9.1505400000000004E-3</v>
      </c>
      <c r="N45">
        <v>1.0564499999999999E-2</v>
      </c>
      <c r="O45">
        <v>8.4745700000000007E-3</v>
      </c>
      <c r="P45">
        <v>9.7670499999999993E-3</v>
      </c>
      <c r="Q45">
        <v>7.8155199999999994E-3</v>
      </c>
      <c r="R45">
        <v>8.9896999999999998E-3</v>
      </c>
      <c r="S45" s="3">
        <v>4.8995253855398041E-3</v>
      </c>
    </row>
    <row r="46" spans="1:19" x14ac:dyDescent="0.35">
      <c r="A46" t="s">
        <v>278</v>
      </c>
      <c r="B46" t="s">
        <v>42</v>
      </c>
      <c r="C46">
        <v>6.4152499999999999E-3</v>
      </c>
      <c r="D46">
        <v>8.4011699999999995E-3</v>
      </c>
      <c r="E46">
        <v>1.04975E-2</v>
      </c>
      <c r="F46">
        <v>1.2608299999999999E-2</v>
      </c>
      <c r="G46">
        <v>1.4808099999999999E-2</v>
      </c>
      <c r="H46">
        <v>1.6661499999999999E-2</v>
      </c>
      <c r="I46">
        <v>1.7857499999999998E-2</v>
      </c>
      <c r="J46">
        <v>1.7651300000000002E-2</v>
      </c>
      <c r="K46">
        <v>1.6329199999999999E-2</v>
      </c>
      <c r="L46">
        <v>1.6042899999999999E-2</v>
      </c>
      <c r="M46">
        <v>1.51314E-2</v>
      </c>
      <c r="N46">
        <v>1.48608E-2</v>
      </c>
      <c r="O46">
        <v>1.4013599999999999E-2</v>
      </c>
      <c r="P46">
        <v>1.3739299999999999E-2</v>
      </c>
      <c r="Q46">
        <v>1.2923799999999999E-2</v>
      </c>
      <c r="R46">
        <v>1.2645699999999999E-2</v>
      </c>
      <c r="S46" s="3">
        <v>3.5960343095387724E-2</v>
      </c>
    </row>
    <row r="47" spans="1:19" x14ac:dyDescent="0.35">
      <c r="A47" t="s">
        <v>278</v>
      </c>
      <c r="B47" t="s">
        <v>43</v>
      </c>
      <c r="C47">
        <v>3.3937199999999998E-3</v>
      </c>
      <c r="D47">
        <v>4.5007900000000002E-3</v>
      </c>
      <c r="E47">
        <v>5.12577E-3</v>
      </c>
      <c r="F47">
        <v>6.7648400000000003E-3</v>
      </c>
      <c r="G47">
        <v>7.1685400000000002E-3</v>
      </c>
      <c r="H47">
        <v>8.8968699999999994E-3</v>
      </c>
      <c r="I47">
        <v>7.6788200000000003E-3</v>
      </c>
      <c r="J47">
        <v>8.5861600000000007E-3</v>
      </c>
      <c r="K47">
        <v>6.8322900000000004E-3</v>
      </c>
      <c r="L47">
        <v>7.6566999999999998E-3</v>
      </c>
      <c r="M47">
        <v>6.3014400000000002E-3</v>
      </c>
      <c r="N47">
        <v>7.0925600000000004E-3</v>
      </c>
      <c r="O47">
        <v>5.8358899999999998E-3</v>
      </c>
      <c r="P47">
        <v>6.5573200000000002E-3</v>
      </c>
      <c r="Q47">
        <v>5.38208E-3</v>
      </c>
      <c r="R47">
        <v>6.0353300000000002E-3</v>
      </c>
      <c r="S47" s="3">
        <v>9.1257712450974124E-2</v>
      </c>
    </row>
    <row r="48" spans="1:19" x14ac:dyDescent="0.35">
      <c r="A48" t="s">
        <v>278</v>
      </c>
      <c r="B48" t="s">
        <v>44</v>
      </c>
      <c r="C48">
        <v>7.67915E-3</v>
      </c>
      <c r="D48">
        <v>9.1520899999999999E-3</v>
      </c>
      <c r="E48">
        <v>1.02828E-2</v>
      </c>
      <c r="F48">
        <v>1.21265E-2</v>
      </c>
      <c r="G48">
        <v>1.25059E-2</v>
      </c>
      <c r="H48">
        <v>1.3798899999999999E-2</v>
      </c>
      <c r="I48">
        <v>1.3389399999999999E-2</v>
      </c>
      <c r="J48">
        <v>1.3911099999999999E-2</v>
      </c>
      <c r="K48">
        <v>1.2640500000000001E-2</v>
      </c>
      <c r="L48">
        <v>1.2789999999999999E-2</v>
      </c>
      <c r="M48">
        <v>1.1653500000000001E-2</v>
      </c>
      <c r="N48">
        <v>1.1847699999999999E-2</v>
      </c>
      <c r="O48">
        <v>1.07925E-2</v>
      </c>
      <c r="P48">
        <v>1.09535E-2</v>
      </c>
      <c r="Q48">
        <v>9.9531900000000006E-3</v>
      </c>
      <c r="R48">
        <v>1.00818E-2</v>
      </c>
      <c r="S48" s="3">
        <v>5.383326975337898E-3</v>
      </c>
    </row>
    <row r="49" spans="1:19" x14ac:dyDescent="0.35">
      <c r="A49" t="s">
        <v>278</v>
      </c>
      <c r="B49" t="s">
        <v>45</v>
      </c>
      <c r="C49">
        <v>9.1254300000000003E-3</v>
      </c>
      <c r="D49">
        <v>1.1630100000000001E-2</v>
      </c>
      <c r="E49">
        <v>1.3138199999999999E-2</v>
      </c>
      <c r="F49">
        <v>1.5994600000000001E-2</v>
      </c>
      <c r="G49">
        <v>1.6732E-2</v>
      </c>
      <c r="H49">
        <v>1.8010100000000001E-2</v>
      </c>
      <c r="I49">
        <v>1.69348E-2</v>
      </c>
      <c r="J49">
        <v>1.7049399999999999E-2</v>
      </c>
      <c r="K49">
        <v>1.5218499999999999E-2</v>
      </c>
      <c r="L49">
        <v>1.53995E-2</v>
      </c>
      <c r="M49">
        <v>1.40281E-2</v>
      </c>
      <c r="N49">
        <v>1.4264799999999999E-2</v>
      </c>
      <c r="O49">
        <v>1.2991900000000001E-2</v>
      </c>
      <c r="P49">
        <v>1.3188200000000001E-2</v>
      </c>
      <c r="Q49">
        <v>1.19816E-2</v>
      </c>
      <c r="R49">
        <v>1.2138400000000001E-2</v>
      </c>
      <c r="S49" s="3">
        <v>7.0111370256979973E-3</v>
      </c>
    </row>
    <row r="50" spans="1:19" x14ac:dyDescent="0.35">
      <c r="A50" t="s">
        <v>278</v>
      </c>
      <c r="B50" t="s">
        <v>46</v>
      </c>
      <c r="C50">
        <v>1.89335E-3</v>
      </c>
      <c r="D50">
        <v>2.02089E-3</v>
      </c>
      <c r="E50">
        <v>2.1439300000000001E-3</v>
      </c>
      <c r="F50">
        <v>2.2724899999999998E-3</v>
      </c>
      <c r="G50">
        <v>2.3541999999999999E-3</v>
      </c>
      <c r="H50">
        <v>2.44268E-3</v>
      </c>
      <c r="I50">
        <v>2.49585E-3</v>
      </c>
      <c r="J50">
        <v>2.4620200000000001E-3</v>
      </c>
      <c r="K50">
        <v>2.2942399999999999E-3</v>
      </c>
      <c r="L50">
        <v>2.2410300000000002E-3</v>
      </c>
      <c r="M50">
        <v>2.1265300000000002E-3</v>
      </c>
      <c r="N50">
        <v>2.0759099999999998E-3</v>
      </c>
      <c r="O50">
        <v>1.96941E-3</v>
      </c>
      <c r="P50">
        <v>1.9192499999999999E-3</v>
      </c>
      <c r="Q50">
        <v>1.81628E-3</v>
      </c>
      <c r="R50">
        <v>1.7664600000000001E-3</v>
      </c>
      <c r="S50" s="3">
        <v>6.4219229848622873E-3</v>
      </c>
    </row>
    <row r="51" spans="1:19" x14ac:dyDescent="0.35">
      <c r="A51" t="s">
        <v>278</v>
      </c>
      <c r="B51" t="s">
        <v>47</v>
      </c>
      <c r="C51">
        <v>9.5399000000000005E-4</v>
      </c>
      <c r="D51">
        <v>1.11564E-3</v>
      </c>
      <c r="E51">
        <v>1.2088699999999999E-3</v>
      </c>
      <c r="F51">
        <v>1.4187200000000001E-3</v>
      </c>
      <c r="G51">
        <v>1.4801599999999999E-3</v>
      </c>
      <c r="H51">
        <v>1.6070100000000001E-3</v>
      </c>
      <c r="I51">
        <v>1.531E-3</v>
      </c>
      <c r="J51">
        <v>1.55813E-3</v>
      </c>
      <c r="K51">
        <v>1.40347E-3</v>
      </c>
      <c r="L51">
        <v>1.42278E-3</v>
      </c>
      <c r="M51">
        <v>1.29809E-3</v>
      </c>
      <c r="N51">
        <v>1.31795E-3</v>
      </c>
      <c r="O51">
        <v>1.2021899999999999E-3</v>
      </c>
      <c r="P51">
        <v>1.2185E-3</v>
      </c>
      <c r="Q51">
        <v>1.1087099999999999E-3</v>
      </c>
      <c r="R51">
        <v>1.12151E-3</v>
      </c>
      <c r="S51" s="3">
        <v>1.0655045212193674E-2</v>
      </c>
    </row>
    <row r="52" spans="1:19" x14ac:dyDescent="0.35">
      <c r="A52" t="s">
        <v>278</v>
      </c>
      <c r="B52" t="s">
        <v>48</v>
      </c>
      <c r="C52">
        <v>2.1518100000000001E-3</v>
      </c>
      <c r="D52">
        <v>2.6634100000000002E-3</v>
      </c>
      <c r="E52">
        <v>2.9561600000000002E-3</v>
      </c>
      <c r="F52">
        <v>3.7141600000000002E-3</v>
      </c>
      <c r="G52">
        <v>3.7715100000000001E-3</v>
      </c>
      <c r="H52">
        <v>4.3280799999999998E-3</v>
      </c>
      <c r="I52">
        <v>4.0138700000000001E-3</v>
      </c>
      <c r="J52">
        <v>4.2608400000000001E-3</v>
      </c>
      <c r="K52">
        <v>3.66315E-3</v>
      </c>
      <c r="L52">
        <v>3.8688500000000001E-3</v>
      </c>
      <c r="M52">
        <v>3.39369E-3</v>
      </c>
      <c r="N52">
        <v>3.58378E-3</v>
      </c>
      <c r="O52">
        <v>3.1429800000000001E-3</v>
      </c>
      <c r="P52">
        <v>3.3133199999999998E-3</v>
      </c>
      <c r="Q52">
        <v>2.89858E-3</v>
      </c>
      <c r="R52">
        <v>3.04959E-3</v>
      </c>
      <c r="S52" s="3">
        <v>1.7462724872716918E-2</v>
      </c>
    </row>
    <row r="53" spans="1:19" x14ac:dyDescent="0.35">
      <c r="A53" t="s">
        <v>278</v>
      </c>
      <c r="B53" t="s">
        <v>49</v>
      </c>
      <c r="C53">
        <v>2.34126E-3</v>
      </c>
      <c r="D53">
        <v>2.8448700000000002E-3</v>
      </c>
      <c r="E53">
        <v>3.16819E-3</v>
      </c>
      <c r="F53">
        <v>3.7948299999999999E-3</v>
      </c>
      <c r="G53">
        <v>3.8290099999999999E-3</v>
      </c>
      <c r="H53">
        <v>4.4395199999999998E-3</v>
      </c>
      <c r="I53">
        <v>4.2622099999999998E-3</v>
      </c>
      <c r="J53">
        <v>4.5809300000000004E-3</v>
      </c>
      <c r="K53">
        <v>4.0025800000000004E-3</v>
      </c>
      <c r="L53">
        <v>4.2162199999999997E-3</v>
      </c>
      <c r="M53">
        <v>3.7037900000000002E-3</v>
      </c>
      <c r="N53">
        <v>3.90559E-3</v>
      </c>
      <c r="O53">
        <v>3.4301599999999998E-3</v>
      </c>
      <c r="P53">
        <v>3.6108500000000001E-3</v>
      </c>
      <c r="Q53">
        <v>3.1633999999999998E-3</v>
      </c>
      <c r="R53">
        <v>3.32343E-3</v>
      </c>
      <c r="S53" s="3">
        <v>7.0022204169363916E-3</v>
      </c>
    </row>
    <row r="54" spans="1:19" x14ac:dyDescent="0.35">
      <c r="A54" t="s">
        <v>278</v>
      </c>
      <c r="B54" t="s">
        <v>50</v>
      </c>
      <c r="C54">
        <v>2.2293299999999999E-3</v>
      </c>
      <c r="D54">
        <v>2.4945900000000001E-3</v>
      </c>
      <c r="E54">
        <v>2.7487200000000001E-3</v>
      </c>
      <c r="F54">
        <v>2.96029E-3</v>
      </c>
      <c r="G54">
        <v>3.0701499999999998E-3</v>
      </c>
      <c r="H54">
        <v>3.2310099999999999E-3</v>
      </c>
      <c r="I54">
        <v>3.3832900000000002E-3</v>
      </c>
      <c r="J54">
        <v>3.5052600000000001E-3</v>
      </c>
      <c r="K54">
        <v>3.45752E-3</v>
      </c>
      <c r="L54">
        <v>3.4041700000000002E-3</v>
      </c>
      <c r="M54">
        <v>3.2322399999999999E-3</v>
      </c>
      <c r="N54">
        <v>3.15336E-3</v>
      </c>
      <c r="O54">
        <v>2.99344E-3</v>
      </c>
      <c r="P54">
        <v>2.9153899999999999E-3</v>
      </c>
      <c r="Q54">
        <v>2.7606599999999999E-3</v>
      </c>
      <c r="R54">
        <v>2.6833199999999999E-3</v>
      </c>
      <c r="S54" s="3">
        <v>1.9227382198223342E-2</v>
      </c>
    </row>
    <row r="55" spans="1:19" x14ac:dyDescent="0.35">
      <c r="A55" t="s">
        <v>278</v>
      </c>
      <c r="B55" t="s">
        <v>51</v>
      </c>
      <c r="C55">
        <v>2.49687E-3</v>
      </c>
      <c r="D55">
        <v>3.44911E-3</v>
      </c>
      <c r="E55">
        <v>3.5117199999999999E-3</v>
      </c>
      <c r="F55">
        <v>4.7507499999999998E-3</v>
      </c>
      <c r="G55">
        <v>4.3661999999999998E-3</v>
      </c>
      <c r="H55">
        <v>5.8922799999999997E-3</v>
      </c>
      <c r="I55">
        <v>4.9194E-3</v>
      </c>
      <c r="J55">
        <v>6.0254899999999997E-3</v>
      </c>
      <c r="K55">
        <v>4.6314599999999996E-3</v>
      </c>
      <c r="L55">
        <v>5.6656299999999996E-3</v>
      </c>
      <c r="M55">
        <v>4.32527E-3</v>
      </c>
      <c r="N55">
        <v>5.24816E-3</v>
      </c>
      <c r="O55">
        <v>4.0057299999999999E-3</v>
      </c>
      <c r="P55">
        <v>4.8521099999999998E-3</v>
      </c>
      <c r="Q55">
        <v>3.6942400000000001E-3</v>
      </c>
      <c r="R55">
        <v>4.4658700000000003E-3</v>
      </c>
      <c r="S55" s="3">
        <v>0.10525603256188343</v>
      </c>
    </row>
    <row r="56" spans="1:19" x14ac:dyDescent="0.35">
      <c r="A56" t="s">
        <v>278</v>
      </c>
      <c r="B56" t="s">
        <v>52</v>
      </c>
      <c r="C56">
        <v>1.6711499999999999E-3</v>
      </c>
      <c r="D56">
        <v>2.3091299999999999E-3</v>
      </c>
      <c r="E56">
        <v>2.3219899999999999E-3</v>
      </c>
      <c r="F56">
        <v>3.1547799999999998E-3</v>
      </c>
      <c r="G56">
        <v>2.8612899999999998E-3</v>
      </c>
      <c r="H56">
        <v>3.9290000000000002E-3</v>
      </c>
      <c r="I56">
        <v>3.2003999999999999E-3</v>
      </c>
      <c r="J56">
        <v>4.0298299999999999E-3</v>
      </c>
      <c r="K56">
        <v>3.0400800000000001E-3</v>
      </c>
      <c r="L56">
        <v>3.8106099999999999E-3</v>
      </c>
      <c r="M56">
        <v>2.84089E-3</v>
      </c>
      <c r="N56">
        <v>3.52981E-3</v>
      </c>
      <c r="O56">
        <v>2.63102E-3</v>
      </c>
      <c r="P56">
        <v>3.2634299999999999E-3</v>
      </c>
      <c r="Q56">
        <v>2.4264299999999998E-3</v>
      </c>
      <c r="R56">
        <v>3.00367E-3</v>
      </c>
      <c r="S56" s="3">
        <v>8.1080688145779706E-2</v>
      </c>
    </row>
    <row r="57" spans="1:19" x14ac:dyDescent="0.35">
      <c r="A57" t="s">
        <v>278</v>
      </c>
      <c r="B57" t="s">
        <v>53</v>
      </c>
      <c r="C57">
        <v>1.0262699999999999E-3</v>
      </c>
      <c r="D57">
        <v>1.31017E-3</v>
      </c>
      <c r="E57">
        <v>1.2841199999999999E-3</v>
      </c>
      <c r="F57">
        <v>1.6793400000000001E-3</v>
      </c>
      <c r="G57">
        <v>1.4336500000000001E-3</v>
      </c>
      <c r="H57">
        <v>1.8513500000000001E-3</v>
      </c>
      <c r="I57">
        <v>1.5266699999999999E-3</v>
      </c>
      <c r="J57">
        <v>1.9132800000000001E-3</v>
      </c>
      <c r="K57">
        <v>1.48142E-3</v>
      </c>
      <c r="L57">
        <v>1.79426E-3</v>
      </c>
      <c r="M57">
        <v>1.3772999999999999E-3</v>
      </c>
      <c r="N57">
        <v>1.6620599999999999E-3</v>
      </c>
      <c r="O57">
        <v>1.2755399999999999E-3</v>
      </c>
      <c r="P57">
        <v>1.53663E-3</v>
      </c>
      <c r="Q57">
        <v>1.17636E-3</v>
      </c>
      <c r="R57">
        <v>1.4143199999999999E-3</v>
      </c>
      <c r="S57" s="3">
        <v>2.1737483129096138E-2</v>
      </c>
    </row>
    <row r="58" spans="1:19" x14ac:dyDescent="0.35">
      <c r="A58" t="s">
        <v>278</v>
      </c>
      <c r="B58" t="s">
        <v>54</v>
      </c>
      <c r="C58">
        <v>9.0954299999999996E-4</v>
      </c>
      <c r="D58">
        <v>1.12638E-3</v>
      </c>
      <c r="E58">
        <v>1.3437900000000001E-3</v>
      </c>
      <c r="F58">
        <v>1.6459199999999999E-3</v>
      </c>
      <c r="G58">
        <v>1.78571E-3</v>
      </c>
      <c r="H58">
        <v>1.94626E-3</v>
      </c>
      <c r="I58">
        <v>1.9165499999999999E-3</v>
      </c>
      <c r="J58">
        <v>1.9005000000000001E-3</v>
      </c>
      <c r="K58">
        <v>1.71927E-3</v>
      </c>
      <c r="L58">
        <v>1.7019299999999999E-3</v>
      </c>
      <c r="M58">
        <v>1.5858999999999999E-3</v>
      </c>
      <c r="N58">
        <v>1.57653E-3</v>
      </c>
      <c r="O58">
        <v>1.4687299999999999E-3</v>
      </c>
      <c r="P58">
        <v>1.45754E-3</v>
      </c>
      <c r="Q58">
        <v>1.3545199999999999E-3</v>
      </c>
      <c r="R58">
        <v>1.3415300000000001E-3</v>
      </c>
      <c r="S58" s="3">
        <v>1.7084222387234893E-2</v>
      </c>
    </row>
    <row r="59" spans="1:19" x14ac:dyDescent="0.35">
      <c r="A59" t="s">
        <v>278</v>
      </c>
      <c r="B59" t="s">
        <v>55</v>
      </c>
      <c r="C59">
        <v>1.0195200000000001E-3</v>
      </c>
      <c r="D59">
        <v>1.34863E-3</v>
      </c>
      <c r="E59">
        <v>1.5183E-3</v>
      </c>
      <c r="F59">
        <v>1.9490600000000001E-3</v>
      </c>
      <c r="G59">
        <v>1.98927E-3</v>
      </c>
      <c r="H59">
        <v>2.30796E-3</v>
      </c>
      <c r="I59">
        <v>2.1216899999999999E-3</v>
      </c>
      <c r="J59">
        <v>2.2296600000000001E-3</v>
      </c>
      <c r="K59">
        <v>1.8674399999999999E-3</v>
      </c>
      <c r="L59">
        <v>1.9797399999999998E-3</v>
      </c>
      <c r="M59">
        <v>1.72226E-3</v>
      </c>
      <c r="N59">
        <v>1.8338600000000001E-3</v>
      </c>
      <c r="O59">
        <v>1.5950300000000001E-3</v>
      </c>
      <c r="P59">
        <v>1.6954699999999999E-3</v>
      </c>
      <c r="Q59">
        <v>1.4709899999999999E-3</v>
      </c>
      <c r="R59">
        <v>1.56051E-3</v>
      </c>
      <c r="S59" s="3">
        <v>4.0636688786203801E-2</v>
      </c>
    </row>
    <row r="60" spans="1:19" x14ac:dyDescent="0.35">
      <c r="A60" t="s">
        <v>278</v>
      </c>
      <c r="B60" t="s">
        <v>56</v>
      </c>
      <c r="C60">
        <v>1.06885E-2</v>
      </c>
      <c r="D60">
        <v>1.26509E-2</v>
      </c>
      <c r="E60">
        <v>1.38949E-2</v>
      </c>
      <c r="F60">
        <v>1.5813500000000001E-2</v>
      </c>
      <c r="G60">
        <v>1.6572900000000002E-2</v>
      </c>
      <c r="H60">
        <v>1.82048E-2</v>
      </c>
      <c r="I60">
        <v>1.8004900000000001E-2</v>
      </c>
      <c r="J60">
        <v>1.8492000000000001E-2</v>
      </c>
      <c r="K60">
        <v>1.7180500000000001E-2</v>
      </c>
      <c r="L60">
        <v>1.7452599999999999E-2</v>
      </c>
      <c r="M60">
        <v>1.60286E-2</v>
      </c>
      <c r="N60">
        <v>1.61666E-2</v>
      </c>
      <c r="O60">
        <v>1.48445E-2</v>
      </c>
      <c r="P60">
        <v>1.4946299999999999E-2</v>
      </c>
      <c r="Q60">
        <v>1.36901E-2</v>
      </c>
      <c r="R60">
        <v>1.37567E-2</v>
      </c>
      <c r="S60" s="3">
        <v>8.1742632999607327E-3</v>
      </c>
    </row>
    <row r="61" spans="1:19" x14ac:dyDescent="0.35">
      <c r="A61" t="s">
        <v>278</v>
      </c>
      <c r="B61" t="s">
        <v>57</v>
      </c>
      <c r="C61">
        <v>1.9360100000000002E-2</v>
      </c>
      <c r="D61">
        <v>2.1579299999999999E-2</v>
      </c>
      <c r="E61">
        <v>2.2709199999999999E-2</v>
      </c>
      <c r="F61">
        <v>2.46585E-2</v>
      </c>
      <c r="G61">
        <v>2.5097000000000001E-2</v>
      </c>
      <c r="H61">
        <v>2.73943E-2</v>
      </c>
      <c r="I61">
        <v>2.6687900000000001E-2</v>
      </c>
      <c r="J61">
        <v>2.8083199999999999E-2</v>
      </c>
      <c r="K61">
        <v>2.6909200000000001E-2</v>
      </c>
      <c r="L61">
        <v>2.7510400000000001E-2</v>
      </c>
      <c r="M61">
        <v>2.51942E-2</v>
      </c>
      <c r="N61">
        <v>2.5481500000000001E-2</v>
      </c>
      <c r="O61">
        <v>2.3333199999999998E-2</v>
      </c>
      <c r="P61">
        <v>2.3559099999999999E-2</v>
      </c>
      <c r="Q61">
        <v>2.1518499999999999E-2</v>
      </c>
      <c r="R61">
        <v>2.16832E-2</v>
      </c>
      <c r="S61" s="3">
        <v>1.7369100480720066E-3</v>
      </c>
    </row>
    <row r="62" spans="1:19" x14ac:dyDescent="0.35">
      <c r="A62" t="s">
        <v>278</v>
      </c>
      <c r="B62" t="s">
        <v>58</v>
      </c>
      <c r="C62">
        <v>4.0948399999999998E-3</v>
      </c>
      <c r="D62">
        <v>5.7096200000000003E-3</v>
      </c>
      <c r="E62">
        <v>5.7649099999999998E-3</v>
      </c>
      <c r="F62">
        <v>7.9886799999999997E-3</v>
      </c>
      <c r="G62">
        <v>7.2398699999999998E-3</v>
      </c>
      <c r="H62">
        <v>9.3920300000000009E-3</v>
      </c>
      <c r="I62">
        <v>7.6660900000000004E-3</v>
      </c>
      <c r="J62">
        <v>9.5803299999999997E-3</v>
      </c>
      <c r="K62">
        <v>7.5942400000000004E-3</v>
      </c>
      <c r="L62">
        <v>9.3830600000000004E-3</v>
      </c>
      <c r="M62">
        <v>7.1974500000000002E-3</v>
      </c>
      <c r="N62">
        <v>8.6917299999999999E-3</v>
      </c>
      <c r="O62">
        <v>6.66571E-3</v>
      </c>
      <c r="P62">
        <v>8.0357299999999996E-3</v>
      </c>
      <c r="Q62">
        <v>6.1473200000000004E-3</v>
      </c>
      <c r="R62">
        <v>7.3962000000000003E-3</v>
      </c>
      <c r="S62" s="3">
        <v>1.6332506929942987E-2</v>
      </c>
    </row>
    <row r="63" spans="1:19" x14ac:dyDescent="0.35">
      <c r="A63" t="s">
        <v>278</v>
      </c>
      <c r="B63" s="2" t="s">
        <v>270</v>
      </c>
      <c r="C63">
        <v>4.1876500000000002E-3</v>
      </c>
      <c r="D63">
        <v>4.6687899999999999E-3</v>
      </c>
      <c r="E63">
        <v>5.0258400000000002E-3</v>
      </c>
      <c r="F63">
        <v>5.6335400000000002E-3</v>
      </c>
      <c r="G63">
        <v>5.9896899999999998E-3</v>
      </c>
      <c r="H63">
        <v>6.3949599999999999E-3</v>
      </c>
      <c r="I63">
        <v>6.3846600000000003E-3</v>
      </c>
      <c r="J63">
        <v>6.5737E-3</v>
      </c>
      <c r="K63">
        <v>6.4335599999999996E-3</v>
      </c>
      <c r="L63">
        <v>6.4256499999999998E-3</v>
      </c>
      <c r="M63">
        <v>6.0473899999999997E-3</v>
      </c>
      <c r="N63">
        <v>5.9521699999999997E-3</v>
      </c>
      <c r="O63">
        <v>5.6006800000000002E-3</v>
      </c>
      <c r="P63">
        <v>5.5029500000000004E-3</v>
      </c>
      <c r="Q63">
        <v>5.16505E-3</v>
      </c>
      <c r="R63">
        <v>5.0648999999999998E-3</v>
      </c>
      <c r="S63" s="3">
        <v>1.9348512061315312E-2</v>
      </c>
    </row>
    <row r="64" spans="1:19" x14ac:dyDescent="0.35">
      <c r="A64" t="s">
        <v>278</v>
      </c>
      <c r="B64" t="s">
        <v>59</v>
      </c>
      <c r="C64">
        <v>6.5804799999999997E-3</v>
      </c>
      <c r="D64">
        <v>6.9508299999999999E-3</v>
      </c>
      <c r="E64">
        <v>7.1980400000000002E-3</v>
      </c>
      <c r="F64">
        <v>7.4929799999999998E-3</v>
      </c>
      <c r="G64">
        <v>7.6917399999999999E-3</v>
      </c>
      <c r="H64">
        <v>7.4382199999999997E-3</v>
      </c>
      <c r="I64">
        <v>7.2856800000000001E-3</v>
      </c>
      <c r="J64">
        <v>6.8962199999999998E-3</v>
      </c>
      <c r="K64">
        <v>6.4734600000000003E-3</v>
      </c>
      <c r="L64">
        <v>6.1341099999999999E-3</v>
      </c>
      <c r="M64">
        <v>5.9643200000000004E-3</v>
      </c>
      <c r="N64">
        <v>5.6821199999999997E-3</v>
      </c>
      <c r="O64">
        <v>5.5236699999999996E-3</v>
      </c>
      <c r="P64">
        <v>5.2533600000000003E-3</v>
      </c>
      <c r="Q64">
        <v>5.0941299999999997E-3</v>
      </c>
      <c r="R64">
        <v>4.8351499999999999E-3</v>
      </c>
      <c r="S64" s="3">
        <v>9.6283128261910825E-3</v>
      </c>
    </row>
    <row r="65" spans="1:19" x14ac:dyDescent="0.35">
      <c r="A65" t="s">
        <v>278</v>
      </c>
      <c r="B65" t="s">
        <v>60</v>
      </c>
      <c r="C65">
        <v>3.31322E-3</v>
      </c>
      <c r="D65">
        <v>4.0743200000000002E-3</v>
      </c>
      <c r="E65">
        <v>3.9763000000000003E-3</v>
      </c>
      <c r="F65">
        <v>5.0014999999999999E-3</v>
      </c>
      <c r="G65">
        <v>4.7987200000000002E-3</v>
      </c>
      <c r="H65">
        <v>5.8718399999999997E-3</v>
      </c>
      <c r="I65">
        <v>5.2968700000000004E-3</v>
      </c>
      <c r="J65">
        <v>6.0318999999999998E-3</v>
      </c>
      <c r="K65">
        <v>4.9430699999999999E-3</v>
      </c>
      <c r="L65">
        <v>5.4810500000000003E-3</v>
      </c>
      <c r="M65">
        <v>4.5718599999999996E-3</v>
      </c>
      <c r="N65">
        <v>5.0771599999999998E-3</v>
      </c>
      <c r="O65">
        <v>4.2341000000000002E-3</v>
      </c>
      <c r="P65">
        <v>4.6940599999999999E-3</v>
      </c>
      <c r="Q65">
        <v>3.9048300000000002E-3</v>
      </c>
      <c r="R65">
        <v>4.3204200000000002E-3</v>
      </c>
      <c r="S65" s="3">
        <v>1.1736448500221871E-2</v>
      </c>
    </row>
    <row r="66" spans="1:19" x14ac:dyDescent="0.35">
      <c r="A66" t="s">
        <v>278</v>
      </c>
      <c r="B66" t="s">
        <v>61</v>
      </c>
      <c r="C66">
        <v>3.5583099999999999E-3</v>
      </c>
      <c r="D66">
        <v>3.9890100000000003E-3</v>
      </c>
      <c r="E66">
        <v>4.0611500000000003E-3</v>
      </c>
      <c r="F66">
        <v>4.6174299999999996E-3</v>
      </c>
      <c r="G66">
        <v>4.5360299999999999E-3</v>
      </c>
      <c r="H66">
        <v>4.9424999999999998E-3</v>
      </c>
      <c r="I66">
        <v>4.6082900000000001E-3</v>
      </c>
      <c r="J66">
        <v>4.8400099999999996E-3</v>
      </c>
      <c r="K66">
        <v>4.24479E-3</v>
      </c>
      <c r="L66">
        <v>4.3906600000000002E-3</v>
      </c>
      <c r="M66">
        <v>3.92203E-3</v>
      </c>
      <c r="N66">
        <v>4.0671500000000003E-3</v>
      </c>
      <c r="O66">
        <v>3.6322799999999999E-3</v>
      </c>
      <c r="P66">
        <v>3.7602E-3</v>
      </c>
      <c r="Q66">
        <v>3.3498500000000001E-3</v>
      </c>
      <c r="R66">
        <v>3.46087E-3</v>
      </c>
      <c r="S66" s="3">
        <v>1.4004289704910725E-2</v>
      </c>
    </row>
    <row r="67" spans="1:19" x14ac:dyDescent="0.35">
      <c r="A67" t="s">
        <v>278</v>
      </c>
      <c r="B67" t="s">
        <v>62</v>
      </c>
      <c r="C67">
        <v>7.7944099999999999E-3</v>
      </c>
      <c r="D67">
        <v>9.5015599999999992E-3</v>
      </c>
      <c r="E67">
        <v>1.0620299999999999E-2</v>
      </c>
      <c r="F67">
        <v>1.32119E-2</v>
      </c>
      <c r="G67">
        <v>1.3749600000000001E-2</v>
      </c>
      <c r="H67">
        <v>1.5636199999999999E-2</v>
      </c>
      <c r="I67">
        <v>1.52254E-2</v>
      </c>
      <c r="J67">
        <v>1.60918E-2</v>
      </c>
      <c r="K67">
        <v>1.42054E-2</v>
      </c>
      <c r="L67">
        <v>1.4728E-2</v>
      </c>
      <c r="M67">
        <v>1.3159799999999999E-2</v>
      </c>
      <c r="N67">
        <v>1.3642700000000001E-2</v>
      </c>
      <c r="O67">
        <v>1.21876E-2</v>
      </c>
      <c r="P67">
        <v>1.2613299999999999E-2</v>
      </c>
      <c r="Q67">
        <v>1.1239900000000001E-2</v>
      </c>
      <c r="R67">
        <v>1.1609299999999999E-2</v>
      </c>
      <c r="S67" s="3">
        <v>1.1142096074676082E-2</v>
      </c>
    </row>
    <row r="68" spans="1:19" x14ac:dyDescent="0.35">
      <c r="A68" t="s">
        <v>278</v>
      </c>
      <c r="B68" t="s">
        <v>63</v>
      </c>
      <c r="C68">
        <v>2.7617100000000001E-3</v>
      </c>
      <c r="D68">
        <v>3.5823199999999999E-3</v>
      </c>
      <c r="E68">
        <v>4.3069299999999996E-3</v>
      </c>
      <c r="F68">
        <v>5.15805E-3</v>
      </c>
      <c r="G68">
        <v>5.7990999999999997E-3</v>
      </c>
      <c r="H68">
        <v>6.2771399999999996E-3</v>
      </c>
      <c r="I68">
        <v>6.8146099999999996E-3</v>
      </c>
      <c r="J68">
        <v>6.6680400000000001E-3</v>
      </c>
      <c r="K68">
        <v>6.3163500000000001E-3</v>
      </c>
      <c r="L68">
        <v>6.1132699999999996E-3</v>
      </c>
      <c r="M68">
        <v>5.8603099999999997E-3</v>
      </c>
      <c r="N68">
        <v>5.66279E-3</v>
      </c>
      <c r="O68">
        <v>5.4273200000000002E-3</v>
      </c>
      <c r="P68">
        <v>5.2354999999999997E-3</v>
      </c>
      <c r="Q68">
        <v>5.0053099999999998E-3</v>
      </c>
      <c r="R68">
        <v>4.8186899999999996E-3</v>
      </c>
      <c r="S68" s="3">
        <v>2.0306858591985257E-2</v>
      </c>
    </row>
    <row r="69" spans="1:19" x14ac:dyDescent="0.35">
      <c r="A69" t="s">
        <v>278</v>
      </c>
      <c r="B69" t="s">
        <v>64</v>
      </c>
      <c r="C69">
        <v>2.3675599999999999E-3</v>
      </c>
      <c r="D69">
        <v>2.64402E-3</v>
      </c>
      <c r="E69">
        <v>2.7485000000000001E-3</v>
      </c>
      <c r="F69">
        <v>3.0367900000000001E-3</v>
      </c>
      <c r="G69">
        <v>3.0216399999999999E-3</v>
      </c>
      <c r="H69">
        <v>3.1769300000000001E-3</v>
      </c>
      <c r="I69">
        <v>3.0187299999999999E-3</v>
      </c>
      <c r="J69">
        <v>3.0377899999999998E-3</v>
      </c>
      <c r="K69">
        <v>2.7248699999999999E-3</v>
      </c>
      <c r="L69">
        <v>2.7446900000000002E-3</v>
      </c>
      <c r="M69">
        <v>2.5204300000000002E-3</v>
      </c>
      <c r="N69">
        <v>2.54244E-3</v>
      </c>
      <c r="O69">
        <v>2.3342100000000002E-3</v>
      </c>
      <c r="P69">
        <v>2.3505800000000001E-3</v>
      </c>
      <c r="Q69">
        <v>2.1527E-3</v>
      </c>
      <c r="R69">
        <v>2.1634599999999999E-3</v>
      </c>
      <c r="S69" s="3">
        <v>1.0780331121742325E-2</v>
      </c>
    </row>
    <row r="70" spans="1:19" x14ac:dyDescent="0.35">
      <c r="A70" t="s">
        <v>279</v>
      </c>
      <c r="B70" t="s">
        <v>65</v>
      </c>
      <c r="C70">
        <v>1.5527600000000001E-2</v>
      </c>
      <c r="D70">
        <v>1.75354E-2</v>
      </c>
      <c r="E70">
        <v>1.7713099999999999E-2</v>
      </c>
      <c r="F70">
        <v>2.0851100000000001E-2</v>
      </c>
      <c r="G70">
        <v>2.2062600000000002E-2</v>
      </c>
      <c r="H70">
        <v>2.4012700000000001E-2</v>
      </c>
      <c r="I70">
        <v>2.2846700000000001E-2</v>
      </c>
      <c r="J70">
        <v>2.45101E-2</v>
      </c>
      <c r="K70">
        <v>2.2523000000000001E-2</v>
      </c>
      <c r="L70">
        <v>2.3797499999999999E-2</v>
      </c>
      <c r="M70">
        <v>2.1308000000000001E-2</v>
      </c>
      <c r="N70">
        <v>2.22422E-2</v>
      </c>
      <c r="O70">
        <v>1.9835800000000001E-2</v>
      </c>
      <c r="P70">
        <v>2.0626700000000001E-2</v>
      </c>
      <c r="Q70">
        <v>1.83439E-2</v>
      </c>
      <c r="R70">
        <v>1.9063099999999999E-2</v>
      </c>
      <c r="S70" s="3">
        <v>1</v>
      </c>
    </row>
    <row r="71" spans="1:19" x14ac:dyDescent="0.35">
      <c r="A71" t="s">
        <v>280</v>
      </c>
      <c r="B71" t="s">
        <v>66</v>
      </c>
      <c r="C71">
        <v>3.6497500000000002E-3</v>
      </c>
      <c r="D71">
        <v>4.2529000000000004E-3</v>
      </c>
      <c r="E71">
        <v>4.0895200000000001E-3</v>
      </c>
      <c r="F71">
        <v>5.15234E-3</v>
      </c>
      <c r="G71">
        <v>4.8571200000000004E-3</v>
      </c>
      <c r="H71">
        <v>6.7743999999999999E-3</v>
      </c>
      <c r="I71">
        <v>5.8821400000000001E-3</v>
      </c>
      <c r="J71">
        <v>7.4658700000000003E-3</v>
      </c>
      <c r="K71">
        <v>6.2115299999999998E-3</v>
      </c>
      <c r="L71">
        <v>7.3928400000000003E-3</v>
      </c>
      <c r="M71">
        <v>5.6881400000000004E-3</v>
      </c>
      <c r="N71">
        <v>6.6489299999999999E-3</v>
      </c>
      <c r="O71">
        <v>5.1125199999999997E-3</v>
      </c>
      <c r="P71">
        <v>5.9793499999999996E-3</v>
      </c>
      <c r="Q71">
        <v>4.60729E-3</v>
      </c>
      <c r="R71">
        <v>5.4058800000000001E-3</v>
      </c>
      <c r="S71" s="3">
        <v>0.10393966529316911</v>
      </c>
    </row>
    <row r="72" spans="1:19" x14ac:dyDescent="0.35">
      <c r="A72" t="s">
        <v>280</v>
      </c>
      <c r="B72" t="s">
        <v>67</v>
      </c>
      <c r="C72">
        <v>1.93855E-3</v>
      </c>
      <c r="D72">
        <v>2.08165E-3</v>
      </c>
      <c r="E72">
        <v>2.2426799999999999E-3</v>
      </c>
      <c r="F72">
        <v>2.4587200000000002E-3</v>
      </c>
      <c r="G72">
        <v>2.6849299999999999E-3</v>
      </c>
      <c r="H72">
        <v>3.2443400000000001E-3</v>
      </c>
      <c r="I72">
        <v>3.1086299999999998E-3</v>
      </c>
      <c r="J72">
        <v>3.4724000000000001E-3</v>
      </c>
      <c r="K72">
        <v>3.25115E-3</v>
      </c>
      <c r="L72">
        <v>3.4535299999999998E-3</v>
      </c>
      <c r="M72">
        <v>2.9748999999999999E-3</v>
      </c>
      <c r="N72">
        <v>3.1059799999999999E-3</v>
      </c>
      <c r="O72">
        <v>2.6738399999999998E-3</v>
      </c>
      <c r="P72">
        <v>2.7931800000000001E-3</v>
      </c>
      <c r="Q72">
        <v>2.40961E-3</v>
      </c>
      <c r="R72">
        <v>2.5252999999999999E-3</v>
      </c>
      <c r="S72" s="3">
        <v>0.896060334706831</v>
      </c>
    </row>
    <row r="73" spans="1:19" x14ac:dyDescent="0.35">
      <c r="A73" t="s">
        <v>273</v>
      </c>
      <c r="B73" t="s">
        <v>68</v>
      </c>
      <c r="C73">
        <v>8.1974700000000001E-3</v>
      </c>
      <c r="D73">
        <v>9.1499100000000007E-3</v>
      </c>
      <c r="E73">
        <v>9.4792100000000001E-3</v>
      </c>
      <c r="F73">
        <v>1.06409E-2</v>
      </c>
      <c r="G73">
        <v>1.2282700000000001E-2</v>
      </c>
      <c r="H73">
        <v>1.36942E-2</v>
      </c>
      <c r="I73">
        <v>1.32211E-2</v>
      </c>
      <c r="J73">
        <v>1.31202E-2</v>
      </c>
      <c r="K73">
        <v>1.24019E-2</v>
      </c>
      <c r="L73">
        <v>1.22369E-2</v>
      </c>
      <c r="M73">
        <v>1.1781E-2</v>
      </c>
      <c r="N73">
        <v>1.15326E-2</v>
      </c>
      <c r="O73">
        <v>1.10521E-2</v>
      </c>
      <c r="P73">
        <v>1.0779800000000001E-2</v>
      </c>
      <c r="Q73">
        <v>1.0314200000000001E-2</v>
      </c>
      <c r="R73">
        <v>1.0051600000000001E-2</v>
      </c>
      <c r="S73" s="3">
        <v>2.8161392797886608E-2</v>
      </c>
    </row>
    <row r="74" spans="1:19" x14ac:dyDescent="0.35">
      <c r="A74" t="s">
        <v>273</v>
      </c>
      <c r="B74" t="s">
        <v>69</v>
      </c>
      <c r="C74">
        <v>9.1073899999999999E-3</v>
      </c>
      <c r="D74">
        <v>1.14279E-2</v>
      </c>
      <c r="E74">
        <v>1.3009700000000001E-2</v>
      </c>
      <c r="F74">
        <v>1.4828900000000001E-2</v>
      </c>
      <c r="G74">
        <v>1.7289800000000001E-2</v>
      </c>
      <c r="H74">
        <v>1.91618E-2</v>
      </c>
      <c r="I74">
        <v>1.8899599999999999E-2</v>
      </c>
      <c r="J74">
        <v>1.8641600000000001E-2</v>
      </c>
      <c r="K74">
        <v>1.74938E-2</v>
      </c>
      <c r="L74">
        <v>1.7012300000000001E-2</v>
      </c>
      <c r="M74">
        <v>1.6486799999999999E-2</v>
      </c>
      <c r="N74">
        <v>1.6032100000000001E-2</v>
      </c>
      <c r="O74">
        <v>1.54669E-2</v>
      </c>
      <c r="P74">
        <v>1.49865E-2</v>
      </c>
      <c r="Q74">
        <v>1.4433400000000001E-2</v>
      </c>
      <c r="R74">
        <v>1.39737E-2</v>
      </c>
      <c r="S74" s="3">
        <v>0.12455551567674385</v>
      </c>
    </row>
    <row r="75" spans="1:19" x14ac:dyDescent="0.35">
      <c r="A75" t="s">
        <v>273</v>
      </c>
      <c r="B75" t="s">
        <v>70</v>
      </c>
      <c r="C75">
        <v>1.9777100000000001E-3</v>
      </c>
      <c r="D75">
        <v>2.1941E-3</v>
      </c>
      <c r="E75">
        <v>2.4086400000000001E-3</v>
      </c>
      <c r="F75">
        <v>2.7126699999999999E-3</v>
      </c>
      <c r="G75">
        <v>3.15607E-3</v>
      </c>
      <c r="H75">
        <v>3.6127500000000001E-3</v>
      </c>
      <c r="I75">
        <v>3.6047200000000001E-3</v>
      </c>
      <c r="J75">
        <v>3.5803599999999999E-3</v>
      </c>
      <c r="K75">
        <v>3.3645099999999998E-3</v>
      </c>
      <c r="L75">
        <v>3.2456999999999998E-3</v>
      </c>
      <c r="M75">
        <v>3.1483599999999998E-3</v>
      </c>
      <c r="N75">
        <v>3.05835E-3</v>
      </c>
      <c r="O75">
        <v>2.9533900000000002E-3</v>
      </c>
      <c r="P75">
        <v>2.8589900000000001E-3</v>
      </c>
      <c r="Q75">
        <v>2.7562200000000002E-3</v>
      </c>
      <c r="R75">
        <v>2.6657500000000002E-3</v>
      </c>
      <c r="S75" s="3">
        <v>2.7386316039499505E-2</v>
      </c>
    </row>
    <row r="76" spans="1:19" x14ac:dyDescent="0.35">
      <c r="A76" t="s">
        <v>273</v>
      </c>
      <c r="B76" t="s">
        <v>71</v>
      </c>
      <c r="C76">
        <v>8.0143799999999998E-3</v>
      </c>
      <c r="D76">
        <v>8.4738299999999999E-3</v>
      </c>
      <c r="E76">
        <v>8.8098599999999992E-3</v>
      </c>
      <c r="F76">
        <v>9.61593E-3</v>
      </c>
      <c r="G76">
        <v>1.05714E-2</v>
      </c>
      <c r="H76">
        <v>1.1516500000000001E-2</v>
      </c>
      <c r="I76">
        <v>1.11906E-2</v>
      </c>
      <c r="J76">
        <v>1.08609E-2</v>
      </c>
      <c r="K76">
        <v>1.03476E-2</v>
      </c>
      <c r="L76">
        <v>1.00245E-2</v>
      </c>
      <c r="M76">
        <v>9.7310599999999997E-3</v>
      </c>
      <c r="N76">
        <v>9.4468E-3</v>
      </c>
      <c r="O76">
        <v>9.1284599999999997E-3</v>
      </c>
      <c r="P76">
        <v>8.8313599999999999E-3</v>
      </c>
      <c r="Q76">
        <v>8.5188099999999999E-3</v>
      </c>
      <c r="R76">
        <v>8.2340699999999996E-3</v>
      </c>
      <c r="S76" s="3">
        <v>3.5548255818164606E-2</v>
      </c>
    </row>
    <row r="77" spans="1:19" x14ac:dyDescent="0.35">
      <c r="A77" t="s">
        <v>273</v>
      </c>
      <c r="B77" t="s">
        <v>72</v>
      </c>
      <c r="C77">
        <v>3.7488999999999999E-3</v>
      </c>
      <c r="D77">
        <v>4.1025000000000002E-3</v>
      </c>
      <c r="E77">
        <v>4.4005099999999998E-3</v>
      </c>
      <c r="F77">
        <v>5.0338800000000001E-3</v>
      </c>
      <c r="G77">
        <v>5.6699100000000002E-3</v>
      </c>
      <c r="H77">
        <v>6.1782299999999998E-3</v>
      </c>
      <c r="I77">
        <v>6.1655E-3</v>
      </c>
      <c r="J77">
        <v>6.0487700000000002E-3</v>
      </c>
      <c r="K77">
        <v>5.5157499999999998E-3</v>
      </c>
      <c r="L77">
        <v>5.2427899999999998E-3</v>
      </c>
      <c r="M77">
        <v>5.0809100000000001E-3</v>
      </c>
      <c r="N77">
        <v>4.9403600000000004E-3</v>
      </c>
      <c r="O77">
        <v>4.7661099999999996E-3</v>
      </c>
      <c r="P77">
        <v>4.6180600000000002E-3</v>
      </c>
      <c r="Q77">
        <v>4.4473999999999998E-3</v>
      </c>
      <c r="R77">
        <v>4.3063299999999997E-3</v>
      </c>
      <c r="S77" s="3">
        <v>1.6256506011668424E-2</v>
      </c>
    </row>
    <row r="78" spans="1:19" x14ac:dyDescent="0.35">
      <c r="A78" t="s">
        <v>273</v>
      </c>
      <c r="B78" t="s">
        <v>73</v>
      </c>
      <c r="C78" s="1">
        <v>7.1337199999999997E-6</v>
      </c>
      <c r="D78" s="1">
        <v>7.4087599999999999E-6</v>
      </c>
      <c r="E78" s="1">
        <v>7.3973299999999999E-6</v>
      </c>
      <c r="F78" s="1">
        <v>7.9580500000000008E-6</v>
      </c>
      <c r="G78" s="1">
        <v>9.4545700000000005E-6</v>
      </c>
      <c r="H78" s="1">
        <v>1.03827E-5</v>
      </c>
      <c r="I78" s="1">
        <v>1.03846E-5</v>
      </c>
      <c r="J78" s="1">
        <v>9.8155100000000002E-6</v>
      </c>
      <c r="K78" s="1">
        <v>9.0468199999999992E-6</v>
      </c>
      <c r="L78" s="1">
        <v>8.6242699999999993E-6</v>
      </c>
      <c r="M78" s="1">
        <v>8.38582E-6</v>
      </c>
      <c r="N78" s="1">
        <v>8.1279000000000006E-6</v>
      </c>
      <c r="O78" s="1">
        <v>7.8647799999999999E-6</v>
      </c>
      <c r="P78" s="1">
        <v>7.59805E-6</v>
      </c>
      <c r="Q78" s="1">
        <v>7.3412799999999998E-6</v>
      </c>
      <c r="R78" s="1">
        <v>7.0852200000000001E-6</v>
      </c>
      <c r="S78" s="3">
        <v>1.8904055325482286E-2</v>
      </c>
    </row>
    <row r="79" spans="1:19" x14ac:dyDescent="0.35">
      <c r="A79" t="s">
        <v>273</v>
      </c>
      <c r="B79" t="s">
        <v>74</v>
      </c>
      <c r="C79">
        <v>1.81807E-3</v>
      </c>
      <c r="D79">
        <v>1.90274E-3</v>
      </c>
      <c r="E79">
        <v>1.8802999999999999E-3</v>
      </c>
      <c r="F79">
        <v>1.99036E-3</v>
      </c>
      <c r="G79">
        <v>2.1721399999999999E-3</v>
      </c>
      <c r="H79">
        <v>2.2773699999999999E-3</v>
      </c>
      <c r="I79">
        <v>2.1853599999999999E-3</v>
      </c>
      <c r="J79">
        <v>2.0561199999999998E-3</v>
      </c>
      <c r="K79">
        <v>1.8882300000000001E-3</v>
      </c>
      <c r="L79">
        <v>1.80941E-3</v>
      </c>
      <c r="M79">
        <v>1.7533099999999999E-3</v>
      </c>
      <c r="N79">
        <v>1.7051900000000001E-3</v>
      </c>
      <c r="O79">
        <v>1.64485E-3</v>
      </c>
      <c r="P79">
        <v>1.5940500000000001E-3</v>
      </c>
      <c r="Q79">
        <v>1.5350400000000001E-3</v>
      </c>
      <c r="R79">
        <v>1.4862199999999999E-3</v>
      </c>
      <c r="S79" s="3">
        <v>3.5049042196694788E-2</v>
      </c>
    </row>
    <row r="80" spans="1:19" x14ac:dyDescent="0.35">
      <c r="A80" t="s">
        <v>273</v>
      </c>
      <c r="B80" t="s">
        <v>75</v>
      </c>
      <c r="C80">
        <v>1.5952200000000001E-3</v>
      </c>
      <c r="D80">
        <v>1.69658E-3</v>
      </c>
      <c r="E80">
        <v>1.7272800000000001E-3</v>
      </c>
      <c r="F80">
        <v>1.7905499999999999E-3</v>
      </c>
      <c r="G80">
        <v>1.8336699999999999E-3</v>
      </c>
      <c r="H80">
        <v>1.8756000000000001E-3</v>
      </c>
      <c r="I80">
        <v>1.70538E-3</v>
      </c>
      <c r="J80">
        <v>1.6243E-3</v>
      </c>
      <c r="K80">
        <v>1.5146599999999999E-3</v>
      </c>
      <c r="L80">
        <v>1.4774300000000001E-3</v>
      </c>
      <c r="M80">
        <v>1.4226E-3</v>
      </c>
      <c r="N80">
        <v>1.3923E-3</v>
      </c>
      <c r="O80">
        <v>1.33475E-3</v>
      </c>
      <c r="P80">
        <v>1.3014599999999999E-3</v>
      </c>
      <c r="Q80">
        <v>1.24559E-3</v>
      </c>
      <c r="R80">
        <v>1.21349E-3</v>
      </c>
      <c r="S80" s="3">
        <v>5.2482056407954752E-2</v>
      </c>
    </row>
    <row r="81" spans="1:19" x14ac:dyDescent="0.35">
      <c r="A81" t="s">
        <v>273</v>
      </c>
      <c r="B81" t="s">
        <v>76</v>
      </c>
      <c r="C81">
        <v>9.6316100000000003E-4</v>
      </c>
      <c r="D81">
        <v>9.9396599999999999E-4</v>
      </c>
      <c r="E81">
        <v>9.7702800000000001E-4</v>
      </c>
      <c r="F81">
        <v>9.7350599999999996E-4</v>
      </c>
      <c r="G81">
        <v>9.6878299999999997E-4</v>
      </c>
      <c r="H81">
        <v>9.96886E-4</v>
      </c>
      <c r="I81">
        <v>8.8144899999999997E-4</v>
      </c>
      <c r="J81">
        <v>8.2755899999999996E-4</v>
      </c>
      <c r="K81">
        <v>7.3669299999999996E-4</v>
      </c>
      <c r="L81">
        <v>7.2318899999999995E-4</v>
      </c>
      <c r="M81">
        <v>6.8671100000000001E-4</v>
      </c>
      <c r="N81">
        <v>6.8148799999999995E-4</v>
      </c>
      <c r="O81">
        <v>6.44211E-4</v>
      </c>
      <c r="P81">
        <v>6.3706099999999996E-4</v>
      </c>
      <c r="Q81">
        <v>6.0116900000000003E-4</v>
      </c>
      <c r="R81">
        <v>5.9403600000000004E-4</v>
      </c>
      <c r="S81" s="3">
        <v>3.2989372338307864E-2</v>
      </c>
    </row>
    <row r="82" spans="1:19" x14ac:dyDescent="0.35">
      <c r="A82" t="s">
        <v>273</v>
      </c>
      <c r="B82" t="s">
        <v>77</v>
      </c>
      <c r="C82" s="1">
        <v>1.8120900000000001E-5</v>
      </c>
      <c r="D82" s="1">
        <v>1.70806E-5</v>
      </c>
      <c r="E82" s="1">
        <v>1.54115E-5</v>
      </c>
      <c r="F82" s="1">
        <v>1.39327E-5</v>
      </c>
      <c r="G82" s="1">
        <v>1.27321E-5</v>
      </c>
      <c r="H82" s="1">
        <v>1.16336E-5</v>
      </c>
      <c r="I82" s="1">
        <v>1.0839099999999999E-5</v>
      </c>
      <c r="J82" s="1">
        <v>1.03534E-5</v>
      </c>
      <c r="K82" s="1">
        <v>9.9783200000000004E-6</v>
      </c>
      <c r="L82" s="1">
        <v>9.6992399999999997E-6</v>
      </c>
      <c r="M82" s="1">
        <v>9.4273700000000002E-6</v>
      </c>
      <c r="N82" s="1">
        <v>9.1405800000000005E-6</v>
      </c>
      <c r="O82" s="1">
        <v>8.8438899999999994E-6</v>
      </c>
      <c r="P82" s="1">
        <v>8.5443799999999993E-6</v>
      </c>
      <c r="Q82" s="1">
        <v>8.2530500000000005E-6</v>
      </c>
      <c r="R82" s="1">
        <v>7.9670199999999998E-6</v>
      </c>
      <c r="S82" s="3">
        <v>0.52984954032384757</v>
      </c>
    </row>
    <row r="83" spans="1:19" x14ac:dyDescent="0.35">
      <c r="A83" t="s">
        <v>273</v>
      </c>
      <c r="B83" t="s">
        <v>253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3">
        <v>1.0454201349369112E-2</v>
      </c>
    </row>
    <row r="84" spans="1:19" x14ac:dyDescent="0.35">
      <c r="A84" t="s">
        <v>273</v>
      </c>
      <c r="B84" t="s">
        <v>254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3">
        <v>3.8065990858177877E-2</v>
      </c>
    </row>
    <row r="85" spans="1:19" x14ac:dyDescent="0.35">
      <c r="A85" t="s">
        <v>273</v>
      </c>
      <c r="B85" t="s">
        <v>78</v>
      </c>
      <c r="C85" s="1">
        <v>3.9486700000000003E-5</v>
      </c>
      <c r="D85" s="1">
        <v>3.9235700000000001E-5</v>
      </c>
      <c r="E85" s="1">
        <v>3.7368099999999999E-5</v>
      </c>
      <c r="F85" s="1">
        <v>3.6420600000000002E-5</v>
      </c>
      <c r="G85" s="1">
        <v>3.6112899999999998E-5</v>
      </c>
      <c r="H85" s="1">
        <v>3.4896900000000001E-5</v>
      </c>
      <c r="I85" s="1">
        <v>3.1877E-5</v>
      </c>
      <c r="J85" s="1">
        <v>2.9891099999999999E-5</v>
      </c>
      <c r="K85" s="1">
        <v>2.7928499999999999E-5</v>
      </c>
      <c r="L85" s="1">
        <v>2.6891100000000001E-5</v>
      </c>
      <c r="M85" s="1">
        <v>2.61398E-5</v>
      </c>
      <c r="N85" s="1">
        <v>2.53439E-5</v>
      </c>
      <c r="O85" s="1">
        <v>2.4522600000000001E-5</v>
      </c>
      <c r="P85" s="1">
        <v>2.3691699999999999E-5</v>
      </c>
      <c r="Q85" s="1">
        <v>2.2883399999999998E-5</v>
      </c>
      <c r="R85" s="1">
        <v>2.2089399999999999E-5</v>
      </c>
      <c r="S85" s="3">
        <v>5.0297754856202748E-2</v>
      </c>
    </row>
    <row r="86" spans="1:19" x14ac:dyDescent="0.35">
      <c r="A86" t="s">
        <v>281</v>
      </c>
      <c r="B86" t="s">
        <v>79</v>
      </c>
      <c r="C86">
        <v>2.6501300000000001E-3</v>
      </c>
      <c r="D86">
        <v>2.5534899999999998E-3</v>
      </c>
      <c r="E86">
        <v>2.4335099999999998E-3</v>
      </c>
      <c r="F86">
        <v>2.4193600000000002E-3</v>
      </c>
      <c r="G86">
        <v>2.31241E-3</v>
      </c>
      <c r="H86">
        <v>2.2311200000000001E-3</v>
      </c>
      <c r="I86">
        <v>2.0716799999999998E-3</v>
      </c>
      <c r="J86">
        <v>2.0407699999999999E-3</v>
      </c>
      <c r="K86">
        <v>1.9505200000000001E-3</v>
      </c>
      <c r="L86">
        <v>1.9273999999999999E-3</v>
      </c>
      <c r="M86">
        <v>1.8236000000000001E-3</v>
      </c>
      <c r="N86">
        <v>1.79273E-3</v>
      </c>
      <c r="O86">
        <v>1.68607E-3</v>
      </c>
      <c r="P86">
        <v>1.6511799999999999E-3</v>
      </c>
      <c r="Q86">
        <v>1.55189E-3</v>
      </c>
      <c r="R86">
        <v>1.52159E-3</v>
      </c>
      <c r="S86" s="3">
        <v>4.9540662100230108E-2</v>
      </c>
    </row>
    <row r="87" spans="1:19" x14ac:dyDescent="0.35">
      <c r="A87" t="s">
        <v>281</v>
      </c>
      <c r="B87" t="s">
        <v>80</v>
      </c>
      <c r="C87">
        <v>3.3215699999999998E-3</v>
      </c>
      <c r="D87">
        <v>3.1207600000000002E-3</v>
      </c>
      <c r="E87">
        <v>2.8593899999999998E-3</v>
      </c>
      <c r="F87">
        <v>2.6327E-3</v>
      </c>
      <c r="G87">
        <v>2.44334E-3</v>
      </c>
      <c r="H87">
        <v>2.2266500000000002E-3</v>
      </c>
      <c r="I87">
        <v>1.98227E-3</v>
      </c>
      <c r="J87">
        <v>1.86371E-3</v>
      </c>
      <c r="K87">
        <v>1.8016099999999999E-3</v>
      </c>
      <c r="L87">
        <v>1.7511E-3</v>
      </c>
      <c r="M87">
        <v>1.6844E-3</v>
      </c>
      <c r="N87">
        <v>1.6287300000000001E-3</v>
      </c>
      <c r="O87">
        <v>1.5573799999999999E-3</v>
      </c>
      <c r="P87">
        <v>1.5001400000000001E-3</v>
      </c>
      <c r="Q87">
        <v>1.43344E-3</v>
      </c>
      <c r="R87">
        <v>1.3823900000000001E-3</v>
      </c>
      <c r="S87" s="3">
        <v>2.1284863209620957E-2</v>
      </c>
    </row>
    <row r="88" spans="1:19" x14ac:dyDescent="0.35">
      <c r="A88" t="s">
        <v>281</v>
      </c>
      <c r="B88" t="s">
        <v>81</v>
      </c>
      <c r="C88">
        <v>4.4699600000000001E-4</v>
      </c>
      <c r="D88">
        <v>4.3116600000000003E-4</v>
      </c>
      <c r="E88">
        <v>3.9918700000000001E-4</v>
      </c>
      <c r="F88">
        <v>3.6877699999999998E-4</v>
      </c>
      <c r="G88">
        <v>3.4626200000000001E-4</v>
      </c>
      <c r="H88">
        <v>3.2925100000000002E-4</v>
      </c>
      <c r="I88">
        <v>2.9458199999999999E-4</v>
      </c>
      <c r="J88">
        <v>2.7438499999999998E-4</v>
      </c>
      <c r="K88">
        <v>2.6389499999999999E-4</v>
      </c>
      <c r="L88">
        <v>2.5640800000000002E-4</v>
      </c>
      <c r="M88">
        <v>2.4607999999999997E-4</v>
      </c>
      <c r="N88">
        <v>2.3848900000000001E-4</v>
      </c>
      <c r="O88">
        <v>2.2752199999999999E-4</v>
      </c>
      <c r="P88">
        <v>2.1965799999999999E-4</v>
      </c>
      <c r="Q88">
        <v>2.09414E-4</v>
      </c>
      <c r="R88">
        <v>2.0241899999999999E-4</v>
      </c>
      <c r="S88" s="3">
        <v>1.1477577863334924E-2</v>
      </c>
    </row>
    <row r="89" spans="1:19" x14ac:dyDescent="0.35">
      <c r="A89" t="s">
        <v>281</v>
      </c>
      <c r="B89" t="s">
        <v>82</v>
      </c>
      <c r="C89">
        <v>2.7137300000000001E-3</v>
      </c>
      <c r="D89">
        <v>2.7287399999999999E-3</v>
      </c>
      <c r="E89">
        <v>2.47248E-3</v>
      </c>
      <c r="F89">
        <v>2.4250399999999998E-3</v>
      </c>
      <c r="G89">
        <v>2.19864E-3</v>
      </c>
      <c r="H89">
        <v>2.2645500000000002E-3</v>
      </c>
      <c r="I89">
        <v>1.89628E-3</v>
      </c>
      <c r="J89">
        <v>1.9387199999999999E-3</v>
      </c>
      <c r="K89">
        <v>1.7273200000000001E-3</v>
      </c>
      <c r="L89">
        <v>1.8101199999999999E-3</v>
      </c>
      <c r="M89">
        <v>1.6050400000000001E-3</v>
      </c>
      <c r="N89">
        <v>1.6836399999999999E-3</v>
      </c>
      <c r="O89">
        <v>1.4839899999999999E-3</v>
      </c>
      <c r="P89">
        <v>1.5506999999999999E-3</v>
      </c>
      <c r="Q89">
        <v>1.3659E-3</v>
      </c>
      <c r="R89">
        <v>1.42899E-3</v>
      </c>
      <c r="S89" s="3">
        <v>6.5272455871934781E-2</v>
      </c>
    </row>
    <row r="90" spans="1:19" x14ac:dyDescent="0.35">
      <c r="A90" t="s">
        <v>281</v>
      </c>
      <c r="B90" t="s">
        <v>83</v>
      </c>
      <c r="C90">
        <v>6.0837499999999997E-3</v>
      </c>
      <c r="D90">
        <v>5.9359E-3</v>
      </c>
      <c r="E90">
        <v>5.6035499999999997E-3</v>
      </c>
      <c r="F90">
        <v>5.8214599999999997E-3</v>
      </c>
      <c r="G90">
        <v>5.2336800000000001E-3</v>
      </c>
      <c r="H90">
        <v>6.0040500000000004E-3</v>
      </c>
      <c r="I90">
        <v>4.5995699999999999E-3</v>
      </c>
      <c r="J90">
        <v>5.2697999999999998E-3</v>
      </c>
      <c r="K90">
        <v>4.2969799999999997E-3</v>
      </c>
      <c r="L90">
        <v>4.9896599999999999E-3</v>
      </c>
      <c r="M90">
        <v>4.0195400000000003E-3</v>
      </c>
      <c r="N90">
        <v>4.6410100000000001E-3</v>
      </c>
      <c r="O90">
        <v>3.71639E-3</v>
      </c>
      <c r="P90">
        <v>4.2745600000000002E-3</v>
      </c>
      <c r="Q90">
        <v>3.4206499999999999E-3</v>
      </c>
      <c r="R90">
        <v>3.9390900000000001E-3</v>
      </c>
      <c r="S90" s="3">
        <v>1.8813780740285717E-2</v>
      </c>
    </row>
    <row r="91" spans="1:19" x14ac:dyDescent="0.35">
      <c r="A91" t="s">
        <v>281</v>
      </c>
      <c r="B91" t="s">
        <v>84</v>
      </c>
      <c r="C91">
        <v>2.3384399999999998E-3</v>
      </c>
      <c r="D91">
        <v>2.2721099999999999E-3</v>
      </c>
      <c r="E91">
        <v>2.1174000000000002E-3</v>
      </c>
      <c r="F91">
        <v>2.3013999999999999E-3</v>
      </c>
      <c r="G91">
        <v>2.0166899999999998E-3</v>
      </c>
      <c r="H91">
        <v>2.4487300000000001E-3</v>
      </c>
      <c r="I91">
        <v>1.8144299999999999E-3</v>
      </c>
      <c r="J91">
        <v>2.1584E-3</v>
      </c>
      <c r="K91">
        <v>1.6411900000000001E-3</v>
      </c>
      <c r="L91">
        <v>2.0069200000000001E-3</v>
      </c>
      <c r="M91">
        <v>1.53389E-3</v>
      </c>
      <c r="N91">
        <v>1.8666900000000001E-3</v>
      </c>
      <c r="O91">
        <v>1.41818E-3</v>
      </c>
      <c r="P91">
        <v>1.7193200000000001E-3</v>
      </c>
      <c r="Q91">
        <v>1.3053400000000001E-3</v>
      </c>
      <c r="R91">
        <v>1.5843700000000001E-3</v>
      </c>
      <c r="S91" s="3">
        <v>8.5937979800538907E-3</v>
      </c>
    </row>
    <row r="92" spans="1:19" x14ac:dyDescent="0.35">
      <c r="A92" t="s">
        <v>281</v>
      </c>
      <c r="B92" t="s">
        <v>85</v>
      </c>
      <c r="C92">
        <v>8.5574599999999994E-3</v>
      </c>
      <c r="D92">
        <v>8.4350699999999994E-3</v>
      </c>
      <c r="E92">
        <v>8.3276800000000005E-3</v>
      </c>
      <c r="F92">
        <v>9.3348000000000007E-3</v>
      </c>
      <c r="G92">
        <v>8.5649100000000002E-3</v>
      </c>
      <c r="H92">
        <v>1.09222E-2</v>
      </c>
      <c r="I92">
        <v>8.1765899999999992E-3</v>
      </c>
      <c r="J92">
        <v>9.9629999999999996E-3</v>
      </c>
      <c r="K92">
        <v>7.8796999999999999E-3</v>
      </c>
      <c r="L92">
        <v>9.4892599999999994E-3</v>
      </c>
      <c r="M92">
        <v>7.3586299999999997E-3</v>
      </c>
      <c r="N92">
        <v>8.8262400000000008E-3</v>
      </c>
      <c r="O92">
        <v>6.8036700000000004E-3</v>
      </c>
      <c r="P92">
        <v>8.1293200000000006E-3</v>
      </c>
      <c r="Q92">
        <v>6.2622499999999996E-3</v>
      </c>
      <c r="R92">
        <v>7.4912900000000003E-3</v>
      </c>
      <c r="S92" s="3">
        <v>3.2528221584021258E-2</v>
      </c>
    </row>
    <row r="93" spans="1:19" x14ac:dyDescent="0.35">
      <c r="A93" t="s">
        <v>281</v>
      </c>
      <c r="B93" t="s">
        <v>86</v>
      </c>
      <c r="C93">
        <v>2.4805299999999998E-4</v>
      </c>
      <c r="D93">
        <v>2.4439999999999998E-4</v>
      </c>
      <c r="E93">
        <v>2.37283E-4</v>
      </c>
      <c r="F93">
        <v>2.3634599999999999E-4</v>
      </c>
      <c r="G93">
        <v>2.2926000000000001E-4</v>
      </c>
      <c r="H93">
        <v>2.2799300000000001E-4</v>
      </c>
      <c r="I93">
        <v>2.0717700000000001E-4</v>
      </c>
      <c r="J93">
        <v>1.9362599999999999E-4</v>
      </c>
      <c r="K93">
        <v>1.85045E-4</v>
      </c>
      <c r="L93">
        <v>1.7965799999999999E-4</v>
      </c>
      <c r="M93">
        <v>1.7168500000000001E-4</v>
      </c>
      <c r="N93">
        <v>1.67104E-4</v>
      </c>
      <c r="O93">
        <v>1.5873699999999999E-4</v>
      </c>
      <c r="P93">
        <v>1.5391E-4</v>
      </c>
      <c r="Q93">
        <v>1.46105E-4</v>
      </c>
      <c r="R93">
        <v>1.4182999999999999E-4</v>
      </c>
      <c r="S93" s="3">
        <v>0.19247246232762874</v>
      </c>
    </row>
    <row r="94" spans="1:19" x14ac:dyDescent="0.35">
      <c r="A94" t="s">
        <v>281</v>
      </c>
      <c r="B94" t="s">
        <v>87</v>
      </c>
      <c r="C94">
        <v>8.2798899999999998E-3</v>
      </c>
      <c r="D94">
        <v>8.09729E-3</v>
      </c>
      <c r="E94">
        <v>7.7109800000000001E-3</v>
      </c>
      <c r="F94">
        <v>7.9829199999999993E-3</v>
      </c>
      <c r="G94">
        <v>7.5381399999999996E-3</v>
      </c>
      <c r="H94">
        <v>8.0059799999999993E-3</v>
      </c>
      <c r="I94">
        <v>6.9251900000000003E-3</v>
      </c>
      <c r="J94">
        <v>7.2121299999999998E-3</v>
      </c>
      <c r="K94">
        <v>6.3761499999999997E-3</v>
      </c>
      <c r="L94">
        <v>6.70296E-3</v>
      </c>
      <c r="M94">
        <v>5.9292700000000004E-3</v>
      </c>
      <c r="N94">
        <v>6.2345899999999999E-3</v>
      </c>
      <c r="O94">
        <v>5.4821499999999999E-3</v>
      </c>
      <c r="P94">
        <v>5.7422899999999997E-3</v>
      </c>
      <c r="Q94">
        <v>5.0458400000000002E-3</v>
      </c>
      <c r="R94">
        <v>5.2916300000000003E-3</v>
      </c>
      <c r="S94" s="3">
        <v>4.7727698335419982E-2</v>
      </c>
    </row>
    <row r="95" spans="1:19" x14ac:dyDescent="0.35">
      <c r="A95" t="s">
        <v>281</v>
      </c>
      <c r="B95" t="s">
        <v>88</v>
      </c>
      <c r="C95">
        <v>3.0461099999999999E-3</v>
      </c>
      <c r="D95">
        <v>3.4235400000000001E-3</v>
      </c>
      <c r="E95">
        <v>2.9543299999999998E-3</v>
      </c>
      <c r="F95">
        <v>3.6292999999999998E-3</v>
      </c>
      <c r="G95">
        <v>2.8823199999999998E-3</v>
      </c>
      <c r="H95">
        <v>3.63876E-3</v>
      </c>
      <c r="I95">
        <v>2.5538499999999999E-3</v>
      </c>
      <c r="J95">
        <v>3.0659900000000002E-3</v>
      </c>
      <c r="K95">
        <v>2.2595900000000001E-3</v>
      </c>
      <c r="L95">
        <v>2.7938799999999999E-3</v>
      </c>
      <c r="M95">
        <v>2.0844599999999998E-3</v>
      </c>
      <c r="N95">
        <v>2.5986400000000002E-3</v>
      </c>
      <c r="O95">
        <v>1.9272499999999999E-3</v>
      </c>
      <c r="P95">
        <v>2.39347E-3</v>
      </c>
      <c r="Q95">
        <v>1.7738999999999999E-3</v>
      </c>
      <c r="R95">
        <v>2.2056100000000002E-3</v>
      </c>
      <c r="S95" s="3">
        <v>3.1398372279472363E-2</v>
      </c>
    </row>
    <row r="96" spans="1:19" x14ac:dyDescent="0.35">
      <c r="A96" t="s">
        <v>281</v>
      </c>
      <c r="B96" t="s">
        <v>89</v>
      </c>
      <c r="C96">
        <v>2.6739300000000001E-3</v>
      </c>
      <c r="D96">
        <v>2.7426799999999999E-3</v>
      </c>
      <c r="E96">
        <v>2.6082000000000002E-3</v>
      </c>
      <c r="F96">
        <v>2.8533199999999999E-3</v>
      </c>
      <c r="G96">
        <v>2.7537899999999999E-3</v>
      </c>
      <c r="H96">
        <v>2.9944699999999999E-3</v>
      </c>
      <c r="I96">
        <v>2.6249799999999998E-3</v>
      </c>
      <c r="J96">
        <v>2.61305E-3</v>
      </c>
      <c r="K96">
        <v>2.3196800000000002E-3</v>
      </c>
      <c r="L96">
        <v>2.3594800000000002E-3</v>
      </c>
      <c r="M96">
        <v>2.1335899999999999E-3</v>
      </c>
      <c r="N96">
        <v>2.1946000000000001E-3</v>
      </c>
      <c r="O96">
        <v>1.9726600000000002E-3</v>
      </c>
      <c r="P96">
        <v>2.0213100000000001E-3</v>
      </c>
      <c r="Q96">
        <v>1.8157E-3</v>
      </c>
      <c r="R96">
        <v>1.86268E-3</v>
      </c>
      <c r="S96" s="3">
        <v>1.1486218371490614E-2</v>
      </c>
    </row>
    <row r="97" spans="1:19" x14ac:dyDescent="0.35">
      <c r="A97" t="s">
        <v>281</v>
      </c>
      <c r="B97" t="s">
        <v>90</v>
      </c>
      <c r="C97">
        <v>1.07369E-3</v>
      </c>
      <c r="D97">
        <v>1.0320800000000001E-3</v>
      </c>
      <c r="E97">
        <v>1.00008E-3</v>
      </c>
      <c r="F97">
        <v>1.0069199999999999E-3</v>
      </c>
      <c r="G97">
        <v>1.06455E-3</v>
      </c>
      <c r="H97">
        <v>1.5019E-3</v>
      </c>
      <c r="I97">
        <v>1.1310599999999999E-3</v>
      </c>
      <c r="J97">
        <v>1.4321500000000001E-3</v>
      </c>
      <c r="K97">
        <v>1.10739E-3</v>
      </c>
      <c r="L97">
        <v>1.3710899999999999E-3</v>
      </c>
      <c r="M97">
        <v>1.03713E-3</v>
      </c>
      <c r="N97">
        <v>1.2752799999999999E-3</v>
      </c>
      <c r="O97">
        <v>9.5892000000000004E-4</v>
      </c>
      <c r="P97">
        <v>1.1745900000000001E-3</v>
      </c>
      <c r="Q97">
        <v>8.8260900000000002E-4</v>
      </c>
      <c r="R97">
        <v>1.0824000000000001E-3</v>
      </c>
      <c r="S97" s="3">
        <v>0.21380217388910541</v>
      </c>
    </row>
    <row r="98" spans="1:19" x14ac:dyDescent="0.35">
      <c r="A98" t="s">
        <v>281</v>
      </c>
      <c r="B98" t="s">
        <v>91</v>
      </c>
      <c r="C98">
        <v>1.3258499999999999E-3</v>
      </c>
      <c r="D98">
        <v>1.2572E-3</v>
      </c>
      <c r="E98">
        <v>1.20024E-3</v>
      </c>
      <c r="F98">
        <v>1.1907599999999999E-3</v>
      </c>
      <c r="G98">
        <v>1.19695E-3</v>
      </c>
      <c r="H98">
        <v>1.27177E-3</v>
      </c>
      <c r="I98">
        <v>1.21156E-3</v>
      </c>
      <c r="J98">
        <v>1.1873999999999999E-3</v>
      </c>
      <c r="K98">
        <v>1.13872E-3</v>
      </c>
      <c r="L98">
        <v>1.1004599999999999E-3</v>
      </c>
      <c r="M98">
        <v>1.0477799999999999E-3</v>
      </c>
      <c r="N98">
        <v>1.02356E-3</v>
      </c>
      <c r="O98">
        <v>9.68764E-4</v>
      </c>
      <c r="P98">
        <v>9.4274500000000004E-4</v>
      </c>
      <c r="Q98">
        <v>8.9167000000000001E-4</v>
      </c>
      <c r="R98">
        <v>8.6875699999999995E-4</v>
      </c>
      <c r="S98" s="3">
        <v>9.9718561676942402E-2</v>
      </c>
    </row>
    <row r="99" spans="1:19" x14ac:dyDescent="0.35">
      <c r="A99" t="s">
        <v>281</v>
      </c>
      <c r="B99" t="s">
        <v>92</v>
      </c>
      <c r="C99" s="1">
        <v>4.3068799999999997E-5</v>
      </c>
      <c r="D99" s="1">
        <v>4.0802400000000001E-5</v>
      </c>
      <c r="E99" s="1">
        <v>3.8639200000000001E-5</v>
      </c>
      <c r="F99" s="1">
        <v>3.6764899999999998E-5</v>
      </c>
      <c r="G99" s="1">
        <v>3.6559900000000002E-5</v>
      </c>
      <c r="H99" s="1">
        <v>3.6354299999999999E-5</v>
      </c>
      <c r="I99" s="1">
        <v>3.4944999999999998E-5</v>
      </c>
      <c r="J99" s="1">
        <v>3.3602100000000001E-5</v>
      </c>
      <c r="K99" s="1">
        <v>3.3812200000000001E-5</v>
      </c>
      <c r="L99" s="1">
        <v>3.2826600000000002E-5</v>
      </c>
      <c r="M99" s="1">
        <v>3.1708999999999997E-5</v>
      </c>
      <c r="N99" s="1">
        <v>3.05328E-5</v>
      </c>
      <c r="O99" s="1">
        <v>2.9317799999999999E-5</v>
      </c>
      <c r="P99" s="1">
        <v>2.8121899999999999E-5</v>
      </c>
      <c r="Q99" s="1">
        <v>2.6984699999999999E-5</v>
      </c>
      <c r="R99" s="1">
        <v>2.5914900000000002E-5</v>
      </c>
      <c r="S99" s="3">
        <v>2.6738772530131443E-2</v>
      </c>
    </row>
    <row r="100" spans="1:19" x14ac:dyDescent="0.35">
      <c r="A100" t="s">
        <v>281</v>
      </c>
      <c r="B100" t="s">
        <v>93</v>
      </c>
      <c r="C100">
        <v>2.6477900000000001E-3</v>
      </c>
      <c r="D100">
        <v>2.3964699999999999E-3</v>
      </c>
      <c r="E100">
        <v>2.2318300000000002E-3</v>
      </c>
      <c r="F100">
        <v>2.14291E-3</v>
      </c>
      <c r="G100">
        <v>2.0263099999999999E-3</v>
      </c>
      <c r="H100">
        <v>1.9034E-3</v>
      </c>
      <c r="I100">
        <v>1.6920100000000001E-3</v>
      </c>
      <c r="J100">
        <v>1.54035E-3</v>
      </c>
      <c r="K100">
        <v>1.41793E-3</v>
      </c>
      <c r="L100">
        <v>1.3569299999999999E-3</v>
      </c>
      <c r="M100">
        <v>1.2983700000000001E-3</v>
      </c>
      <c r="N100">
        <v>1.2621100000000001E-3</v>
      </c>
      <c r="O100">
        <v>1.20045E-3</v>
      </c>
      <c r="P100">
        <v>1.16245E-3</v>
      </c>
      <c r="Q100">
        <v>1.1049199999999999E-3</v>
      </c>
      <c r="R100">
        <v>1.0712199999999999E-3</v>
      </c>
      <c r="S100" s="3">
        <v>0.10619801702497954</v>
      </c>
    </row>
    <row r="101" spans="1:19" x14ac:dyDescent="0.35">
      <c r="A101" t="s">
        <v>281</v>
      </c>
      <c r="B101" t="s">
        <v>94</v>
      </c>
      <c r="C101">
        <v>1.1999999999999999E-3</v>
      </c>
      <c r="D101">
        <v>1.0979099999999999E-3</v>
      </c>
      <c r="E101">
        <v>9.938010000000001E-4</v>
      </c>
      <c r="F101">
        <v>9.6748500000000002E-4</v>
      </c>
      <c r="G101">
        <v>8.9962099999999997E-4</v>
      </c>
      <c r="H101">
        <v>9.5565799999999996E-4</v>
      </c>
      <c r="I101">
        <v>8.2857500000000001E-4</v>
      </c>
      <c r="J101">
        <v>7.9477200000000001E-4</v>
      </c>
      <c r="K101">
        <v>6.7913700000000001E-4</v>
      </c>
      <c r="L101">
        <v>6.9044400000000002E-4</v>
      </c>
      <c r="M101">
        <v>6.1652099999999997E-4</v>
      </c>
      <c r="N101">
        <v>6.4219899999999998E-4</v>
      </c>
      <c r="O101">
        <v>5.7002500000000005E-4</v>
      </c>
      <c r="P101">
        <v>5.9149400000000003E-4</v>
      </c>
      <c r="Q101">
        <v>5.2466199999999996E-4</v>
      </c>
      <c r="R101">
        <v>5.4507000000000004E-4</v>
      </c>
      <c r="S101" s="3">
        <v>2.5470675095091492E-2</v>
      </c>
    </row>
    <row r="102" spans="1:19" x14ac:dyDescent="0.35">
      <c r="A102" t="s">
        <v>281</v>
      </c>
      <c r="B102" t="s">
        <v>255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 s="3">
        <v>1.1340255501574839E-3</v>
      </c>
    </row>
    <row r="103" spans="1:19" x14ac:dyDescent="0.35">
      <c r="A103" t="s">
        <v>281</v>
      </c>
      <c r="B103" t="s">
        <v>256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 s="3">
        <v>9.2391205034531975E-4</v>
      </c>
    </row>
    <row r="104" spans="1:19" x14ac:dyDescent="0.35">
      <c r="A104" t="s">
        <v>281</v>
      </c>
      <c r="B104" t="s">
        <v>257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 s="3">
        <v>3.5417751519753522E-2</v>
      </c>
    </row>
    <row r="105" spans="1:19" x14ac:dyDescent="0.35">
      <c r="A105" t="s">
        <v>282</v>
      </c>
      <c r="B105" t="s">
        <v>95</v>
      </c>
      <c r="C105">
        <v>2.5308800000000001E-3</v>
      </c>
      <c r="D105">
        <v>2.9997800000000001E-3</v>
      </c>
      <c r="E105">
        <v>3.4009600000000002E-3</v>
      </c>
      <c r="F105">
        <v>3.67075E-3</v>
      </c>
      <c r="G105">
        <v>3.8379500000000001E-3</v>
      </c>
      <c r="H105">
        <v>4.0258999999999998E-3</v>
      </c>
      <c r="I105">
        <v>4.1339000000000002E-3</v>
      </c>
      <c r="J105">
        <v>3.9008100000000002E-3</v>
      </c>
      <c r="K105">
        <v>3.6679999999999998E-3</v>
      </c>
      <c r="L105">
        <v>3.5086499999999999E-3</v>
      </c>
      <c r="M105">
        <v>3.3127999999999999E-3</v>
      </c>
      <c r="N105">
        <v>3.15241E-3</v>
      </c>
      <c r="O105">
        <v>2.97832E-3</v>
      </c>
      <c r="P105">
        <v>2.8364800000000002E-3</v>
      </c>
      <c r="Q105">
        <v>2.6820699999999999E-3</v>
      </c>
      <c r="R105">
        <v>2.5571999999999999E-3</v>
      </c>
      <c r="S105" s="3">
        <v>0.32668186400387922</v>
      </c>
    </row>
    <row r="106" spans="1:19" x14ac:dyDescent="0.35">
      <c r="A106" t="s">
        <v>282</v>
      </c>
      <c r="B106" t="s">
        <v>96</v>
      </c>
      <c r="C106">
        <v>8.5227900000000006E-3</v>
      </c>
      <c r="D106">
        <v>1.09718E-2</v>
      </c>
      <c r="E106">
        <v>1.1259999999999999E-2</v>
      </c>
      <c r="F106">
        <v>1.41546E-2</v>
      </c>
      <c r="G106">
        <v>1.3563499999999999E-2</v>
      </c>
      <c r="H106">
        <v>1.6366700000000001E-2</v>
      </c>
      <c r="I106">
        <v>1.50578E-2</v>
      </c>
      <c r="J106">
        <v>1.6897700000000002E-2</v>
      </c>
      <c r="K106">
        <v>1.40638E-2</v>
      </c>
      <c r="L106">
        <v>1.55481E-2</v>
      </c>
      <c r="M106">
        <v>1.27095E-2</v>
      </c>
      <c r="N106">
        <v>1.39694E-2</v>
      </c>
      <c r="O106">
        <v>1.14263E-2</v>
      </c>
      <c r="P106">
        <v>1.25694E-2</v>
      </c>
      <c r="Q106">
        <v>1.0289700000000001E-2</v>
      </c>
      <c r="R106">
        <v>1.13318E-2</v>
      </c>
      <c r="S106" s="3">
        <v>1.3374712150430422E-2</v>
      </c>
    </row>
    <row r="107" spans="1:19" x14ac:dyDescent="0.35">
      <c r="A107" t="s">
        <v>282</v>
      </c>
      <c r="B107" t="s">
        <v>97</v>
      </c>
      <c r="C107">
        <v>7.2129400000000001E-3</v>
      </c>
      <c r="D107">
        <v>8.90699E-3</v>
      </c>
      <c r="E107">
        <v>8.8550599999999997E-3</v>
      </c>
      <c r="F107">
        <v>1.10153E-2</v>
      </c>
      <c r="G107">
        <v>1.00803E-2</v>
      </c>
      <c r="H107">
        <v>1.3184299999999999E-2</v>
      </c>
      <c r="I107">
        <v>1.2423099999999999E-2</v>
      </c>
      <c r="J107">
        <v>1.48848E-2</v>
      </c>
      <c r="K107">
        <v>1.24473E-2</v>
      </c>
      <c r="L107">
        <v>1.4127199999999999E-2</v>
      </c>
      <c r="M107">
        <v>1.12911E-2</v>
      </c>
      <c r="N107">
        <v>1.2692699999999999E-2</v>
      </c>
      <c r="O107">
        <v>1.0151200000000001E-2</v>
      </c>
      <c r="P107">
        <v>1.14206E-2</v>
      </c>
      <c r="Q107">
        <v>9.1414100000000009E-3</v>
      </c>
      <c r="R107">
        <v>1.0296100000000001E-2</v>
      </c>
      <c r="S107" s="3">
        <v>1.5814280094688472E-2</v>
      </c>
    </row>
    <row r="108" spans="1:19" x14ac:dyDescent="0.35">
      <c r="A108" t="s">
        <v>282</v>
      </c>
      <c r="B108" t="s">
        <v>98</v>
      </c>
      <c r="C108">
        <v>5.7708100000000003E-3</v>
      </c>
      <c r="D108">
        <v>7.4854099999999996E-3</v>
      </c>
      <c r="E108">
        <v>7.7222699999999998E-3</v>
      </c>
      <c r="F108">
        <v>9.5669599999999994E-3</v>
      </c>
      <c r="G108">
        <v>8.6605599999999994E-3</v>
      </c>
      <c r="H108">
        <v>1.10901E-2</v>
      </c>
      <c r="I108">
        <v>1.0035499999999999E-2</v>
      </c>
      <c r="J108">
        <v>1.1544799999999999E-2</v>
      </c>
      <c r="K108">
        <v>9.2825600000000005E-3</v>
      </c>
      <c r="L108">
        <v>1.0562999999999999E-2</v>
      </c>
      <c r="M108">
        <v>8.3921699999999991E-3</v>
      </c>
      <c r="N108">
        <v>9.4905400000000004E-3</v>
      </c>
      <c r="O108">
        <v>7.5448399999999997E-3</v>
      </c>
      <c r="P108">
        <v>8.5394300000000006E-3</v>
      </c>
      <c r="Q108">
        <v>6.7943300000000003E-3</v>
      </c>
      <c r="R108">
        <v>7.6986099999999998E-3</v>
      </c>
      <c r="S108" s="3">
        <v>1.8838243142934957E-2</v>
      </c>
    </row>
    <row r="109" spans="1:19" x14ac:dyDescent="0.35">
      <c r="A109" t="s">
        <v>282</v>
      </c>
      <c r="B109" t="s">
        <v>99</v>
      </c>
      <c r="C109">
        <v>8.75803E-3</v>
      </c>
      <c r="D109">
        <v>9.72838E-3</v>
      </c>
      <c r="E109">
        <v>9.4535399999999999E-3</v>
      </c>
      <c r="F109">
        <v>1.03187E-2</v>
      </c>
      <c r="G109">
        <v>9.4240699999999997E-3</v>
      </c>
      <c r="H109">
        <v>9.8947199999999992E-3</v>
      </c>
      <c r="I109">
        <v>8.7914099999999995E-3</v>
      </c>
      <c r="J109">
        <v>8.9613100000000001E-3</v>
      </c>
      <c r="K109">
        <v>7.6497900000000001E-3</v>
      </c>
      <c r="L109">
        <v>7.8676700000000002E-3</v>
      </c>
      <c r="M109">
        <v>6.8394900000000002E-3</v>
      </c>
      <c r="N109">
        <v>7.0688499999999998E-3</v>
      </c>
      <c r="O109">
        <v>6.1489600000000002E-3</v>
      </c>
      <c r="P109">
        <v>6.3604000000000004E-3</v>
      </c>
      <c r="Q109">
        <v>5.5372900000000003E-3</v>
      </c>
      <c r="R109">
        <v>5.7341500000000004E-3</v>
      </c>
      <c r="S109" s="3">
        <v>2.9316792367263481E-2</v>
      </c>
    </row>
    <row r="110" spans="1:19" x14ac:dyDescent="0.35">
      <c r="A110" t="s">
        <v>282</v>
      </c>
      <c r="B110" t="s">
        <v>100</v>
      </c>
      <c r="C110">
        <v>3.5395600000000002E-3</v>
      </c>
      <c r="D110">
        <v>3.6536699999999999E-3</v>
      </c>
      <c r="E110">
        <v>3.84564E-3</v>
      </c>
      <c r="F110">
        <v>4.0683400000000002E-3</v>
      </c>
      <c r="G110">
        <v>4.34805E-3</v>
      </c>
      <c r="H110">
        <v>4.6821299999999996E-3</v>
      </c>
      <c r="I110">
        <v>4.9487799999999998E-3</v>
      </c>
      <c r="J110">
        <v>4.9654699999999996E-3</v>
      </c>
      <c r="K110">
        <v>4.8587500000000002E-3</v>
      </c>
      <c r="L110">
        <v>4.6783299999999996E-3</v>
      </c>
      <c r="M110">
        <v>4.3989800000000003E-3</v>
      </c>
      <c r="N110">
        <v>4.2032800000000002E-3</v>
      </c>
      <c r="O110">
        <v>3.9548600000000001E-3</v>
      </c>
      <c r="P110">
        <v>3.7820599999999998E-3</v>
      </c>
      <c r="Q110">
        <v>3.5614499999999999E-3</v>
      </c>
      <c r="R110">
        <v>3.4096700000000001E-3</v>
      </c>
      <c r="S110" s="3">
        <v>1.1620769130231062E-2</v>
      </c>
    </row>
    <row r="111" spans="1:19" x14ac:dyDescent="0.35">
      <c r="A111" t="s">
        <v>282</v>
      </c>
      <c r="B111" t="s">
        <v>101</v>
      </c>
      <c r="C111">
        <v>9.5855699999999999E-3</v>
      </c>
      <c r="D111">
        <v>1.0688100000000001E-2</v>
      </c>
      <c r="E111">
        <v>1.0927299999999999E-2</v>
      </c>
      <c r="F111">
        <v>1.1605600000000001E-2</v>
      </c>
      <c r="G111">
        <v>1.1112800000000001E-2</v>
      </c>
      <c r="H111">
        <v>1.13527E-2</v>
      </c>
      <c r="I111">
        <v>1.06018E-2</v>
      </c>
      <c r="J111">
        <v>1.03906E-2</v>
      </c>
      <c r="K111">
        <v>9.4388100000000006E-3</v>
      </c>
      <c r="L111">
        <v>9.36472E-3</v>
      </c>
      <c r="M111">
        <v>8.5050899999999999E-3</v>
      </c>
      <c r="N111">
        <v>8.4138400000000006E-3</v>
      </c>
      <c r="O111">
        <v>7.6463499999999997E-3</v>
      </c>
      <c r="P111">
        <v>7.5706200000000001E-3</v>
      </c>
      <c r="Q111">
        <v>6.8857700000000003E-3</v>
      </c>
      <c r="R111">
        <v>6.8252E-3</v>
      </c>
      <c r="S111" s="3">
        <v>1.4342103509794455E-2</v>
      </c>
    </row>
    <row r="112" spans="1:19" x14ac:dyDescent="0.35">
      <c r="A112" t="s">
        <v>282</v>
      </c>
      <c r="B112" t="s">
        <v>102</v>
      </c>
      <c r="C112">
        <v>1.8300300000000001E-3</v>
      </c>
      <c r="D112">
        <v>1.9699700000000001E-3</v>
      </c>
      <c r="E112">
        <v>1.9598800000000002E-3</v>
      </c>
      <c r="F112">
        <v>2.09801E-3</v>
      </c>
      <c r="G112">
        <v>2.0324000000000002E-3</v>
      </c>
      <c r="H112">
        <v>2.2390999999999999E-3</v>
      </c>
      <c r="I112">
        <v>2.2750299999999999E-3</v>
      </c>
      <c r="J112">
        <v>2.44627E-3</v>
      </c>
      <c r="K112">
        <v>2.3302800000000001E-3</v>
      </c>
      <c r="L112">
        <v>2.3570599999999998E-3</v>
      </c>
      <c r="M112">
        <v>2.1212900000000001E-3</v>
      </c>
      <c r="N112">
        <v>2.1177399999999999E-3</v>
      </c>
      <c r="O112">
        <v>1.9071100000000001E-3</v>
      </c>
      <c r="P112">
        <v>1.9055000000000001E-3</v>
      </c>
      <c r="Q112">
        <v>1.7174099999999999E-3</v>
      </c>
      <c r="R112">
        <v>1.71788E-3</v>
      </c>
      <c r="S112" s="3">
        <v>4.9608420930887805E-2</v>
      </c>
    </row>
    <row r="113" spans="1:19" x14ac:dyDescent="0.35">
      <c r="A113" t="s">
        <v>282</v>
      </c>
      <c r="B113" t="s">
        <v>103</v>
      </c>
      <c r="C113">
        <v>8.5138799999999997E-3</v>
      </c>
      <c r="D113">
        <v>1.01834E-2</v>
      </c>
      <c r="E113">
        <v>9.7629299999999995E-3</v>
      </c>
      <c r="F113">
        <v>1.14035E-2</v>
      </c>
      <c r="G113">
        <v>1.05349E-2</v>
      </c>
      <c r="H113">
        <v>1.1835200000000001E-2</v>
      </c>
      <c r="I113">
        <v>1.0469300000000001E-2</v>
      </c>
      <c r="J113">
        <v>1.13315E-2</v>
      </c>
      <c r="K113">
        <v>9.7684799999999995E-3</v>
      </c>
      <c r="L113">
        <v>1.05732E-2</v>
      </c>
      <c r="M113">
        <v>8.8686200000000007E-3</v>
      </c>
      <c r="N113">
        <v>9.4997299999999996E-3</v>
      </c>
      <c r="O113">
        <v>7.9731999999999997E-3</v>
      </c>
      <c r="P113">
        <v>8.5476500000000004E-3</v>
      </c>
      <c r="Q113">
        <v>7.18011E-3</v>
      </c>
      <c r="R113">
        <v>7.7060599999999998E-3</v>
      </c>
      <c r="S113" s="3">
        <v>2.3001142694736396E-2</v>
      </c>
    </row>
    <row r="114" spans="1:19" x14ac:dyDescent="0.35">
      <c r="A114" t="s">
        <v>282</v>
      </c>
      <c r="B114" t="s">
        <v>104</v>
      </c>
      <c r="C114">
        <v>8.4446999999999994E-3</v>
      </c>
      <c r="D114">
        <v>9.8679100000000006E-3</v>
      </c>
      <c r="E114">
        <v>1.0727E-2</v>
      </c>
      <c r="F114">
        <v>1.1930700000000001E-2</v>
      </c>
      <c r="G114">
        <v>1.19568E-2</v>
      </c>
      <c r="H114">
        <v>1.23269E-2</v>
      </c>
      <c r="I114">
        <v>1.14923E-2</v>
      </c>
      <c r="J114">
        <v>1.1816999999999999E-2</v>
      </c>
      <c r="K114">
        <v>1.08857E-2</v>
      </c>
      <c r="L114">
        <v>1.1080400000000001E-2</v>
      </c>
      <c r="M114">
        <v>9.9608400000000003E-3</v>
      </c>
      <c r="N114">
        <v>9.95535E-3</v>
      </c>
      <c r="O114">
        <v>8.9551500000000003E-3</v>
      </c>
      <c r="P114">
        <v>8.9576099999999995E-3</v>
      </c>
      <c r="Q114">
        <v>8.0643499999999996E-3</v>
      </c>
      <c r="R114">
        <v>8.0756700000000001E-3</v>
      </c>
      <c r="S114" s="3">
        <v>2.0410487728607013E-2</v>
      </c>
    </row>
    <row r="115" spans="1:19" x14ac:dyDescent="0.35">
      <c r="A115" t="s">
        <v>282</v>
      </c>
      <c r="B115" t="s">
        <v>105</v>
      </c>
      <c r="C115">
        <v>8.2736700000000003E-3</v>
      </c>
      <c r="D115">
        <v>9.5412399999999994E-3</v>
      </c>
      <c r="E115">
        <v>9.1019099999999995E-3</v>
      </c>
      <c r="F115">
        <v>9.6285799999999994E-3</v>
      </c>
      <c r="G115">
        <v>8.6036399999999992E-3</v>
      </c>
      <c r="H115">
        <v>8.7348800000000004E-3</v>
      </c>
      <c r="I115">
        <v>7.4333000000000003E-3</v>
      </c>
      <c r="J115">
        <v>7.5124199999999997E-3</v>
      </c>
      <c r="K115">
        <v>6.54932E-3</v>
      </c>
      <c r="L115">
        <v>6.8053300000000001E-3</v>
      </c>
      <c r="M115">
        <v>5.9328200000000001E-3</v>
      </c>
      <c r="N115">
        <v>6.1142699999999998E-3</v>
      </c>
      <c r="O115">
        <v>5.3338500000000002E-3</v>
      </c>
      <c r="P115">
        <v>5.5015400000000001E-3</v>
      </c>
      <c r="Q115">
        <v>4.80329E-3</v>
      </c>
      <c r="R115">
        <v>4.9598400000000001E-3</v>
      </c>
      <c r="S115" s="3">
        <v>1.0844774870790289E-2</v>
      </c>
    </row>
    <row r="116" spans="1:19" x14ac:dyDescent="0.35">
      <c r="A116" t="s">
        <v>282</v>
      </c>
      <c r="B116" t="s">
        <v>106</v>
      </c>
      <c r="C116">
        <v>5.1350900000000001E-3</v>
      </c>
      <c r="D116">
        <v>6.3453299999999997E-3</v>
      </c>
      <c r="E116">
        <v>5.8430899999999996E-3</v>
      </c>
      <c r="F116">
        <v>7.3992900000000002E-3</v>
      </c>
      <c r="G116">
        <v>6.38924E-3</v>
      </c>
      <c r="H116">
        <v>7.9795000000000005E-3</v>
      </c>
      <c r="I116">
        <v>6.7513499999999997E-3</v>
      </c>
      <c r="J116">
        <v>7.9614100000000004E-3</v>
      </c>
      <c r="K116">
        <v>6.2151000000000003E-3</v>
      </c>
      <c r="L116">
        <v>7.23443E-3</v>
      </c>
      <c r="M116">
        <v>5.6004599999999998E-3</v>
      </c>
      <c r="N116">
        <v>6.4998800000000004E-3</v>
      </c>
      <c r="O116">
        <v>5.0350100000000004E-3</v>
      </c>
      <c r="P116">
        <v>5.8484799999999997E-3</v>
      </c>
      <c r="Q116">
        <v>4.5341699999999997E-3</v>
      </c>
      <c r="R116">
        <v>5.2726200000000004E-3</v>
      </c>
      <c r="S116" s="3">
        <v>4.2056393475905805E-2</v>
      </c>
    </row>
    <row r="117" spans="1:19" x14ac:dyDescent="0.35">
      <c r="A117" t="s">
        <v>282</v>
      </c>
      <c r="B117" t="s">
        <v>107</v>
      </c>
      <c r="C117">
        <v>2.8393200000000002E-3</v>
      </c>
      <c r="D117">
        <v>3.4742100000000001E-3</v>
      </c>
      <c r="E117">
        <v>3.9129799999999999E-3</v>
      </c>
      <c r="F117">
        <v>4.8922000000000002E-3</v>
      </c>
      <c r="G117">
        <v>4.76517E-3</v>
      </c>
      <c r="H117">
        <v>5.3410100000000002E-3</v>
      </c>
      <c r="I117">
        <v>4.9066700000000001E-3</v>
      </c>
      <c r="J117">
        <v>5.2363699999999997E-3</v>
      </c>
      <c r="K117">
        <v>4.6000600000000004E-3</v>
      </c>
      <c r="L117">
        <v>4.81702E-3</v>
      </c>
      <c r="M117">
        <v>4.1534199999999997E-3</v>
      </c>
      <c r="N117">
        <v>4.3279399999999997E-3</v>
      </c>
      <c r="O117">
        <v>3.7340699999999999E-3</v>
      </c>
      <c r="P117">
        <v>3.8941900000000001E-3</v>
      </c>
      <c r="Q117">
        <v>3.3626300000000001E-3</v>
      </c>
      <c r="R117">
        <v>3.5107699999999999E-3</v>
      </c>
      <c r="S117" s="3">
        <v>3.6225677073176359E-2</v>
      </c>
    </row>
    <row r="118" spans="1:19" x14ac:dyDescent="0.35">
      <c r="A118" t="s">
        <v>282</v>
      </c>
      <c r="B118" t="s">
        <v>108</v>
      </c>
      <c r="C118">
        <v>5.9436200000000002E-3</v>
      </c>
      <c r="D118">
        <v>6.9116300000000002E-3</v>
      </c>
      <c r="E118">
        <v>7.1775500000000004E-3</v>
      </c>
      <c r="F118">
        <v>8.4713500000000008E-3</v>
      </c>
      <c r="G118">
        <v>8.20655E-3</v>
      </c>
      <c r="H118">
        <v>9.0574799999999997E-3</v>
      </c>
      <c r="I118">
        <v>8.3162800000000005E-3</v>
      </c>
      <c r="J118">
        <v>8.7259399999999997E-3</v>
      </c>
      <c r="K118">
        <v>7.5734399999999999E-3</v>
      </c>
      <c r="L118">
        <v>7.9122499999999991E-3</v>
      </c>
      <c r="M118">
        <v>6.8551699999999998E-3</v>
      </c>
      <c r="N118">
        <v>7.1088699999999998E-3</v>
      </c>
      <c r="O118">
        <v>6.1630699999999997E-3</v>
      </c>
      <c r="P118">
        <v>6.3964399999999998E-3</v>
      </c>
      <c r="Q118">
        <v>5.5500499999999999E-3</v>
      </c>
      <c r="R118">
        <v>5.7666200000000001E-3</v>
      </c>
      <c r="S118" s="3">
        <v>1.7359247183934411E-2</v>
      </c>
    </row>
    <row r="119" spans="1:19" x14ac:dyDescent="0.35">
      <c r="A119" t="s">
        <v>282</v>
      </c>
      <c r="B119" t="s">
        <v>109</v>
      </c>
      <c r="C119">
        <v>8.8450000000000004E-3</v>
      </c>
      <c r="D119">
        <v>9.4453000000000002E-3</v>
      </c>
      <c r="E119">
        <v>8.9697100000000005E-3</v>
      </c>
      <c r="F119">
        <v>9.5996299999999996E-3</v>
      </c>
      <c r="G119">
        <v>9.0444400000000008E-3</v>
      </c>
      <c r="H119">
        <v>9.4036899999999993E-3</v>
      </c>
      <c r="I119">
        <v>8.6325499999999993E-3</v>
      </c>
      <c r="J119">
        <v>8.7575599999999993E-3</v>
      </c>
      <c r="K119">
        <v>8.0566800000000001E-3</v>
      </c>
      <c r="L119">
        <v>7.9720999999999993E-3</v>
      </c>
      <c r="M119">
        <v>7.1798499999999998E-3</v>
      </c>
      <c r="N119">
        <v>7.1626800000000003E-3</v>
      </c>
      <c r="O119">
        <v>6.4549400000000002E-3</v>
      </c>
      <c r="P119">
        <v>6.4448200000000004E-3</v>
      </c>
      <c r="Q119">
        <v>5.8128700000000004E-3</v>
      </c>
      <c r="R119">
        <v>5.8102600000000003E-3</v>
      </c>
      <c r="S119" s="3">
        <v>3.0983750482192891E-2</v>
      </c>
    </row>
    <row r="120" spans="1:19" x14ac:dyDescent="0.35">
      <c r="A120" t="s">
        <v>282</v>
      </c>
      <c r="B120" t="s">
        <v>110</v>
      </c>
      <c r="C120">
        <v>6.0932599999999996E-3</v>
      </c>
      <c r="D120">
        <v>6.2425199999999997E-3</v>
      </c>
      <c r="E120">
        <v>5.5139000000000004E-3</v>
      </c>
      <c r="F120">
        <v>5.7637299999999999E-3</v>
      </c>
      <c r="G120">
        <v>5.23268E-3</v>
      </c>
      <c r="H120">
        <v>5.6932800000000002E-3</v>
      </c>
      <c r="I120">
        <v>5.0188100000000003E-3</v>
      </c>
      <c r="J120">
        <v>5.5000099999999996E-3</v>
      </c>
      <c r="K120">
        <v>4.86814E-3</v>
      </c>
      <c r="L120">
        <v>5.0632400000000001E-3</v>
      </c>
      <c r="M120">
        <v>4.3509400000000002E-3</v>
      </c>
      <c r="N120">
        <v>4.5491500000000001E-3</v>
      </c>
      <c r="O120">
        <v>3.9116400000000001E-3</v>
      </c>
      <c r="P120">
        <v>4.0932399999999997E-3</v>
      </c>
      <c r="Q120">
        <v>3.5225500000000002E-3</v>
      </c>
      <c r="R120">
        <v>3.6902100000000002E-3</v>
      </c>
      <c r="S120" s="3">
        <v>3.6091158604689783E-2</v>
      </c>
    </row>
    <row r="121" spans="1:19" x14ac:dyDescent="0.35">
      <c r="A121" t="s">
        <v>282</v>
      </c>
      <c r="B121" t="s">
        <v>111</v>
      </c>
      <c r="C121">
        <v>5.6519300000000003E-3</v>
      </c>
      <c r="D121">
        <v>5.9514499999999996E-3</v>
      </c>
      <c r="E121">
        <v>5.7841300000000002E-3</v>
      </c>
      <c r="F121">
        <v>5.8911500000000004E-3</v>
      </c>
      <c r="G121">
        <v>5.2577199999999996E-3</v>
      </c>
      <c r="H121">
        <v>4.9391000000000001E-3</v>
      </c>
      <c r="I121">
        <v>4.40049E-3</v>
      </c>
      <c r="J121">
        <v>4.22888E-3</v>
      </c>
      <c r="K121">
        <v>3.6801400000000001E-3</v>
      </c>
      <c r="L121">
        <v>3.6644799999999999E-3</v>
      </c>
      <c r="M121">
        <v>3.30474E-3</v>
      </c>
      <c r="N121">
        <v>3.2923900000000001E-3</v>
      </c>
      <c r="O121">
        <v>2.9710499999999998E-3</v>
      </c>
      <c r="P121">
        <v>2.9624500000000002E-3</v>
      </c>
      <c r="Q121">
        <v>2.6755300000000002E-3</v>
      </c>
      <c r="R121">
        <v>2.6707499999999999E-3</v>
      </c>
      <c r="S121" s="3">
        <v>5.609010973443831E-3</v>
      </c>
    </row>
    <row r="122" spans="1:19" x14ac:dyDescent="0.35">
      <c r="A122" t="s">
        <v>282</v>
      </c>
      <c r="B122" t="s">
        <v>112</v>
      </c>
      <c r="C122">
        <v>6.6519700000000001E-3</v>
      </c>
      <c r="D122">
        <v>7.78986E-3</v>
      </c>
      <c r="E122">
        <v>8.0313299999999997E-3</v>
      </c>
      <c r="F122">
        <v>8.4159400000000002E-3</v>
      </c>
      <c r="G122">
        <v>8.0134200000000003E-3</v>
      </c>
      <c r="H122">
        <v>8.1348199999999992E-3</v>
      </c>
      <c r="I122">
        <v>7.7338900000000002E-3</v>
      </c>
      <c r="J122">
        <v>7.6683100000000002E-3</v>
      </c>
      <c r="K122">
        <v>7.11745E-3</v>
      </c>
      <c r="L122">
        <v>7.0816999999999998E-3</v>
      </c>
      <c r="M122">
        <v>6.4441200000000002E-3</v>
      </c>
      <c r="N122">
        <v>6.3626799999999999E-3</v>
      </c>
      <c r="O122">
        <v>5.7935E-3</v>
      </c>
      <c r="P122">
        <v>5.7250000000000001E-3</v>
      </c>
      <c r="Q122">
        <v>5.2172099999999999E-3</v>
      </c>
      <c r="R122">
        <v>5.1613199999999996E-3</v>
      </c>
      <c r="S122" s="3">
        <v>9.3453713033524205E-2</v>
      </c>
    </row>
    <row r="123" spans="1:19" x14ac:dyDescent="0.35">
      <c r="A123" t="s">
        <v>282</v>
      </c>
      <c r="B123" t="s">
        <v>113</v>
      </c>
      <c r="C123">
        <v>7.37289E-3</v>
      </c>
      <c r="D123">
        <v>7.5472400000000002E-3</v>
      </c>
      <c r="E123">
        <v>7.1325599999999996E-3</v>
      </c>
      <c r="F123">
        <v>7.0850699999999997E-3</v>
      </c>
      <c r="G123">
        <v>6.4932100000000001E-3</v>
      </c>
      <c r="H123">
        <v>6.3961299999999999E-3</v>
      </c>
      <c r="I123">
        <v>5.7235200000000002E-3</v>
      </c>
      <c r="J123">
        <v>5.6695599999999997E-3</v>
      </c>
      <c r="K123">
        <v>5.0887500000000004E-3</v>
      </c>
      <c r="L123">
        <v>4.9924399999999999E-3</v>
      </c>
      <c r="M123">
        <v>4.5415000000000004E-3</v>
      </c>
      <c r="N123">
        <v>4.4855099999999998E-3</v>
      </c>
      <c r="O123">
        <v>4.0829600000000001E-3</v>
      </c>
      <c r="P123">
        <v>4.0359699999999998E-3</v>
      </c>
      <c r="Q123">
        <v>3.67681E-3</v>
      </c>
      <c r="R123">
        <v>3.6386000000000001E-3</v>
      </c>
      <c r="S123" s="3">
        <v>1.1659967902873039E-2</v>
      </c>
    </row>
    <row r="124" spans="1:19" x14ac:dyDescent="0.35">
      <c r="A124" t="s">
        <v>282</v>
      </c>
      <c r="B124" t="s">
        <v>114</v>
      </c>
      <c r="C124">
        <v>9.3113899999999993E-3</v>
      </c>
      <c r="D124">
        <v>1.03001E-2</v>
      </c>
      <c r="E124">
        <v>1.11296E-2</v>
      </c>
      <c r="F124">
        <v>1.1619600000000001E-2</v>
      </c>
      <c r="G124">
        <v>1.1924000000000001E-2</v>
      </c>
      <c r="H124">
        <v>1.22728E-2</v>
      </c>
      <c r="I124">
        <v>1.2437E-2</v>
      </c>
      <c r="J124">
        <v>1.2260399999999999E-2</v>
      </c>
      <c r="K124">
        <v>1.1965699999999999E-2</v>
      </c>
      <c r="L124">
        <v>1.13703E-2</v>
      </c>
      <c r="M124">
        <v>1.0772199999999999E-2</v>
      </c>
      <c r="N124">
        <v>1.0215800000000001E-2</v>
      </c>
      <c r="O124">
        <v>9.6845799999999999E-3</v>
      </c>
      <c r="P124">
        <v>9.1919900000000006E-3</v>
      </c>
      <c r="Q124">
        <v>8.7212399999999999E-3</v>
      </c>
      <c r="R124">
        <v>8.2869499999999995E-3</v>
      </c>
      <c r="S124" s="3">
        <v>2.2495246163796456E-2</v>
      </c>
    </row>
    <row r="125" spans="1:19" x14ac:dyDescent="0.35">
      <c r="A125" t="s">
        <v>282</v>
      </c>
      <c r="B125" t="s">
        <v>115</v>
      </c>
      <c r="C125">
        <v>3.4284900000000002E-3</v>
      </c>
      <c r="D125">
        <v>3.74011E-3</v>
      </c>
      <c r="E125">
        <v>4.1147099999999997E-3</v>
      </c>
      <c r="F125">
        <v>4.38339E-3</v>
      </c>
      <c r="G125">
        <v>4.5821500000000001E-3</v>
      </c>
      <c r="H125">
        <v>4.7987000000000004E-3</v>
      </c>
      <c r="I125">
        <v>4.9525799999999998E-3</v>
      </c>
      <c r="J125">
        <v>4.8533999999999999E-3</v>
      </c>
      <c r="K125">
        <v>4.7367499999999996E-3</v>
      </c>
      <c r="L125">
        <v>4.48621E-3</v>
      </c>
      <c r="M125">
        <v>4.2562199999999998E-3</v>
      </c>
      <c r="N125">
        <v>4.0307099999999998E-3</v>
      </c>
      <c r="O125">
        <v>3.8265E-3</v>
      </c>
      <c r="P125">
        <v>3.6267500000000002E-3</v>
      </c>
      <c r="Q125">
        <v>3.4458599999999998E-3</v>
      </c>
      <c r="R125">
        <v>3.2696600000000002E-3</v>
      </c>
      <c r="S125" s="3">
        <v>5.539655413086314E-2</v>
      </c>
    </row>
    <row r="126" spans="1:19" x14ac:dyDescent="0.35">
      <c r="A126" t="s">
        <v>282</v>
      </c>
      <c r="B126" t="s">
        <v>116</v>
      </c>
      <c r="C126">
        <v>9.3650700000000005E-4</v>
      </c>
      <c r="D126">
        <v>9.5380900000000002E-4</v>
      </c>
      <c r="E126">
        <v>9.3504099999999995E-4</v>
      </c>
      <c r="F126">
        <v>9.0797700000000002E-4</v>
      </c>
      <c r="G126">
        <v>8.7899199999999999E-4</v>
      </c>
      <c r="H126">
        <v>8.4706899999999999E-4</v>
      </c>
      <c r="I126">
        <v>8.0968200000000004E-4</v>
      </c>
      <c r="J126">
        <v>7.8602200000000004E-4</v>
      </c>
      <c r="K126">
        <v>7.8286100000000004E-4</v>
      </c>
      <c r="L126">
        <v>7.4181400000000004E-4</v>
      </c>
      <c r="M126">
        <v>7.01949E-4</v>
      </c>
      <c r="N126">
        <v>6.6649700000000005E-4</v>
      </c>
      <c r="O126">
        <v>6.3108000000000001E-4</v>
      </c>
      <c r="P126">
        <v>5.9970800000000001E-4</v>
      </c>
      <c r="Q126">
        <v>5.6830499999999996E-4</v>
      </c>
      <c r="R126">
        <v>5.4065500000000002E-4</v>
      </c>
      <c r="S126" s="3">
        <v>1.5248272043846534E-3</v>
      </c>
    </row>
    <row r="127" spans="1:19" x14ac:dyDescent="0.35">
      <c r="A127" t="s">
        <v>282</v>
      </c>
      <c r="B127" t="s">
        <v>258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 s="3">
        <v>1.8718575755835937E-2</v>
      </c>
    </row>
    <row r="128" spans="1:19" x14ac:dyDescent="0.35">
      <c r="A128" t="s">
        <v>282</v>
      </c>
      <c r="B128" t="s">
        <v>259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 s="3">
        <v>2.0668512639245178E-2</v>
      </c>
    </row>
    <row r="129" spans="1:19" x14ac:dyDescent="0.35">
      <c r="A129" t="s">
        <v>282</v>
      </c>
      <c r="B129" t="s">
        <v>260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 s="3">
        <v>4.0895483433563149E-3</v>
      </c>
    </row>
    <row r="130" spans="1:19" x14ac:dyDescent="0.35">
      <c r="A130" t="s">
        <v>282</v>
      </c>
      <c r="B130" t="s">
        <v>261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 s="3">
        <v>6.9814226408534394E-2</v>
      </c>
    </row>
    <row r="131" spans="1:19" x14ac:dyDescent="0.35">
      <c r="A131" t="s">
        <v>283</v>
      </c>
      <c r="B131" t="s">
        <v>117</v>
      </c>
      <c r="C131">
        <v>1.9610600000000001E-3</v>
      </c>
      <c r="D131">
        <v>2.41399E-3</v>
      </c>
      <c r="E131">
        <v>2.1209699999999998E-3</v>
      </c>
      <c r="F131">
        <v>2.7613799999999999E-3</v>
      </c>
      <c r="G131">
        <v>2.1850400000000001E-3</v>
      </c>
      <c r="H131">
        <v>2.9760699999999999E-3</v>
      </c>
      <c r="I131">
        <v>2.3092799999999999E-3</v>
      </c>
      <c r="J131">
        <v>3.2879200000000002E-3</v>
      </c>
      <c r="K131">
        <v>2.7161300000000002E-3</v>
      </c>
      <c r="L131">
        <v>3.5448900000000002E-3</v>
      </c>
      <c r="M131">
        <v>2.5786799999999999E-3</v>
      </c>
      <c r="N131">
        <v>3.2589199999999998E-3</v>
      </c>
      <c r="O131">
        <v>2.3626699999999999E-3</v>
      </c>
      <c r="P131">
        <v>2.9806699999999999E-3</v>
      </c>
      <c r="Q131">
        <v>2.1598099999999999E-3</v>
      </c>
      <c r="R131">
        <v>2.7241100000000001E-3</v>
      </c>
      <c r="S131" s="3">
        <v>2.5459250078046242E-2</v>
      </c>
    </row>
    <row r="132" spans="1:19" x14ac:dyDescent="0.35">
      <c r="A132" t="s">
        <v>283</v>
      </c>
      <c r="B132" t="s">
        <v>118</v>
      </c>
      <c r="C132">
        <v>7.2948199999999996E-3</v>
      </c>
      <c r="D132">
        <v>7.2108600000000004E-3</v>
      </c>
      <c r="E132">
        <v>6.6107900000000001E-3</v>
      </c>
      <c r="F132">
        <v>6.08516E-3</v>
      </c>
      <c r="G132">
        <v>5.4362999999999998E-3</v>
      </c>
      <c r="H132">
        <v>5.0580499999999997E-3</v>
      </c>
      <c r="I132">
        <v>4.5026600000000003E-3</v>
      </c>
      <c r="J132">
        <v>4.2159299999999997E-3</v>
      </c>
      <c r="K132">
        <v>3.9082700000000001E-3</v>
      </c>
      <c r="L132">
        <v>3.8455999999999998E-3</v>
      </c>
      <c r="M132">
        <v>3.5977000000000001E-3</v>
      </c>
      <c r="N132">
        <v>3.5355199999999999E-3</v>
      </c>
      <c r="O132">
        <v>3.2962600000000001E-3</v>
      </c>
      <c r="P132">
        <v>3.23361E-3</v>
      </c>
      <c r="Q132">
        <v>3.0132000000000002E-3</v>
      </c>
      <c r="R132">
        <v>2.95525E-3</v>
      </c>
      <c r="S132" s="3">
        <v>6.8046543390423329E-4</v>
      </c>
    </row>
    <row r="133" spans="1:19" x14ac:dyDescent="0.35">
      <c r="A133" t="s">
        <v>283</v>
      </c>
      <c r="B133" t="s">
        <v>119</v>
      </c>
      <c r="C133">
        <v>7.0234900000000001E-4</v>
      </c>
      <c r="D133">
        <v>6.8791000000000002E-4</v>
      </c>
      <c r="E133">
        <v>6.6895300000000002E-4</v>
      </c>
      <c r="F133">
        <v>6.6781499999999999E-4</v>
      </c>
      <c r="G133">
        <v>6.4700399999999996E-4</v>
      </c>
      <c r="H133">
        <v>6.5257100000000001E-4</v>
      </c>
      <c r="I133">
        <v>6.3459400000000004E-4</v>
      </c>
      <c r="J133">
        <v>6.5119400000000001E-4</v>
      </c>
      <c r="K133">
        <v>6.3006900000000003E-4</v>
      </c>
      <c r="L133">
        <v>6.2177300000000005E-4</v>
      </c>
      <c r="M133">
        <v>5.8178400000000001E-4</v>
      </c>
      <c r="N133">
        <v>5.7161600000000005E-4</v>
      </c>
      <c r="O133">
        <v>5.3304700000000003E-4</v>
      </c>
      <c r="P133">
        <v>5.2280700000000002E-4</v>
      </c>
      <c r="Q133">
        <v>4.8728299999999998E-4</v>
      </c>
      <c r="R133">
        <v>4.7780700000000001E-4</v>
      </c>
      <c r="S133" s="3">
        <v>8.0182460398804077E-3</v>
      </c>
    </row>
    <row r="134" spans="1:19" x14ac:dyDescent="0.35">
      <c r="A134" t="s">
        <v>283</v>
      </c>
      <c r="B134" t="s">
        <v>120</v>
      </c>
      <c r="C134">
        <v>2.6993099999999999E-3</v>
      </c>
      <c r="D134">
        <v>3.1817400000000002E-3</v>
      </c>
      <c r="E134">
        <v>3.0140700000000002E-3</v>
      </c>
      <c r="F134">
        <v>3.8819700000000002E-3</v>
      </c>
      <c r="G134">
        <v>3.2854099999999999E-3</v>
      </c>
      <c r="H134">
        <v>4.5333600000000002E-3</v>
      </c>
      <c r="I134">
        <v>3.6280800000000001E-3</v>
      </c>
      <c r="J134">
        <v>4.97402E-3</v>
      </c>
      <c r="K134">
        <v>3.9591399999999999E-3</v>
      </c>
      <c r="L134">
        <v>5.00017E-3</v>
      </c>
      <c r="M134">
        <v>3.6874400000000002E-3</v>
      </c>
      <c r="N134">
        <v>4.5967999999999998E-3</v>
      </c>
      <c r="O134">
        <v>3.3785500000000001E-3</v>
      </c>
      <c r="P134">
        <v>4.2043200000000001E-3</v>
      </c>
      <c r="Q134">
        <v>3.0884699999999998E-3</v>
      </c>
      <c r="R134">
        <v>3.8424399999999999E-3</v>
      </c>
      <c r="S134" s="3">
        <v>6.4375612332031915E-2</v>
      </c>
    </row>
    <row r="135" spans="1:19" x14ac:dyDescent="0.35">
      <c r="A135" t="s">
        <v>283</v>
      </c>
      <c r="B135" t="s">
        <v>121</v>
      </c>
      <c r="C135">
        <v>4.30278E-3</v>
      </c>
      <c r="D135">
        <v>4.4418900000000004E-3</v>
      </c>
      <c r="E135">
        <v>4.4058300000000003E-3</v>
      </c>
      <c r="F135">
        <v>4.36426E-3</v>
      </c>
      <c r="G135">
        <v>4.19849E-3</v>
      </c>
      <c r="H135">
        <v>3.9503300000000002E-3</v>
      </c>
      <c r="I135">
        <v>3.6924700000000002E-3</v>
      </c>
      <c r="J135">
        <v>3.5258400000000001E-3</v>
      </c>
      <c r="K135">
        <v>3.3768299999999999E-3</v>
      </c>
      <c r="L135">
        <v>3.2526399999999998E-3</v>
      </c>
      <c r="M135">
        <v>3.1094E-3</v>
      </c>
      <c r="N135">
        <v>2.9902399999999999E-3</v>
      </c>
      <c r="O135">
        <v>2.8489000000000001E-3</v>
      </c>
      <c r="P135">
        <v>2.7349000000000002E-3</v>
      </c>
      <c r="Q135">
        <v>2.6042999999999999E-3</v>
      </c>
      <c r="R135">
        <v>2.4995199999999999E-3</v>
      </c>
      <c r="S135" s="3">
        <v>7.1833915567034015E-2</v>
      </c>
    </row>
    <row r="136" spans="1:19" x14ac:dyDescent="0.35">
      <c r="A136" t="s">
        <v>283</v>
      </c>
      <c r="B136" t="s">
        <v>122</v>
      </c>
      <c r="C136">
        <v>5.0573700000000003E-3</v>
      </c>
      <c r="D136">
        <v>5.67681E-3</v>
      </c>
      <c r="E136">
        <v>6.2425299999999996E-3</v>
      </c>
      <c r="F136">
        <v>6.6385699999999999E-3</v>
      </c>
      <c r="G136">
        <v>6.7901799999999998E-3</v>
      </c>
      <c r="H136">
        <v>6.5242599999999996E-3</v>
      </c>
      <c r="I136">
        <v>6.1589100000000001E-3</v>
      </c>
      <c r="J136">
        <v>6.0204899999999999E-3</v>
      </c>
      <c r="K136">
        <v>5.9684100000000004E-3</v>
      </c>
      <c r="L136">
        <v>5.7610500000000002E-3</v>
      </c>
      <c r="M136">
        <v>5.5216199999999997E-3</v>
      </c>
      <c r="N136">
        <v>5.2963100000000003E-3</v>
      </c>
      <c r="O136">
        <v>5.0590499999999998E-3</v>
      </c>
      <c r="P136">
        <v>4.8440799999999997E-3</v>
      </c>
      <c r="Q136">
        <v>4.6247199999999997E-3</v>
      </c>
      <c r="R136">
        <v>4.4271500000000004E-3</v>
      </c>
      <c r="S136" s="3">
        <v>6.799662077890406E-2</v>
      </c>
    </row>
    <row r="137" spans="1:19" x14ac:dyDescent="0.35">
      <c r="A137" t="s">
        <v>283</v>
      </c>
      <c r="B137" t="s">
        <v>123</v>
      </c>
      <c r="C137">
        <v>8.8987300000000005E-3</v>
      </c>
      <c r="D137">
        <v>9.4202799999999996E-3</v>
      </c>
      <c r="E137">
        <v>1.0127799999999999E-2</v>
      </c>
      <c r="F137">
        <v>1.0844700000000001E-2</v>
      </c>
      <c r="G137">
        <v>1.10648E-2</v>
      </c>
      <c r="H137">
        <v>1.18698E-2</v>
      </c>
      <c r="I137">
        <v>1.1754300000000001E-2</v>
      </c>
      <c r="J137">
        <v>1.24853E-2</v>
      </c>
      <c r="K137">
        <v>1.2249599999999999E-2</v>
      </c>
      <c r="L137">
        <v>1.22001E-2</v>
      </c>
      <c r="M137">
        <v>1.1343199999999999E-2</v>
      </c>
      <c r="N137">
        <v>1.1215899999999999E-2</v>
      </c>
      <c r="O137">
        <v>1.0392999999999999E-2</v>
      </c>
      <c r="P137">
        <v>1.02583E-2</v>
      </c>
      <c r="Q137">
        <v>9.5006499999999994E-3</v>
      </c>
      <c r="R137">
        <v>9.3752899999999997E-3</v>
      </c>
      <c r="S137" s="3">
        <v>0.13479172573191861</v>
      </c>
    </row>
    <row r="138" spans="1:19" x14ac:dyDescent="0.35">
      <c r="A138" t="s">
        <v>283</v>
      </c>
      <c r="B138" t="s">
        <v>124</v>
      </c>
      <c r="C138">
        <v>4.8559700000000003E-3</v>
      </c>
      <c r="D138">
        <v>5.0552699999999997E-3</v>
      </c>
      <c r="E138">
        <v>5.1945799999999999E-3</v>
      </c>
      <c r="F138">
        <v>5.53047E-3</v>
      </c>
      <c r="G138">
        <v>5.4555100000000002E-3</v>
      </c>
      <c r="H138">
        <v>5.60276E-3</v>
      </c>
      <c r="I138">
        <v>5.4460100000000003E-3</v>
      </c>
      <c r="J138">
        <v>5.5253400000000001E-3</v>
      </c>
      <c r="K138">
        <v>5.2684100000000003E-3</v>
      </c>
      <c r="L138">
        <v>5.2203900000000001E-3</v>
      </c>
      <c r="M138">
        <v>4.8691699999999999E-3</v>
      </c>
      <c r="N138">
        <v>4.7992599999999996E-3</v>
      </c>
      <c r="O138">
        <v>4.4612899999999997E-3</v>
      </c>
      <c r="P138">
        <v>4.3895200000000001E-3</v>
      </c>
      <c r="Q138">
        <v>4.0782600000000002E-3</v>
      </c>
      <c r="R138">
        <v>4.0116800000000001E-3</v>
      </c>
      <c r="S138" s="3">
        <v>7.7393540452578832E-2</v>
      </c>
    </row>
    <row r="139" spans="1:19" x14ac:dyDescent="0.35">
      <c r="A139" t="s">
        <v>283</v>
      </c>
      <c r="B139" t="s">
        <v>125</v>
      </c>
      <c r="C139">
        <v>2.2449100000000001E-3</v>
      </c>
      <c r="D139">
        <v>2.4556500000000002E-3</v>
      </c>
      <c r="E139">
        <v>2.4155299999999999E-3</v>
      </c>
      <c r="F139">
        <v>2.7996200000000001E-3</v>
      </c>
      <c r="G139">
        <v>2.6215800000000001E-3</v>
      </c>
      <c r="H139">
        <v>3.2644800000000002E-3</v>
      </c>
      <c r="I139">
        <v>2.8909399999999998E-3</v>
      </c>
      <c r="J139">
        <v>3.5081600000000002E-3</v>
      </c>
      <c r="K139">
        <v>2.9708899999999999E-3</v>
      </c>
      <c r="L139">
        <v>3.4231800000000001E-3</v>
      </c>
      <c r="M139">
        <v>2.7444100000000001E-3</v>
      </c>
      <c r="N139">
        <v>3.1470299999999999E-3</v>
      </c>
      <c r="O139">
        <v>2.5145200000000001E-3</v>
      </c>
      <c r="P139">
        <v>2.8783300000000001E-3</v>
      </c>
      <c r="Q139">
        <v>2.2986299999999999E-3</v>
      </c>
      <c r="R139">
        <v>2.63058E-3</v>
      </c>
      <c r="S139" s="3">
        <v>0.12035059840514122</v>
      </c>
    </row>
    <row r="140" spans="1:19" x14ac:dyDescent="0.35">
      <c r="A140" t="s">
        <v>283</v>
      </c>
      <c r="B140" t="s">
        <v>126</v>
      </c>
      <c r="C140">
        <v>1.6634199999999998E-2</v>
      </c>
      <c r="D140">
        <v>1.7329299999999999E-2</v>
      </c>
      <c r="E140">
        <v>1.77784E-2</v>
      </c>
      <c r="F140">
        <v>1.8523700000000001E-2</v>
      </c>
      <c r="G140">
        <v>1.8944300000000001E-2</v>
      </c>
      <c r="H140">
        <v>1.9333699999999999E-2</v>
      </c>
      <c r="I140">
        <v>1.9572099999999999E-2</v>
      </c>
      <c r="J140">
        <v>2.0499799999999999E-2</v>
      </c>
      <c r="K140">
        <v>2.09348E-2</v>
      </c>
      <c r="L140">
        <v>2.01543E-2</v>
      </c>
      <c r="M140">
        <v>1.9236099999999999E-2</v>
      </c>
      <c r="N140">
        <v>1.85284E-2</v>
      </c>
      <c r="O140">
        <v>1.7624799999999999E-2</v>
      </c>
      <c r="P140">
        <v>1.69464E-2</v>
      </c>
      <c r="Q140">
        <v>1.61116E-2</v>
      </c>
      <c r="R140">
        <v>1.5487799999999999E-2</v>
      </c>
      <c r="S140" s="3">
        <v>0.10604237316578675</v>
      </c>
    </row>
    <row r="141" spans="1:19" x14ac:dyDescent="0.35">
      <c r="A141" t="s">
        <v>283</v>
      </c>
      <c r="B141" t="s">
        <v>127</v>
      </c>
      <c r="C141">
        <v>1.04183E-2</v>
      </c>
      <c r="D141">
        <v>1.0615400000000001E-2</v>
      </c>
      <c r="E141">
        <v>1.08399E-2</v>
      </c>
      <c r="F141">
        <v>1.2096300000000001E-2</v>
      </c>
      <c r="G141">
        <v>1.19185E-2</v>
      </c>
      <c r="H141">
        <v>1.3112800000000001E-2</v>
      </c>
      <c r="I141">
        <v>1.2709099999999999E-2</v>
      </c>
      <c r="J141">
        <v>1.3808000000000001E-2</v>
      </c>
      <c r="K141">
        <v>1.25332E-2</v>
      </c>
      <c r="L141">
        <v>1.26535E-2</v>
      </c>
      <c r="M141">
        <v>1.13946E-2</v>
      </c>
      <c r="N141">
        <v>1.16328E-2</v>
      </c>
      <c r="O141">
        <v>1.0440100000000001E-2</v>
      </c>
      <c r="P141">
        <v>1.06395E-2</v>
      </c>
      <c r="Q141">
        <v>9.5438299999999997E-3</v>
      </c>
      <c r="R141">
        <v>9.7237499999999998E-3</v>
      </c>
      <c r="S141" s="3">
        <v>6.7886656107584584E-2</v>
      </c>
    </row>
    <row r="142" spans="1:19" x14ac:dyDescent="0.35">
      <c r="A142" t="s">
        <v>283</v>
      </c>
      <c r="B142" t="s">
        <v>128</v>
      </c>
      <c r="C142">
        <v>4.6858799999999999E-3</v>
      </c>
      <c r="D142">
        <v>4.95066E-3</v>
      </c>
      <c r="E142">
        <v>4.5805300000000002E-3</v>
      </c>
      <c r="F142">
        <v>5.4303700000000003E-3</v>
      </c>
      <c r="G142">
        <v>4.9784599999999997E-3</v>
      </c>
      <c r="H142">
        <v>6.14402E-3</v>
      </c>
      <c r="I142">
        <v>5.3365799999999996E-3</v>
      </c>
      <c r="J142">
        <v>6.4020500000000003E-3</v>
      </c>
      <c r="K142">
        <v>5.3101099999999998E-3</v>
      </c>
      <c r="L142">
        <v>6.0783E-3</v>
      </c>
      <c r="M142">
        <v>4.9067599999999996E-3</v>
      </c>
      <c r="N142">
        <v>5.5878899999999999E-3</v>
      </c>
      <c r="O142">
        <v>4.4957699999999996E-3</v>
      </c>
      <c r="P142">
        <v>5.1108200000000003E-3</v>
      </c>
      <c r="Q142">
        <v>4.1097399999999997E-3</v>
      </c>
      <c r="R142">
        <v>4.6709200000000003E-3</v>
      </c>
      <c r="S142" s="3">
        <v>9.2863478354584458E-2</v>
      </c>
    </row>
    <row r="143" spans="1:19" x14ac:dyDescent="0.35">
      <c r="A143" t="s">
        <v>283</v>
      </c>
      <c r="B143" t="s">
        <v>129</v>
      </c>
      <c r="C143">
        <v>3.14511E-3</v>
      </c>
      <c r="D143">
        <v>3.3495199999999999E-3</v>
      </c>
      <c r="E143">
        <v>3.5424100000000002E-3</v>
      </c>
      <c r="F143">
        <v>3.9320500000000003E-3</v>
      </c>
      <c r="G143">
        <v>3.95606E-3</v>
      </c>
      <c r="H143">
        <v>4.2556199999999999E-3</v>
      </c>
      <c r="I143">
        <v>4.2169900000000003E-3</v>
      </c>
      <c r="J143">
        <v>4.5151100000000001E-3</v>
      </c>
      <c r="K143">
        <v>4.2827899999999999E-3</v>
      </c>
      <c r="L143">
        <v>4.1918399999999996E-3</v>
      </c>
      <c r="M143">
        <v>3.8709399999999998E-3</v>
      </c>
      <c r="N143">
        <v>3.85367E-3</v>
      </c>
      <c r="O143">
        <v>3.54668E-3</v>
      </c>
      <c r="P143">
        <v>3.5246399999999999E-3</v>
      </c>
      <c r="Q143">
        <v>3.2421699999999999E-3</v>
      </c>
      <c r="R143">
        <v>3.2212600000000001E-3</v>
      </c>
      <c r="S143" s="3">
        <v>9.3131306419086499E-2</v>
      </c>
    </row>
    <row r="144" spans="1:19" x14ac:dyDescent="0.35">
      <c r="A144" t="s">
        <v>283</v>
      </c>
      <c r="B144" t="s">
        <v>130</v>
      </c>
      <c r="C144">
        <v>5.8966499999999998E-3</v>
      </c>
      <c r="D144">
        <v>6.4948699999999998E-3</v>
      </c>
      <c r="E144">
        <v>5.6780800000000003E-3</v>
      </c>
      <c r="F144">
        <v>6.8729899999999998E-3</v>
      </c>
      <c r="G144">
        <v>6.2515499999999998E-3</v>
      </c>
      <c r="H144">
        <v>7.5580400000000002E-3</v>
      </c>
      <c r="I144">
        <v>6.6667899999999997E-3</v>
      </c>
      <c r="J144">
        <v>8.0871999999999993E-3</v>
      </c>
      <c r="K144">
        <v>6.9913900000000001E-3</v>
      </c>
      <c r="L144">
        <v>7.8734500000000006E-3</v>
      </c>
      <c r="M144">
        <v>6.4551499999999998E-3</v>
      </c>
      <c r="N144">
        <v>7.2381900000000002E-3</v>
      </c>
      <c r="O144">
        <v>5.9143900000000003E-3</v>
      </c>
      <c r="P144">
        <v>6.62015E-3</v>
      </c>
      <c r="Q144">
        <v>5.4065900000000002E-3</v>
      </c>
      <c r="R144">
        <v>6.0504E-3</v>
      </c>
      <c r="S144" s="3">
        <v>5.3726039887154655E-3</v>
      </c>
    </row>
    <row r="145" spans="1:19" x14ac:dyDescent="0.35">
      <c r="A145" t="s">
        <v>283</v>
      </c>
      <c r="B145" t="s">
        <v>131</v>
      </c>
      <c r="C145">
        <v>4.5322299999999999E-3</v>
      </c>
      <c r="D145">
        <v>4.5008000000000001E-3</v>
      </c>
      <c r="E145">
        <v>3.7474600000000002E-3</v>
      </c>
      <c r="F145">
        <v>4.2439000000000001E-3</v>
      </c>
      <c r="G145">
        <v>3.9693599999999999E-3</v>
      </c>
      <c r="H145">
        <v>4.9846600000000001E-3</v>
      </c>
      <c r="I145">
        <v>4.2370000000000003E-3</v>
      </c>
      <c r="J145">
        <v>5.04003E-3</v>
      </c>
      <c r="K145">
        <v>4.2379799999999997E-3</v>
      </c>
      <c r="L145">
        <v>4.7391600000000001E-3</v>
      </c>
      <c r="M145">
        <v>3.8752499999999998E-3</v>
      </c>
      <c r="N145">
        <v>4.3568499999999998E-3</v>
      </c>
      <c r="O145">
        <v>3.5507099999999999E-3</v>
      </c>
      <c r="P145">
        <v>3.9848399999999999E-3</v>
      </c>
      <c r="Q145">
        <v>3.2457900000000001E-3</v>
      </c>
      <c r="R145">
        <v>3.6417699999999999E-3</v>
      </c>
      <c r="S145" s="3">
        <v>1.3126745921061219E-3</v>
      </c>
    </row>
    <row r="146" spans="1:19" x14ac:dyDescent="0.35">
      <c r="A146" t="s">
        <v>283</v>
      </c>
      <c r="B146" t="s">
        <v>132</v>
      </c>
      <c r="C146">
        <v>1.1913500000000001E-3</v>
      </c>
      <c r="D146">
        <v>1.4640899999999999E-3</v>
      </c>
      <c r="E146">
        <v>1.15402E-3</v>
      </c>
      <c r="F146">
        <v>1.63839E-3</v>
      </c>
      <c r="G146">
        <v>1.219E-3</v>
      </c>
      <c r="H146">
        <v>1.78097E-3</v>
      </c>
      <c r="I146">
        <v>1.28594E-3</v>
      </c>
      <c r="J146">
        <v>1.90935E-3</v>
      </c>
      <c r="K146">
        <v>1.3362599999999999E-3</v>
      </c>
      <c r="L146">
        <v>1.8193700000000001E-3</v>
      </c>
      <c r="M146">
        <v>1.2185500000000001E-3</v>
      </c>
      <c r="N146">
        <v>1.6726E-3</v>
      </c>
      <c r="O146">
        <v>1.11647E-3</v>
      </c>
      <c r="P146">
        <v>1.5297799999999999E-3</v>
      </c>
      <c r="Q146">
        <v>1.0206099999999999E-3</v>
      </c>
      <c r="R146">
        <v>1.3981099999999999E-3</v>
      </c>
      <c r="S146" s="3">
        <v>1.6767318634609826E-2</v>
      </c>
    </row>
    <row r="147" spans="1:19" x14ac:dyDescent="0.35">
      <c r="A147" t="s">
        <v>283</v>
      </c>
      <c r="B147" t="s">
        <v>133</v>
      </c>
      <c r="C147">
        <v>1.9531499999999999E-3</v>
      </c>
      <c r="D147">
        <v>2.1129600000000001E-3</v>
      </c>
      <c r="E147">
        <v>2.1179200000000001E-3</v>
      </c>
      <c r="F147">
        <v>2.2828000000000002E-3</v>
      </c>
      <c r="G147">
        <v>2.2278300000000001E-3</v>
      </c>
      <c r="H147">
        <v>2.3141799999999999E-3</v>
      </c>
      <c r="I147">
        <v>2.1369800000000001E-3</v>
      </c>
      <c r="J147">
        <v>2.1513999999999999E-3</v>
      </c>
      <c r="K147">
        <v>1.94334E-3</v>
      </c>
      <c r="L147">
        <v>1.9342599999999999E-3</v>
      </c>
      <c r="M147">
        <v>1.78192E-3</v>
      </c>
      <c r="N147">
        <v>1.7782E-3</v>
      </c>
      <c r="O147">
        <v>1.63265E-3</v>
      </c>
      <c r="P147">
        <v>1.62638E-3</v>
      </c>
      <c r="Q147">
        <v>1.4924700000000001E-3</v>
      </c>
      <c r="R147">
        <v>1.4864100000000001E-3</v>
      </c>
      <c r="S147" s="3">
        <v>1.4566608485460967E-2</v>
      </c>
    </row>
    <row r="148" spans="1:19" x14ac:dyDescent="0.35">
      <c r="A148" t="s">
        <v>283</v>
      </c>
      <c r="B148" t="s">
        <v>134</v>
      </c>
      <c r="C148">
        <v>1.78152E-3</v>
      </c>
      <c r="D148">
        <v>1.8495899999999999E-3</v>
      </c>
      <c r="E148">
        <v>1.84026E-3</v>
      </c>
      <c r="F148">
        <v>1.94535E-3</v>
      </c>
      <c r="G148">
        <v>1.99285E-3</v>
      </c>
      <c r="H148">
        <v>2.1213500000000001E-3</v>
      </c>
      <c r="I148">
        <v>1.98066E-3</v>
      </c>
      <c r="J148">
        <v>1.9726700000000002E-3</v>
      </c>
      <c r="K148">
        <v>1.80079E-3</v>
      </c>
      <c r="L148">
        <v>1.76765E-3</v>
      </c>
      <c r="M148">
        <v>1.6461900000000001E-3</v>
      </c>
      <c r="N148">
        <v>1.6250699999999999E-3</v>
      </c>
      <c r="O148">
        <v>1.50829E-3</v>
      </c>
      <c r="P148">
        <v>1.4863000000000001E-3</v>
      </c>
      <c r="Q148">
        <v>1.37879E-3</v>
      </c>
      <c r="R148">
        <v>1.3583600000000001E-3</v>
      </c>
      <c r="S148" s="3">
        <v>2.4832181599571072E-3</v>
      </c>
    </row>
    <row r="149" spans="1:19" x14ac:dyDescent="0.35">
      <c r="A149" t="s">
        <v>283</v>
      </c>
      <c r="B149" t="s">
        <v>135</v>
      </c>
      <c r="C149">
        <v>6.1129200000000004E-4</v>
      </c>
      <c r="D149">
        <v>6.1276899999999999E-4</v>
      </c>
      <c r="E149">
        <v>6.0128700000000005E-4</v>
      </c>
      <c r="F149">
        <v>6.0042799999999996E-4</v>
      </c>
      <c r="G149">
        <v>5.9360999999999995E-4</v>
      </c>
      <c r="H149">
        <v>5.79304E-4</v>
      </c>
      <c r="I149">
        <v>5.4087099999999995E-4</v>
      </c>
      <c r="J149">
        <v>5.0432099999999996E-4</v>
      </c>
      <c r="K149">
        <v>4.6220400000000002E-4</v>
      </c>
      <c r="L149">
        <v>4.3700299999999999E-4</v>
      </c>
      <c r="M149">
        <v>4.2094499999999999E-4</v>
      </c>
      <c r="N149">
        <v>4.01751E-4</v>
      </c>
      <c r="O149">
        <v>3.8568499999999998E-4</v>
      </c>
      <c r="P149">
        <v>3.6744700000000002E-4</v>
      </c>
      <c r="Q149">
        <v>3.5256699999999997E-4</v>
      </c>
      <c r="R149">
        <v>3.3582099999999998E-4</v>
      </c>
      <c r="S149" s="3">
        <v>7.2375643365006652E-3</v>
      </c>
    </row>
    <row r="150" spans="1:19" x14ac:dyDescent="0.35">
      <c r="A150" t="s">
        <v>283</v>
      </c>
      <c r="B150" t="s">
        <v>136</v>
      </c>
      <c r="C150">
        <v>3.9388299999999998E-4</v>
      </c>
      <c r="D150">
        <v>3.9721199999999998E-4</v>
      </c>
      <c r="E150">
        <v>3.7464699999999998E-4</v>
      </c>
      <c r="F150">
        <v>3.5998300000000003E-4</v>
      </c>
      <c r="G150">
        <v>3.3289700000000002E-4</v>
      </c>
      <c r="H150">
        <v>3.1962800000000002E-4</v>
      </c>
      <c r="I150">
        <v>2.9175400000000003E-4</v>
      </c>
      <c r="J150">
        <v>2.8698900000000003E-4</v>
      </c>
      <c r="K150">
        <v>2.7348800000000001E-4</v>
      </c>
      <c r="L150">
        <v>2.6596699999999998E-4</v>
      </c>
      <c r="M150">
        <v>2.5020700000000001E-4</v>
      </c>
      <c r="N150">
        <v>2.4451099999999999E-4</v>
      </c>
      <c r="O150">
        <v>2.29247E-4</v>
      </c>
      <c r="P150">
        <v>2.2363600000000001E-4</v>
      </c>
      <c r="Q150">
        <v>2.0956499999999999E-4</v>
      </c>
      <c r="R150">
        <v>2.04386E-4</v>
      </c>
      <c r="S150" s="3">
        <v>1.5136265960688981E-2</v>
      </c>
    </row>
    <row r="151" spans="1:19" x14ac:dyDescent="0.35">
      <c r="A151" t="s">
        <v>283</v>
      </c>
      <c r="B151" t="s">
        <v>137</v>
      </c>
      <c r="C151">
        <v>1.0338000000000001E-3</v>
      </c>
      <c r="D151">
        <v>9.8781200000000002E-4</v>
      </c>
      <c r="E151">
        <v>9.5561799999999998E-4</v>
      </c>
      <c r="F151">
        <v>9.7243999999999998E-4</v>
      </c>
      <c r="G151">
        <v>1.01052E-3</v>
      </c>
      <c r="H151">
        <v>1.06383E-3</v>
      </c>
      <c r="I151">
        <v>1.10009E-3</v>
      </c>
      <c r="J151">
        <v>1.1472100000000001E-3</v>
      </c>
      <c r="K151">
        <v>1.1718099999999999E-3</v>
      </c>
      <c r="L151">
        <v>1.1163900000000001E-3</v>
      </c>
      <c r="M151">
        <v>1.07055E-3</v>
      </c>
      <c r="N151">
        <v>1.0263099999999999E-3</v>
      </c>
      <c r="O151">
        <v>9.8085500000000009E-4</v>
      </c>
      <c r="P151">
        <v>9.3870399999999995E-4</v>
      </c>
      <c r="Q151">
        <v>8.96648E-4</v>
      </c>
      <c r="R151">
        <v>8.5789899999999997E-4</v>
      </c>
      <c r="S151" s="3">
        <v>6.2999569754790584E-3</v>
      </c>
    </row>
    <row r="152" spans="1:19" x14ac:dyDescent="0.35">
      <c r="A152" t="s">
        <v>284</v>
      </c>
      <c r="B152" t="s">
        <v>138</v>
      </c>
      <c r="C152">
        <v>1.8789900000000001E-3</v>
      </c>
      <c r="D152">
        <v>2.0784100000000002E-3</v>
      </c>
      <c r="E152">
        <v>2.2606100000000001E-3</v>
      </c>
      <c r="F152">
        <v>2.5662200000000001E-3</v>
      </c>
      <c r="G152">
        <v>2.8149999999999998E-3</v>
      </c>
      <c r="H152">
        <v>3.0647399999999998E-3</v>
      </c>
      <c r="I152">
        <v>3.06471E-3</v>
      </c>
      <c r="J152">
        <v>3.1512799999999998E-3</v>
      </c>
      <c r="K152">
        <v>2.9386E-3</v>
      </c>
      <c r="L152">
        <v>2.89288E-3</v>
      </c>
      <c r="M152">
        <v>2.71799E-3</v>
      </c>
      <c r="N152">
        <v>2.7042199999999998E-3</v>
      </c>
      <c r="O152">
        <v>2.53141E-3</v>
      </c>
      <c r="P152">
        <v>2.5111700000000001E-3</v>
      </c>
      <c r="Q152">
        <v>2.3463099999999999E-3</v>
      </c>
      <c r="R152">
        <v>2.32562E-3</v>
      </c>
      <c r="S152" s="3">
        <v>0.44522501882247434</v>
      </c>
    </row>
    <row r="153" spans="1:19" x14ac:dyDescent="0.35">
      <c r="A153" t="s">
        <v>284</v>
      </c>
      <c r="B153" t="s">
        <v>139</v>
      </c>
      <c r="C153">
        <v>4.2397399999999997E-3</v>
      </c>
      <c r="D153">
        <v>4.8877E-3</v>
      </c>
      <c r="E153">
        <v>5.4435000000000004E-3</v>
      </c>
      <c r="F153">
        <v>6.6894099999999998E-3</v>
      </c>
      <c r="G153">
        <v>7.1857199999999996E-3</v>
      </c>
      <c r="H153">
        <v>9.1708699999999994E-3</v>
      </c>
      <c r="I153">
        <v>8.0783000000000001E-3</v>
      </c>
      <c r="J153">
        <v>9.3385099999999995E-3</v>
      </c>
      <c r="K153">
        <v>7.6933399999999999E-3</v>
      </c>
      <c r="L153">
        <v>8.5666400000000004E-3</v>
      </c>
      <c r="M153">
        <v>7.1178099999999996E-3</v>
      </c>
      <c r="N153">
        <v>8.0082699999999996E-3</v>
      </c>
      <c r="O153">
        <v>6.6292699999999996E-3</v>
      </c>
      <c r="P153">
        <v>7.4364100000000001E-3</v>
      </c>
      <c r="Q153">
        <v>6.1443299999999999E-3</v>
      </c>
      <c r="R153">
        <v>6.8870600000000004E-3</v>
      </c>
      <c r="S153" s="3">
        <v>0.13971056475728705</v>
      </c>
    </row>
    <row r="154" spans="1:19" x14ac:dyDescent="0.35">
      <c r="A154" t="s">
        <v>284</v>
      </c>
      <c r="B154" t="s">
        <v>140</v>
      </c>
      <c r="C154">
        <v>2.55505E-2</v>
      </c>
      <c r="D154">
        <v>2.9902000000000001E-2</v>
      </c>
      <c r="E154">
        <v>3.21725E-2</v>
      </c>
      <c r="F154">
        <v>4.3133499999999998E-2</v>
      </c>
      <c r="G154">
        <v>4.6043199999999999E-2</v>
      </c>
      <c r="H154">
        <v>6.3268099999999994E-2</v>
      </c>
      <c r="I154">
        <v>5.44761E-2</v>
      </c>
      <c r="J154">
        <v>6.5709400000000001E-2</v>
      </c>
      <c r="K154">
        <v>5.2444600000000001E-2</v>
      </c>
      <c r="L154">
        <v>6.0618600000000002E-2</v>
      </c>
      <c r="M154">
        <v>4.8298899999999999E-2</v>
      </c>
      <c r="N154">
        <v>5.6665399999999998E-2</v>
      </c>
      <c r="O154">
        <v>4.49839E-2</v>
      </c>
      <c r="P154">
        <v>5.2620300000000002E-2</v>
      </c>
      <c r="Q154">
        <v>4.16961E-2</v>
      </c>
      <c r="R154">
        <v>4.8733100000000001E-2</v>
      </c>
      <c r="S154" s="3">
        <v>0.14029857536261992</v>
      </c>
    </row>
    <row r="155" spans="1:19" x14ac:dyDescent="0.35">
      <c r="A155" t="s">
        <v>284</v>
      </c>
      <c r="B155" t="s">
        <v>141</v>
      </c>
      <c r="C155">
        <v>3.65119E-2</v>
      </c>
      <c r="D155">
        <v>4.2464099999999998E-2</v>
      </c>
      <c r="E155">
        <v>4.6505199999999997E-2</v>
      </c>
      <c r="F155">
        <v>5.6773200000000003E-2</v>
      </c>
      <c r="G155">
        <v>6.2964400000000004E-2</v>
      </c>
      <c r="H155">
        <v>7.0949499999999999E-2</v>
      </c>
      <c r="I155">
        <v>7.1603899999999998E-2</v>
      </c>
      <c r="J155">
        <v>7.2899900000000004E-2</v>
      </c>
      <c r="K155">
        <v>6.7574200000000001E-2</v>
      </c>
      <c r="L155">
        <v>6.6173300000000004E-2</v>
      </c>
      <c r="M155">
        <v>6.2346499999999999E-2</v>
      </c>
      <c r="N155">
        <v>6.1858900000000001E-2</v>
      </c>
      <c r="O155">
        <v>5.80624E-2</v>
      </c>
      <c r="P155">
        <v>5.7443099999999997E-2</v>
      </c>
      <c r="Q155">
        <v>5.3819600000000002E-2</v>
      </c>
      <c r="R155">
        <v>5.3196800000000002E-2</v>
      </c>
      <c r="S155" s="3">
        <v>5.1143708942489825E-2</v>
      </c>
    </row>
    <row r="156" spans="1:19" x14ac:dyDescent="0.35">
      <c r="A156" t="s">
        <v>284</v>
      </c>
      <c r="B156" t="s">
        <v>142</v>
      </c>
      <c r="C156">
        <v>4.4489399999999998E-2</v>
      </c>
      <c r="D156">
        <v>5.1905300000000001E-2</v>
      </c>
      <c r="E156">
        <v>5.4939500000000002E-2</v>
      </c>
      <c r="F156">
        <v>6.4148499999999997E-2</v>
      </c>
      <c r="G156">
        <v>6.7710099999999995E-2</v>
      </c>
      <c r="H156">
        <v>7.7229599999999995E-2</v>
      </c>
      <c r="I156">
        <v>7.7058399999999999E-2</v>
      </c>
      <c r="J156">
        <v>8.1239099999999995E-2</v>
      </c>
      <c r="K156">
        <v>7.3489700000000005E-2</v>
      </c>
      <c r="L156">
        <v>7.4447899999999997E-2</v>
      </c>
      <c r="M156">
        <v>6.7973199999999998E-2</v>
      </c>
      <c r="N156">
        <v>6.95905E-2</v>
      </c>
      <c r="O156">
        <v>6.3306000000000001E-2</v>
      </c>
      <c r="P156">
        <v>6.4621799999999993E-2</v>
      </c>
      <c r="Q156">
        <v>5.8676800000000001E-2</v>
      </c>
      <c r="R156">
        <v>5.9849199999999998E-2</v>
      </c>
      <c r="S156" s="3">
        <v>7.9450992525092162E-2</v>
      </c>
    </row>
    <row r="157" spans="1:19" x14ac:dyDescent="0.35">
      <c r="A157" t="s">
        <v>284</v>
      </c>
      <c r="B157" t="s">
        <v>143</v>
      </c>
      <c r="C157">
        <v>3.6465600000000001E-2</v>
      </c>
      <c r="D157">
        <v>4.8744599999999999E-2</v>
      </c>
      <c r="E157">
        <v>5.0083900000000001E-2</v>
      </c>
      <c r="F157">
        <v>6.8743499999999999E-2</v>
      </c>
      <c r="G157">
        <v>6.5113400000000002E-2</v>
      </c>
      <c r="H157">
        <v>8.99731E-2</v>
      </c>
      <c r="I157">
        <v>7.4152200000000001E-2</v>
      </c>
      <c r="J157">
        <v>9.4007099999999996E-2</v>
      </c>
      <c r="K157">
        <v>7.1580000000000005E-2</v>
      </c>
      <c r="L157">
        <v>8.6499400000000004E-2</v>
      </c>
      <c r="M157">
        <v>6.5939200000000003E-2</v>
      </c>
      <c r="N157">
        <v>8.0858799999999995E-2</v>
      </c>
      <c r="O157">
        <v>6.1411E-2</v>
      </c>
      <c r="P157">
        <v>7.5088100000000005E-2</v>
      </c>
      <c r="Q157">
        <v>5.6920999999999999E-2</v>
      </c>
      <c r="R157">
        <v>6.9536000000000001E-2</v>
      </c>
      <c r="S157" s="3">
        <v>7.4331147374806367E-2</v>
      </c>
    </row>
    <row r="158" spans="1:19" x14ac:dyDescent="0.35">
      <c r="A158" t="s">
        <v>284</v>
      </c>
      <c r="B158" t="s">
        <v>144</v>
      </c>
      <c r="C158">
        <v>7.7231999999999995E-2</v>
      </c>
      <c r="D158">
        <v>0.10573299999999999</v>
      </c>
      <c r="E158">
        <v>0.110719</v>
      </c>
      <c r="F158">
        <v>0.145838</v>
      </c>
      <c r="G158">
        <v>0.14618900000000001</v>
      </c>
      <c r="H158">
        <v>0.21334600000000001</v>
      </c>
      <c r="I158">
        <v>0.16988800000000001</v>
      </c>
      <c r="J158">
        <v>0.23108500000000001</v>
      </c>
      <c r="K158">
        <v>0.169456</v>
      </c>
      <c r="L158">
        <v>0.21513399999999999</v>
      </c>
      <c r="M158">
        <v>0.156777</v>
      </c>
      <c r="N158">
        <v>0.201099</v>
      </c>
      <c r="O158">
        <v>0.14601800000000001</v>
      </c>
      <c r="P158">
        <v>0.186748</v>
      </c>
      <c r="Q158">
        <v>0.13534099999999999</v>
      </c>
      <c r="R158">
        <v>0.17294999999999999</v>
      </c>
      <c r="S158" s="3">
        <v>6.9839992215230379E-2</v>
      </c>
    </row>
    <row r="159" spans="1:19" x14ac:dyDescent="0.35">
      <c r="A159" t="s">
        <v>285</v>
      </c>
      <c r="B159" t="s">
        <v>145</v>
      </c>
      <c r="C159">
        <v>1.12048E-4</v>
      </c>
      <c r="D159">
        <v>1.13832E-4</v>
      </c>
      <c r="E159">
        <v>1.11467E-4</v>
      </c>
      <c r="F159">
        <v>1.11878E-4</v>
      </c>
      <c r="G159">
        <v>1.05492E-4</v>
      </c>
      <c r="H159">
        <v>1.06519E-4</v>
      </c>
      <c r="I159">
        <v>1.02507E-4</v>
      </c>
      <c r="J159">
        <v>1.05319E-4</v>
      </c>
      <c r="K159">
        <v>1.00177E-4</v>
      </c>
      <c r="L159" s="1">
        <v>9.9317100000000005E-5</v>
      </c>
      <c r="M159" s="1">
        <v>9.1304400000000006E-5</v>
      </c>
      <c r="N159" s="1">
        <v>8.9834999999999996E-5</v>
      </c>
      <c r="O159" s="1">
        <v>8.26515E-5</v>
      </c>
      <c r="P159" s="1">
        <v>8.1387500000000006E-5</v>
      </c>
      <c r="Q159" s="1">
        <v>7.4929699999999995E-5</v>
      </c>
      <c r="R159" s="1">
        <v>7.3807199999999994E-5</v>
      </c>
      <c r="S159" s="3">
        <v>4.3814074591901515E-2</v>
      </c>
    </row>
    <row r="160" spans="1:19" x14ac:dyDescent="0.35">
      <c r="A160" t="s">
        <v>285</v>
      </c>
      <c r="B160" t="s">
        <v>146</v>
      </c>
      <c r="C160">
        <v>1.00914E-4</v>
      </c>
      <c r="D160">
        <v>1.0035999999999999E-4</v>
      </c>
      <c r="E160" s="1">
        <v>9.6359299999999997E-5</v>
      </c>
      <c r="F160" s="1">
        <v>9.4659099999999996E-5</v>
      </c>
      <c r="G160" s="1">
        <v>8.9862699999999996E-5</v>
      </c>
      <c r="H160" s="1">
        <v>8.7865699999999995E-5</v>
      </c>
      <c r="I160" s="1">
        <v>8.7187200000000004E-5</v>
      </c>
      <c r="J160" s="1">
        <v>8.5565199999999999E-5</v>
      </c>
      <c r="K160" s="1">
        <v>8.3952199999999999E-5</v>
      </c>
      <c r="L160" s="1">
        <v>8.0182499999999993E-5</v>
      </c>
      <c r="M160" s="1">
        <v>7.6358800000000005E-5</v>
      </c>
      <c r="N160" s="1">
        <v>7.2526899999999998E-5</v>
      </c>
      <c r="O160" s="1">
        <v>6.9121499999999999E-5</v>
      </c>
      <c r="P160" s="1">
        <v>6.5707899999999995E-5</v>
      </c>
      <c r="Q160" s="1">
        <v>6.2662699999999999E-5</v>
      </c>
      <c r="R160" s="1">
        <v>5.9587799999999999E-5</v>
      </c>
      <c r="S160" s="3">
        <v>2.8781458803808814E-2</v>
      </c>
    </row>
    <row r="161" spans="1:19" x14ac:dyDescent="0.35">
      <c r="A161" t="s">
        <v>285</v>
      </c>
      <c r="B161" t="s">
        <v>147</v>
      </c>
      <c r="C161" s="1">
        <v>4.8322499999999997E-5</v>
      </c>
      <c r="D161" s="1">
        <v>6.1955300000000006E-5</v>
      </c>
      <c r="E161" s="1">
        <v>7.5662399999999996E-5</v>
      </c>
      <c r="F161" s="1">
        <v>7.6216299999999997E-5</v>
      </c>
      <c r="G161" s="1">
        <v>7.1153800000000003E-5</v>
      </c>
      <c r="H161" s="1">
        <v>6.5250800000000002E-5</v>
      </c>
      <c r="I161" s="1">
        <v>6.3271900000000007E-5</v>
      </c>
      <c r="J161" s="1">
        <v>6.5320000000000005E-5</v>
      </c>
      <c r="K161" s="1">
        <v>6.5861300000000006E-5</v>
      </c>
      <c r="L161" s="1">
        <v>6.3588499999999996E-5</v>
      </c>
      <c r="M161" s="1">
        <v>6.0464999999999998E-5</v>
      </c>
      <c r="N161" s="1">
        <v>5.7515600000000002E-5</v>
      </c>
      <c r="O161" s="1">
        <v>5.4733099999999999E-5</v>
      </c>
      <c r="P161" s="1">
        <v>5.2108000000000003E-5</v>
      </c>
      <c r="Q161" s="1">
        <v>4.9620999999999998E-5</v>
      </c>
      <c r="R161" s="1">
        <v>4.7255100000000001E-5</v>
      </c>
      <c r="S161" s="3">
        <v>2.1583144618788228E-2</v>
      </c>
    </row>
    <row r="162" spans="1:19" x14ac:dyDescent="0.35">
      <c r="A162" t="s">
        <v>285</v>
      </c>
      <c r="B162" t="s">
        <v>148</v>
      </c>
      <c r="C162">
        <v>6.2554099999999997E-4</v>
      </c>
      <c r="D162">
        <v>7.0131200000000005E-4</v>
      </c>
      <c r="E162">
        <v>7.86866E-4</v>
      </c>
      <c r="F162">
        <v>8.5101700000000003E-4</v>
      </c>
      <c r="G162">
        <v>8.96428E-4</v>
      </c>
      <c r="H162">
        <v>9.7265199999999996E-4</v>
      </c>
      <c r="I162">
        <v>1.0691699999999999E-3</v>
      </c>
      <c r="J162">
        <v>1.157E-3</v>
      </c>
      <c r="K162">
        <v>1.2029E-3</v>
      </c>
      <c r="L162">
        <v>1.17241E-3</v>
      </c>
      <c r="M162">
        <v>1.11115E-3</v>
      </c>
      <c r="N162">
        <v>1.06047E-3</v>
      </c>
      <c r="O162">
        <v>1.00584E-3</v>
      </c>
      <c r="P162">
        <v>9.6075700000000002E-4</v>
      </c>
      <c r="Q162">
        <v>9.11866E-4</v>
      </c>
      <c r="R162">
        <v>8.7127199999999998E-4</v>
      </c>
      <c r="S162" s="3">
        <v>6.5994981315215057E-2</v>
      </c>
    </row>
    <row r="163" spans="1:19" x14ac:dyDescent="0.35">
      <c r="A163" t="s">
        <v>285</v>
      </c>
      <c r="B163" t="s">
        <v>149</v>
      </c>
      <c r="C163">
        <v>1.9933899999999998E-3</v>
      </c>
      <c r="D163">
        <v>2.71383E-3</v>
      </c>
      <c r="E163">
        <v>2.7127900000000001E-3</v>
      </c>
      <c r="F163">
        <v>3.7771100000000002E-3</v>
      </c>
      <c r="G163">
        <v>3.52163E-3</v>
      </c>
      <c r="H163">
        <v>4.9855799999999999E-3</v>
      </c>
      <c r="I163">
        <v>4.2718299999999999E-3</v>
      </c>
      <c r="J163">
        <v>5.2917399999999996E-3</v>
      </c>
      <c r="K163">
        <v>3.9976999999999999E-3</v>
      </c>
      <c r="L163">
        <v>5.0030600000000001E-3</v>
      </c>
      <c r="M163">
        <v>3.7115999999999998E-3</v>
      </c>
      <c r="N163">
        <v>4.52535E-3</v>
      </c>
      <c r="O163">
        <v>3.3598500000000002E-3</v>
      </c>
      <c r="P163">
        <v>4.0998700000000003E-3</v>
      </c>
      <c r="Q163">
        <v>3.04595E-3</v>
      </c>
      <c r="R163">
        <v>3.718E-3</v>
      </c>
      <c r="S163" s="3">
        <v>9.8910279683450356E-2</v>
      </c>
    </row>
    <row r="164" spans="1:19" x14ac:dyDescent="0.35">
      <c r="A164" t="s">
        <v>285</v>
      </c>
      <c r="B164" t="s">
        <v>262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 s="3">
        <v>1.9252187022773478E-2</v>
      </c>
    </row>
    <row r="165" spans="1:19" x14ac:dyDescent="0.35">
      <c r="A165" t="s">
        <v>285</v>
      </c>
      <c r="B165" t="s">
        <v>150</v>
      </c>
      <c r="C165" s="1">
        <v>3.5348699999999998E-6</v>
      </c>
      <c r="D165" s="1">
        <v>5.7898E-6</v>
      </c>
      <c r="E165" s="1">
        <v>4.2333900000000001E-6</v>
      </c>
      <c r="F165" s="1">
        <v>8.5203799999999992E-6</v>
      </c>
      <c r="G165" s="1">
        <v>4.5817999999999999E-6</v>
      </c>
      <c r="H165" s="1">
        <v>1.08741E-5</v>
      </c>
      <c r="I165" s="1">
        <v>5.2591500000000003E-6</v>
      </c>
      <c r="J165" s="1">
        <v>1.28914E-5</v>
      </c>
      <c r="K165" s="1">
        <v>5.8718700000000001E-6</v>
      </c>
      <c r="L165" s="1">
        <v>1.2775900000000001E-5</v>
      </c>
      <c r="M165" s="1">
        <v>5.38093E-6</v>
      </c>
      <c r="N165" s="1">
        <v>1.1556000000000001E-5</v>
      </c>
      <c r="O165" s="1">
        <v>4.8709600000000002E-6</v>
      </c>
      <c r="P165" s="1">
        <v>1.04695E-5</v>
      </c>
      <c r="Q165" s="1">
        <v>4.41587E-6</v>
      </c>
      <c r="R165" s="1">
        <v>9.4943199999999996E-6</v>
      </c>
      <c r="S165" s="3">
        <v>7.5118404088441101E-2</v>
      </c>
    </row>
    <row r="166" spans="1:19" x14ac:dyDescent="0.35">
      <c r="A166" t="s">
        <v>285</v>
      </c>
      <c r="B166" t="s">
        <v>151</v>
      </c>
      <c r="C166">
        <v>1.3112700000000001E-4</v>
      </c>
      <c r="D166">
        <v>1.44556E-4</v>
      </c>
      <c r="E166">
        <v>1.5273399999999999E-4</v>
      </c>
      <c r="F166">
        <v>1.6478E-4</v>
      </c>
      <c r="G166">
        <v>1.8501300000000001E-4</v>
      </c>
      <c r="H166">
        <v>1.9913E-4</v>
      </c>
      <c r="I166">
        <v>2.0864500000000001E-4</v>
      </c>
      <c r="J166">
        <v>2.1258900000000001E-4</v>
      </c>
      <c r="K166">
        <v>2.0899800000000001E-4</v>
      </c>
      <c r="L166">
        <v>2.0184900000000001E-4</v>
      </c>
      <c r="M166">
        <v>1.9057000000000001E-4</v>
      </c>
      <c r="N166">
        <v>1.8257500000000001E-4</v>
      </c>
      <c r="O166">
        <v>1.72509E-4</v>
      </c>
      <c r="P166">
        <v>1.6541E-4</v>
      </c>
      <c r="Q166">
        <v>1.5639199999999999E-4</v>
      </c>
      <c r="R166">
        <v>1.5000300000000001E-4</v>
      </c>
      <c r="S166" s="3">
        <v>0.18393297262060793</v>
      </c>
    </row>
    <row r="167" spans="1:19" x14ac:dyDescent="0.35">
      <c r="A167" t="s">
        <v>285</v>
      </c>
      <c r="B167" t="s">
        <v>152</v>
      </c>
      <c r="C167">
        <v>1.54272E-3</v>
      </c>
      <c r="D167">
        <v>2.06573E-3</v>
      </c>
      <c r="E167">
        <v>2.12087E-3</v>
      </c>
      <c r="F167">
        <v>2.93831E-3</v>
      </c>
      <c r="G167">
        <v>2.8411500000000002E-3</v>
      </c>
      <c r="H167">
        <v>3.8696899999999998E-3</v>
      </c>
      <c r="I167">
        <v>3.33337E-3</v>
      </c>
      <c r="J167">
        <v>3.9706799999999999E-3</v>
      </c>
      <c r="K167">
        <v>3.0212799999999999E-3</v>
      </c>
      <c r="L167">
        <v>3.7325100000000001E-3</v>
      </c>
      <c r="M167">
        <v>2.8209699999999999E-3</v>
      </c>
      <c r="N167">
        <v>3.3761099999999999E-3</v>
      </c>
      <c r="O167">
        <v>2.5536000000000001E-3</v>
      </c>
      <c r="P167">
        <v>3.0587000000000001E-3</v>
      </c>
      <c r="Q167">
        <v>2.31503E-3</v>
      </c>
      <c r="R167">
        <v>2.7737999999999999E-3</v>
      </c>
      <c r="S167" s="3">
        <v>0.19104791472262894</v>
      </c>
    </row>
    <row r="168" spans="1:19" x14ac:dyDescent="0.35">
      <c r="A168" t="s">
        <v>285</v>
      </c>
      <c r="B168" t="s">
        <v>153</v>
      </c>
      <c r="C168" s="1">
        <v>2.38669E-5</v>
      </c>
      <c r="D168" s="1">
        <v>2.48172E-5</v>
      </c>
      <c r="E168" s="1">
        <v>2.5542100000000001E-5</v>
      </c>
      <c r="F168" s="1">
        <v>2.5783200000000001E-5</v>
      </c>
      <c r="G168" s="1">
        <v>2.5805200000000002E-5</v>
      </c>
      <c r="H168" s="1">
        <v>2.59669E-5</v>
      </c>
      <c r="I168" s="1">
        <v>2.7084E-5</v>
      </c>
      <c r="J168" s="1">
        <v>2.7529300000000001E-5</v>
      </c>
      <c r="K168" s="1">
        <v>2.8062899999999999E-5</v>
      </c>
      <c r="L168" s="1">
        <v>2.70468E-5</v>
      </c>
      <c r="M168" s="1">
        <v>2.5764700000000001E-5</v>
      </c>
      <c r="N168" s="1">
        <v>2.4464299999999999E-5</v>
      </c>
      <c r="O168" s="1">
        <v>2.3322599999999999E-5</v>
      </c>
      <c r="P168" s="1">
        <v>2.2164400000000001E-5</v>
      </c>
      <c r="Q168" s="1">
        <v>2.1143999999999999E-5</v>
      </c>
      <c r="R168" s="1">
        <v>2.00998E-5</v>
      </c>
      <c r="S168" s="3">
        <v>2.9625247206091387E-2</v>
      </c>
    </row>
    <row r="169" spans="1:19" x14ac:dyDescent="0.35">
      <c r="A169" t="s">
        <v>285</v>
      </c>
      <c r="B169" t="s">
        <v>154</v>
      </c>
      <c r="C169">
        <v>1.31331E-3</v>
      </c>
      <c r="D169">
        <v>1.81727E-3</v>
      </c>
      <c r="E169">
        <v>2.1622600000000001E-3</v>
      </c>
      <c r="F169">
        <v>2.82264E-3</v>
      </c>
      <c r="G169">
        <v>3.0275900000000001E-3</v>
      </c>
      <c r="H169">
        <v>3.7611900000000002E-3</v>
      </c>
      <c r="I169">
        <v>3.78189E-3</v>
      </c>
      <c r="J169">
        <v>3.9593299999999996E-3</v>
      </c>
      <c r="K169">
        <v>3.4912699999999999E-3</v>
      </c>
      <c r="L169">
        <v>3.6736799999999999E-3</v>
      </c>
      <c r="M169">
        <v>3.2155E-3</v>
      </c>
      <c r="N169">
        <v>3.32292E-3</v>
      </c>
      <c r="O169">
        <v>2.9107400000000002E-3</v>
      </c>
      <c r="P169">
        <v>3.0104900000000002E-3</v>
      </c>
      <c r="Q169">
        <v>2.6388000000000002E-3</v>
      </c>
      <c r="R169">
        <v>2.7300900000000001E-3</v>
      </c>
      <c r="S169" s="3">
        <v>0.1727831363130411</v>
      </c>
    </row>
    <row r="170" spans="1:19" x14ac:dyDescent="0.35">
      <c r="A170" t="s">
        <v>285</v>
      </c>
      <c r="B170" t="s">
        <v>155</v>
      </c>
      <c r="C170">
        <v>3.4378899999999999E-3</v>
      </c>
      <c r="D170">
        <v>4.1398499999999996E-3</v>
      </c>
      <c r="E170">
        <v>4.3791699999999999E-3</v>
      </c>
      <c r="F170">
        <v>5.0401899999999999E-3</v>
      </c>
      <c r="G170">
        <v>5.2192999999999996E-3</v>
      </c>
      <c r="H170">
        <v>5.9801000000000003E-3</v>
      </c>
      <c r="I170">
        <v>6.1117200000000002E-3</v>
      </c>
      <c r="J170">
        <v>6.4273899999999998E-3</v>
      </c>
      <c r="K170">
        <v>5.9447900000000001E-3</v>
      </c>
      <c r="L170">
        <v>6.0108999999999996E-3</v>
      </c>
      <c r="M170">
        <v>5.4079799999999997E-3</v>
      </c>
      <c r="N170">
        <v>5.4369400000000003E-3</v>
      </c>
      <c r="O170">
        <v>4.89544E-3</v>
      </c>
      <c r="P170">
        <v>4.9258000000000001E-3</v>
      </c>
      <c r="Q170">
        <v>4.4380299999999999E-3</v>
      </c>
      <c r="R170">
        <v>4.4669999999999996E-3</v>
      </c>
      <c r="S170" s="3">
        <v>6.9156199013252068E-2</v>
      </c>
    </row>
    <row r="171" spans="1:19" x14ac:dyDescent="0.35">
      <c r="A171" t="s">
        <v>286</v>
      </c>
      <c r="B171" t="s">
        <v>156</v>
      </c>
      <c r="C171">
        <v>7.1514699999999996E-4</v>
      </c>
      <c r="D171">
        <v>8.3753099999999997E-4</v>
      </c>
      <c r="E171">
        <v>8.34806E-4</v>
      </c>
      <c r="F171">
        <v>1.1207599999999999E-3</v>
      </c>
      <c r="G171">
        <v>1.12101E-3</v>
      </c>
      <c r="H171">
        <v>1.4789899999999999E-3</v>
      </c>
      <c r="I171">
        <v>1.3380899999999999E-3</v>
      </c>
      <c r="J171">
        <v>1.5429700000000001E-3</v>
      </c>
      <c r="K171">
        <v>1.1945300000000001E-3</v>
      </c>
      <c r="L171">
        <v>1.2797799999999999E-3</v>
      </c>
      <c r="M171">
        <v>1.04203E-3</v>
      </c>
      <c r="N171">
        <v>1.17175E-3</v>
      </c>
      <c r="O171">
        <v>9.5356300000000005E-4</v>
      </c>
      <c r="P171">
        <v>1.07099E-3</v>
      </c>
      <c r="Q171">
        <v>8.7016999999999997E-4</v>
      </c>
      <c r="R171">
        <v>9.7599099999999995E-4</v>
      </c>
      <c r="S171" s="3">
        <v>1.8974002367190292E-2</v>
      </c>
    </row>
    <row r="172" spans="1:19" x14ac:dyDescent="0.35">
      <c r="A172" t="s">
        <v>286</v>
      </c>
      <c r="B172" t="s">
        <v>157</v>
      </c>
      <c r="C172">
        <v>1.16375E-2</v>
      </c>
      <c r="D172">
        <v>1.4316000000000001E-2</v>
      </c>
      <c r="E172">
        <v>1.35294E-2</v>
      </c>
      <c r="F172">
        <v>1.69698E-2</v>
      </c>
      <c r="G172">
        <v>1.48133E-2</v>
      </c>
      <c r="H172">
        <v>1.7707899999999999E-2</v>
      </c>
      <c r="I172">
        <v>1.4428099999999999E-2</v>
      </c>
      <c r="J172">
        <v>1.6503400000000001E-2</v>
      </c>
      <c r="K172">
        <v>1.3125899999999999E-2</v>
      </c>
      <c r="L172">
        <v>1.49953E-2</v>
      </c>
      <c r="M172">
        <v>1.1979999999999999E-2</v>
      </c>
      <c r="N172">
        <v>1.37299E-2</v>
      </c>
      <c r="O172">
        <v>1.0962599999999999E-2</v>
      </c>
      <c r="P172">
        <v>1.25489E-2</v>
      </c>
      <c r="Q172">
        <v>1.00039E-2</v>
      </c>
      <c r="R172">
        <v>1.1435799999999999E-2</v>
      </c>
      <c r="S172" s="3">
        <v>0.15953050229930771</v>
      </c>
    </row>
    <row r="173" spans="1:19" x14ac:dyDescent="0.35">
      <c r="A173" t="s">
        <v>286</v>
      </c>
      <c r="B173" t="s">
        <v>158</v>
      </c>
      <c r="C173">
        <v>7.1110800000000001E-4</v>
      </c>
      <c r="D173">
        <v>7.9699999999999997E-4</v>
      </c>
      <c r="E173">
        <v>8.9068700000000003E-4</v>
      </c>
      <c r="F173">
        <v>9.7259899999999999E-4</v>
      </c>
      <c r="G173">
        <v>1.02081E-3</v>
      </c>
      <c r="H173">
        <v>1.0539600000000001E-3</v>
      </c>
      <c r="I173">
        <v>1.01263E-3</v>
      </c>
      <c r="J173">
        <v>9.6476699999999995E-4</v>
      </c>
      <c r="K173">
        <v>9.1250100000000002E-4</v>
      </c>
      <c r="L173">
        <v>8.7586300000000005E-4</v>
      </c>
      <c r="M173">
        <v>8.3374100000000004E-4</v>
      </c>
      <c r="N173">
        <v>8.0195099999999997E-4</v>
      </c>
      <c r="O173">
        <v>7.6293900000000002E-4</v>
      </c>
      <c r="P173">
        <v>7.3297100000000001E-4</v>
      </c>
      <c r="Q173">
        <v>6.9622300000000005E-4</v>
      </c>
      <c r="R173">
        <v>6.6795099999999996E-4</v>
      </c>
      <c r="S173" s="3">
        <v>0.22168622626802467</v>
      </c>
    </row>
    <row r="174" spans="1:19" x14ac:dyDescent="0.35">
      <c r="A174" t="s">
        <v>286</v>
      </c>
      <c r="B174" t="s">
        <v>159</v>
      </c>
      <c r="C174">
        <v>3.5429599999999999E-3</v>
      </c>
      <c r="D174">
        <v>4.0546799999999997E-3</v>
      </c>
      <c r="E174">
        <v>4.6012199999999996E-3</v>
      </c>
      <c r="F174">
        <v>5.40034E-3</v>
      </c>
      <c r="G174">
        <v>6.1712900000000003E-3</v>
      </c>
      <c r="H174">
        <v>6.93431E-3</v>
      </c>
      <c r="I174">
        <v>7.3971999999999996E-3</v>
      </c>
      <c r="J174">
        <v>7.4678499999999998E-3</v>
      </c>
      <c r="K174">
        <v>7.2559599999999997E-3</v>
      </c>
      <c r="L174">
        <v>6.8412500000000001E-3</v>
      </c>
      <c r="M174">
        <v>6.54084E-3</v>
      </c>
      <c r="N174">
        <v>6.2639699999999998E-3</v>
      </c>
      <c r="O174">
        <v>5.9854000000000001E-3</v>
      </c>
      <c r="P174">
        <v>5.7250900000000004E-3</v>
      </c>
      <c r="Q174">
        <v>5.4620800000000002E-3</v>
      </c>
      <c r="R174">
        <v>5.2172599999999996E-3</v>
      </c>
      <c r="S174" s="3">
        <v>5.1682274913985769E-2</v>
      </c>
    </row>
    <row r="175" spans="1:19" x14ac:dyDescent="0.35">
      <c r="A175" t="s">
        <v>286</v>
      </c>
      <c r="B175" t="s">
        <v>160</v>
      </c>
      <c r="C175">
        <v>5.1194400000000003E-3</v>
      </c>
      <c r="D175">
        <v>5.5878999999999998E-3</v>
      </c>
      <c r="E175">
        <v>5.3820300000000003E-3</v>
      </c>
      <c r="F175">
        <v>6.1975399999999996E-3</v>
      </c>
      <c r="G175">
        <v>5.9561299999999996E-3</v>
      </c>
      <c r="H175">
        <v>6.8421799999999998E-3</v>
      </c>
      <c r="I175">
        <v>6.3486300000000001E-3</v>
      </c>
      <c r="J175">
        <v>6.8607900000000003E-3</v>
      </c>
      <c r="K175">
        <v>6.0148700000000003E-3</v>
      </c>
      <c r="L175">
        <v>6.2720400000000004E-3</v>
      </c>
      <c r="M175">
        <v>5.42633E-3</v>
      </c>
      <c r="N175">
        <v>5.7428000000000002E-3</v>
      </c>
      <c r="O175">
        <v>4.9655599999999999E-3</v>
      </c>
      <c r="P175">
        <v>5.2487899999999997E-3</v>
      </c>
      <c r="Q175">
        <v>4.5313300000000001E-3</v>
      </c>
      <c r="R175">
        <v>4.7831799999999997E-3</v>
      </c>
      <c r="S175" s="3">
        <v>0.12537997582617355</v>
      </c>
    </row>
    <row r="176" spans="1:19" x14ac:dyDescent="0.35">
      <c r="A176" t="s">
        <v>286</v>
      </c>
      <c r="B176" t="s">
        <v>161</v>
      </c>
      <c r="C176">
        <v>7.7310699999999996E-3</v>
      </c>
      <c r="D176">
        <v>1.06675E-2</v>
      </c>
      <c r="E176">
        <v>8.8229299999999997E-3</v>
      </c>
      <c r="F176">
        <v>1.30115E-2</v>
      </c>
      <c r="G176">
        <v>9.7098800000000006E-3</v>
      </c>
      <c r="H176">
        <v>1.44029E-2</v>
      </c>
      <c r="I176">
        <v>9.1575700000000003E-3</v>
      </c>
      <c r="J176">
        <v>1.29268E-2</v>
      </c>
      <c r="K176">
        <v>8.1812900000000008E-3</v>
      </c>
      <c r="L176">
        <v>1.1764800000000001E-2</v>
      </c>
      <c r="M176">
        <v>7.4861399999999996E-3</v>
      </c>
      <c r="N176">
        <v>1.0772E-2</v>
      </c>
      <c r="O176">
        <v>6.8504300000000002E-3</v>
      </c>
      <c r="P176">
        <v>9.8454400000000004E-3</v>
      </c>
      <c r="Q176">
        <v>6.2513999999999998E-3</v>
      </c>
      <c r="R176">
        <v>8.9720900000000003E-3</v>
      </c>
      <c r="S176" s="3">
        <v>0.18757709554844942</v>
      </c>
    </row>
    <row r="177" spans="1:19" x14ac:dyDescent="0.35">
      <c r="A177" t="s">
        <v>286</v>
      </c>
      <c r="B177" t="s">
        <v>162</v>
      </c>
      <c r="C177">
        <v>7.3261300000000001E-3</v>
      </c>
      <c r="D177">
        <v>7.5308500000000004E-3</v>
      </c>
      <c r="E177">
        <v>7.17354E-3</v>
      </c>
      <c r="F177">
        <v>6.8794399999999997E-3</v>
      </c>
      <c r="G177">
        <v>6.241E-3</v>
      </c>
      <c r="H177">
        <v>5.6000800000000003E-3</v>
      </c>
      <c r="I177">
        <v>4.9389500000000001E-3</v>
      </c>
      <c r="J177">
        <v>4.5122000000000001E-3</v>
      </c>
      <c r="K177">
        <v>4.1061200000000004E-3</v>
      </c>
      <c r="L177">
        <v>3.9296799999999996E-3</v>
      </c>
      <c r="M177">
        <v>3.7099300000000002E-3</v>
      </c>
      <c r="N177">
        <v>3.5980999999999999E-3</v>
      </c>
      <c r="O177">
        <v>3.3949100000000001E-3</v>
      </c>
      <c r="P177">
        <v>3.2885700000000002E-3</v>
      </c>
      <c r="Q177">
        <v>3.09801E-3</v>
      </c>
      <c r="R177">
        <v>2.9968500000000001E-3</v>
      </c>
      <c r="S177" s="3">
        <v>8.0210417202574588E-2</v>
      </c>
    </row>
    <row r="178" spans="1:19" x14ac:dyDescent="0.35">
      <c r="A178" t="s">
        <v>286</v>
      </c>
      <c r="B178" t="s">
        <v>163</v>
      </c>
      <c r="C178">
        <v>8.8109099999999999E-3</v>
      </c>
      <c r="D178">
        <v>9.2321499999999997E-3</v>
      </c>
      <c r="E178">
        <v>8.6316699999999993E-3</v>
      </c>
      <c r="F178">
        <v>8.0732400000000006E-3</v>
      </c>
      <c r="G178">
        <v>7.2061E-3</v>
      </c>
      <c r="H178">
        <v>6.0832200000000003E-3</v>
      </c>
      <c r="I178">
        <v>4.9279399999999996E-3</v>
      </c>
      <c r="J178">
        <v>4.2063999999999999E-3</v>
      </c>
      <c r="K178">
        <v>3.7241399999999999E-3</v>
      </c>
      <c r="L178">
        <v>3.5438800000000001E-3</v>
      </c>
      <c r="M178">
        <v>3.3772799999999999E-3</v>
      </c>
      <c r="N178">
        <v>3.2448400000000001E-3</v>
      </c>
      <c r="O178">
        <v>3.0905300000000002E-3</v>
      </c>
      <c r="P178">
        <v>2.96576E-3</v>
      </c>
      <c r="Q178">
        <v>2.8202399999999999E-3</v>
      </c>
      <c r="R178">
        <v>2.7026799999999998E-3</v>
      </c>
      <c r="S178" s="3">
        <v>9.3881364815407597E-2</v>
      </c>
    </row>
    <row r="179" spans="1:19" x14ac:dyDescent="0.35">
      <c r="A179" t="s">
        <v>286</v>
      </c>
      <c r="B179" t="s">
        <v>164</v>
      </c>
      <c r="C179">
        <v>1.84633E-3</v>
      </c>
      <c r="D179">
        <v>1.90445E-3</v>
      </c>
      <c r="E179">
        <v>1.8657700000000001E-3</v>
      </c>
      <c r="F179">
        <v>1.8480899999999999E-3</v>
      </c>
      <c r="G179">
        <v>1.7643699999999999E-3</v>
      </c>
      <c r="H179">
        <v>1.63861E-3</v>
      </c>
      <c r="I179">
        <v>1.50684E-3</v>
      </c>
      <c r="J179">
        <v>1.3890899999999999E-3</v>
      </c>
      <c r="K179">
        <v>1.2802499999999999E-3</v>
      </c>
      <c r="L179">
        <v>1.2177900000000001E-3</v>
      </c>
      <c r="M179">
        <v>1.16267E-3</v>
      </c>
      <c r="N179">
        <v>1.11502E-3</v>
      </c>
      <c r="O179">
        <v>1.0639499999999999E-3</v>
      </c>
      <c r="P179">
        <v>1.0191099999999999E-3</v>
      </c>
      <c r="Q179">
        <v>9.7090499999999999E-4</v>
      </c>
      <c r="R179">
        <v>9.2870500000000005E-4</v>
      </c>
      <c r="S179" s="3">
        <v>6.1078140758886353E-2</v>
      </c>
    </row>
    <row r="180" spans="1:19" x14ac:dyDescent="0.35">
      <c r="A180" t="s">
        <v>287</v>
      </c>
      <c r="B180" t="s">
        <v>165</v>
      </c>
      <c r="C180">
        <v>1.9865600000000001E-3</v>
      </c>
      <c r="D180">
        <v>2.22996E-3</v>
      </c>
      <c r="E180">
        <v>2.3299000000000002E-3</v>
      </c>
      <c r="F180">
        <v>2.6887199999999999E-3</v>
      </c>
      <c r="G180">
        <v>2.7981E-3</v>
      </c>
      <c r="H180">
        <v>3.1578399999999999E-3</v>
      </c>
      <c r="I180">
        <v>3.08312E-3</v>
      </c>
      <c r="J180">
        <v>3.1778000000000002E-3</v>
      </c>
      <c r="K180">
        <v>2.8467700000000002E-3</v>
      </c>
      <c r="L180">
        <v>2.9271700000000002E-3</v>
      </c>
      <c r="M180">
        <v>2.7114700000000001E-3</v>
      </c>
      <c r="N180">
        <v>2.7947100000000002E-3</v>
      </c>
      <c r="O180">
        <v>2.5796500000000002E-3</v>
      </c>
      <c r="P180">
        <v>2.6449899999999998E-3</v>
      </c>
      <c r="Q180">
        <v>2.4294799999999999E-3</v>
      </c>
      <c r="R180">
        <v>2.48271E-3</v>
      </c>
      <c r="S180" s="3">
        <v>5.8588602210320716E-2</v>
      </c>
    </row>
    <row r="181" spans="1:19" x14ac:dyDescent="0.35">
      <c r="A181" t="s">
        <v>287</v>
      </c>
      <c r="B181" t="s">
        <v>166</v>
      </c>
      <c r="C181">
        <v>6.7076999999999996E-3</v>
      </c>
      <c r="D181">
        <v>7.3959200000000003E-3</v>
      </c>
      <c r="E181">
        <v>7.9654700000000005E-3</v>
      </c>
      <c r="F181">
        <v>8.9923499999999996E-3</v>
      </c>
      <c r="G181">
        <v>8.7867899999999992E-3</v>
      </c>
      <c r="H181">
        <v>9.7978300000000004E-3</v>
      </c>
      <c r="I181">
        <v>9.7281499999999996E-3</v>
      </c>
      <c r="J181">
        <v>1.0596299999999999E-2</v>
      </c>
      <c r="K181">
        <v>9.6878299999999997E-3</v>
      </c>
      <c r="L181">
        <v>1.0231199999999999E-2</v>
      </c>
      <c r="M181">
        <v>9.2779000000000004E-3</v>
      </c>
      <c r="N181">
        <v>9.7680100000000006E-3</v>
      </c>
      <c r="O181">
        <v>8.8270399999999995E-3</v>
      </c>
      <c r="P181">
        <v>9.2448900000000004E-3</v>
      </c>
      <c r="Q181">
        <v>8.3132499999999995E-3</v>
      </c>
      <c r="R181">
        <v>8.6776400000000004E-3</v>
      </c>
      <c r="S181" s="3">
        <v>0.24103632571387013</v>
      </c>
    </row>
    <row r="182" spans="1:19" x14ac:dyDescent="0.35">
      <c r="A182" t="s">
        <v>287</v>
      </c>
      <c r="B182" t="s">
        <v>167</v>
      </c>
      <c r="C182">
        <v>1.22244E-2</v>
      </c>
      <c r="D182">
        <v>1.5711900000000001E-2</v>
      </c>
      <c r="E182">
        <v>1.4343099999999999E-2</v>
      </c>
      <c r="F182">
        <v>1.8752600000000001E-2</v>
      </c>
      <c r="G182">
        <v>1.5057900000000001E-2</v>
      </c>
      <c r="H182">
        <v>1.9387499999999998E-2</v>
      </c>
      <c r="I182">
        <v>1.5087700000000001E-2</v>
      </c>
      <c r="J182">
        <v>1.9532999999999998E-2</v>
      </c>
      <c r="K182">
        <v>1.4613599999999999E-2</v>
      </c>
      <c r="L182">
        <v>1.86552E-2</v>
      </c>
      <c r="M182">
        <v>1.39606E-2</v>
      </c>
      <c r="N182">
        <v>1.7810699999999999E-2</v>
      </c>
      <c r="O182">
        <v>1.32823E-2</v>
      </c>
      <c r="P182">
        <v>1.6856699999999999E-2</v>
      </c>
      <c r="Q182">
        <v>1.25092E-2</v>
      </c>
      <c r="R182">
        <v>1.58225E-2</v>
      </c>
      <c r="S182" s="3">
        <v>6.9173264379316923E-2</v>
      </c>
    </row>
    <row r="183" spans="1:19" x14ac:dyDescent="0.35">
      <c r="A183" t="s">
        <v>287</v>
      </c>
      <c r="B183" t="s">
        <v>168</v>
      </c>
      <c r="C183">
        <v>2.2127100000000001E-3</v>
      </c>
      <c r="D183">
        <v>2.50285E-3</v>
      </c>
      <c r="E183">
        <v>2.4814699999999999E-3</v>
      </c>
      <c r="F183">
        <v>2.8168999999999998E-3</v>
      </c>
      <c r="G183">
        <v>2.6412100000000002E-3</v>
      </c>
      <c r="H183">
        <v>2.9161199999999999E-3</v>
      </c>
      <c r="I183">
        <v>2.6110399999999998E-3</v>
      </c>
      <c r="J183">
        <v>2.8255899999999998E-3</v>
      </c>
      <c r="K183">
        <v>2.4153E-3</v>
      </c>
      <c r="L183">
        <v>2.61627E-3</v>
      </c>
      <c r="M183">
        <v>2.2982300000000001E-3</v>
      </c>
      <c r="N183">
        <v>2.49781E-3</v>
      </c>
      <c r="O183">
        <v>2.1865600000000002E-3</v>
      </c>
      <c r="P183">
        <v>2.3640699999999998E-3</v>
      </c>
      <c r="Q183">
        <v>2.0592700000000002E-3</v>
      </c>
      <c r="R183">
        <v>2.21901E-3</v>
      </c>
      <c r="S183" s="3">
        <v>0.15609548622967662</v>
      </c>
    </row>
    <row r="184" spans="1:19" x14ac:dyDescent="0.35">
      <c r="A184" t="s">
        <v>287</v>
      </c>
      <c r="B184" t="s">
        <v>169</v>
      </c>
      <c r="C184">
        <v>5.6111599999999996E-3</v>
      </c>
      <c r="D184">
        <v>6.4069000000000001E-3</v>
      </c>
      <c r="E184">
        <v>6.7815599999999998E-3</v>
      </c>
      <c r="F184">
        <v>7.58349E-3</v>
      </c>
      <c r="G184">
        <v>7.7055700000000001E-3</v>
      </c>
      <c r="H184">
        <v>8.5546500000000004E-3</v>
      </c>
      <c r="I184">
        <v>8.5707400000000003E-3</v>
      </c>
      <c r="J184">
        <v>8.9992300000000004E-3</v>
      </c>
      <c r="K184">
        <v>8.4671299999999998E-3</v>
      </c>
      <c r="L184">
        <v>8.6773800000000002E-3</v>
      </c>
      <c r="M184">
        <v>8.0977400000000008E-3</v>
      </c>
      <c r="N184">
        <v>8.2844600000000004E-3</v>
      </c>
      <c r="O184">
        <v>7.7041799999999997E-3</v>
      </c>
      <c r="P184">
        <v>7.8407000000000008E-3</v>
      </c>
      <c r="Q184">
        <v>7.2558299999999996E-3</v>
      </c>
      <c r="R184">
        <v>7.3597799999999998E-3</v>
      </c>
      <c r="S184" s="3">
        <v>2.5183463731526894E-2</v>
      </c>
    </row>
    <row r="185" spans="1:19" x14ac:dyDescent="0.35">
      <c r="A185" t="s">
        <v>287</v>
      </c>
      <c r="B185" t="s">
        <v>170</v>
      </c>
      <c r="C185">
        <v>1.4876800000000001E-2</v>
      </c>
      <c r="D185">
        <v>1.87551E-2</v>
      </c>
      <c r="E185">
        <v>1.8476900000000001E-2</v>
      </c>
      <c r="F185">
        <v>2.2932399999999999E-2</v>
      </c>
      <c r="G185">
        <v>2.1669399999999998E-2</v>
      </c>
      <c r="H185">
        <v>2.61739E-2</v>
      </c>
      <c r="I185">
        <v>2.3451799999999998E-2</v>
      </c>
      <c r="J185">
        <v>2.74719E-2</v>
      </c>
      <c r="K185">
        <v>2.3428899999999999E-2</v>
      </c>
      <c r="L185">
        <v>2.6550600000000001E-2</v>
      </c>
      <c r="M185">
        <v>2.2365300000000001E-2</v>
      </c>
      <c r="N185">
        <v>2.53484E-2</v>
      </c>
      <c r="O185">
        <v>2.1279099999999999E-2</v>
      </c>
      <c r="P185">
        <v>2.3990600000000001E-2</v>
      </c>
      <c r="Q185">
        <v>2.0039899999999999E-2</v>
      </c>
      <c r="R185">
        <v>2.2518799999999999E-2</v>
      </c>
      <c r="S185" s="3">
        <v>3.1889585973334335E-2</v>
      </c>
    </row>
    <row r="186" spans="1:19" x14ac:dyDescent="0.35">
      <c r="A186" t="s">
        <v>287</v>
      </c>
      <c r="B186" t="s">
        <v>171</v>
      </c>
      <c r="C186">
        <v>2.3066E-2</v>
      </c>
      <c r="D186">
        <v>2.67049E-2</v>
      </c>
      <c r="E186">
        <v>2.8699100000000002E-2</v>
      </c>
      <c r="F186">
        <v>3.2577799999999997E-2</v>
      </c>
      <c r="G186">
        <v>3.2457399999999997E-2</v>
      </c>
      <c r="H186">
        <v>3.5733800000000003E-2</v>
      </c>
      <c r="I186">
        <v>3.5070799999999999E-2</v>
      </c>
      <c r="J186">
        <v>3.7228999999999998E-2</v>
      </c>
      <c r="K186">
        <v>3.4851899999999998E-2</v>
      </c>
      <c r="L186">
        <v>3.6162E-2</v>
      </c>
      <c r="M186">
        <v>3.33368E-2</v>
      </c>
      <c r="N186">
        <v>3.4525399999999998E-2</v>
      </c>
      <c r="O186">
        <v>3.1717799999999997E-2</v>
      </c>
      <c r="P186">
        <v>3.2675599999999999E-2</v>
      </c>
      <c r="Q186">
        <v>2.9871100000000001E-2</v>
      </c>
      <c r="R186">
        <v>3.0671799999999999E-2</v>
      </c>
      <c r="S186" s="3">
        <v>2.1607268625383261E-2</v>
      </c>
    </row>
    <row r="187" spans="1:19" x14ac:dyDescent="0.35">
      <c r="A187" t="s">
        <v>287</v>
      </c>
      <c r="B187" t="s">
        <v>172</v>
      </c>
      <c r="C187">
        <v>4.0407500000000001E-3</v>
      </c>
      <c r="D187">
        <v>4.0561099999999999E-3</v>
      </c>
      <c r="E187">
        <v>3.9206800000000002E-3</v>
      </c>
      <c r="F187">
        <v>4.1656999999999996E-3</v>
      </c>
      <c r="G187">
        <v>4.1412699999999998E-3</v>
      </c>
      <c r="H187">
        <v>4.5760599999999998E-3</v>
      </c>
      <c r="I187">
        <v>4.49805E-3</v>
      </c>
      <c r="J187">
        <v>4.6865600000000002E-3</v>
      </c>
      <c r="K187">
        <v>4.2495299999999996E-3</v>
      </c>
      <c r="L187">
        <v>4.3484200000000004E-3</v>
      </c>
      <c r="M187">
        <v>4.0545499999999996E-3</v>
      </c>
      <c r="N187">
        <v>4.1516900000000004E-3</v>
      </c>
      <c r="O187">
        <v>3.85762E-3</v>
      </c>
      <c r="P187">
        <v>3.9291700000000001E-3</v>
      </c>
      <c r="Q187">
        <v>3.6330799999999999E-3</v>
      </c>
      <c r="R187">
        <v>3.6881499999999998E-3</v>
      </c>
      <c r="S187" s="3">
        <v>1.6757895797614466E-2</v>
      </c>
    </row>
    <row r="188" spans="1:19" x14ac:dyDescent="0.35">
      <c r="A188" t="s">
        <v>287</v>
      </c>
      <c r="B188" t="s">
        <v>173</v>
      </c>
      <c r="C188">
        <v>6.7359200000000003E-3</v>
      </c>
      <c r="D188">
        <v>7.5866700000000002E-3</v>
      </c>
      <c r="E188">
        <v>7.6628599999999996E-3</v>
      </c>
      <c r="F188">
        <v>9.1346499999999994E-3</v>
      </c>
      <c r="G188">
        <v>9.2621100000000005E-3</v>
      </c>
      <c r="H188">
        <v>1.09213E-2</v>
      </c>
      <c r="I188">
        <v>1.0245499999999999E-2</v>
      </c>
      <c r="J188">
        <v>1.10262E-2</v>
      </c>
      <c r="K188">
        <v>9.3078299999999996E-3</v>
      </c>
      <c r="L188">
        <v>9.9673699999999997E-3</v>
      </c>
      <c r="M188">
        <v>8.8607400000000006E-3</v>
      </c>
      <c r="N188">
        <v>9.51603E-3</v>
      </c>
      <c r="O188">
        <v>8.4301800000000007E-3</v>
      </c>
      <c r="P188">
        <v>9.0064299999999993E-3</v>
      </c>
      <c r="Q188">
        <v>7.9394700000000006E-3</v>
      </c>
      <c r="R188">
        <v>8.4537899999999992E-3</v>
      </c>
      <c r="S188" s="3">
        <v>9.5947366659598549E-2</v>
      </c>
    </row>
    <row r="189" spans="1:19" x14ac:dyDescent="0.35">
      <c r="A189" t="s">
        <v>287</v>
      </c>
      <c r="B189" t="s">
        <v>174</v>
      </c>
      <c r="C189">
        <v>1.37757E-2</v>
      </c>
      <c r="D189">
        <v>1.45206E-2</v>
      </c>
      <c r="E189">
        <v>1.57833E-2</v>
      </c>
      <c r="F189">
        <v>1.7428699999999998E-2</v>
      </c>
      <c r="G189">
        <v>1.90811E-2</v>
      </c>
      <c r="H189">
        <v>2.0436599999999999E-2</v>
      </c>
      <c r="I189">
        <v>2.1122800000000001E-2</v>
      </c>
      <c r="J189">
        <v>2.1681200000000001E-2</v>
      </c>
      <c r="K189">
        <v>2.043E-2</v>
      </c>
      <c r="L189">
        <v>2.0081399999999999E-2</v>
      </c>
      <c r="M189">
        <v>1.9386199999999999E-2</v>
      </c>
      <c r="N189">
        <v>1.91723E-2</v>
      </c>
      <c r="O189">
        <v>1.84438E-2</v>
      </c>
      <c r="P189">
        <v>1.81453E-2</v>
      </c>
      <c r="Q189">
        <v>1.7370300000000002E-2</v>
      </c>
      <c r="R189">
        <v>1.70323E-2</v>
      </c>
      <c r="S189" s="3">
        <v>3.1007818951742035E-2</v>
      </c>
    </row>
    <row r="190" spans="1:19" x14ac:dyDescent="0.35">
      <c r="A190" t="s">
        <v>287</v>
      </c>
      <c r="B190" t="s">
        <v>175</v>
      </c>
      <c r="C190">
        <v>4.6245700000000001E-2</v>
      </c>
      <c r="D190">
        <v>5.4966399999999999E-2</v>
      </c>
      <c r="E190">
        <v>5.26159E-2</v>
      </c>
      <c r="F190">
        <v>6.5701700000000002E-2</v>
      </c>
      <c r="G190">
        <v>6.1546200000000002E-2</v>
      </c>
      <c r="H190">
        <v>7.5636700000000001E-2</v>
      </c>
      <c r="I190">
        <v>6.6422700000000001E-2</v>
      </c>
      <c r="J190">
        <v>7.5860300000000006E-2</v>
      </c>
      <c r="K190">
        <v>6.16267E-2</v>
      </c>
      <c r="L190">
        <v>6.9340700000000005E-2</v>
      </c>
      <c r="M190">
        <v>5.8506200000000001E-2</v>
      </c>
      <c r="N190">
        <v>6.6202800000000006E-2</v>
      </c>
      <c r="O190">
        <v>5.5662900000000001E-2</v>
      </c>
      <c r="P190">
        <v>6.2656100000000006E-2</v>
      </c>
      <c r="Q190">
        <v>5.2423699999999997E-2</v>
      </c>
      <c r="R190">
        <v>5.8812900000000001E-2</v>
      </c>
      <c r="S190" s="3">
        <v>2.3129168865423957E-2</v>
      </c>
    </row>
    <row r="191" spans="1:19" x14ac:dyDescent="0.35">
      <c r="A191" t="s">
        <v>287</v>
      </c>
      <c r="B191" t="s">
        <v>176</v>
      </c>
      <c r="C191">
        <v>1.2077900000000001E-2</v>
      </c>
      <c r="D191">
        <v>1.29642E-2</v>
      </c>
      <c r="E191">
        <v>1.36017E-2</v>
      </c>
      <c r="F191">
        <v>1.46312E-2</v>
      </c>
      <c r="G191">
        <v>1.5144899999999999E-2</v>
      </c>
      <c r="H191">
        <v>1.5973999999999999E-2</v>
      </c>
      <c r="I191">
        <v>1.55602E-2</v>
      </c>
      <c r="J191">
        <v>1.55455E-2</v>
      </c>
      <c r="K191">
        <v>1.4402E-2</v>
      </c>
      <c r="L191">
        <v>1.43337E-2</v>
      </c>
      <c r="M191">
        <v>1.3688199999999999E-2</v>
      </c>
      <c r="N191">
        <v>1.3684699999999999E-2</v>
      </c>
      <c r="O191">
        <v>1.3022799999999999E-2</v>
      </c>
      <c r="P191">
        <v>1.2951900000000001E-2</v>
      </c>
      <c r="Q191">
        <v>1.2264799999999999E-2</v>
      </c>
      <c r="R191">
        <v>1.2157299999999999E-2</v>
      </c>
      <c r="S191" s="3">
        <v>9.220911907646144E-2</v>
      </c>
    </row>
    <row r="192" spans="1:19" x14ac:dyDescent="0.35">
      <c r="A192" t="s">
        <v>287</v>
      </c>
      <c r="B192" t="s">
        <v>177</v>
      </c>
      <c r="C192">
        <v>1.6669300000000001E-2</v>
      </c>
      <c r="D192">
        <v>1.8445799999999998E-2</v>
      </c>
      <c r="E192">
        <v>1.85641E-2</v>
      </c>
      <c r="F192">
        <v>2.0506099999999999E-2</v>
      </c>
      <c r="G192">
        <v>2.0057499999999999E-2</v>
      </c>
      <c r="H192">
        <v>2.1710900000000002E-2</v>
      </c>
      <c r="I192">
        <v>2.02997E-2</v>
      </c>
      <c r="J192">
        <v>2.1133099999999998E-2</v>
      </c>
      <c r="K192">
        <v>1.8806799999999999E-2</v>
      </c>
      <c r="L192">
        <v>1.9481999999999999E-2</v>
      </c>
      <c r="M192">
        <v>1.7843100000000001E-2</v>
      </c>
      <c r="N192">
        <v>1.8600100000000001E-2</v>
      </c>
      <c r="O192">
        <v>1.69763E-2</v>
      </c>
      <c r="P192">
        <v>1.7604000000000002E-2</v>
      </c>
      <c r="Q192">
        <v>1.5988100000000002E-2</v>
      </c>
      <c r="R192">
        <v>1.6523699999999999E-2</v>
      </c>
      <c r="S192" s="3">
        <v>1.9183767780603524E-2</v>
      </c>
    </row>
    <row r="193" spans="1:19" x14ac:dyDescent="0.35">
      <c r="A193" t="s">
        <v>287</v>
      </c>
      <c r="B193" t="s">
        <v>178</v>
      </c>
      <c r="C193">
        <v>1.13677E-2</v>
      </c>
      <c r="D193">
        <v>1.26289E-2</v>
      </c>
      <c r="E193">
        <v>1.2686599999999999E-2</v>
      </c>
      <c r="F193">
        <v>1.42601E-2</v>
      </c>
      <c r="G193">
        <v>1.3846799999999999E-2</v>
      </c>
      <c r="H193">
        <v>1.56752E-2</v>
      </c>
      <c r="I193">
        <v>1.49531E-2</v>
      </c>
      <c r="J193">
        <v>1.6273900000000001E-2</v>
      </c>
      <c r="K193">
        <v>1.4637600000000001E-2</v>
      </c>
      <c r="L193">
        <v>1.56577E-2</v>
      </c>
      <c r="M193">
        <v>1.40611E-2</v>
      </c>
      <c r="N193">
        <v>1.4948899999999999E-2</v>
      </c>
      <c r="O193">
        <v>1.3377699999999999E-2</v>
      </c>
      <c r="P193">
        <v>1.41485E-2</v>
      </c>
      <c r="Q193">
        <v>1.25989E-2</v>
      </c>
      <c r="R193">
        <v>1.3280200000000001E-2</v>
      </c>
      <c r="S193" s="3">
        <v>4.2262327664872229E-2</v>
      </c>
    </row>
    <row r="194" spans="1:19" x14ac:dyDescent="0.35">
      <c r="A194" t="s">
        <v>287</v>
      </c>
      <c r="B194" t="s">
        <v>179</v>
      </c>
      <c r="C194">
        <v>1.0015400000000001E-2</v>
      </c>
      <c r="D194">
        <v>1.0325000000000001E-2</v>
      </c>
      <c r="E194">
        <v>9.5495100000000006E-3</v>
      </c>
      <c r="F194">
        <v>9.9925699999999992E-3</v>
      </c>
      <c r="G194">
        <v>9.0775500000000002E-3</v>
      </c>
      <c r="H194">
        <v>9.6112599999999999E-3</v>
      </c>
      <c r="I194">
        <v>8.7812900000000006E-3</v>
      </c>
      <c r="J194">
        <v>9.2944199999999994E-3</v>
      </c>
      <c r="K194">
        <v>8.3389599999999994E-3</v>
      </c>
      <c r="L194">
        <v>8.78724E-3</v>
      </c>
      <c r="M194">
        <v>7.96614E-3</v>
      </c>
      <c r="N194">
        <v>8.3896400000000003E-3</v>
      </c>
      <c r="O194">
        <v>7.5789200000000003E-3</v>
      </c>
      <c r="P194">
        <v>7.9402699999999993E-3</v>
      </c>
      <c r="Q194">
        <v>7.1379E-3</v>
      </c>
      <c r="R194">
        <v>7.4532399999999999E-3</v>
      </c>
      <c r="S194" s="3">
        <v>2.2298578910182894E-2</v>
      </c>
    </row>
    <row r="195" spans="1:19" x14ac:dyDescent="0.35">
      <c r="A195" t="s">
        <v>287</v>
      </c>
      <c r="B195" t="s">
        <v>180</v>
      </c>
      <c r="C195">
        <v>1.5632699999999999E-2</v>
      </c>
      <c r="D195">
        <v>1.6744200000000001E-2</v>
      </c>
      <c r="E195">
        <v>1.80599E-2</v>
      </c>
      <c r="F195">
        <v>1.91717E-2</v>
      </c>
      <c r="G195">
        <v>2.0253899999999998E-2</v>
      </c>
      <c r="H195">
        <v>2.1465000000000001E-2</v>
      </c>
      <c r="I195">
        <v>2.2761199999999999E-2</v>
      </c>
      <c r="J195">
        <v>2.3097400000000001E-2</v>
      </c>
      <c r="K195">
        <v>2.28154E-2</v>
      </c>
      <c r="L195">
        <v>2.2485000000000002E-2</v>
      </c>
      <c r="M195">
        <v>2.1972800000000001E-2</v>
      </c>
      <c r="N195">
        <v>2.1466900000000001E-2</v>
      </c>
      <c r="O195">
        <v>2.0905099999999999E-2</v>
      </c>
      <c r="P195">
        <v>2.0317200000000001E-2</v>
      </c>
      <c r="Q195">
        <v>1.9688400000000002E-2</v>
      </c>
      <c r="R195">
        <v>1.90706E-2</v>
      </c>
      <c r="S195" s="3">
        <v>5.362995943007224E-2</v>
      </c>
    </row>
    <row r="196" spans="1:19" x14ac:dyDescent="0.35">
      <c r="A196" t="s">
        <v>288</v>
      </c>
      <c r="B196" t="s">
        <v>181</v>
      </c>
      <c r="C196">
        <v>2.2468499999999999E-3</v>
      </c>
      <c r="D196">
        <v>2.22076E-3</v>
      </c>
      <c r="E196">
        <v>2.1387699999999999E-3</v>
      </c>
      <c r="F196">
        <v>2.2695200000000001E-3</v>
      </c>
      <c r="G196">
        <v>2.1737499999999999E-3</v>
      </c>
      <c r="H196">
        <v>2.31262E-3</v>
      </c>
      <c r="I196">
        <v>2.0983099999999999E-3</v>
      </c>
      <c r="J196">
        <v>2.2654400000000001E-3</v>
      </c>
      <c r="K196">
        <v>2.0511499999999998E-3</v>
      </c>
      <c r="L196">
        <v>2.11378E-3</v>
      </c>
      <c r="M196">
        <v>1.9087799999999999E-3</v>
      </c>
      <c r="N196">
        <v>1.98416E-3</v>
      </c>
      <c r="O196">
        <v>1.78465E-3</v>
      </c>
      <c r="P196">
        <v>1.8506799999999999E-3</v>
      </c>
      <c r="Q196">
        <v>1.6636800000000001E-3</v>
      </c>
      <c r="R196">
        <v>1.7248400000000001E-3</v>
      </c>
      <c r="S196" s="3">
        <v>0.28476739115681177</v>
      </c>
    </row>
    <row r="197" spans="1:19" x14ac:dyDescent="0.35">
      <c r="A197" t="s">
        <v>288</v>
      </c>
      <c r="B197" t="s">
        <v>182</v>
      </c>
      <c r="C197">
        <v>1.40121E-3</v>
      </c>
      <c r="D197">
        <v>1.3499899999999999E-3</v>
      </c>
      <c r="E197">
        <v>1.3660499999999999E-3</v>
      </c>
      <c r="F197">
        <v>1.4256399999999999E-3</v>
      </c>
      <c r="G197">
        <v>1.44644E-3</v>
      </c>
      <c r="H197">
        <v>1.49508E-3</v>
      </c>
      <c r="I197">
        <v>1.46193E-3</v>
      </c>
      <c r="J197">
        <v>1.44403E-3</v>
      </c>
      <c r="K197">
        <v>1.3675E-3</v>
      </c>
      <c r="L197">
        <v>1.31247E-3</v>
      </c>
      <c r="M197">
        <v>1.2595099999999999E-3</v>
      </c>
      <c r="N197">
        <v>1.2319900000000001E-3</v>
      </c>
      <c r="O197">
        <v>1.17757E-3</v>
      </c>
      <c r="P197">
        <v>1.1490999999999999E-3</v>
      </c>
      <c r="Q197">
        <v>1.09778E-3</v>
      </c>
      <c r="R197">
        <v>1.0709999999999999E-3</v>
      </c>
      <c r="S197" s="3">
        <v>5.194350091234385E-2</v>
      </c>
    </row>
    <row r="198" spans="1:19" x14ac:dyDescent="0.35">
      <c r="A198" t="s">
        <v>288</v>
      </c>
      <c r="B198" t="s">
        <v>183</v>
      </c>
      <c r="C198">
        <v>1.7725799999999999E-3</v>
      </c>
      <c r="D198">
        <v>1.6778699999999999E-3</v>
      </c>
      <c r="E198">
        <v>1.64737E-3</v>
      </c>
      <c r="F198">
        <v>1.6833600000000001E-3</v>
      </c>
      <c r="G198">
        <v>1.6835000000000001E-3</v>
      </c>
      <c r="H198">
        <v>1.6625800000000001E-3</v>
      </c>
      <c r="I198">
        <v>1.5631499999999999E-3</v>
      </c>
      <c r="J198">
        <v>1.5204800000000001E-3</v>
      </c>
      <c r="K198">
        <v>1.4210099999999999E-3</v>
      </c>
      <c r="L198">
        <v>1.3462299999999999E-3</v>
      </c>
      <c r="M198">
        <v>1.29926E-3</v>
      </c>
      <c r="N198">
        <v>1.2636800000000001E-3</v>
      </c>
      <c r="O198">
        <v>1.2147799999999999E-3</v>
      </c>
      <c r="P198">
        <v>1.1786800000000001E-3</v>
      </c>
      <c r="Q198">
        <v>1.1324200000000001E-3</v>
      </c>
      <c r="R198">
        <v>1.0985000000000001E-3</v>
      </c>
      <c r="S198" s="3">
        <v>0.18433130469551331</v>
      </c>
    </row>
    <row r="199" spans="1:19" x14ac:dyDescent="0.35">
      <c r="A199" t="s">
        <v>288</v>
      </c>
      <c r="B199" t="s">
        <v>184</v>
      </c>
      <c r="C199">
        <v>6.5811500000000002E-4</v>
      </c>
      <c r="D199">
        <v>6.3944000000000002E-4</v>
      </c>
      <c r="E199">
        <v>6.6611899999999996E-4</v>
      </c>
      <c r="F199">
        <v>6.8194700000000002E-4</v>
      </c>
      <c r="G199">
        <v>6.7347100000000003E-4</v>
      </c>
      <c r="H199">
        <v>6.7162700000000005E-4</v>
      </c>
      <c r="I199">
        <v>6.2954600000000003E-4</v>
      </c>
      <c r="J199">
        <v>5.8501400000000002E-4</v>
      </c>
      <c r="K199">
        <v>5.3493400000000004E-4</v>
      </c>
      <c r="L199">
        <v>5.02444E-4</v>
      </c>
      <c r="M199">
        <v>4.8731499999999999E-4</v>
      </c>
      <c r="N199">
        <v>4.7163100000000003E-4</v>
      </c>
      <c r="O199">
        <v>4.5562599999999999E-4</v>
      </c>
      <c r="P199">
        <v>4.3990300000000001E-4</v>
      </c>
      <c r="Q199">
        <v>4.2473899999999999E-4</v>
      </c>
      <c r="R199">
        <v>4.0999100000000001E-4</v>
      </c>
      <c r="S199" s="3">
        <v>0.36718613204636835</v>
      </c>
    </row>
    <row r="200" spans="1:19" x14ac:dyDescent="0.35">
      <c r="A200" t="s">
        <v>288</v>
      </c>
      <c r="B200" t="s">
        <v>185</v>
      </c>
      <c r="C200">
        <v>2.38835E-3</v>
      </c>
      <c r="D200">
        <v>2.3635599999999998E-3</v>
      </c>
      <c r="E200">
        <v>2.4608199999999998E-3</v>
      </c>
      <c r="F200">
        <v>2.6199499999999998E-3</v>
      </c>
      <c r="G200">
        <v>2.70287E-3</v>
      </c>
      <c r="H200">
        <v>2.81336E-3</v>
      </c>
      <c r="I200">
        <v>2.6827800000000001E-3</v>
      </c>
      <c r="J200">
        <v>2.5402799999999998E-3</v>
      </c>
      <c r="K200">
        <v>2.36901E-3</v>
      </c>
      <c r="L200">
        <v>2.2450299999999999E-3</v>
      </c>
      <c r="M200">
        <v>2.1744400000000001E-3</v>
      </c>
      <c r="N200">
        <v>2.1074399999999999E-3</v>
      </c>
      <c r="O200">
        <v>2.03309E-3</v>
      </c>
      <c r="P200">
        <v>1.9655699999999998E-3</v>
      </c>
      <c r="Q200">
        <v>1.89514E-3</v>
      </c>
      <c r="R200">
        <v>1.8319E-3</v>
      </c>
      <c r="S200" s="3">
        <v>5.01596966773536E-2</v>
      </c>
    </row>
    <row r="201" spans="1:19" x14ac:dyDescent="0.35">
      <c r="A201" t="s">
        <v>288</v>
      </c>
      <c r="B201" t="s">
        <v>263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 s="3">
        <v>2.3443633433194128E-2</v>
      </c>
    </row>
    <row r="202" spans="1:19" x14ac:dyDescent="0.35">
      <c r="A202" t="s">
        <v>288</v>
      </c>
      <c r="B202" t="s">
        <v>264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 s="3">
        <v>3.8168341078414839E-2</v>
      </c>
    </row>
    <row r="203" spans="1:19" x14ac:dyDescent="0.35">
      <c r="A203" t="s">
        <v>289</v>
      </c>
      <c r="B203" t="s">
        <v>186</v>
      </c>
      <c r="C203">
        <v>1.5649900000000001E-2</v>
      </c>
      <c r="D203">
        <v>1.8782900000000002E-2</v>
      </c>
      <c r="E203">
        <v>1.7036099999999998E-2</v>
      </c>
      <c r="F203">
        <v>2.1259199999999999E-2</v>
      </c>
      <c r="G203">
        <v>1.84047E-2</v>
      </c>
      <c r="H203">
        <v>2.2932500000000001E-2</v>
      </c>
      <c r="I203">
        <v>1.88031E-2</v>
      </c>
      <c r="J203">
        <v>2.2988000000000001E-2</v>
      </c>
      <c r="K203">
        <v>1.78672E-2</v>
      </c>
      <c r="L203">
        <v>2.1237700000000002E-2</v>
      </c>
      <c r="M203">
        <v>1.6657999999999999E-2</v>
      </c>
      <c r="N203">
        <v>1.9781199999999999E-2</v>
      </c>
      <c r="O203">
        <v>1.5466499999999999E-2</v>
      </c>
      <c r="P203">
        <v>1.83327E-2</v>
      </c>
      <c r="Q203">
        <v>1.43202E-2</v>
      </c>
      <c r="R203">
        <v>1.69623E-2</v>
      </c>
      <c r="S203" s="3">
        <v>9.5973103400869106E-2</v>
      </c>
    </row>
    <row r="204" spans="1:19" x14ac:dyDescent="0.35">
      <c r="A204" t="s">
        <v>289</v>
      </c>
      <c r="B204" t="s">
        <v>187</v>
      </c>
      <c r="C204">
        <v>1.25393E-2</v>
      </c>
      <c r="D204">
        <v>1.4812000000000001E-2</v>
      </c>
      <c r="E204">
        <v>1.2963300000000001E-2</v>
      </c>
      <c r="F204">
        <v>1.7082099999999999E-2</v>
      </c>
      <c r="G204">
        <v>1.38204E-2</v>
      </c>
      <c r="H204">
        <v>1.8601900000000001E-2</v>
      </c>
      <c r="I204">
        <v>1.3271399999999999E-2</v>
      </c>
      <c r="J204">
        <v>1.7599699999999999E-2</v>
      </c>
      <c r="K204">
        <v>1.21038E-2</v>
      </c>
      <c r="L204">
        <v>1.6014400000000002E-2</v>
      </c>
      <c r="M204">
        <v>1.1278399999999999E-2</v>
      </c>
      <c r="N204">
        <v>1.49152E-2</v>
      </c>
      <c r="O204">
        <v>1.0471100000000001E-2</v>
      </c>
      <c r="P204">
        <v>1.3823200000000001E-2</v>
      </c>
      <c r="Q204">
        <v>9.6953600000000001E-3</v>
      </c>
      <c r="R204">
        <v>1.27899E-2</v>
      </c>
      <c r="S204" s="3">
        <v>0.10766090421805161</v>
      </c>
    </row>
    <row r="205" spans="1:19" x14ac:dyDescent="0.35">
      <c r="A205" t="s">
        <v>289</v>
      </c>
      <c r="B205" t="s">
        <v>188</v>
      </c>
      <c r="C205">
        <v>1.9766599999999999E-2</v>
      </c>
      <c r="D205">
        <v>2.3982400000000001E-2</v>
      </c>
      <c r="E205">
        <v>2.1454999999999998E-2</v>
      </c>
      <c r="F205">
        <v>2.7161299999999999E-2</v>
      </c>
      <c r="G205">
        <v>2.2949799999999999E-2</v>
      </c>
      <c r="H205">
        <v>2.9058E-2</v>
      </c>
      <c r="I205">
        <v>2.3708400000000001E-2</v>
      </c>
      <c r="J205">
        <v>2.9157700000000002E-2</v>
      </c>
      <c r="K205">
        <v>2.34551E-2</v>
      </c>
      <c r="L205">
        <v>2.8034199999999999E-2</v>
      </c>
      <c r="M205">
        <v>2.19092E-2</v>
      </c>
      <c r="N205">
        <v>2.6109299999999998E-2</v>
      </c>
      <c r="O205">
        <v>2.0341399999999999E-2</v>
      </c>
      <c r="P205">
        <v>2.4198600000000001E-2</v>
      </c>
      <c r="Q205">
        <v>1.8834400000000001E-2</v>
      </c>
      <c r="R205">
        <v>2.2390199999999999E-2</v>
      </c>
      <c r="S205" s="3">
        <v>5.9558180228955773E-2</v>
      </c>
    </row>
    <row r="206" spans="1:19" x14ac:dyDescent="0.35">
      <c r="A206" t="s">
        <v>289</v>
      </c>
      <c r="B206" t="s">
        <v>189</v>
      </c>
      <c r="C206">
        <v>5.4579799999999998E-2</v>
      </c>
      <c r="D206">
        <v>6.7532599999999998E-2</v>
      </c>
      <c r="E206">
        <v>7.5839699999999996E-2</v>
      </c>
      <c r="F206">
        <v>8.8098999999999997E-2</v>
      </c>
      <c r="G206">
        <v>9.7737299999999999E-2</v>
      </c>
      <c r="H206">
        <v>0.10551199999999999</v>
      </c>
      <c r="I206">
        <v>0.106736</v>
      </c>
      <c r="J206">
        <v>0.106099</v>
      </c>
      <c r="K206">
        <v>0.10420599999999999</v>
      </c>
      <c r="L206">
        <v>0.10069400000000001</v>
      </c>
      <c r="M206">
        <v>9.6923400000000007E-2</v>
      </c>
      <c r="N206">
        <v>9.3784500000000007E-2</v>
      </c>
      <c r="O206">
        <v>8.9985999999999997E-2</v>
      </c>
      <c r="P206">
        <v>8.6918099999999998E-2</v>
      </c>
      <c r="Q206">
        <v>8.3321199999999998E-2</v>
      </c>
      <c r="R206">
        <v>8.0422300000000002E-2</v>
      </c>
      <c r="S206" s="3">
        <v>9.0061345347031807E-2</v>
      </c>
    </row>
    <row r="207" spans="1:19" x14ac:dyDescent="0.35">
      <c r="A207" t="s">
        <v>289</v>
      </c>
      <c r="B207" t="s">
        <v>190</v>
      </c>
      <c r="C207">
        <v>2.4135500000000001E-2</v>
      </c>
      <c r="D207">
        <v>3.1319399999999997E-2</v>
      </c>
      <c r="E207">
        <v>3.2276100000000002E-2</v>
      </c>
      <c r="F207">
        <v>4.6606500000000002E-2</v>
      </c>
      <c r="G207">
        <v>4.1740600000000003E-2</v>
      </c>
      <c r="H207">
        <v>5.5193300000000001E-2</v>
      </c>
      <c r="I207">
        <v>4.4948799999999997E-2</v>
      </c>
      <c r="J207">
        <v>5.5847300000000002E-2</v>
      </c>
      <c r="K207">
        <v>4.30655E-2</v>
      </c>
      <c r="L207">
        <v>5.2077499999999999E-2</v>
      </c>
      <c r="M207">
        <v>3.9878499999999997E-2</v>
      </c>
      <c r="N207">
        <v>4.8503499999999998E-2</v>
      </c>
      <c r="O207">
        <v>3.7024599999999998E-2</v>
      </c>
      <c r="P207">
        <v>4.4950799999999999E-2</v>
      </c>
      <c r="Q207">
        <v>3.4281199999999998E-2</v>
      </c>
      <c r="R207">
        <v>4.1591099999999999E-2</v>
      </c>
      <c r="S207" s="3">
        <v>0.14836666987180946</v>
      </c>
    </row>
    <row r="208" spans="1:19" x14ac:dyDescent="0.35">
      <c r="A208" t="s">
        <v>289</v>
      </c>
      <c r="B208" t="s">
        <v>191</v>
      </c>
      <c r="C208">
        <v>2.7442900000000002E-4</v>
      </c>
      <c r="D208">
        <v>3.4419600000000001E-4</v>
      </c>
      <c r="E208">
        <v>2.8628799999999999E-4</v>
      </c>
      <c r="F208">
        <v>3.8867300000000002E-4</v>
      </c>
      <c r="G208">
        <v>3.2025599999999999E-4</v>
      </c>
      <c r="H208">
        <v>4.2902400000000002E-4</v>
      </c>
      <c r="I208">
        <v>3.17072E-4</v>
      </c>
      <c r="J208">
        <v>4.1112599999999999E-4</v>
      </c>
      <c r="K208">
        <v>2.9376700000000001E-4</v>
      </c>
      <c r="L208">
        <v>3.8147300000000001E-4</v>
      </c>
      <c r="M208">
        <v>2.73952E-4</v>
      </c>
      <c r="N208">
        <v>3.55292E-4</v>
      </c>
      <c r="O208">
        <v>2.5434900000000001E-4</v>
      </c>
      <c r="P208">
        <v>3.2927800000000001E-4</v>
      </c>
      <c r="Q208">
        <v>2.3550000000000001E-4</v>
      </c>
      <c r="R208">
        <v>3.0466899999999998E-4</v>
      </c>
      <c r="S208" s="3">
        <v>0.32329553639873915</v>
      </c>
    </row>
    <row r="209" spans="1:19" x14ac:dyDescent="0.35">
      <c r="A209" t="s">
        <v>289</v>
      </c>
      <c r="B209" t="s">
        <v>192</v>
      </c>
      <c r="C209">
        <v>2.0656500000000001E-2</v>
      </c>
      <c r="D209">
        <v>2.4745E-2</v>
      </c>
      <c r="E209">
        <v>2.54407E-2</v>
      </c>
      <c r="F209">
        <v>3.1688099999999997E-2</v>
      </c>
      <c r="G209">
        <v>3.2981999999999997E-2</v>
      </c>
      <c r="H209">
        <v>3.7953500000000001E-2</v>
      </c>
      <c r="I209">
        <v>3.5161499999999998E-2</v>
      </c>
      <c r="J209">
        <v>3.80659E-2</v>
      </c>
      <c r="K209">
        <v>3.3712300000000001E-2</v>
      </c>
      <c r="L209">
        <v>3.5534400000000001E-2</v>
      </c>
      <c r="M209">
        <v>3.1298199999999998E-2</v>
      </c>
      <c r="N209">
        <v>3.3097599999999998E-2</v>
      </c>
      <c r="O209">
        <v>2.9058299999999999E-2</v>
      </c>
      <c r="P209">
        <v>3.0672899999999999E-2</v>
      </c>
      <c r="Q209">
        <v>2.6904000000000001E-2</v>
      </c>
      <c r="R209">
        <v>2.8380900000000001E-2</v>
      </c>
      <c r="S209" s="3">
        <v>7.219171304793269E-2</v>
      </c>
    </row>
    <row r="210" spans="1:19" x14ac:dyDescent="0.35">
      <c r="A210" t="s">
        <v>289</v>
      </c>
      <c r="B210" t="s">
        <v>193</v>
      </c>
      <c r="C210">
        <v>1.9597E-2</v>
      </c>
      <c r="D210">
        <v>2.2740699999999999E-2</v>
      </c>
      <c r="E210">
        <v>2.1681300000000001E-2</v>
      </c>
      <c r="F210">
        <v>2.6684900000000001E-2</v>
      </c>
      <c r="G210">
        <v>2.4004899999999999E-2</v>
      </c>
      <c r="H210">
        <v>3.2786200000000001E-2</v>
      </c>
      <c r="I210">
        <v>2.5015200000000001E-2</v>
      </c>
      <c r="J210">
        <v>3.3149499999999998E-2</v>
      </c>
      <c r="K210">
        <v>2.3998200000000001E-2</v>
      </c>
      <c r="L210">
        <v>3.0715200000000002E-2</v>
      </c>
      <c r="M210">
        <v>2.23831E-2</v>
      </c>
      <c r="N210">
        <v>2.8607199999999999E-2</v>
      </c>
      <c r="O210">
        <v>2.0782200000000001E-2</v>
      </c>
      <c r="P210">
        <v>2.65122E-2</v>
      </c>
      <c r="Q210">
        <v>1.92418E-2</v>
      </c>
      <c r="R210">
        <v>2.4531399999999998E-2</v>
      </c>
      <c r="S210" s="3">
        <v>0.1028925474866105</v>
      </c>
    </row>
    <row r="211" spans="1:19" x14ac:dyDescent="0.35">
      <c r="A211" t="s">
        <v>290</v>
      </c>
      <c r="B211" t="s">
        <v>265</v>
      </c>
      <c r="C211">
        <v>1.841866062668614E-2</v>
      </c>
      <c r="D211">
        <v>2.0599631583805272E-2</v>
      </c>
      <c r="E211">
        <v>2.2455424305953191E-2</v>
      </c>
      <c r="F211">
        <v>2.6279804200903398E-2</v>
      </c>
      <c r="G211">
        <v>2.8019638694752481E-2</v>
      </c>
      <c r="H211">
        <v>3.2143004925669627E-2</v>
      </c>
      <c r="I211">
        <v>3.1371075298285193E-2</v>
      </c>
      <c r="J211">
        <v>3.2173724911015937E-2</v>
      </c>
      <c r="K211">
        <v>2.935629727275247E-2</v>
      </c>
      <c r="L211">
        <v>2.9470298019475861E-2</v>
      </c>
      <c r="M211">
        <v>2.675172680945118E-2</v>
      </c>
      <c r="N211">
        <v>2.7080390269674411E-2</v>
      </c>
      <c r="O211">
        <v>2.4458974005408481E-2</v>
      </c>
      <c r="P211">
        <v>2.465334224273431E-2</v>
      </c>
      <c r="Q211">
        <v>2.2214567716969311E-2</v>
      </c>
      <c r="R211">
        <v>2.2381597941796429E-2</v>
      </c>
      <c r="S211" s="3">
        <v>0.47380061619718306</v>
      </c>
    </row>
    <row r="212" spans="1:19" x14ac:dyDescent="0.35">
      <c r="A212" t="s">
        <v>290</v>
      </c>
      <c r="B212" t="s">
        <v>266</v>
      </c>
      <c r="C212">
        <v>5.2806983469762111E-3</v>
      </c>
      <c r="D212">
        <v>5.6414918171578572E-3</v>
      </c>
      <c r="E212">
        <v>5.9475818059665569E-3</v>
      </c>
      <c r="F212">
        <v>6.356792142189426E-3</v>
      </c>
      <c r="G212">
        <v>6.6763929716122054E-3</v>
      </c>
      <c r="H212">
        <v>7.039834210606697E-3</v>
      </c>
      <c r="I212">
        <v>7.2080944441213083E-3</v>
      </c>
      <c r="J212">
        <v>7.1085473706278494E-3</v>
      </c>
      <c r="K212">
        <v>6.9330661455703196E-3</v>
      </c>
      <c r="L212">
        <v>6.6758547445126019E-3</v>
      </c>
      <c r="M212">
        <v>6.3915576669457581E-3</v>
      </c>
      <c r="N212">
        <v>6.1344812924658066E-3</v>
      </c>
      <c r="O212">
        <v>5.8436348648899534E-3</v>
      </c>
      <c r="P212">
        <v>5.5847005252602621E-3</v>
      </c>
      <c r="Q212">
        <v>5.3074463929385623E-3</v>
      </c>
      <c r="R212">
        <v>5.0700002194876137E-3</v>
      </c>
      <c r="S212" s="3">
        <v>0.52619938380281694</v>
      </c>
    </row>
    <row r="213" spans="1:19" x14ac:dyDescent="0.35">
      <c r="A213" t="s">
        <v>291</v>
      </c>
      <c r="B213" t="s">
        <v>194</v>
      </c>
      <c r="C213">
        <v>1.1685299999999999E-2</v>
      </c>
      <c r="D213">
        <v>1.31558E-2</v>
      </c>
      <c r="E213">
        <v>1.49552E-2</v>
      </c>
      <c r="F213">
        <v>1.69605E-2</v>
      </c>
      <c r="G213">
        <v>1.8957100000000001E-2</v>
      </c>
      <c r="H213">
        <v>2.10791E-2</v>
      </c>
      <c r="I213">
        <v>2.1540799999999999E-2</v>
      </c>
      <c r="J213">
        <v>2.12391E-2</v>
      </c>
      <c r="K213">
        <v>1.9788699999999999E-2</v>
      </c>
      <c r="L213">
        <v>1.90666E-2</v>
      </c>
      <c r="M213">
        <v>1.82328E-2</v>
      </c>
      <c r="N213">
        <v>1.76627E-2</v>
      </c>
      <c r="O213">
        <v>1.6789800000000001E-2</v>
      </c>
      <c r="P213">
        <v>1.6172800000000001E-2</v>
      </c>
      <c r="Q213">
        <v>1.5318999999999999E-2</v>
      </c>
      <c r="R213">
        <v>1.4738100000000001E-2</v>
      </c>
      <c r="S213" s="3">
        <v>0.31645586304706569</v>
      </c>
    </row>
    <row r="214" spans="1:19" x14ac:dyDescent="0.35">
      <c r="A214" t="s">
        <v>291</v>
      </c>
      <c r="B214" t="s">
        <v>195</v>
      </c>
      <c r="C214">
        <v>2.3406099999999999E-2</v>
      </c>
      <c r="D214">
        <v>2.65845E-2</v>
      </c>
      <c r="E214">
        <v>2.6426100000000001E-2</v>
      </c>
      <c r="F214">
        <v>3.0233400000000001E-2</v>
      </c>
      <c r="G214">
        <v>3.03783E-2</v>
      </c>
      <c r="H214">
        <v>3.4084400000000001E-2</v>
      </c>
      <c r="I214">
        <v>3.1632599999999997E-2</v>
      </c>
      <c r="J214">
        <v>3.3957500000000002E-2</v>
      </c>
      <c r="K214">
        <v>2.9901E-2</v>
      </c>
      <c r="L214">
        <v>3.0988499999999999E-2</v>
      </c>
      <c r="M214">
        <v>2.7548E-2</v>
      </c>
      <c r="N214">
        <v>2.87064E-2</v>
      </c>
      <c r="O214">
        <v>2.5367500000000001E-2</v>
      </c>
      <c r="P214">
        <v>2.6285200000000002E-2</v>
      </c>
      <c r="Q214">
        <v>2.3145499999999999E-2</v>
      </c>
      <c r="R214">
        <v>2.39533E-2</v>
      </c>
      <c r="S214" s="3">
        <v>0.34919413088980389</v>
      </c>
    </row>
    <row r="215" spans="1:19" x14ac:dyDescent="0.35">
      <c r="A215" t="s">
        <v>291</v>
      </c>
      <c r="B215" t="s">
        <v>196</v>
      </c>
      <c r="C215">
        <v>1.33635E-2</v>
      </c>
      <c r="D215">
        <v>1.3990300000000001E-2</v>
      </c>
      <c r="E215">
        <v>1.42907E-2</v>
      </c>
      <c r="F215">
        <v>1.4761700000000001E-2</v>
      </c>
      <c r="G215">
        <v>1.4984600000000001E-2</v>
      </c>
      <c r="H215">
        <v>1.4561299999999999E-2</v>
      </c>
      <c r="I215">
        <v>1.40623E-2</v>
      </c>
      <c r="J215">
        <v>1.3738E-2</v>
      </c>
      <c r="K215">
        <v>1.2802900000000001E-2</v>
      </c>
      <c r="L215">
        <v>1.2298E-2</v>
      </c>
      <c r="M215">
        <v>1.17842E-2</v>
      </c>
      <c r="N215">
        <v>1.1392599999999999E-2</v>
      </c>
      <c r="O215">
        <v>1.08515E-2</v>
      </c>
      <c r="P215">
        <v>1.04315E-2</v>
      </c>
      <c r="Q215">
        <v>9.9009900000000001E-3</v>
      </c>
      <c r="R215">
        <v>9.5061099999999999E-3</v>
      </c>
      <c r="S215" s="3">
        <v>0.18219706755381684</v>
      </c>
    </row>
    <row r="216" spans="1:19" x14ac:dyDescent="0.35">
      <c r="A216" t="s">
        <v>291</v>
      </c>
      <c r="B216" t="s">
        <v>197</v>
      </c>
      <c r="C216">
        <v>6.1821100000000002E-3</v>
      </c>
      <c r="D216">
        <v>6.7654400000000002E-3</v>
      </c>
      <c r="E216">
        <v>7.1599999999999997E-3</v>
      </c>
      <c r="F216">
        <v>8.0756600000000001E-3</v>
      </c>
      <c r="G216">
        <v>8.5694399999999993E-3</v>
      </c>
      <c r="H216">
        <v>9.1009699999999999E-3</v>
      </c>
      <c r="I216">
        <v>9.1806500000000003E-3</v>
      </c>
      <c r="J216">
        <v>9.5621000000000005E-3</v>
      </c>
      <c r="K216">
        <v>9.0781100000000003E-3</v>
      </c>
      <c r="L216">
        <v>8.9341500000000001E-3</v>
      </c>
      <c r="M216">
        <v>8.3857199999999993E-3</v>
      </c>
      <c r="N216">
        <v>8.2764099999999997E-3</v>
      </c>
      <c r="O216">
        <v>7.7220199999999996E-3</v>
      </c>
      <c r="P216">
        <v>7.5782999999999996E-3</v>
      </c>
      <c r="Q216">
        <v>7.0456499999999997E-3</v>
      </c>
      <c r="R216">
        <v>6.9059300000000002E-3</v>
      </c>
      <c r="S216" s="3">
        <v>0.1521529385093135</v>
      </c>
    </row>
    <row r="217" spans="1:19" x14ac:dyDescent="0.35">
      <c r="A217" t="s">
        <v>292</v>
      </c>
      <c r="B217" t="s">
        <v>198</v>
      </c>
      <c r="C217">
        <v>1.02431E-2</v>
      </c>
      <c r="D217">
        <v>1.3626600000000001E-2</v>
      </c>
      <c r="E217">
        <v>1.36623E-2</v>
      </c>
      <c r="F217">
        <v>1.8264800000000001E-2</v>
      </c>
      <c r="G217">
        <v>1.63144E-2</v>
      </c>
      <c r="H217">
        <v>1.8842899999999999E-2</v>
      </c>
      <c r="I217">
        <v>1.42284E-2</v>
      </c>
      <c r="J217">
        <v>1.50759E-2</v>
      </c>
      <c r="K217">
        <v>1.0723399999999999E-2</v>
      </c>
      <c r="L217">
        <v>1.2353599999999999E-2</v>
      </c>
      <c r="M217">
        <v>9.5547600000000007E-3</v>
      </c>
      <c r="N217">
        <v>1.11796E-2</v>
      </c>
      <c r="O217">
        <v>8.6544800000000009E-3</v>
      </c>
      <c r="P217">
        <v>1.01306E-2</v>
      </c>
      <c r="Q217">
        <v>7.8450700000000009E-3</v>
      </c>
      <c r="R217">
        <v>9.1855800000000005E-3</v>
      </c>
      <c r="S217" s="3">
        <v>0.69810556064621487</v>
      </c>
    </row>
    <row r="218" spans="1:19" x14ac:dyDescent="0.35">
      <c r="A218" t="s">
        <v>292</v>
      </c>
      <c r="B218" t="s">
        <v>199</v>
      </c>
      <c r="C218">
        <v>1.2335200000000001E-3</v>
      </c>
      <c r="D218">
        <v>1.8055E-3</v>
      </c>
      <c r="E218">
        <v>1.3663799999999999E-3</v>
      </c>
      <c r="F218">
        <v>2.2765900000000002E-3</v>
      </c>
      <c r="G218">
        <v>1.5187200000000001E-3</v>
      </c>
      <c r="H218">
        <v>2.5023200000000002E-3</v>
      </c>
      <c r="I218">
        <v>1.44575E-3</v>
      </c>
      <c r="J218">
        <v>2.1752099999999999E-3</v>
      </c>
      <c r="K218">
        <v>1.191E-3</v>
      </c>
      <c r="L218">
        <v>1.8364500000000001E-3</v>
      </c>
      <c r="M218">
        <v>1.05481E-3</v>
      </c>
      <c r="N218">
        <v>1.66193E-3</v>
      </c>
      <c r="O218">
        <v>9.55426E-4</v>
      </c>
      <c r="P218">
        <v>1.50599E-3</v>
      </c>
      <c r="Q218">
        <v>8.6606900000000002E-4</v>
      </c>
      <c r="R218">
        <v>1.3655099999999999E-3</v>
      </c>
      <c r="S218" s="3">
        <v>0.14895951072200603</v>
      </c>
    </row>
    <row r="219" spans="1:19" x14ac:dyDescent="0.35">
      <c r="A219" t="s">
        <v>292</v>
      </c>
      <c r="B219" t="s">
        <v>200</v>
      </c>
      <c r="C219">
        <v>7.5385299999999999E-3</v>
      </c>
      <c r="D219">
        <v>1.1121199999999999E-2</v>
      </c>
      <c r="E219">
        <v>1.4585000000000001E-2</v>
      </c>
      <c r="F219">
        <v>1.89426E-2</v>
      </c>
      <c r="G219">
        <v>2.2179899999999999E-2</v>
      </c>
      <c r="H219">
        <v>2.3485300000000001E-2</v>
      </c>
      <c r="I219">
        <v>2.3428899999999999E-2</v>
      </c>
      <c r="J219">
        <v>2.1612800000000001E-2</v>
      </c>
      <c r="K219">
        <v>1.88118E-2</v>
      </c>
      <c r="L219">
        <v>1.8173600000000002E-2</v>
      </c>
      <c r="M219">
        <v>1.68846E-2</v>
      </c>
      <c r="N219">
        <v>1.6446499999999999E-2</v>
      </c>
      <c r="O219">
        <v>1.5293599999999999E-2</v>
      </c>
      <c r="P219">
        <v>1.4903400000000001E-2</v>
      </c>
      <c r="Q219">
        <v>1.38634E-2</v>
      </c>
      <c r="R219">
        <v>1.35132E-2</v>
      </c>
      <c r="S219" s="3">
        <v>6.8558202570096635E-2</v>
      </c>
    </row>
    <row r="220" spans="1:19" x14ac:dyDescent="0.35">
      <c r="A220" t="s">
        <v>292</v>
      </c>
      <c r="B220" t="s">
        <v>201</v>
      </c>
      <c r="C220">
        <v>1.24575E-2</v>
      </c>
      <c r="D220">
        <v>1.4739E-2</v>
      </c>
      <c r="E220">
        <v>1.6956599999999999E-2</v>
      </c>
      <c r="F220">
        <v>1.9280499999999999E-2</v>
      </c>
      <c r="G220">
        <v>2.0433699999999999E-2</v>
      </c>
      <c r="H220">
        <v>2.1969599999999999E-2</v>
      </c>
      <c r="I220">
        <v>2.2184800000000001E-2</v>
      </c>
      <c r="J220">
        <v>2.1233700000000001E-2</v>
      </c>
      <c r="K220">
        <v>1.9097800000000002E-2</v>
      </c>
      <c r="L220">
        <v>1.8940499999999999E-2</v>
      </c>
      <c r="M220">
        <v>1.7383599999999999E-2</v>
      </c>
      <c r="N220">
        <v>1.7140599999999999E-2</v>
      </c>
      <c r="O220">
        <v>1.5745700000000001E-2</v>
      </c>
      <c r="P220">
        <v>1.5532499999999999E-2</v>
      </c>
      <c r="Q220">
        <v>1.4272999999999999E-2</v>
      </c>
      <c r="R220">
        <v>1.4083500000000001E-2</v>
      </c>
      <c r="S220" s="3">
        <v>8.1814014206552668E-2</v>
      </c>
    </row>
    <row r="221" spans="1:19" x14ac:dyDescent="0.35">
      <c r="A221" t="s">
        <v>292</v>
      </c>
      <c r="B221" t="s">
        <v>267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 s="3">
        <v>2.5627118551298862E-3</v>
      </c>
    </row>
    <row r="222" spans="1:19" x14ac:dyDescent="0.35">
      <c r="A222" t="s">
        <v>293</v>
      </c>
      <c r="B222" t="s">
        <v>202</v>
      </c>
      <c r="C222">
        <v>1.09815E-4</v>
      </c>
      <c r="D222">
        <v>1.3946299999999999E-4</v>
      </c>
      <c r="E222">
        <v>1.6769500000000001E-4</v>
      </c>
      <c r="F222">
        <v>1.91542E-4</v>
      </c>
      <c r="G222">
        <v>1.9219199999999999E-4</v>
      </c>
      <c r="H222">
        <v>1.8987600000000001E-4</v>
      </c>
      <c r="I222">
        <v>1.83778E-4</v>
      </c>
      <c r="J222">
        <v>1.79402E-4</v>
      </c>
      <c r="K222">
        <v>1.6390600000000001E-4</v>
      </c>
      <c r="L222">
        <v>1.55334E-4</v>
      </c>
      <c r="M222">
        <v>1.4343099999999999E-4</v>
      </c>
      <c r="N222">
        <v>1.3722100000000001E-4</v>
      </c>
      <c r="O222">
        <v>1.2687000000000001E-4</v>
      </c>
      <c r="P222">
        <v>1.2156599999999999E-4</v>
      </c>
      <c r="Q222">
        <v>1.1253500000000001E-4</v>
      </c>
      <c r="R222">
        <v>1.0793099999999999E-4</v>
      </c>
      <c r="S222" s="3">
        <v>0.3131175782161304</v>
      </c>
    </row>
    <row r="223" spans="1:19" x14ac:dyDescent="0.35">
      <c r="A223" t="s">
        <v>293</v>
      </c>
      <c r="B223" t="s">
        <v>203</v>
      </c>
      <c r="C223">
        <v>6.6759300000000001E-3</v>
      </c>
      <c r="D223">
        <v>1.0132E-2</v>
      </c>
      <c r="E223">
        <v>1.10352E-2</v>
      </c>
      <c r="F223">
        <v>1.3211000000000001E-2</v>
      </c>
      <c r="G223">
        <v>1.0389799999999999E-2</v>
      </c>
      <c r="H223">
        <v>1.24949E-2</v>
      </c>
      <c r="I223">
        <v>9.7985099999999999E-3</v>
      </c>
      <c r="J223">
        <v>1.16878E-2</v>
      </c>
      <c r="K223">
        <v>8.8620999999999995E-3</v>
      </c>
      <c r="L223">
        <v>1.03214E-2</v>
      </c>
      <c r="M223">
        <v>7.7985299999999997E-3</v>
      </c>
      <c r="N223">
        <v>9.1177600000000008E-3</v>
      </c>
      <c r="O223">
        <v>6.8981199999999998E-3</v>
      </c>
      <c r="P223">
        <v>8.0776100000000007E-3</v>
      </c>
      <c r="Q223">
        <v>6.1186900000000004E-3</v>
      </c>
      <c r="R223">
        <v>7.1715700000000004E-3</v>
      </c>
      <c r="S223" s="3">
        <v>0.13034961313695509</v>
      </c>
    </row>
    <row r="224" spans="1:19" x14ac:dyDescent="0.35">
      <c r="A224" t="s">
        <v>293</v>
      </c>
      <c r="B224" t="s">
        <v>204</v>
      </c>
      <c r="C224">
        <v>2.97336E-3</v>
      </c>
      <c r="D224">
        <v>3.5358299999999998E-3</v>
      </c>
      <c r="E224">
        <v>4.2490799999999997E-3</v>
      </c>
      <c r="F224">
        <v>4.8423900000000002E-3</v>
      </c>
      <c r="G224">
        <v>4.9823999999999997E-3</v>
      </c>
      <c r="H224">
        <v>5.0965200000000002E-3</v>
      </c>
      <c r="I224">
        <v>4.8740600000000004E-3</v>
      </c>
      <c r="J224">
        <v>4.77159E-3</v>
      </c>
      <c r="K224">
        <v>4.3673699999999998E-3</v>
      </c>
      <c r="L224">
        <v>4.2182900000000004E-3</v>
      </c>
      <c r="M224">
        <v>3.86324E-3</v>
      </c>
      <c r="N224">
        <v>3.7264099999999999E-3</v>
      </c>
      <c r="O224">
        <v>3.4171800000000001E-3</v>
      </c>
      <c r="P224">
        <v>3.3012800000000002E-3</v>
      </c>
      <c r="Q224">
        <v>3.0310799999999998E-3</v>
      </c>
      <c r="R224">
        <v>2.9309900000000001E-3</v>
      </c>
      <c r="S224" s="3">
        <v>7.7336940070450902E-2</v>
      </c>
    </row>
    <row r="225" spans="1:19" x14ac:dyDescent="0.35">
      <c r="A225" t="s">
        <v>293</v>
      </c>
      <c r="B225" t="s">
        <v>205</v>
      </c>
      <c r="C225">
        <v>1.88663E-3</v>
      </c>
      <c r="D225">
        <v>2.31262E-3</v>
      </c>
      <c r="E225">
        <v>2.5700499999999999E-3</v>
      </c>
      <c r="F225">
        <v>3.1697499999999998E-3</v>
      </c>
      <c r="G225">
        <v>3.0409399999999998E-3</v>
      </c>
      <c r="H225">
        <v>3.4062599999999999E-3</v>
      </c>
      <c r="I225">
        <v>3.0738300000000001E-3</v>
      </c>
      <c r="J225">
        <v>3.3786599999999999E-3</v>
      </c>
      <c r="K225">
        <v>2.8692000000000001E-3</v>
      </c>
      <c r="L225">
        <v>3.0066200000000002E-3</v>
      </c>
      <c r="M225">
        <v>2.5309299999999998E-3</v>
      </c>
      <c r="N225">
        <v>2.6560199999999998E-3</v>
      </c>
      <c r="O225">
        <v>2.2387100000000001E-3</v>
      </c>
      <c r="P225">
        <v>2.3530199999999999E-3</v>
      </c>
      <c r="Q225">
        <v>1.9857500000000001E-3</v>
      </c>
      <c r="R225">
        <v>2.08909E-3</v>
      </c>
      <c r="S225" s="3">
        <v>0.12965888955942148</v>
      </c>
    </row>
    <row r="226" spans="1:19" x14ac:dyDescent="0.35">
      <c r="A226" t="s">
        <v>293</v>
      </c>
      <c r="B226" t="s">
        <v>206</v>
      </c>
      <c r="C226">
        <v>1.06823E-2</v>
      </c>
      <c r="D226">
        <v>1.81014E-2</v>
      </c>
      <c r="E226">
        <v>2.4245599999999999E-2</v>
      </c>
      <c r="F226">
        <v>2.7931500000000001E-2</v>
      </c>
      <c r="G226">
        <v>3.0448599999999999E-2</v>
      </c>
      <c r="H226">
        <v>3.5453600000000002E-2</v>
      </c>
      <c r="I226">
        <v>3.4224999999999998E-2</v>
      </c>
      <c r="J226">
        <v>3.5522100000000001E-2</v>
      </c>
      <c r="K226">
        <v>3.3441800000000001E-2</v>
      </c>
      <c r="L226">
        <v>3.43095E-2</v>
      </c>
      <c r="M226">
        <v>3.05011E-2</v>
      </c>
      <c r="N226">
        <v>3.0308700000000001E-2</v>
      </c>
      <c r="O226">
        <v>2.69795E-2</v>
      </c>
      <c r="P226">
        <v>2.6851E-2</v>
      </c>
      <c r="Q226">
        <v>2.3931000000000001E-2</v>
      </c>
      <c r="R226">
        <v>2.3839300000000001E-2</v>
      </c>
      <c r="S226" s="3">
        <v>0.20220535072176513</v>
      </c>
    </row>
    <row r="227" spans="1:19" x14ac:dyDescent="0.35">
      <c r="A227" t="s">
        <v>293</v>
      </c>
      <c r="B227" t="s">
        <v>207</v>
      </c>
      <c r="C227">
        <v>8.8330000000000006E-3</v>
      </c>
      <c r="D227">
        <v>1.01228E-2</v>
      </c>
      <c r="E227">
        <v>1.15102E-2</v>
      </c>
      <c r="F227">
        <v>1.28097E-2</v>
      </c>
      <c r="G227">
        <v>1.3125700000000001E-2</v>
      </c>
      <c r="H227">
        <v>1.3363699999999999E-2</v>
      </c>
      <c r="I227">
        <v>1.27403E-2</v>
      </c>
      <c r="J227">
        <v>1.2537E-2</v>
      </c>
      <c r="K227">
        <v>1.17287E-2</v>
      </c>
      <c r="L227">
        <v>1.12791E-2</v>
      </c>
      <c r="M227">
        <v>1.03707E-2</v>
      </c>
      <c r="N227">
        <v>9.9637700000000003E-3</v>
      </c>
      <c r="O227">
        <v>9.1733000000000006E-3</v>
      </c>
      <c r="P227">
        <v>8.8271400000000007E-3</v>
      </c>
      <c r="Q227">
        <v>8.1367399999999999E-3</v>
      </c>
      <c r="R227">
        <v>7.8370499999999999E-3</v>
      </c>
      <c r="S227" s="3">
        <v>6.8902930441773869E-2</v>
      </c>
    </row>
    <row r="228" spans="1:19" x14ac:dyDescent="0.35">
      <c r="A228" t="s">
        <v>293</v>
      </c>
      <c r="B228" t="s">
        <v>208</v>
      </c>
      <c r="C228">
        <v>4.1459599999999997E-3</v>
      </c>
      <c r="D228">
        <v>4.45569E-3</v>
      </c>
      <c r="E228">
        <v>4.8242099999999998E-3</v>
      </c>
      <c r="F228">
        <v>5.28846E-3</v>
      </c>
      <c r="G228">
        <v>5.6230200000000003E-3</v>
      </c>
      <c r="H228">
        <v>5.7335700000000003E-3</v>
      </c>
      <c r="I228">
        <v>5.6399800000000002E-3</v>
      </c>
      <c r="J228">
        <v>5.3262600000000002E-3</v>
      </c>
      <c r="K228">
        <v>4.9071699999999998E-3</v>
      </c>
      <c r="L228">
        <v>4.6425299999999997E-3</v>
      </c>
      <c r="M228">
        <v>4.3317399999999997E-3</v>
      </c>
      <c r="N228">
        <v>4.1011700000000003E-3</v>
      </c>
      <c r="O228">
        <v>3.8316600000000002E-3</v>
      </c>
      <c r="P228">
        <v>3.6332999999999999E-3</v>
      </c>
      <c r="Q228">
        <v>3.3986799999999998E-3</v>
      </c>
      <c r="R228">
        <v>3.2257700000000002E-3</v>
      </c>
      <c r="S228" s="3">
        <v>3.2045380490842726E-2</v>
      </c>
    </row>
    <row r="229" spans="1:19" x14ac:dyDescent="0.35">
      <c r="A229" t="s">
        <v>293</v>
      </c>
      <c r="B229" t="s">
        <v>209</v>
      </c>
      <c r="C229">
        <v>8.3048800000000006E-3</v>
      </c>
      <c r="D229">
        <v>9.4828199999999994E-3</v>
      </c>
      <c r="E229">
        <v>1.06499E-2</v>
      </c>
      <c r="F229">
        <v>1.1635400000000001E-2</v>
      </c>
      <c r="G229">
        <v>1.1996700000000001E-2</v>
      </c>
      <c r="H229">
        <v>1.2559300000000001E-2</v>
      </c>
      <c r="I229">
        <v>1.2220999999999999E-2</v>
      </c>
      <c r="J229">
        <v>1.15896E-2</v>
      </c>
      <c r="K229">
        <v>1.04444E-2</v>
      </c>
      <c r="L229">
        <v>1.01969E-2</v>
      </c>
      <c r="M229">
        <v>9.3031499999999996E-3</v>
      </c>
      <c r="N229">
        <v>9.0078099999999998E-3</v>
      </c>
      <c r="O229">
        <v>8.2290499999999999E-3</v>
      </c>
      <c r="P229">
        <v>7.98017E-3</v>
      </c>
      <c r="Q229">
        <v>7.2992100000000004E-3</v>
      </c>
      <c r="R229">
        <v>7.0850799999999997E-3</v>
      </c>
      <c r="S229" s="3">
        <v>4.6383317362660235E-2</v>
      </c>
    </row>
    <row r="230" spans="1:19" x14ac:dyDescent="0.35">
      <c r="A230" t="s">
        <v>294</v>
      </c>
      <c r="B230" t="s">
        <v>210</v>
      </c>
      <c r="C230">
        <v>3.8660500000000002E-3</v>
      </c>
      <c r="D230">
        <v>4.7473400000000001E-3</v>
      </c>
      <c r="E230">
        <v>5.2159399999999996E-3</v>
      </c>
      <c r="F230">
        <v>5.9333600000000004E-3</v>
      </c>
      <c r="G230">
        <v>5.8925000000000002E-3</v>
      </c>
      <c r="H230">
        <v>6.1999999999999998E-3</v>
      </c>
      <c r="I230">
        <v>5.6733900000000004E-3</v>
      </c>
      <c r="J230">
        <v>5.7032000000000003E-3</v>
      </c>
      <c r="K230">
        <v>5.2861399999999999E-3</v>
      </c>
      <c r="L230">
        <v>5.3133E-3</v>
      </c>
      <c r="M230">
        <v>4.7434399999999998E-3</v>
      </c>
      <c r="N230">
        <v>4.7462199999999998E-3</v>
      </c>
      <c r="O230">
        <v>4.2421200000000003E-3</v>
      </c>
      <c r="P230">
        <v>4.2500599999999999E-3</v>
      </c>
      <c r="Q230">
        <v>3.80241E-3</v>
      </c>
      <c r="R230">
        <v>3.8131300000000001E-3</v>
      </c>
      <c r="S230" s="3">
        <v>7.4555114853182723E-3</v>
      </c>
    </row>
    <row r="231" spans="1:19" x14ac:dyDescent="0.35">
      <c r="A231" t="s">
        <v>294</v>
      </c>
      <c r="B231" t="s">
        <v>211</v>
      </c>
      <c r="C231">
        <v>4.7735399999999997E-3</v>
      </c>
      <c r="D231">
        <v>5.9305099999999999E-3</v>
      </c>
      <c r="E231">
        <v>5.2307200000000003E-3</v>
      </c>
      <c r="F231">
        <v>6.6799399999999997E-3</v>
      </c>
      <c r="G231">
        <v>5.4474900000000001E-3</v>
      </c>
      <c r="H231">
        <v>7.2001599999999997E-3</v>
      </c>
      <c r="I231">
        <v>5.3808500000000004E-3</v>
      </c>
      <c r="J231">
        <v>6.7123800000000004E-3</v>
      </c>
      <c r="K231">
        <v>5.0043800000000001E-3</v>
      </c>
      <c r="L231">
        <v>6.2155600000000002E-3</v>
      </c>
      <c r="M231">
        <v>4.5011399999999998E-3</v>
      </c>
      <c r="N231">
        <v>5.5521099999999999E-3</v>
      </c>
      <c r="O231">
        <v>4.0254799999999997E-3</v>
      </c>
      <c r="P231">
        <v>4.9716999999999999E-3</v>
      </c>
      <c r="Q231">
        <v>3.60824E-3</v>
      </c>
      <c r="R231">
        <v>4.4606000000000003E-3</v>
      </c>
      <c r="S231" s="3">
        <v>1.0236198219367207E-2</v>
      </c>
    </row>
    <row r="232" spans="1:19" x14ac:dyDescent="0.35">
      <c r="A232" t="s">
        <v>294</v>
      </c>
      <c r="B232" t="s">
        <v>212</v>
      </c>
      <c r="C232">
        <v>3.9659400000000003E-3</v>
      </c>
      <c r="D232">
        <v>4.2093599999999997E-3</v>
      </c>
      <c r="E232">
        <v>4.4257100000000002E-3</v>
      </c>
      <c r="F232">
        <v>4.5637100000000003E-3</v>
      </c>
      <c r="G232">
        <v>4.6904800000000003E-3</v>
      </c>
      <c r="H232">
        <v>4.9344999999999997E-3</v>
      </c>
      <c r="I232">
        <v>4.97548E-3</v>
      </c>
      <c r="J232">
        <v>4.9325300000000001E-3</v>
      </c>
      <c r="K232">
        <v>4.8224799999999996E-3</v>
      </c>
      <c r="L232">
        <v>4.6316300000000003E-3</v>
      </c>
      <c r="M232">
        <v>4.35331E-3</v>
      </c>
      <c r="N232">
        <v>4.1373299999999998E-3</v>
      </c>
      <c r="O232">
        <v>3.89325E-3</v>
      </c>
      <c r="P232">
        <v>3.7047999999999998E-3</v>
      </c>
      <c r="Q232">
        <v>3.48971E-3</v>
      </c>
      <c r="R232">
        <v>3.3239300000000001E-3</v>
      </c>
      <c r="S232" s="3">
        <v>3.650930990040394E-3</v>
      </c>
    </row>
    <row r="233" spans="1:19" x14ac:dyDescent="0.35">
      <c r="A233" t="s">
        <v>294</v>
      </c>
      <c r="B233" t="s">
        <v>213</v>
      </c>
      <c r="C233">
        <v>1.44867E-3</v>
      </c>
      <c r="D233">
        <v>1.57855E-3</v>
      </c>
      <c r="E233">
        <v>1.4694199999999999E-3</v>
      </c>
      <c r="F233">
        <v>1.5592799999999999E-3</v>
      </c>
      <c r="G233">
        <v>1.3988900000000001E-3</v>
      </c>
      <c r="H233">
        <v>1.4920199999999999E-3</v>
      </c>
      <c r="I233">
        <v>1.3526300000000001E-3</v>
      </c>
      <c r="J233">
        <v>1.44377E-3</v>
      </c>
      <c r="K233">
        <v>1.2840200000000001E-3</v>
      </c>
      <c r="L233">
        <v>1.32872E-3</v>
      </c>
      <c r="M233">
        <v>1.1529999999999999E-3</v>
      </c>
      <c r="N233">
        <v>1.1869000000000001E-3</v>
      </c>
      <c r="O233">
        <v>1.03115E-3</v>
      </c>
      <c r="P233">
        <v>1.06284E-3</v>
      </c>
      <c r="Q233">
        <v>9.2426800000000001E-4</v>
      </c>
      <c r="R233">
        <v>9.5356900000000003E-4</v>
      </c>
      <c r="S233" s="3">
        <v>2.2470377739506431E-2</v>
      </c>
    </row>
    <row r="234" spans="1:19" x14ac:dyDescent="0.35">
      <c r="A234" t="s">
        <v>294</v>
      </c>
      <c r="B234" t="s">
        <v>214</v>
      </c>
      <c r="C234">
        <v>1.53323E-3</v>
      </c>
      <c r="D234">
        <v>1.57705E-3</v>
      </c>
      <c r="E234">
        <v>1.62933E-3</v>
      </c>
      <c r="F234">
        <v>1.63288E-3</v>
      </c>
      <c r="G234">
        <v>1.6097100000000001E-3</v>
      </c>
      <c r="H234">
        <v>1.59936E-3</v>
      </c>
      <c r="I234">
        <v>1.63831E-3</v>
      </c>
      <c r="J234">
        <v>1.6416200000000001E-3</v>
      </c>
      <c r="K234">
        <v>1.6423200000000001E-3</v>
      </c>
      <c r="L234">
        <v>1.5750499999999999E-3</v>
      </c>
      <c r="M234">
        <v>1.48829E-3</v>
      </c>
      <c r="N234">
        <v>1.40694E-3</v>
      </c>
      <c r="O234">
        <v>1.33099E-3</v>
      </c>
      <c r="P234">
        <v>1.25987E-3</v>
      </c>
      <c r="Q234">
        <v>1.1930300000000001E-3</v>
      </c>
      <c r="R234">
        <v>1.13035E-3</v>
      </c>
      <c r="S234" s="3">
        <v>1.0189983646179361E-2</v>
      </c>
    </row>
    <row r="235" spans="1:19" x14ac:dyDescent="0.35">
      <c r="A235" t="s">
        <v>294</v>
      </c>
      <c r="B235" t="s">
        <v>215</v>
      </c>
      <c r="C235">
        <v>3.8910300000000002E-3</v>
      </c>
      <c r="D235">
        <v>4.3153499999999999E-3</v>
      </c>
      <c r="E235">
        <v>3.9388899999999996E-3</v>
      </c>
      <c r="F235">
        <v>4.3142099999999997E-3</v>
      </c>
      <c r="G235">
        <v>3.8052699999999999E-3</v>
      </c>
      <c r="H235">
        <v>4.2726999999999999E-3</v>
      </c>
      <c r="I235">
        <v>3.81819E-3</v>
      </c>
      <c r="J235">
        <v>4.2373599999999999E-3</v>
      </c>
      <c r="K235">
        <v>3.70799E-3</v>
      </c>
      <c r="L235">
        <v>3.9490999999999997E-3</v>
      </c>
      <c r="M235">
        <v>3.3290699999999999E-3</v>
      </c>
      <c r="N235">
        <v>3.5275800000000002E-3</v>
      </c>
      <c r="O235">
        <v>2.9772399999999999E-3</v>
      </c>
      <c r="P235">
        <v>3.1588300000000001E-3</v>
      </c>
      <c r="Q235">
        <v>2.66863E-3</v>
      </c>
      <c r="R235">
        <v>2.8340700000000002E-3</v>
      </c>
      <c r="S235" s="3">
        <v>0.25871232593447147</v>
      </c>
    </row>
    <row r="236" spans="1:19" x14ac:dyDescent="0.35">
      <c r="A236" t="s">
        <v>294</v>
      </c>
      <c r="B236" t="s">
        <v>216</v>
      </c>
      <c r="C236" s="1">
        <v>2.6638599999999999E-5</v>
      </c>
      <c r="D236" s="1">
        <v>2.7617500000000001E-5</v>
      </c>
      <c r="E236" s="1">
        <v>2.8076200000000001E-5</v>
      </c>
      <c r="F236" s="1">
        <v>2.7893900000000001E-5</v>
      </c>
      <c r="G236" s="1">
        <v>2.78041E-5</v>
      </c>
      <c r="H236" s="1">
        <v>2.7814299999999999E-5</v>
      </c>
      <c r="I236" s="1">
        <v>2.7949E-5</v>
      </c>
      <c r="J236" s="1">
        <v>2.7810700000000001E-5</v>
      </c>
      <c r="K236" s="1">
        <v>2.7091900000000001E-5</v>
      </c>
      <c r="L236" s="1">
        <v>2.56236E-5</v>
      </c>
      <c r="M236" s="1">
        <v>2.4203299999999999E-5</v>
      </c>
      <c r="N236" s="1">
        <v>2.28886E-5</v>
      </c>
      <c r="O236" s="1">
        <v>2.1645400000000001E-5</v>
      </c>
      <c r="P236" s="1">
        <v>2.0496000000000002E-5</v>
      </c>
      <c r="Q236" s="1">
        <v>1.9402000000000002E-5</v>
      </c>
      <c r="R236" s="1">
        <v>1.8389E-5</v>
      </c>
      <c r="S236" s="3">
        <v>0.18732729744628163</v>
      </c>
    </row>
    <row r="237" spans="1:19" x14ac:dyDescent="0.35">
      <c r="A237" t="s">
        <v>294</v>
      </c>
      <c r="B237" t="s">
        <v>217</v>
      </c>
      <c r="C237">
        <v>1.01598E-2</v>
      </c>
      <c r="D237">
        <v>1.1916599999999999E-2</v>
      </c>
      <c r="E237">
        <v>1.18073E-2</v>
      </c>
      <c r="F237">
        <v>1.35906E-2</v>
      </c>
      <c r="G237">
        <v>1.2329E-2</v>
      </c>
      <c r="H237">
        <v>1.40161E-2</v>
      </c>
      <c r="I237">
        <v>1.25186E-2</v>
      </c>
      <c r="J237">
        <v>1.3957499999999999E-2</v>
      </c>
      <c r="K237">
        <v>1.2274500000000001E-2</v>
      </c>
      <c r="L237">
        <v>1.30113E-2</v>
      </c>
      <c r="M237">
        <v>1.09645E-2</v>
      </c>
      <c r="N237">
        <v>1.1622499999999999E-2</v>
      </c>
      <c r="O237">
        <v>9.8056500000000008E-3</v>
      </c>
      <c r="P237">
        <v>1.0407599999999999E-2</v>
      </c>
      <c r="Q237">
        <v>8.7893199999999998E-3</v>
      </c>
      <c r="R237">
        <v>9.3376299999999995E-3</v>
      </c>
      <c r="S237" s="3">
        <v>6.0694801256713756E-3</v>
      </c>
    </row>
    <row r="238" spans="1:19" x14ac:dyDescent="0.35">
      <c r="A238" t="s">
        <v>294</v>
      </c>
      <c r="B238" t="s">
        <v>218</v>
      </c>
      <c r="C238">
        <v>5.9963100000000004E-3</v>
      </c>
      <c r="D238">
        <v>6.9489399999999998E-3</v>
      </c>
      <c r="E238">
        <v>6.98074E-3</v>
      </c>
      <c r="F238">
        <v>7.9268199999999994E-3</v>
      </c>
      <c r="G238">
        <v>7.4753500000000004E-3</v>
      </c>
      <c r="H238">
        <v>8.0374899999999996E-3</v>
      </c>
      <c r="I238">
        <v>7.3160400000000002E-3</v>
      </c>
      <c r="J238">
        <v>7.7196900000000004E-3</v>
      </c>
      <c r="K238">
        <v>6.9955399999999997E-3</v>
      </c>
      <c r="L238">
        <v>7.15484E-3</v>
      </c>
      <c r="M238">
        <v>6.2482700000000002E-3</v>
      </c>
      <c r="N238">
        <v>6.3911000000000003E-3</v>
      </c>
      <c r="O238">
        <v>5.5878899999999999E-3</v>
      </c>
      <c r="P238">
        <v>5.7230900000000001E-3</v>
      </c>
      <c r="Q238">
        <v>5.0087100000000004E-3</v>
      </c>
      <c r="R238">
        <v>5.1346899999999999E-3</v>
      </c>
      <c r="S238" s="3">
        <v>6.5387279873481852E-3</v>
      </c>
    </row>
    <row r="239" spans="1:19" x14ac:dyDescent="0.35">
      <c r="A239" t="s">
        <v>294</v>
      </c>
      <c r="B239" t="s">
        <v>219</v>
      </c>
      <c r="C239">
        <v>1.59071E-3</v>
      </c>
      <c r="D239">
        <v>1.7929700000000001E-3</v>
      </c>
      <c r="E239">
        <v>1.76172E-3</v>
      </c>
      <c r="F239">
        <v>2.0300399999999999E-3</v>
      </c>
      <c r="G239">
        <v>1.87692E-3</v>
      </c>
      <c r="H239">
        <v>2.1098000000000002E-3</v>
      </c>
      <c r="I239">
        <v>1.8862099999999999E-3</v>
      </c>
      <c r="J239">
        <v>2.05623E-3</v>
      </c>
      <c r="K239">
        <v>1.8128199999999999E-3</v>
      </c>
      <c r="L239">
        <v>1.90142E-3</v>
      </c>
      <c r="M239">
        <v>1.62207E-3</v>
      </c>
      <c r="N239">
        <v>1.69849E-3</v>
      </c>
      <c r="O239">
        <v>1.4506499999999999E-3</v>
      </c>
      <c r="P239">
        <v>1.52092E-3</v>
      </c>
      <c r="Q239">
        <v>1.30028E-3</v>
      </c>
      <c r="R239">
        <v>1.3645599999999999E-3</v>
      </c>
      <c r="S239" s="3">
        <v>8.7508385015405057E-3</v>
      </c>
    </row>
    <row r="240" spans="1:19" x14ac:dyDescent="0.35">
      <c r="A240" t="s">
        <v>294</v>
      </c>
      <c r="B240" t="s">
        <v>220</v>
      </c>
      <c r="C240">
        <v>2.8778699999999998E-3</v>
      </c>
      <c r="D240">
        <v>3.2188799999999999E-3</v>
      </c>
      <c r="E240">
        <v>3.02505E-3</v>
      </c>
      <c r="F240">
        <v>3.3738399999999999E-3</v>
      </c>
      <c r="G240">
        <v>3.0315199999999998E-3</v>
      </c>
      <c r="H240">
        <v>3.3527000000000001E-3</v>
      </c>
      <c r="I240">
        <v>2.9119599999999999E-3</v>
      </c>
      <c r="J240">
        <v>3.1690199999999998E-3</v>
      </c>
      <c r="K240">
        <v>2.7587200000000001E-3</v>
      </c>
      <c r="L240">
        <v>2.93656E-3</v>
      </c>
      <c r="M240">
        <v>2.46876E-3</v>
      </c>
      <c r="N240">
        <v>2.62313E-3</v>
      </c>
      <c r="O240">
        <v>2.2078499999999999E-3</v>
      </c>
      <c r="P240">
        <v>2.3489299999999999E-3</v>
      </c>
      <c r="Q240">
        <v>1.9790099999999998E-3</v>
      </c>
      <c r="R240">
        <v>2.1074399999999999E-3</v>
      </c>
      <c r="S240" s="3">
        <v>1.7730619230080735E-2</v>
      </c>
    </row>
    <row r="241" spans="1:19" x14ac:dyDescent="0.35">
      <c r="A241" t="s">
        <v>294</v>
      </c>
      <c r="B241" t="s">
        <v>221</v>
      </c>
      <c r="C241">
        <v>6.7459E-3</v>
      </c>
      <c r="D241">
        <v>8.0050299999999998E-3</v>
      </c>
      <c r="E241">
        <v>7.57604E-3</v>
      </c>
      <c r="F241">
        <v>8.7668999999999993E-3</v>
      </c>
      <c r="G241">
        <v>7.7730999999999998E-3</v>
      </c>
      <c r="H241">
        <v>8.8875699999999992E-3</v>
      </c>
      <c r="I241">
        <v>7.7322099999999998E-3</v>
      </c>
      <c r="J241">
        <v>8.6825500000000007E-3</v>
      </c>
      <c r="K241">
        <v>7.5016600000000003E-3</v>
      </c>
      <c r="L241">
        <v>8.13177E-3</v>
      </c>
      <c r="M241">
        <v>6.7426099999999996E-3</v>
      </c>
      <c r="N241">
        <v>7.2638599999999996E-3</v>
      </c>
      <c r="O241">
        <v>6.0300199999999997E-3</v>
      </c>
      <c r="P241">
        <v>6.5045199999999997E-3</v>
      </c>
      <c r="Q241">
        <v>5.4050499999999998E-3</v>
      </c>
      <c r="R241">
        <v>5.8358100000000003E-3</v>
      </c>
      <c r="S241" s="3">
        <v>1.5474069675150156E-2</v>
      </c>
    </row>
    <row r="242" spans="1:19" x14ac:dyDescent="0.35">
      <c r="A242" t="s">
        <v>294</v>
      </c>
      <c r="B242" t="s">
        <v>222</v>
      </c>
      <c r="C242">
        <v>3.1977600000000002E-4</v>
      </c>
      <c r="D242">
        <v>3.87284E-4</v>
      </c>
      <c r="E242">
        <v>3.55347E-4</v>
      </c>
      <c r="F242">
        <v>4.3908599999999999E-4</v>
      </c>
      <c r="G242">
        <v>3.7547200000000001E-4</v>
      </c>
      <c r="H242">
        <v>4.5672099999999999E-4</v>
      </c>
      <c r="I242">
        <v>3.8034000000000001E-4</v>
      </c>
      <c r="J242">
        <v>4.5195000000000001E-4</v>
      </c>
      <c r="K242">
        <v>3.7105299999999999E-4</v>
      </c>
      <c r="L242">
        <v>4.2383200000000002E-4</v>
      </c>
      <c r="M242">
        <v>3.34032E-4</v>
      </c>
      <c r="N242">
        <v>3.7859200000000002E-4</v>
      </c>
      <c r="O242">
        <v>2.98728E-4</v>
      </c>
      <c r="P242">
        <v>3.3901800000000001E-4</v>
      </c>
      <c r="Q242">
        <v>2.6776600000000001E-4</v>
      </c>
      <c r="R242">
        <v>3.04164E-4</v>
      </c>
      <c r="S242" s="3">
        <v>1.521002263514715E-2</v>
      </c>
    </row>
    <row r="243" spans="1:19" x14ac:dyDescent="0.35">
      <c r="A243" t="s">
        <v>294</v>
      </c>
      <c r="B243" t="s">
        <v>223</v>
      </c>
      <c r="C243">
        <v>6.2095600000000003E-3</v>
      </c>
      <c r="D243">
        <v>7.2948600000000002E-3</v>
      </c>
      <c r="E243">
        <v>7.28014E-3</v>
      </c>
      <c r="F243">
        <v>8.4791599999999995E-3</v>
      </c>
      <c r="G243">
        <v>7.8657699999999994E-3</v>
      </c>
      <c r="H243">
        <v>9.01273E-3</v>
      </c>
      <c r="I243">
        <v>8.2129899999999999E-3</v>
      </c>
      <c r="J243">
        <v>9.0510299999999998E-3</v>
      </c>
      <c r="K243">
        <v>8.1866500000000002E-3</v>
      </c>
      <c r="L243">
        <v>8.6731699999999991E-3</v>
      </c>
      <c r="M243">
        <v>7.3874400000000003E-3</v>
      </c>
      <c r="N243">
        <v>7.7473200000000002E-3</v>
      </c>
      <c r="O243">
        <v>6.6066299999999996E-3</v>
      </c>
      <c r="P243">
        <v>6.9374800000000002E-3</v>
      </c>
      <c r="Q243">
        <v>5.9218999999999999E-3</v>
      </c>
      <c r="R243">
        <v>6.2242699999999996E-3</v>
      </c>
      <c r="S243" s="3">
        <v>4.3606721855389613E-3</v>
      </c>
    </row>
    <row r="244" spans="1:19" x14ac:dyDescent="0.35">
      <c r="A244" t="s">
        <v>294</v>
      </c>
      <c r="B244" t="s">
        <v>224</v>
      </c>
      <c r="C244">
        <v>3.74129E-3</v>
      </c>
      <c r="D244">
        <v>4.5331599999999996E-3</v>
      </c>
      <c r="E244">
        <v>4.7491199999999999E-3</v>
      </c>
      <c r="F244">
        <v>5.4763700000000004E-3</v>
      </c>
      <c r="G244">
        <v>5.3192500000000002E-3</v>
      </c>
      <c r="H244">
        <v>5.8365700000000001E-3</v>
      </c>
      <c r="I244">
        <v>5.2808899999999999E-3</v>
      </c>
      <c r="J244">
        <v>5.5505299999999997E-3</v>
      </c>
      <c r="K244">
        <v>4.9943100000000001E-3</v>
      </c>
      <c r="L244">
        <v>5.1376399999999997E-3</v>
      </c>
      <c r="M244">
        <v>4.4804800000000002E-3</v>
      </c>
      <c r="N244">
        <v>4.5892700000000003E-3</v>
      </c>
      <c r="O244">
        <v>4.0069299999999997E-3</v>
      </c>
      <c r="P244">
        <v>4.10955E-3</v>
      </c>
      <c r="Q244">
        <v>3.5916300000000002E-3</v>
      </c>
      <c r="R244">
        <v>3.6870599999999998E-3</v>
      </c>
      <c r="S244" s="3">
        <v>1.1195239389637486E-2</v>
      </c>
    </row>
    <row r="245" spans="1:19" x14ac:dyDescent="0.35">
      <c r="A245" t="s">
        <v>294</v>
      </c>
      <c r="B245" t="s">
        <v>225</v>
      </c>
      <c r="C245">
        <v>6.0330699999999998E-3</v>
      </c>
      <c r="D245">
        <v>6.9452899999999998E-3</v>
      </c>
      <c r="E245">
        <v>6.9385599999999999E-3</v>
      </c>
      <c r="F245">
        <v>7.9352799999999994E-3</v>
      </c>
      <c r="G245">
        <v>7.3976500000000004E-3</v>
      </c>
      <c r="H245">
        <v>8.2217699999999998E-3</v>
      </c>
      <c r="I245">
        <v>7.3998099999999997E-3</v>
      </c>
      <c r="J245">
        <v>7.9499600000000007E-3</v>
      </c>
      <c r="K245">
        <v>7.0528099999999996E-3</v>
      </c>
      <c r="L245">
        <v>7.3526700000000004E-3</v>
      </c>
      <c r="M245">
        <v>6.3223400000000001E-3</v>
      </c>
      <c r="N245">
        <v>6.5679299999999996E-3</v>
      </c>
      <c r="O245">
        <v>5.6541300000000003E-3</v>
      </c>
      <c r="P245">
        <v>5.8813099999999998E-3</v>
      </c>
      <c r="Q245">
        <v>5.06808E-3</v>
      </c>
      <c r="R245">
        <v>5.2766899999999997E-3</v>
      </c>
      <c r="S245" s="3">
        <v>1.070950444092879E-2</v>
      </c>
    </row>
    <row r="246" spans="1:19" x14ac:dyDescent="0.35">
      <c r="A246" t="s">
        <v>294</v>
      </c>
      <c r="B246" t="s">
        <v>268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 s="3">
        <v>2.05653328800957E-2</v>
      </c>
    </row>
    <row r="247" spans="1:19" x14ac:dyDescent="0.35">
      <c r="A247" t="s">
        <v>294</v>
      </c>
      <c r="B247" t="s">
        <v>226</v>
      </c>
      <c r="C247">
        <v>2.3165199999999999E-3</v>
      </c>
      <c r="D247">
        <v>2.6740499999999999E-3</v>
      </c>
      <c r="E247">
        <v>2.7545400000000002E-3</v>
      </c>
      <c r="F247">
        <v>3.1123700000000002E-3</v>
      </c>
      <c r="G247">
        <v>3.01242E-3</v>
      </c>
      <c r="H247">
        <v>3.3197000000000001E-3</v>
      </c>
      <c r="I247">
        <v>3.0860599999999998E-3</v>
      </c>
      <c r="J247">
        <v>3.3140000000000001E-3</v>
      </c>
      <c r="K247">
        <v>3.0731399999999998E-3</v>
      </c>
      <c r="L247">
        <v>3.1717999999999998E-3</v>
      </c>
      <c r="M247">
        <v>2.7759400000000002E-3</v>
      </c>
      <c r="N247">
        <v>2.8332800000000001E-3</v>
      </c>
      <c r="O247">
        <v>2.4825699999999999E-3</v>
      </c>
      <c r="P247">
        <v>2.53711E-3</v>
      </c>
      <c r="Q247">
        <v>2.2252600000000002E-3</v>
      </c>
      <c r="R247">
        <v>2.2762799999999999E-3</v>
      </c>
      <c r="S247" s="3">
        <v>1.9336258588992378E-2</v>
      </c>
    </row>
    <row r="248" spans="1:19" x14ac:dyDescent="0.35">
      <c r="A248" t="s">
        <v>294</v>
      </c>
      <c r="B248" t="s">
        <v>227</v>
      </c>
      <c r="C248">
        <v>2.2914799999999998E-3</v>
      </c>
      <c r="D248">
        <v>2.9582300000000001E-3</v>
      </c>
      <c r="E248">
        <v>2.58734E-3</v>
      </c>
      <c r="F248">
        <v>3.4047399999999998E-3</v>
      </c>
      <c r="G248">
        <v>2.7614200000000001E-3</v>
      </c>
      <c r="H248">
        <v>3.6335600000000001E-3</v>
      </c>
      <c r="I248">
        <v>2.8115700000000002E-3</v>
      </c>
      <c r="J248">
        <v>3.64007E-3</v>
      </c>
      <c r="K248">
        <v>2.8115700000000002E-3</v>
      </c>
      <c r="L248">
        <v>3.5019600000000001E-3</v>
      </c>
      <c r="M248">
        <v>2.5492800000000001E-3</v>
      </c>
      <c r="N248">
        <v>3.1281799999999999E-3</v>
      </c>
      <c r="O248">
        <v>2.2798499999999999E-3</v>
      </c>
      <c r="P248">
        <v>2.8011799999999999E-3</v>
      </c>
      <c r="Q248">
        <v>2.0435399999999999E-3</v>
      </c>
      <c r="R248">
        <v>2.5132000000000002E-3</v>
      </c>
      <c r="S248" s="3">
        <v>1.7879307390359086E-2</v>
      </c>
    </row>
    <row r="249" spans="1:19" x14ac:dyDescent="0.35">
      <c r="A249" t="s">
        <v>294</v>
      </c>
      <c r="B249" t="s">
        <v>228</v>
      </c>
      <c r="C249">
        <v>2.06441E-4</v>
      </c>
      <c r="D249">
        <v>2.6626200000000002E-4</v>
      </c>
      <c r="E249">
        <v>2.3906200000000001E-4</v>
      </c>
      <c r="F249">
        <v>3.2763300000000003E-4</v>
      </c>
      <c r="G249">
        <v>2.7317500000000001E-4</v>
      </c>
      <c r="H249">
        <v>3.8369499999999998E-4</v>
      </c>
      <c r="I249">
        <v>2.96614E-4</v>
      </c>
      <c r="J249">
        <v>3.9757699999999998E-4</v>
      </c>
      <c r="K249">
        <v>3.0057400000000001E-4</v>
      </c>
      <c r="L249">
        <v>3.82908E-4</v>
      </c>
      <c r="M249">
        <v>2.7224200000000001E-4</v>
      </c>
      <c r="N249">
        <v>3.4203700000000001E-4</v>
      </c>
      <c r="O249">
        <v>2.4346900000000001E-4</v>
      </c>
      <c r="P249">
        <v>3.0628300000000002E-4</v>
      </c>
      <c r="Q249">
        <v>2.18235E-4</v>
      </c>
      <c r="R249">
        <v>2.7479400000000003E-4</v>
      </c>
      <c r="S249" s="3">
        <v>1.3364787854538257E-2</v>
      </c>
    </row>
    <row r="250" spans="1:19" x14ac:dyDescent="0.35">
      <c r="A250" t="s">
        <v>294</v>
      </c>
      <c r="B250" t="s">
        <v>229</v>
      </c>
      <c r="C250">
        <v>1.58035E-4</v>
      </c>
      <c r="D250">
        <v>1.90092E-4</v>
      </c>
      <c r="E250">
        <v>2.2848899999999999E-4</v>
      </c>
      <c r="F250">
        <v>2.7253800000000001E-4</v>
      </c>
      <c r="G250">
        <v>3.0592100000000001E-4</v>
      </c>
      <c r="H250">
        <v>3.3148900000000002E-4</v>
      </c>
      <c r="I250">
        <v>3.3931E-4</v>
      </c>
      <c r="J250">
        <v>3.5202900000000001E-4</v>
      </c>
      <c r="K250">
        <v>3.5098799999999999E-4</v>
      </c>
      <c r="L250">
        <v>3.4228999999999998E-4</v>
      </c>
      <c r="M250">
        <v>3.1863900000000001E-4</v>
      </c>
      <c r="N250">
        <v>3.05755E-4</v>
      </c>
      <c r="O250">
        <v>2.84963E-4</v>
      </c>
      <c r="P250">
        <v>2.73794E-4</v>
      </c>
      <c r="Q250">
        <v>2.5542700000000002E-4</v>
      </c>
      <c r="R250">
        <v>2.4564600000000003E-4</v>
      </c>
      <c r="S250" s="3">
        <v>9.3984512801530626E-2</v>
      </c>
    </row>
    <row r="251" spans="1:19" x14ac:dyDescent="0.35">
      <c r="A251" t="s">
        <v>294</v>
      </c>
      <c r="B251" t="s">
        <v>230</v>
      </c>
      <c r="C251">
        <v>1.61162E-3</v>
      </c>
      <c r="D251">
        <v>2.0046600000000001E-3</v>
      </c>
      <c r="E251">
        <v>2.4884600000000001E-3</v>
      </c>
      <c r="F251">
        <v>2.9998899999999998E-3</v>
      </c>
      <c r="G251">
        <v>3.3656300000000001E-3</v>
      </c>
      <c r="H251">
        <v>3.7461600000000001E-3</v>
      </c>
      <c r="I251">
        <v>3.7999399999999999E-3</v>
      </c>
      <c r="J251">
        <v>3.9318699999999996E-3</v>
      </c>
      <c r="K251">
        <v>3.8243600000000002E-3</v>
      </c>
      <c r="L251">
        <v>3.7667199999999999E-3</v>
      </c>
      <c r="M251">
        <v>3.4658900000000001E-3</v>
      </c>
      <c r="N251">
        <v>3.3646800000000001E-3</v>
      </c>
      <c r="O251">
        <v>3.0996000000000001E-3</v>
      </c>
      <c r="P251">
        <v>3.0129499999999999E-3</v>
      </c>
      <c r="Q251">
        <v>2.7783299999999999E-3</v>
      </c>
      <c r="R251">
        <v>2.7031899999999998E-3</v>
      </c>
      <c r="S251" s="3">
        <v>3.82279745821065E-2</v>
      </c>
    </row>
    <row r="252" spans="1:19" x14ac:dyDescent="0.35">
      <c r="A252" t="s">
        <v>294</v>
      </c>
      <c r="B252" t="s">
        <v>231</v>
      </c>
      <c r="C252">
        <v>5.9473800000000004E-3</v>
      </c>
      <c r="D252">
        <v>7.7759300000000003E-3</v>
      </c>
      <c r="E252">
        <v>8.6655199999999995E-3</v>
      </c>
      <c r="F252">
        <v>1.11016E-2</v>
      </c>
      <c r="G252">
        <v>1.1044E-2</v>
      </c>
      <c r="H252">
        <v>1.33195E-2</v>
      </c>
      <c r="I252">
        <v>1.20099E-2</v>
      </c>
      <c r="J252">
        <v>1.3224700000000001E-2</v>
      </c>
      <c r="K252">
        <v>1.14497E-2</v>
      </c>
      <c r="L252">
        <v>1.21931E-2</v>
      </c>
      <c r="M252">
        <v>1.02781E-2</v>
      </c>
      <c r="N252">
        <v>1.08916E-2</v>
      </c>
      <c r="O252">
        <v>9.1918499999999997E-3</v>
      </c>
      <c r="P252">
        <v>9.7531300000000005E-3</v>
      </c>
      <c r="Q252">
        <v>8.2391200000000008E-3</v>
      </c>
      <c r="R252">
        <v>8.7504200000000001E-3</v>
      </c>
      <c r="S252" s="3">
        <v>3.0057177167097091E-2</v>
      </c>
    </row>
    <row r="253" spans="1:19" x14ac:dyDescent="0.35">
      <c r="A253" t="s">
        <v>294</v>
      </c>
      <c r="B253" t="s">
        <v>232</v>
      </c>
      <c r="C253">
        <v>3.1471400000000001E-3</v>
      </c>
      <c r="D253">
        <v>3.89675E-3</v>
      </c>
      <c r="E253">
        <v>4.5752400000000004E-3</v>
      </c>
      <c r="F253">
        <v>5.5450899999999999E-3</v>
      </c>
      <c r="G253">
        <v>5.8671900000000004E-3</v>
      </c>
      <c r="H253">
        <v>6.4959400000000004E-3</v>
      </c>
      <c r="I253">
        <v>6.3539299999999998E-3</v>
      </c>
      <c r="J253">
        <v>6.5752700000000002E-3</v>
      </c>
      <c r="K253">
        <v>6.2336300000000004E-3</v>
      </c>
      <c r="L253">
        <v>6.2107999999999998E-3</v>
      </c>
      <c r="M253">
        <v>5.6244600000000004E-3</v>
      </c>
      <c r="N253">
        <v>5.5478599999999999E-3</v>
      </c>
      <c r="O253">
        <v>5.0300299999999996E-3</v>
      </c>
      <c r="P253">
        <v>4.9679399999999997E-3</v>
      </c>
      <c r="Q253">
        <v>4.5086700000000002E-3</v>
      </c>
      <c r="R253">
        <v>4.4571899999999998E-3</v>
      </c>
      <c r="S253" s="3">
        <v>2.5477165848635748E-2</v>
      </c>
    </row>
    <row r="254" spans="1:19" x14ac:dyDescent="0.35">
      <c r="A254" t="s">
        <v>294</v>
      </c>
      <c r="B254" t="s">
        <v>233</v>
      </c>
      <c r="C254">
        <v>2.9537600000000003E-4</v>
      </c>
      <c r="D254">
        <v>4.1873700000000003E-4</v>
      </c>
      <c r="E254">
        <v>4.29608E-4</v>
      </c>
      <c r="F254">
        <v>5.81811E-4</v>
      </c>
      <c r="G254">
        <v>5.39304E-4</v>
      </c>
      <c r="H254">
        <v>7.0199599999999998E-4</v>
      </c>
      <c r="I254">
        <v>5.8348700000000005E-4</v>
      </c>
      <c r="J254">
        <v>6.7871000000000001E-4</v>
      </c>
      <c r="K254">
        <v>5.3594600000000004E-4</v>
      </c>
      <c r="L254">
        <v>6.1205600000000004E-4</v>
      </c>
      <c r="M254">
        <v>4.7626400000000001E-4</v>
      </c>
      <c r="N254">
        <v>5.4672900000000003E-4</v>
      </c>
      <c r="O254">
        <v>4.2592900000000002E-4</v>
      </c>
      <c r="P254">
        <v>4.8957700000000005E-4</v>
      </c>
      <c r="Q254">
        <v>3.8178300000000001E-4</v>
      </c>
      <c r="R254">
        <v>4.3924600000000002E-4</v>
      </c>
      <c r="S254" s="3">
        <v>1.7176450187815061E-2</v>
      </c>
    </row>
    <row r="255" spans="1:19" x14ac:dyDescent="0.35">
      <c r="A255" t="s">
        <v>294</v>
      </c>
      <c r="B255" t="s">
        <v>234</v>
      </c>
      <c r="C255">
        <v>2.68827E-3</v>
      </c>
      <c r="D255">
        <v>3.22967E-3</v>
      </c>
      <c r="E255">
        <v>3.1336900000000002E-3</v>
      </c>
      <c r="F255">
        <v>3.7908500000000001E-3</v>
      </c>
      <c r="G255">
        <v>3.5290999999999999E-3</v>
      </c>
      <c r="H255">
        <v>4.0835100000000003E-3</v>
      </c>
      <c r="I255">
        <v>3.6296700000000002E-3</v>
      </c>
      <c r="J255">
        <v>4.0871299999999996E-3</v>
      </c>
      <c r="K255">
        <v>3.5618899999999998E-3</v>
      </c>
      <c r="L255">
        <v>3.8467800000000002E-3</v>
      </c>
      <c r="M255">
        <v>3.2065499999999999E-3</v>
      </c>
      <c r="N255">
        <v>3.4362099999999999E-3</v>
      </c>
      <c r="O255">
        <v>2.8676700000000001E-3</v>
      </c>
      <c r="P255">
        <v>3.0769999999999999E-3</v>
      </c>
      <c r="Q255">
        <v>2.5704399999999998E-3</v>
      </c>
      <c r="R255">
        <v>2.7606499999999999E-3</v>
      </c>
      <c r="S255" s="3">
        <v>1.2084933335376717E-2</v>
      </c>
    </row>
    <row r="256" spans="1:19" x14ac:dyDescent="0.35">
      <c r="A256" t="s">
        <v>294</v>
      </c>
      <c r="B256" t="s">
        <v>235</v>
      </c>
      <c r="C256">
        <v>3.42297E-3</v>
      </c>
      <c r="D256">
        <v>4.1023500000000003E-3</v>
      </c>
      <c r="E256">
        <v>4.5005499999999999E-3</v>
      </c>
      <c r="F256">
        <v>5.1124200000000003E-3</v>
      </c>
      <c r="G256">
        <v>5.0456499999999996E-3</v>
      </c>
      <c r="H256">
        <v>5.4917100000000003E-3</v>
      </c>
      <c r="I256">
        <v>5.2122100000000001E-3</v>
      </c>
      <c r="J256">
        <v>5.3771299999999999E-3</v>
      </c>
      <c r="K256">
        <v>4.9880300000000001E-3</v>
      </c>
      <c r="L256">
        <v>5.0294299999999997E-3</v>
      </c>
      <c r="M256">
        <v>4.4888799999999998E-3</v>
      </c>
      <c r="N256">
        <v>4.4926300000000001E-3</v>
      </c>
      <c r="O256">
        <v>4.0144899999999999E-3</v>
      </c>
      <c r="P256">
        <v>4.0229899999999997E-3</v>
      </c>
      <c r="Q256">
        <v>3.59837E-3</v>
      </c>
      <c r="R256">
        <v>3.6094E-3</v>
      </c>
      <c r="S256" s="3">
        <v>2.147029640490139E-2</v>
      </c>
    </row>
    <row r="257" spans="1:19" x14ac:dyDescent="0.35">
      <c r="A257" t="s">
        <v>294</v>
      </c>
      <c r="B257" t="s">
        <v>236</v>
      </c>
      <c r="C257">
        <v>1.7249399999999999E-3</v>
      </c>
      <c r="D257">
        <v>2.4201700000000001E-3</v>
      </c>
      <c r="E257">
        <v>2.54266E-3</v>
      </c>
      <c r="F257">
        <v>3.2669299999999999E-3</v>
      </c>
      <c r="G257">
        <v>2.9435099999999999E-3</v>
      </c>
      <c r="H257">
        <v>3.4833500000000001E-3</v>
      </c>
      <c r="I257">
        <v>2.9172500000000001E-3</v>
      </c>
      <c r="J257">
        <v>3.2923599999999998E-3</v>
      </c>
      <c r="K257">
        <v>2.67279E-3</v>
      </c>
      <c r="L257">
        <v>2.9633300000000001E-3</v>
      </c>
      <c r="M257">
        <v>2.3802599999999999E-3</v>
      </c>
      <c r="N257">
        <v>2.6470199999999999E-3</v>
      </c>
      <c r="O257">
        <v>2.1286999999999999E-3</v>
      </c>
      <c r="P257">
        <v>2.37032E-3</v>
      </c>
      <c r="Q257">
        <v>1.9080499999999999E-3</v>
      </c>
      <c r="R257">
        <v>2.12664E-3</v>
      </c>
      <c r="S257" s="3">
        <v>8.8915621305449902E-3</v>
      </c>
    </row>
    <row r="258" spans="1:19" x14ac:dyDescent="0.35">
      <c r="A258" t="s">
        <v>294</v>
      </c>
      <c r="B258" t="s">
        <v>237</v>
      </c>
      <c r="C258" s="1">
        <v>1.5608899999999999E-5</v>
      </c>
      <c r="D258" s="1">
        <v>1.9141199999999999E-5</v>
      </c>
      <c r="E258" s="1">
        <v>2.3726900000000001E-5</v>
      </c>
      <c r="F258" s="1">
        <v>2.7832100000000001E-5</v>
      </c>
      <c r="G258" s="1">
        <v>3.0499899999999999E-5</v>
      </c>
      <c r="H258" s="1">
        <v>3.1575400000000003E-5</v>
      </c>
      <c r="I258" s="1">
        <v>3.1146199999999997E-5</v>
      </c>
      <c r="J258" s="1">
        <v>2.9938300000000001E-5</v>
      </c>
      <c r="K258" s="1">
        <v>2.9213700000000001E-5</v>
      </c>
      <c r="L258" s="1">
        <v>2.7781699999999999E-5</v>
      </c>
      <c r="M258" s="1">
        <v>2.62509E-5</v>
      </c>
      <c r="N258" s="1">
        <v>2.4816000000000001E-5</v>
      </c>
      <c r="O258" s="1">
        <v>2.3476400000000001E-5</v>
      </c>
      <c r="P258" s="1">
        <v>2.2222099999999999E-5</v>
      </c>
      <c r="Q258" s="1">
        <v>2.1043399999999999E-5</v>
      </c>
      <c r="R258" s="1">
        <v>1.99376E-5</v>
      </c>
      <c r="S258" s="3">
        <v>2.7278621071987661E-3</v>
      </c>
    </row>
    <row r="259" spans="1:19" x14ac:dyDescent="0.35">
      <c r="A259" t="s">
        <v>294</v>
      </c>
      <c r="B259" t="s">
        <v>238</v>
      </c>
      <c r="C259">
        <v>1.5282500000000001E-3</v>
      </c>
      <c r="D259">
        <v>1.94999E-3</v>
      </c>
      <c r="E259">
        <v>2.3866199999999999E-3</v>
      </c>
      <c r="F259">
        <v>2.6105500000000001E-3</v>
      </c>
      <c r="G259">
        <v>2.7355499999999998E-3</v>
      </c>
      <c r="H259">
        <v>2.7999000000000001E-3</v>
      </c>
      <c r="I259">
        <v>2.7609900000000001E-3</v>
      </c>
      <c r="J259">
        <v>2.65825E-3</v>
      </c>
      <c r="K259">
        <v>2.5785000000000001E-3</v>
      </c>
      <c r="L259">
        <v>2.4437600000000001E-3</v>
      </c>
      <c r="M259">
        <v>2.3089199999999999E-3</v>
      </c>
      <c r="N259">
        <v>2.18294E-3</v>
      </c>
      <c r="O259">
        <v>2.0649000000000002E-3</v>
      </c>
      <c r="P259">
        <v>1.9547499999999999E-3</v>
      </c>
      <c r="Q259">
        <v>1.8508699999999999E-3</v>
      </c>
      <c r="R259">
        <v>1.7537799999999999E-3</v>
      </c>
      <c r="S259" s="3">
        <v>7.1056808632508905E-3</v>
      </c>
    </row>
    <row r="260" spans="1:19" x14ac:dyDescent="0.35">
      <c r="A260" t="s">
        <v>294</v>
      </c>
      <c r="B260" t="s">
        <v>239</v>
      </c>
      <c r="C260">
        <v>9.3899900000000004E-4</v>
      </c>
      <c r="D260">
        <v>1.0611799999999999E-3</v>
      </c>
      <c r="E260">
        <v>1.14011E-3</v>
      </c>
      <c r="F260">
        <v>1.2605699999999999E-3</v>
      </c>
      <c r="G260">
        <v>1.27282E-3</v>
      </c>
      <c r="H260">
        <v>1.3455400000000001E-3</v>
      </c>
      <c r="I260">
        <v>1.2914999999999999E-3</v>
      </c>
      <c r="J260">
        <v>1.2915299999999999E-3</v>
      </c>
      <c r="K260">
        <v>1.18261E-3</v>
      </c>
      <c r="L260">
        <v>1.15503E-3</v>
      </c>
      <c r="M260">
        <v>1.05456E-3</v>
      </c>
      <c r="N260">
        <v>1.03174E-3</v>
      </c>
      <c r="O260">
        <v>9.4310399999999995E-4</v>
      </c>
      <c r="P260">
        <v>9.2389100000000004E-4</v>
      </c>
      <c r="Q260">
        <v>8.4535199999999995E-4</v>
      </c>
      <c r="R260">
        <v>8.2890999999999998E-4</v>
      </c>
      <c r="S260" s="3">
        <v>1.0226407426145194E-2</v>
      </c>
    </row>
    <row r="261" spans="1:19" x14ac:dyDescent="0.35">
      <c r="A261" t="s">
        <v>294</v>
      </c>
      <c r="B261" t="s">
        <v>240</v>
      </c>
      <c r="C261">
        <v>9.4991099999999998E-3</v>
      </c>
      <c r="D261">
        <v>1.1354899999999999E-2</v>
      </c>
      <c r="E261">
        <v>1.29643E-2</v>
      </c>
      <c r="F261">
        <v>1.4295799999999999E-2</v>
      </c>
      <c r="G261">
        <v>1.47738E-2</v>
      </c>
      <c r="H261">
        <v>1.51824E-2</v>
      </c>
      <c r="I261">
        <v>1.45913E-2</v>
      </c>
      <c r="J261">
        <v>1.4174600000000001E-2</v>
      </c>
      <c r="K261">
        <v>1.33791E-2</v>
      </c>
      <c r="L261">
        <v>1.2927900000000001E-2</v>
      </c>
      <c r="M261">
        <v>1.19963E-2</v>
      </c>
      <c r="N261">
        <v>1.1547999999999999E-2</v>
      </c>
      <c r="O261">
        <v>1.07286E-2</v>
      </c>
      <c r="P261">
        <v>1.03409E-2</v>
      </c>
      <c r="Q261">
        <v>9.6165199999999999E-3</v>
      </c>
      <c r="R261">
        <v>9.2777799999999994E-3</v>
      </c>
      <c r="S261" s="3">
        <v>8.9576626671682199E-3</v>
      </c>
    </row>
    <row r="262" spans="1:19" x14ac:dyDescent="0.35">
      <c r="A262" t="s">
        <v>294</v>
      </c>
      <c r="B262" t="s">
        <v>241</v>
      </c>
      <c r="C262">
        <v>1.88295E-3</v>
      </c>
      <c r="D262">
        <v>2.0489900000000001E-3</v>
      </c>
      <c r="E262">
        <v>2.1153600000000002E-3</v>
      </c>
      <c r="F262">
        <v>2.2231199999999999E-3</v>
      </c>
      <c r="G262">
        <v>2.1513399999999998E-3</v>
      </c>
      <c r="H262">
        <v>2.2632500000000001E-3</v>
      </c>
      <c r="I262">
        <v>2.21047E-3</v>
      </c>
      <c r="J262">
        <v>2.2328299999999999E-3</v>
      </c>
      <c r="K262">
        <v>2.1243899999999999E-3</v>
      </c>
      <c r="L262">
        <v>2.0963700000000002E-3</v>
      </c>
      <c r="M262">
        <v>1.9135300000000001E-3</v>
      </c>
      <c r="N262">
        <v>1.87262E-3</v>
      </c>
      <c r="O262">
        <v>1.7112900000000001E-3</v>
      </c>
      <c r="P262">
        <v>1.6768600000000001E-3</v>
      </c>
      <c r="Q262">
        <v>1.53392E-3</v>
      </c>
      <c r="R262">
        <v>1.5044699999999999E-3</v>
      </c>
      <c r="S262" s="3">
        <v>1.6191435514282239E-2</v>
      </c>
    </row>
    <row r="263" spans="1:19" x14ac:dyDescent="0.35">
      <c r="A263" t="s">
        <v>294</v>
      </c>
      <c r="B263" t="s">
        <v>242</v>
      </c>
      <c r="C263">
        <v>2.5390299999999998E-3</v>
      </c>
      <c r="D263">
        <v>2.9311799999999998E-3</v>
      </c>
      <c r="E263">
        <v>3.1178600000000001E-3</v>
      </c>
      <c r="F263">
        <v>3.38375E-3</v>
      </c>
      <c r="G263">
        <v>3.4166000000000001E-3</v>
      </c>
      <c r="H263">
        <v>3.7171299999999999E-3</v>
      </c>
      <c r="I263">
        <v>3.6173199999999998E-3</v>
      </c>
      <c r="J263">
        <v>3.6047200000000001E-3</v>
      </c>
      <c r="K263">
        <v>3.3531400000000001E-3</v>
      </c>
      <c r="L263">
        <v>3.32292E-3</v>
      </c>
      <c r="M263">
        <v>3.0178200000000001E-3</v>
      </c>
      <c r="N263">
        <v>2.96825E-3</v>
      </c>
      <c r="O263">
        <v>2.6988799999999999E-3</v>
      </c>
      <c r="P263">
        <v>2.65797E-3</v>
      </c>
      <c r="Q263">
        <v>2.4191500000000001E-3</v>
      </c>
      <c r="R263">
        <v>2.3847E-3</v>
      </c>
      <c r="S263" s="3">
        <v>1.7302715909730045E-2</v>
      </c>
    </row>
    <row r="264" spans="1:19" x14ac:dyDescent="0.35">
      <c r="A264" t="s">
        <v>294</v>
      </c>
      <c r="B264" t="s">
        <v>243</v>
      </c>
      <c r="C264">
        <v>1.4246999999999999E-2</v>
      </c>
      <c r="D264">
        <v>1.44092E-2</v>
      </c>
      <c r="E264">
        <v>1.3709499999999999E-2</v>
      </c>
      <c r="F264">
        <v>1.36016E-2</v>
      </c>
      <c r="G264">
        <v>1.26228E-2</v>
      </c>
      <c r="H264">
        <v>1.2466100000000001E-2</v>
      </c>
      <c r="I264">
        <v>1.15195E-2</v>
      </c>
      <c r="J264">
        <v>1.12695E-2</v>
      </c>
      <c r="K264">
        <v>1.02909E-2</v>
      </c>
      <c r="L264">
        <v>1.00477E-2</v>
      </c>
      <c r="M264">
        <v>9.1650599999999992E-3</v>
      </c>
      <c r="N264">
        <v>8.9752800000000004E-3</v>
      </c>
      <c r="O264">
        <v>8.1964800000000008E-3</v>
      </c>
      <c r="P264">
        <v>8.0370800000000003E-3</v>
      </c>
      <c r="Q264">
        <v>7.34689E-3</v>
      </c>
      <c r="R264">
        <v>7.2108299999999997E-3</v>
      </c>
      <c r="S264" s="3">
        <v>9.0532370424546097E-3</v>
      </c>
    </row>
    <row r="265" spans="1:19" x14ac:dyDescent="0.35">
      <c r="A265" t="s">
        <v>294</v>
      </c>
      <c r="B265" t="s">
        <v>244</v>
      </c>
      <c r="C265">
        <v>1.7077100000000001E-3</v>
      </c>
      <c r="D265">
        <v>1.9019799999999999E-3</v>
      </c>
      <c r="E265">
        <v>2.0423799999999999E-3</v>
      </c>
      <c r="F265">
        <v>2.0529699999999999E-3</v>
      </c>
      <c r="G265">
        <v>1.9147599999999999E-3</v>
      </c>
      <c r="H265">
        <v>1.8089600000000001E-3</v>
      </c>
      <c r="I265">
        <v>1.7574400000000001E-3</v>
      </c>
      <c r="J265">
        <v>1.67903E-3</v>
      </c>
      <c r="K265">
        <v>1.6145700000000001E-3</v>
      </c>
      <c r="L265">
        <v>1.5526400000000001E-3</v>
      </c>
      <c r="M265">
        <v>1.4663300000000001E-3</v>
      </c>
      <c r="N265">
        <v>1.38697E-3</v>
      </c>
      <c r="O265">
        <v>1.3113599999999999E-3</v>
      </c>
      <c r="P265">
        <v>1.24197E-3</v>
      </c>
      <c r="Q265">
        <v>1.1754300000000001E-3</v>
      </c>
      <c r="R265">
        <v>1.11428E-3</v>
      </c>
      <c r="S265" s="3">
        <v>2.9357718840956563E-3</v>
      </c>
    </row>
    <row r="266" spans="1:19" x14ac:dyDescent="0.35">
      <c r="A266" t="s">
        <v>294</v>
      </c>
      <c r="B266" t="s">
        <v>245</v>
      </c>
      <c r="C266">
        <v>3.5923600000000002E-3</v>
      </c>
      <c r="D266">
        <v>3.9563100000000002E-3</v>
      </c>
      <c r="E266">
        <v>4.0880500000000002E-3</v>
      </c>
      <c r="F266">
        <v>4.5754599999999999E-3</v>
      </c>
      <c r="G266">
        <v>4.84914E-3</v>
      </c>
      <c r="H266">
        <v>5.6203900000000003E-3</v>
      </c>
      <c r="I266">
        <v>5.7241000000000002E-3</v>
      </c>
      <c r="J266">
        <v>5.96219E-3</v>
      </c>
      <c r="K266">
        <v>5.6117900000000002E-3</v>
      </c>
      <c r="L266">
        <v>5.5628300000000004E-3</v>
      </c>
      <c r="M266">
        <v>5.0182899999999999E-3</v>
      </c>
      <c r="N266">
        <v>4.9690999999999997E-3</v>
      </c>
      <c r="O266">
        <v>4.4879400000000002E-3</v>
      </c>
      <c r="P266">
        <v>4.4496500000000003E-3</v>
      </c>
      <c r="Q266">
        <v>4.0227500000000003E-3</v>
      </c>
      <c r="R266">
        <v>3.9922200000000003E-3</v>
      </c>
      <c r="S266" s="3">
        <v>1.0901667781472762E-2</v>
      </c>
    </row>
    <row r="267" spans="1:19" x14ac:dyDescent="0.35">
      <c r="A267" t="s">
        <v>295</v>
      </c>
      <c r="B267" t="s">
        <v>246</v>
      </c>
      <c r="C267">
        <v>2.6337399999999999E-3</v>
      </c>
      <c r="D267">
        <v>2.7478899999999998E-3</v>
      </c>
      <c r="E267">
        <v>2.8364599999999998E-3</v>
      </c>
      <c r="F267">
        <v>2.90216E-3</v>
      </c>
      <c r="G267">
        <v>2.9291899999999999E-3</v>
      </c>
      <c r="H267">
        <v>2.91165E-3</v>
      </c>
      <c r="I267">
        <v>2.8897200000000001E-3</v>
      </c>
      <c r="J267">
        <v>2.8381700000000001E-3</v>
      </c>
      <c r="K267">
        <v>2.7760100000000002E-3</v>
      </c>
      <c r="L267">
        <v>2.6627999999999999E-3</v>
      </c>
      <c r="M267">
        <v>2.5094000000000002E-3</v>
      </c>
      <c r="N267">
        <v>2.3885E-3</v>
      </c>
      <c r="O267">
        <v>2.2543400000000001E-3</v>
      </c>
      <c r="P267">
        <v>2.1485499999999999E-3</v>
      </c>
      <c r="Q267">
        <v>2.0307799999999998E-3</v>
      </c>
      <c r="R267">
        <v>1.93871E-3</v>
      </c>
      <c r="S267" s="3">
        <v>1</v>
      </c>
    </row>
    <row r="268" spans="1:19" x14ac:dyDescent="0.35">
      <c r="A268" t="s">
        <v>296</v>
      </c>
      <c r="B268" t="s">
        <v>247</v>
      </c>
      <c r="C268">
        <v>3.2618300000000003E-2</v>
      </c>
      <c r="D268">
        <v>3.8139800000000001E-2</v>
      </c>
      <c r="E268">
        <v>3.8159699999999998E-2</v>
      </c>
      <c r="F268">
        <v>4.4994600000000003E-2</v>
      </c>
      <c r="G268">
        <v>4.30508E-2</v>
      </c>
      <c r="H268">
        <v>4.9555200000000001E-2</v>
      </c>
      <c r="I268">
        <v>4.5810799999999999E-2</v>
      </c>
      <c r="J268">
        <v>5.0518500000000001E-2</v>
      </c>
      <c r="K268">
        <v>4.3866099999999998E-2</v>
      </c>
      <c r="L268">
        <v>4.6833100000000003E-2</v>
      </c>
      <c r="M268">
        <v>4.0877499999999997E-2</v>
      </c>
      <c r="N268">
        <v>4.3981800000000001E-2</v>
      </c>
      <c r="O268">
        <v>3.8315399999999999E-2</v>
      </c>
      <c r="P268">
        <v>4.1150399999999997E-2</v>
      </c>
      <c r="Q268">
        <v>3.5790500000000003E-2</v>
      </c>
      <c r="R268">
        <v>3.8374100000000001E-2</v>
      </c>
      <c r="S268" s="3">
        <v>1</v>
      </c>
    </row>
    <row r="269" spans="1:19" x14ac:dyDescent="0.35">
      <c r="A269" t="s">
        <v>297</v>
      </c>
      <c r="B269" t="s">
        <v>248</v>
      </c>
      <c r="C269">
        <v>1.0775699999999999E-3</v>
      </c>
      <c r="D269">
        <v>9.8467699999999999E-4</v>
      </c>
      <c r="E269">
        <v>8.6591100000000002E-4</v>
      </c>
      <c r="F269">
        <v>7.5259999999999997E-4</v>
      </c>
      <c r="G269">
        <v>6.6140999999999997E-4</v>
      </c>
      <c r="H269">
        <v>5.8163699999999997E-4</v>
      </c>
      <c r="I269">
        <v>5.2380600000000003E-4</v>
      </c>
      <c r="J269">
        <v>4.7702600000000002E-4</v>
      </c>
      <c r="K269">
        <v>4.42478E-4</v>
      </c>
      <c r="L269">
        <v>4.2584200000000001E-4</v>
      </c>
      <c r="M269">
        <v>4.0583600000000002E-4</v>
      </c>
      <c r="N269">
        <v>3.8718200000000002E-4</v>
      </c>
      <c r="O269">
        <v>3.6940999999999997E-4</v>
      </c>
      <c r="P269">
        <v>3.5206199999999999E-4</v>
      </c>
      <c r="Q269">
        <v>3.3528900000000001E-4</v>
      </c>
      <c r="R269">
        <v>3.1901599999999998E-4</v>
      </c>
      <c r="S269" s="3">
        <v>1</v>
      </c>
    </row>
    <row r="270" spans="1:19" x14ac:dyDescent="0.35">
      <c r="A270" t="s">
        <v>298</v>
      </c>
      <c r="B270" t="s">
        <v>249</v>
      </c>
      <c r="C270">
        <v>4.8502200000000002E-2</v>
      </c>
      <c r="D270">
        <v>5.1531199999999999E-2</v>
      </c>
      <c r="E270">
        <v>5.24962E-2</v>
      </c>
      <c r="F270">
        <v>6.1641700000000001E-2</v>
      </c>
      <c r="G270">
        <v>5.7609E-2</v>
      </c>
      <c r="H270">
        <v>6.9398500000000002E-2</v>
      </c>
      <c r="I270">
        <v>6.0935299999999998E-2</v>
      </c>
      <c r="J270">
        <v>6.9453899999999999E-2</v>
      </c>
      <c r="K270">
        <v>5.8784700000000002E-2</v>
      </c>
      <c r="L270">
        <v>6.5629599999999996E-2</v>
      </c>
      <c r="M270">
        <v>5.4671699999999997E-2</v>
      </c>
      <c r="N270">
        <v>6.1259099999999997E-2</v>
      </c>
      <c r="O270">
        <v>5.07752E-2</v>
      </c>
      <c r="P270">
        <v>5.6621600000000001E-2</v>
      </c>
      <c r="Q270">
        <v>4.6806E-2</v>
      </c>
      <c r="R270">
        <v>5.2197E-2</v>
      </c>
      <c r="S270" s="3">
        <v>1</v>
      </c>
    </row>
    <row r="271" spans="1:19" x14ac:dyDescent="0.35">
      <c r="A271" t="s">
        <v>299</v>
      </c>
      <c r="B271" t="s">
        <v>250</v>
      </c>
      <c r="C271">
        <v>1.87166E-2</v>
      </c>
      <c r="D271">
        <v>2.00193E-2</v>
      </c>
      <c r="E271">
        <v>2.0873900000000001E-2</v>
      </c>
      <c r="F271">
        <v>2.27172E-2</v>
      </c>
      <c r="G271">
        <v>2.3053500000000001E-2</v>
      </c>
      <c r="H271">
        <v>2.4544E-2</v>
      </c>
      <c r="I271">
        <v>2.4374699999999999E-2</v>
      </c>
      <c r="J271">
        <v>2.4831599999999999E-2</v>
      </c>
      <c r="K271">
        <v>2.3432499999999998E-2</v>
      </c>
      <c r="L271">
        <v>2.34621E-2</v>
      </c>
      <c r="M271">
        <v>2.1700400000000002E-2</v>
      </c>
      <c r="N271">
        <v>2.1715000000000002E-2</v>
      </c>
      <c r="O271">
        <v>2.00083E-2</v>
      </c>
      <c r="P271">
        <v>1.9949700000000001E-2</v>
      </c>
      <c r="Q271">
        <v>1.8339399999999999E-2</v>
      </c>
      <c r="R271">
        <v>1.8277000000000002E-2</v>
      </c>
      <c r="S271" s="3">
        <v>1</v>
      </c>
    </row>
    <row r="272" spans="1:19" x14ac:dyDescent="0.35">
      <c r="A272" t="s">
        <v>300</v>
      </c>
      <c r="B272" t="s">
        <v>269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 s="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C3127-6D53-4BA7-ADF7-52C213050C0A}">
  <dimension ref="A1:C272"/>
  <sheetViews>
    <sheetView workbookViewId="0">
      <selection activeCell="C2" sqref="C2:C12"/>
    </sheetView>
  </sheetViews>
  <sheetFormatPr defaultRowHeight="14.5" x14ac:dyDescent="0.35"/>
  <sheetData>
    <row r="1" spans="1:3" x14ac:dyDescent="0.35">
      <c r="B1" t="s">
        <v>271</v>
      </c>
      <c r="C1" t="s">
        <v>272</v>
      </c>
    </row>
    <row r="2" spans="1:3" x14ac:dyDescent="0.35">
      <c r="A2" t="s">
        <v>0</v>
      </c>
      <c r="B2">
        <v>58948.800000000003</v>
      </c>
      <c r="C2">
        <f>B2/SUM(B$2:B$12)</f>
        <v>0.15492727245155413</v>
      </c>
    </row>
    <row r="3" spans="1:3" x14ac:dyDescent="0.35">
      <c r="A3" t="s">
        <v>1</v>
      </c>
      <c r="B3">
        <v>77425.7</v>
      </c>
      <c r="C3">
        <f t="shared" ref="C3:C12" si="0">B3/SUM(B$2:B$12)</f>
        <v>0.20348764552717433</v>
      </c>
    </row>
    <row r="4" spans="1:3" x14ac:dyDescent="0.35">
      <c r="A4" t="s">
        <v>2</v>
      </c>
      <c r="B4">
        <v>25836</v>
      </c>
      <c r="C4">
        <f t="shared" si="0"/>
        <v>6.7901314548529448E-2</v>
      </c>
    </row>
    <row r="5" spans="1:3" x14ac:dyDescent="0.35">
      <c r="A5" t="s">
        <v>3</v>
      </c>
      <c r="B5">
        <v>46260.9</v>
      </c>
      <c r="C5">
        <f t="shared" si="0"/>
        <v>0.12158135633217471</v>
      </c>
    </row>
    <row r="6" spans="1:3" x14ac:dyDescent="0.35">
      <c r="A6" t="s">
        <v>4</v>
      </c>
      <c r="B6">
        <v>56660.3</v>
      </c>
      <c r="C6">
        <f t="shared" si="0"/>
        <v>0.14891271298629985</v>
      </c>
    </row>
    <row r="7" spans="1:3" x14ac:dyDescent="0.35">
      <c r="A7" t="s">
        <v>5</v>
      </c>
      <c r="B7">
        <v>37219.9</v>
      </c>
      <c r="C7">
        <f t="shared" si="0"/>
        <v>9.7820101306890048E-2</v>
      </c>
    </row>
    <row r="8" spans="1:3" x14ac:dyDescent="0.35">
      <c r="A8" t="s">
        <v>251</v>
      </c>
      <c r="B8">
        <v>15514.7</v>
      </c>
      <c r="C8">
        <f t="shared" si="0"/>
        <v>4.0775217712729128E-2</v>
      </c>
    </row>
    <row r="9" spans="1:3" x14ac:dyDescent="0.35">
      <c r="A9" t="s">
        <v>6</v>
      </c>
      <c r="B9">
        <v>25962.5</v>
      </c>
      <c r="C9">
        <f t="shared" si="0"/>
        <v>6.823377763454852E-2</v>
      </c>
    </row>
    <row r="10" spans="1:3" x14ac:dyDescent="0.35">
      <c r="A10" t="s">
        <v>7</v>
      </c>
      <c r="B10">
        <v>23082.799999999999</v>
      </c>
      <c r="C10">
        <f t="shared" si="0"/>
        <v>6.0665446023409016E-2</v>
      </c>
    </row>
    <row r="11" spans="1:3" x14ac:dyDescent="0.35">
      <c r="A11" t="s">
        <v>8</v>
      </c>
      <c r="B11">
        <v>5294.59</v>
      </c>
      <c r="C11">
        <f t="shared" si="0"/>
        <v>1.3915065064077199E-2</v>
      </c>
    </row>
    <row r="12" spans="1:3" x14ac:dyDescent="0.35">
      <c r="A12" t="s">
        <v>9</v>
      </c>
      <c r="B12">
        <v>8287.18</v>
      </c>
      <c r="C12">
        <f t="shared" si="0"/>
        <v>2.1780090412613494E-2</v>
      </c>
    </row>
    <row r="13" spans="1:3" x14ac:dyDescent="0.35">
      <c r="A13" t="s">
        <v>10</v>
      </c>
      <c r="B13">
        <v>2205.63</v>
      </c>
      <c r="C13">
        <f>B13/SUM(B$13:B$18)</f>
        <v>5.1930705377778032E-2</v>
      </c>
    </row>
    <row r="14" spans="1:3" x14ac:dyDescent="0.35">
      <c r="A14" t="s">
        <v>11</v>
      </c>
      <c r="B14">
        <v>3384.41</v>
      </c>
      <c r="C14">
        <f t="shared" ref="C14:C18" si="1">B14/SUM(B$13:B$18)</f>
        <v>7.9684624614103791E-2</v>
      </c>
    </row>
    <row r="15" spans="1:3" x14ac:dyDescent="0.35">
      <c r="A15" t="s">
        <v>12</v>
      </c>
      <c r="B15">
        <v>5404.02</v>
      </c>
      <c r="C15">
        <f t="shared" si="1"/>
        <v>0.12723556103046299</v>
      </c>
    </row>
    <row r="16" spans="1:3" x14ac:dyDescent="0.35">
      <c r="A16" t="s">
        <v>13</v>
      </c>
      <c r="B16">
        <v>5806.64</v>
      </c>
      <c r="C16">
        <f t="shared" si="1"/>
        <v>0.13671509322725073</v>
      </c>
    </row>
    <row r="17" spans="1:3" x14ac:dyDescent="0.35">
      <c r="A17" t="s">
        <v>14</v>
      </c>
      <c r="B17">
        <v>19598.2</v>
      </c>
      <c r="C17">
        <f t="shared" si="1"/>
        <v>0.46143203988645848</v>
      </c>
    </row>
    <row r="18" spans="1:3" x14ac:dyDescent="0.35">
      <c r="A18" t="s">
        <v>15</v>
      </c>
      <c r="B18">
        <v>6073.66</v>
      </c>
      <c r="C18">
        <f t="shared" si="1"/>
        <v>0.14300197586394606</v>
      </c>
    </row>
    <row r="19" spans="1:3" x14ac:dyDescent="0.35">
      <c r="A19" t="s">
        <v>16</v>
      </c>
      <c r="B19">
        <v>34858.6</v>
      </c>
      <c r="C19">
        <f>B19/SUM(B$19:B$26)</f>
        <v>0.22707292160653705</v>
      </c>
    </row>
    <row r="20" spans="1:3" x14ac:dyDescent="0.35">
      <c r="A20" t="s">
        <v>17</v>
      </c>
      <c r="B20">
        <v>20775.099999999999</v>
      </c>
      <c r="C20">
        <f t="shared" ref="C20:C26" si="2">B20/SUM(B$19:B$26)</f>
        <v>0.13533138604728726</v>
      </c>
    </row>
    <row r="21" spans="1:3" x14ac:dyDescent="0.35">
      <c r="A21" t="s">
        <v>18</v>
      </c>
      <c r="B21">
        <v>14594.7</v>
      </c>
      <c r="C21">
        <f t="shared" si="2"/>
        <v>9.5071551036786522E-2</v>
      </c>
    </row>
    <row r="22" spans="1:3" x14ac:dyDescent="0.35">
      <c r="A22" t="s">
        <v>19</v>
      </c>
      <c r="B22">
        <v>12695.5</v>
      </c>
      <c r="C22">
        <f t="shared" si="2"/>
        <v>8.2699944239177453E-2</v>
      </c>
    </row>
    <row r="23" spans="1:3" x14ac:dyDescent="0.35">
      <c r="A23" t="s">
        <v>20</v>
      </c>
      <c r="B23">
        <v>17676.5</v>
      </c>
      <c r="C23">
        <f t="shared" si="2"/>
        <v>0.11514674997785201</v>
      </c>
    </row>
    <row r="24" spans="1:3" x14ac:dyDescent="0.35">
      <c r="A24" t="s">
        <v>21</v>
      </c>
      <c r="B24">
        <v>21634</v>
      </c>
      <c r="C24">
        <f t="shared" si="2"/>
        <v>0.14092635923519081</v>
      </c>
    </row>
    <row r="25" spans="1:3" x14ac:dyDescent="0.35">
      <c r="A25" t="s">
        <v>22</v>
      </c>
      <c r="B25">
        <v>14746.4</v>
      </c>
      <c r="C25">
        <f t="shared" si="2"/>
        <v>9.6059742249506239E-2</v>
      </c>
    </row>
    <row r="26" spans="1:3" x14ac:dyDescent="0.35">
      <c r="A26" t="s">
        <v>23</v>
      </c>
      <c r="B26">
        <v>16532</v>
      </c>
      <c r="C26">
        <f t="shared" si="2"/>
        <v>0.10769134560766269</v>
      </c>
    </row>
    <row r="27" spans="1:3" x14ac:dyDescent="0.35">
      <c r="A27" t="s">
        <v>252</v>
      </c>
      <c r="B27">
        <v>90689.1</v>
      </c>
      <c r="C27">
        <f>B27/SUM(B$27:B$31)</f>
        <v>0.37445667321115578</v>
      </c>
    </row>
    <row r="28" spans="1:3" x14ac:dyDescent="0.35">
      <c r="A28" t="s">
        <v>24</v>
      </c>
      <c r="B28">
        <v>25176.2</v>
      </c>
      <c r="C28">
        <f t="shared" ref="C28:C31" si="3">B28/SUM(B$27:B$31)</f>
        <v>0.10395291271055397</v>
      </c>
    </row>
    <row r="29" spans="1:3" x14ac:dyDescent="0.35">
      <c r="A29" t="s">
        <v>25</v>
      </c>
      <c r="B29">
        <v>51503.9</v>
      </c>
      <c r="C29">
        <f t="shared" si="3"/>
        <v>0.21266038643453344</v>
      </c>
    </row>
    <row r="30" spans="1:3" x14ac:dyDescent="0.35">
      <c r="A30" t="s">
        <v>26</v>
      </c>
      <c r="B30">
        <v>51307.4</v>
      </c>
      <c r="C30">
        <f t="shared" si="3"/>
        <v>0.21184903494592022</v>
      </c>
    </row>
    <row r="31" spans="1:3" x14ac:dyDescent="0.35">
      <c r="A31" t="s">
        <v>27</v>
      </c>
      <c r="B31">
        <v>23511.9</v>
      </c>
      <c r="C31">
        <f t="shared" si="3"/>
        <v>9.7080992697836613E-2</v>
      </c>
    </row>
    <row r="32" spans="1:3" x14ac:dyDescent="0.35">
      <c r="A32" t="s">
        <v>28</v>
      </c>
      <c r="B32">
        <v>222103</v>
      </c>
      <c r="C32">
        <f>B32/SUM(B$32:B$69)</f>
        <v>8.3915489651640765E-2</v>
      </c>
    </row>
    <row r="33" spans="1:3" x14ac:dyDescent="0.35">
      <c r="A33" t="s">
        <v>29</v>
      </c>
      <c r="B33">
        <v>93683.4</v>
      </c>
      <c r="C33">
        <f t="shared" ref="C33:C69" si="4">B33/SUM(B$32:B$69)</f>
        <v>3.5395687510886939E-2</v>
      </c>
    </row>
    <row r="34" spans="1:3" x14ac:dyDescent="0.35">
      <c r="A34" t="s">
        <v>30</v>
      </c>
      <c r="B34">
        <v>53326</v>
      </c>
      <c r="C34">
        <f t="shared" si="4"/>
        <v>2.0147757577175435E-2</v>
      </c>
    </row>
    <row r="35" spans="1:3" x14ac:dyDescent="0.35">
      <c r="A35" t="s">
        <v>31</v>
      </c>
      <c r="B35">
        <v>42578.400000000001</v>
      </c>
      <c r="C35">
        <f t="shared" si="4"/>
        <v>1.6087073495555763E-2</v>
      </c>
    </row>
    <row r="36" spans="1:3" x14ac:dyDescent="0.35">
      <c r="A36" t="s">
        <v>32</v>
      </c>
      <c r="B36">
        <v>295367</v>
      </c>
      <c r="C36">
        <f t="shared" si="4"/>
        <v>0.1115962703427517</v>
      </c>
    </row>
    <row r="37" spans="1:3" x14ac:dyDescent="0.35">
      <c r="A37" t="s">
        <v>33</v>
      </c>
      <c r="B37">
        <v>20320.599999999999</v>
      </c>
      <c r="C37">
        <f t="shared" si="4"/>
        <v>7.6775779661469286E-3</v>
      </c>
    </row>
    <row r="38" spans="1:3" x14ac:dyDescent="0.35">
      <c r="A38" t="s">
        <v>34</v>
      </c>
      <c r="B38">
        <v>18432.8</v>
      </c>
      <c r="C38">
        <f t="shared" si="4"/>
        <v>6.9643248296995712E-3</v>
      </c>
    </row>
    <row r="39" spans="1:3" x14ac:dyDescent="0.35">
      <c r="A39" t="s">
        <v>35</v>
      </c>
      <c r="B39">
        <v>16507.400000000001</v>
      </c>
      <c r="C39">
        <f t="shared" si="4"/>
        <v>6.2368655708184718E-3</v>
      </c>
    </row>
    <row r="40" spans="1:3" x14ac:dyDescent="0.35">
      <c r="A40" t="s">
        <v>36</v>
      </c>
      <c r="B40">
        <v>40623.5</v>
      </c>
      <c r="C40">
        <f t="shared" si="4"/>
        <v>1.5348468475722655E-2</v>
      </c>
    </row>
    <row r="41" spans="1:3" x14ac:dyDescent="0.35">
      <c r="A41" t="s">
        <v>37</v>
      </c>
      <c r="B41">
        <v>25014.400000000001</v>
      </c>
      <c r="C41">
        <f t="shared" si="4"/>
        <v>9.4510007714528974E-3</v>
      </c>
    </row>
    <row r="42" spans="1:3" x14ac:dyDescent="0.35">
      <c r="A42" t="s">
        <v>38</v>
      </c>
      <c r="B42">
        <v>38404.800000000003</v>
      </c>
      <c r="C42">
        <f t="shared" si="4"/>
        <v>1.4510193905410255E-2</v>
      </c>
    </row>
    <row r="43" spans="1:3" x14ac:dyDescent="0.35">
      <c r="A43" t="s">
        <v>39</v>
      </c>
      <c r="B43">
        <v>105425</v>
      </c>
      <c r="C43">
        <f t="shared" si="4"/>
        <v>3.9831927063228446E-2</v>
      </c>
    </row>
    <row r="44" spans="1:3" x14ac:dyDescent="0.35">
      <c r="A44" t="s">
        <v>40</v>
      </c>
      <c r="B44">
        <v>102086</v>
      </c>
      <c r="C44">
        <f t="shared" si="4"/>
        <v>3.8570378052423422E-2</v>
      </c>
    </row>
    <row r="45" spans="1:3" x14ac:dyDescent="0.35">
      <c r="A45" t="s">
        <v>41</v>
      </c>
      <c r="B45">
        <v>12967.8</v>
      </c>
      <c r="C45">
        <f t="shared" si="4"/>
        <v>4.8995253855398041E-3</v>
      </c>
    </row>
    <row r="46" spans="1:3" x14ac:dyDescent="0.35">
      <c r="A46" t="s">
        <v>42</v>
      </c>
      <c r="B46">
        <v>95177.9</v>
      </c>
      <c r="C46">
        <f t="shared" si="4"/>
        <v>3.5960343095387724E-2</v>
      </c>
    </row>
    <row r="47" spans="1:3" x14ac:dyDescent="0.35">
      <c r="A47" t="s">
        <v>43</v>
      </c>
      <c r="B47">
        <v>241536</v>
      </c>
      <c r="C47">
        <f t="shared" si="4"/>
        <v>9.1257712450974124E-2</v>
      </c>
    </row>
    <row r="48" spans="1:3" x14ac:dyDescent="0.35">
      <c r="A48" t="s">
        <v>44</v>
      </c>
      <c r="B48">
        <v>14248.3</v>
      </c>
      <c r="C48">
        <f t="shared" si="4"/>
        <v>5.383326975337898E-3</v>
      </c>
    </row>
    <row r="49" spans="1:3" x14ac:dyDescent="0.35">
      <c r="A49" t="s">
        <v>45</v>
      </c>
      <c r="B49">
        <v>18556.7</v>
      </c>
      <c r="C49">
        <f t="shared" si="4"/>
        <v>7.0111370256979973E-3</v>
      </c>
    </row>
    <row r="50" spans="1:3" x14ac:dyDescent="0.35">
      <c r="A50" t="s">
        <v>46</v>
      </c>
      <c r="B50">
        <v>16997.2</v>
      </c>
      <c r="C50">
        <f t="shared" si="4"/>
        <v>6.4219229848622873E-3</v>
      </c>
    </row>
    <row r="51" spans="1:3" x14ac:dyDescent="0.35">
      <c r="A51" t="s">
        <v>47</v>
      </c>
      <c r="B51">
        <v>28201.200000000001</v>
      </c>
      <c r="C51">
        <f t="shared" si="4"/>
        <v>1.0655045212193674E-2</v>
      </c>
    </row>
    <row r="52" spans="1:3" x14ac:dyDescent="0.35">
      <c r="A52" t="s">
        <v>48</v>
      </c>
      <c r="B52">
        <v>46219.4</v>
      </c>
      <c r="C52">
        <f t="shared" si="4"/>
        <v>1.7462724872716918E-2</v>
      </c>
    </row>
    <row r="53" spans="1:3" x14ac:dyDescent="0.35">
      <c r="A53" t="s">
        <v>49</v>
      </c>
      <c r="B53">
        <v>18533.099999999999</v>
      </c>
      <c r="C53">
        <f t="shared" si="4"/>
        <v>7.0022204169363916E-3</v>
      </c>
    </row>
    <row r="54" spans="1:3" x14ac:dyDescent="0.35">
      <c r="A54" t="s">
        <v>50</v>
      </c>
      <c r="B54">
        <v>50890</v>
      </c>
      <c r="C54">
        <f t="shared" si="4"/>
        <v>1.9227382198223342E-2</v>
      </c>
    </row>
    <row r="55" spans="1:3" x14ac:dyDescent="0.35">
      <c r="A55" t="s">
        <v>51</v>
      </c>
      <c r="B55">
        <v>278586</v>
      </c>
      <c r="C55">
        <f t="shared" si="4"/>
        <v>0.10525603256188343</v>
      </c>
    </row>
    <row r="56" spans="1:3" x14ac:dyDescent="0.35">
      <c r="A56" t="s">
        <v>52</v>
      </c>
      <c r="B56">
        <v>214600</v>
      </c>
      <c r="C56">
        <f t="shared" si="4"/>
        <v>8.1080688145779706E-2</v>
      </c>
    </row>
    <row r="57" spans="1:3" x14ac:dyDescent="0.35">
      <c r="A57" t="s">
        <v>53</v>
      </c>
      <c r="B57">
        <v>57533.599999999999</v>
      </c>
      <c r="C57">
        <f t="shared" si="4"/>
        <v>2.1737483129096138E-2</v>
      </c>
    </row>
    <row r="58" spans="1:3" x14ac:dyDescent="0.35">
      <c r="A58" t="s">
        <v>54</v>
      </c>
      <c r="B58">
        <v>45217.599999999999</v>
      </c>
      <c r="C58">
        <f t="shared" si="4"/>
        <v>1.7084222387234893E-2</v>
      </c>
    </row>
    <row r="59" spans="1:3" x14ac:dyDescent="0.35">
      <c r="A59" t="s">
        <v>55</v>
      </c>
      <c r="B59">
        <v>107555</v>
      </c>
      <c r="C59">
        <f t="shared" si="4"/>
        <v>4.0636688786203801E-2</v>
      </c>
    </row>
    <row r="60" spans="1:3" x14ac:dyDescent="0.35">
      <c r="A60" t="s">
        <v>56</v>
      </c>
      <c r="B60">
        <v>21635.200000000001</v>
      </c>
      <c r="C60">
        <f t="shared" si="4"/>
        <v>8.1742632999607327E-3</v>
      </c>
    </row>
    <row r="61" spans="1:3" x14ac:dyDescent="0.35">
      <c r="A61" t="s">
        <v>57</v>
      </c>
      <c r="B61">
        <v>4597.16</v>
      </c>
      <c r="C61">
        <f t="shared" si="4"/>
        <v>1.7369100480720066E-3</v>
      </c>
    </row>
    <row r="62" spans="1:3" x14ac:dyDescent="0.35">
      <c r="A62" t="s">
        <v>58</v>
      </c>
      <c r="B62">
        <v>43228</v>
      </c>
      <c r="C62">
        <f t="shared" si="4"/>
        <v>1.6332506929942987E-2</v>
      </c>
    </row>
    <row r="63" spans="1:3" x14ac:dyDescent="0.35">
      <c r="A63" s="2" t="s">
        <v>270</v>
      </c>
      <c r="B63">
        <v>51210.6</v>
      </c>
      <c r="C63">
        <f t="shared" si="4"/>
        <v>1.9348512061315312E-2</v>
      </c>
    </row>
    <row r="64" spans="1:3" x14ac:dyDescent="0.35">
      <c r="A64" t="s">
        <v>59</v>
      </c>
      <c r="B64">
        <v>25483.7</v>
      </c>
      <c r="C64">
        <f t="shared" si="4"/>
        <v>9.6283128261910825E-3</v>
      </c>
    </row>
    <row r="65" spans="1:3" x14ac:dyDescent="0.35">
      <c r="A65" t="s">
        <v>60</v>
      </c>
      <c r="B65">
        <v>31063.4</v>
      </c>
      <c r="C65">
        <f t="shared" si="4"/>
        <v>1.1736448500221871E-2</v>
      </c>
    </row>
    <row r="66" spans="1:3" x14ac:dyDescent="0.35">
      <c r="A66" t="s">
        <v>61</v>
      </c>
      <c r="B66">
        <v>37065.800000000003</v>
      </c>
      <c r="C66">
        <f t="shared" si="4"/>
        <v>1.4004289704910725E-2</v>
      </c>
    </row>
    <row r="67" spans="1:3" x14ac:dyDescent="0.35">
      <c r="A67" t="s">
        <v>62</v>
      </c>
      <c r="B67">
        <v>29490.3</v>
      </c>
      <c r="C67">
        <f t="shared" si="4"/>
        <v>1.1142096074676082E-2</v>
      </c>
    </row>
    <row r="68" spans="1:3" x14ac:dyDescent="0.35">
      <c r="A68" t="s">
        <v>63</v>
      </c>
      <c r="B68">
        <v>53747.1</v>
      </c>
      <c r="C68">
        <f t="shared" si="4"/>
        <v>2.0306858591985257E-2</v>
      </c>
    </row>
    <row r="69" spans="1:3" x14ac:dyDescent="0.35">
      <c r="A69" t="s">
        <v>64</v>
      </c>
      <c r="B69">
        <v>28532.799999999999</v>
      </c>
      <c r="C69">
        <f t="shared" si="4"/>
        <v>1.0780331121742325E-2</v>
      </c>
    </row>
    <row r="70" spans="1:3" x14ac:dyDescent="0.35">
      <c r="A70" t="s">
        <v>65</v>
      </c>
      <c r="B70">
        <v>20354.599999999999</v>
      </c>
      <c r="C70">
        <f>B70/SUM(B70)</f>
        <v>1</v>
      </c>
    </row>
    <row r="71" spans="1:3" x14ac:dyDescent="0.35">
      <c r="A71" t="s">
        <v>66</v>
      </c>
      <c r="B71">
        <v>18583.3</v>
      </c>
      <c r="C71">
        <f>B71/SUM(B$71:B$72)</f>
        <v>0.10393966529316911</v>
      </c>
    </row>
    <row r="72" spans="1:3" x14ac:dyDescent="0.35">
      <c r="A72" t="s">
        <v>67</v>
      </c>
      <c r="B72">
        <v>160206</v>
      </c>
      <c r="C72">
        <f>B72/SUM(B$71:B$72)</f>
        <v>0.896060334706831</v>
      </c>
    </row>
    <row r="73" spans="1:3" x14ac:dyDescent="0.35">
      <c r="A73" t="s">
        <v>68</v>
      </c>
      <c r="B73">
        <v>4510.1000000000004</v>
      </c>
      <c r="C73">
        <f>B73/SUM(B$73:B$85)</f>
        <v>2.8161392797886608E-2</v>
      </c>
    </row>
    <row r="74" spans="1:3" x14ac:dyDescent="0.35">
      <c r="A74" t="s">
        <v>69</v>
      </c>
      <c r="B74">
        <v>19947.8</v>
      </c>
      <c r="C74">
        <f>B74/SUM(B$73:B$85)</f>
        <v>0.12455551567674385</v>
      </c>
    </row>
    <row r="75" spans="1:3" x14ac:dyDescent="0.35">
      <c r="A75" t="s">
        <v>70</v>
      </c>
      <c r="B75">
        <v>4385.97</v>
      </c>
      <c r="C75">
        <f>B75/SUM(B$73:B$85)</f>
        <v>2.7386316039499505E-2</v>
      </c>
    </row>
    <row r="76" spans="1:3" x14ac:dyDescent="0.35">
      <c r="A76" t="s">
        <v>71</v>
      </c>
      <c r="B76">
        <v>5693.12</v>
      </c>
      <c r="C76">
        <f>B76/SUM(B$73:B$85)</f>
        <v>3.5548255818164606E-2</v>
      </c>
    </row>
    <row r="77" spans="1:3" x14ac:dyDescent="0.35">
      <c r="A77" t="s">
        <v>72</v>
      </c>
      <c r="B77">
        <v>2603.5100000000002</v>
      </c>
      <c r="C77">
        <f>B77/SUM(B$73:B$85)</f>
        <v>1.6256506011668424E-2</v>
      </c>
    </row>
    <row r="78" spans="1:3" x14ac:dyDescent="0.35">
      <c r="A78" t="s">
        <v>73</v>
      </c>
      <c r="B78">
        <v>3027.52</v>
      </c>
      <c r="C78">
        <f>B78/SUM(B$73:B$85)</f>
        <v>1.8904055325482286E-2</v>
      </c>
    </row>
    <row r="79" spans="1:3" x14ac:dyDescent="0.35">
      <c r="A79" t="s">
        <v>74</v>
      </c>
      <c r="B79">
        <v>5613.17</v>
      </c>
      <c r="C79">
        <f>B79/SUM(B$73:B$85)</f>
        <v>3.5049042196694788E-2</v>
      </c>
    </row>
    <row r="80" spans="1:3" x14ac:dyDescent="0.35">
      <c r="A80" t="s">
        <v>75</v>
      </c>
      <c r="B80">
        <v>8405.1</v>
      </c>
      <c r="C80">
        <f>B80/SUM(B$73:B$85)</f>
        <v>5.2482056407954752E-2</v>
      </c>
    </row>
    <row r="81" spans="1:3" x14ac:dyDescent="0.35">
      <c r="A81" t="s">
        <v>76</v>
      </c>
      <c r="B81">
        <v>5283.31</v>
      </c>
      <c r="C81">
        <f>B81/SUM(B$73:B$85)</f>
        <v>3.2989372338307864E-2</v>
      </c>
    </row>
    <row r="82" spans="1:3" x14ac:dyDescent="0.35">
      <c r="A82" t="s">
        <v>77</v>
      </c>
      <c r="B82">
        <v>84856.4</v>
      </c>
      <c r="C82">
        <f>B82/SUM(B$73:B$85)</f>
        <v>0.52984954032384757</v>
      </c>
    </row>
    <row r="83" spans="1:3" x14ac:dyDescent="0.35">
      <c r="A83" t="s">
        <v>253</v>
      </c>
      <c r="B83">
        <v>1674.26</v>
      </c>
      <c r="C83">
        <f>B83/SUM(B$73:B$85)</f>
        <v>1.0454201349369112E-2</v>
      </c>
    </row>
    <row r="84" spans="1:3" x14ac:dyDescent="0.35">
      <c r="A84" t="s">
        <v>254</v>
      </c>
      <c r="B84">
        <v>6096.34</v>
      </c>
      <c r="C84">
        <f>B84/SUM(B$73:B$85)</f>
        <v>3.8065990858177877E-2</v>
      </c>
    </row>
    <row r="85" spans="1:3" x14ac:dyDescent="0.35">
      <c r="A85" t="s">
        <v>78</v>
      </c>
      <c r="B85">
        <v>8055.28</v>
      </c>
      <c r="C85">
        <f>B85/SUM(B$73:B$85)</f>
        <v>5.0297754856202748E-2</v>
      </c>
    </row>
    <row r="86" spans="1:3" x14ac:dyDescent="0.35">
      <c r="A86" t="s">
        <v>79</v>
      </c>
      <c r="B86">
        <v>48161.7</v>
      </c>
      <c r="C86">
        <f>B86/SUM(B$86:B$104)</f>
        <v>4.9540662100230108E-2</v>
      </c>
    </row>
    <row r="87" spans="1:3" x14ac:dyDescent="0.35">
      <c r="A87" t="s">
        <v>80</v>
      </c>
      <c r="B87">
        <v>20692.400000000001</v>
      </c>
      <c r="C87">
        <f t="shared" ref="C87:C104" si="5">B87/SUM(B$86:B$104)</f>
        <v>2.1284863209620957E-2</v>
      </c>
    </row>
    <row r="88" spans="1:3" x14ac:dyDescent="0.35">
      <c r="A88" t="s">
        <v>81</v>
      </c>
      <c r="B88">
        <v>11158.1</v>
      </c>
      <c r="C88">
        <f t="shared" si="5"/>
        <v>1.1477577863334924E-2</v>
      </c>
    </row>
    <row r="89" spans="1:3" x14ac:dyDescent="0.35">
      <c r="A89" t="s">
        <v>82</v>
      </c>
      <c r="B89">
        <v>63455.6</v>
      </c>
      <c r="C89">
        <f t="shared" si="5"/>
        <v>6.5272455871934781E-2</v>
      </c>
    </row>
    <row r="90" spans="1:3" x14ac:dyDescent="0.35">
      <c r="A90" t="s">
        <v>83</v>
      </c>
      <c r="B90">
        <v>18290.099999999999</v>
      </c>
      <c r="C90">
        <f t="shared" si="5"/>
        <v>1.8813780740285717E-2</v>
      </c>
    </row>
    <row r="91" spans="1:3" x14ac:dyDescent="0.35">
      <c r="A91" t="s">
        <v>84</v>
      </c>
      <c r="B91">
        <v>8354.59</v>
      </c>
      <c r="C91">
        <f t="shared" si="5"/>
        <v>8.5937979800538907E-3</v>
      </c>
    </row>
    <row r="92" spans="1:3" x14ac:dyDescent="0.35">
      <c r="A92" t="s">
        <v>85</v>
      </c>
      <c r="B92">
        <v>31622.799999999999</v>
      </c>
      <c r="C92">
        <f t="shared" si="5"/>
        <v>3.2528221584021258E-2</v>
      </c>
    </row>
    <row r="93" spans="1:3" x14ac:dyDescent="0.35">
      <c r="A93" t="s">
        <v>86</v>
      </c>
      <c r="B93">
        <v>187115</v>
      </c>
      <c r="C93">
        <f t="shared" si="5"/>
        <v>0.19247246232762874</v>
      </c>
    </row>
    <row r="94" spans="1:3" x14ac:dyDescent="0.35">
      <c r="A94" t="s">
        <v>87</v>
      </c>
      <c r="B94">
        <v>46399.199999999997</v>
      </c>
      <c r="C94">
        <f t="shared" si="5"/>
        <v>4.7727698335419982E-2</v>
      </c>
    </row>
    <row r="95" spans="1:3" x14ac:dyDescent="0.35">
      <c r="A95" t="s">
        <v>88</v>
      </c>
      <c r="B95">
        <v>30524.400000000001</v>
      </c>
      <c r="C95">
        <f t="shared" si="5"/>
        <v>3.1398372279472363E-2</v>
      </c>
    </row>
    <row r="96" spans="1:3" x14ac:dyDescent="0.35">
      <c r="A96" t="s">
        <v>89</v>
      </c>
      <c r="B96">
        <v>11166.5</v>
      </c>
      <c r="C96">
        <f t="shared" si="5"/>
        <v>1.1486218371490614E-2</v>
      </c>
    </row>
    <row r="97" spans="1:3" x14ac:dyDescent="0.35">
      <c r="A97" t="s">
        <v>90</v>
      </c>
      <c r="B97">
        <v>207851</v>
      </c>
      <c r="C97">
        <f t="shared" si="5"/>
        <v>0.21380217388910541</v>
      </c>
    </row>
    <row r="98" spans="1:3" x14ac:dyDescent="0.35">
      <c r="A98" t="s">
        <v>91</v>
      </c>
      <c r="B98">
        <v>96942.9</v>
      </c>
      <c r="C98">
        <f t="shared" si="5"/>
        <v>9.9718561676942402E-2</v>
      </c>
    </row>
    <row r="99" spans="1:3" x14ac:dyDescent="0.35">
      <c r="A99" t="s">
        <v>92</v>
      </c>
      <c r="B99">
        <v>25994.5</v>
      </c>
      <c r="C99">
        <f t="shared" si="5"/>
        <v>2.6738772530131443E-2</v>
      </c>
    </row>
    <row r="100" spans="1:3" x14ac:dyDescent="0.35">
      <c r="A100" t="s">
        <v>93</v>
      </c>
      <c r="B100">
        <v>103242</v>
      </c>
      <c r="C100">
        <f t="shared" si="5"/>
        <v>0.10619801702497954</v>
      </c>
    </row>
    <row r="101" spans="1:3" x14ac:dyDescent="0.35">
      <c r="A101" t="s">
        <v>94</v>
      </c>
      <c r="B101">
        <v>24761.7</v>
      </c>
      <c r="C101">
        <f t="shared" si="5"/>
        <v>2.5470675095091492E-2</v>
      </c>
    </row>
    <row r="102" spans="1:3" x14ac:dyDescent="0.35">
      <c r="A102" t="s">
        <v>255</v>
      </c>
      <c r="B102">
        <v>1102.46</v>
      </c>
      <c r="C102">
        <f t="shared" si="5"/>
        <v>1.1340255501574839E-3</v>
      </c>
    </row>
    <row r="103" spans="1:3" x14ac:dyDescent="0.35">
      <c r="A103" t="s">
        <v>256</v>
      </c>
      <c r="B103">
        <v>898.19500000000005</v>
      </c>
      <c r="C103">
        <f t="shared" si="5"/>
        <v>9.2391205034531975E-4</v>
      </c>
    </row>
    <row r="104" spans="1:3" x14ac:dyDescent="0.35">
      <c r="A104" t="s">
        <v>257</v>
      </c>
      <c r="B104">
        <v>34431.9</v>
      </c>
      <c r="C104">
        <f t="shared" si="5"/>
        <v>3.5417751519753522E-2</v>
      </c>
    </row>
    <row r="105" spans="1:3" x14ac:dyDescent="0.35">
      <c r="A105" t="s">
        <v>95</v>
      </c>
      <c r="B105">
        <v>646717</v>
      </c>
      <c r="C105">
        <f>B105/SUM(B$105:B$130)</f>
        <v>0.32668186400387922</v>
      </c>
    </row>
    <row r="106" spans="1:3" x14ac:dyDescent="0.35">
      <c r="A106" t="s">
        <v>96</v>
      </c>
      <c r="B106">
        <v>26477.3</v>
      </c>
      <c r="C106">
        <f t="shared" ref="C106:C130" si="6">B106/SUM(B$105:B$130)</f>
        <v>1.3374712150430422E-2</v>
      </c>
    </row>
    <row r="107" spans="1:3" x14ac:dyDescent="0.35">
      <c r="A107" t="s">
        <v>97</v>
      </c>
      <c r="B107">
        <v>31306.799999999999</v>
      </c>
      <c r="C107">
        <f t="shared" si="6"/>
        <v>1.5814280094688472E-2</v>
      </c>
    </row>
    <row r="108" spans="1:3" x14ac:dyDescent="0.35">
      <c r="A108" t="s">
        <v>98</v>
      </c>
      <c r="B108">
        <v>37293.199999999997</v>
      </c>
      <c r="C108">
        <f t="shared" si="6"/>
        <v>1.8838243142934957E-2</v>
      </c>
    </row>
    <row r="109" spans="1:3" x14ac:dyDescent="0.35">
      <c r="A109" t="s">
        <v>99</v>
      </c>
      <c r="B109">
        <v>58037.1</v>
      </c>
      <c r="C109">
        <f t="shared" si="6"/>
        <v>2.9316792367263481E-2</v>
      </c>
    </row>
    <row r="110" spans="1:3" x14ac:dyDescent="0.35">
      <c r="A110" t="s">
        <v>100</v>
      </c>
      <c r="B110">
        <v>23005.1</v>
      </c>
      <c r="C110">
        <f t="shared" si="6"/>
        <v>1.1620769130231062E-2</v>
      </c>
    </row>
    <row r="111" spans="1:3" x14ac:dyDescent="0.35">
      <c r="A111" t="s">
        <v>101</v>
      </c>
      <c r="B111">
        <v>28392.400000000001</v>
      </c>
      <c r="C111">
        <f t="shared" si="6"/>
        <v>1.4342103509794455E-2</v>
      </c>
    </row>
    <row r="112" spans="1:3" x14ac:dyDescent="0.35">
      <c r="A112" t="s">
        <v>102</v>
      </c>
      <c r="B112">
        <v>98207.5</v>
      </c>
      <c r="C112">
        <f t="shared" si="6"/>
        <v>4.9608420930887805E-2</v>
      </c>
    </row>
    <row r="113" spans="1:3" x14ac:dyDescent="0.35">
      <c r="A113" t="s">
        <v>103</v>
      </c>
      <c r="B113">
        <v>45534.3</v>
      </c>
      <c r="C113">
        <f t="shared" si="6"/>
        <v>2.3001142694736396E-2</v>
      </c>
    </row>
    <row r="114" spans="1:3" x14ac:dyDescent="0.35">
      <c r="A114" t="s">
        <v>104</v>
      </c>
      <c r="B114">
        <v>40405.699999999997</v>
      </c>
      <c r="C114">
        <f t="shared" si="6"/>
        <v>2.0410487728607013E-2</v>
      </c>
    </row>
    <row r="115" spans="1:3" x14ac:dyDescent="0.35">
      <c r="A115" t="s">
        <v>105</v>
      </c>
      <c r="B115">
        <v>21468.9</v>
      </c>
      <c r="C115">
        <f t="shared" si="6"/>
        <v>1.0844774870790289E-2</v>
      </c>
    </row>
    <row r="116" spans="1:3" x14ac:dyDescent="0.35">
      <c r="A116" t="s">
        <v>106</v>
      </c>
      <c r="B116">
        <v>83257.100000000006</v>
      </c>
      <c r="C116">
        <f t="shared" si="6"/>
        <v>4.2056393475905805E-2</v>
      </c>
    </row>
    <row r="117" spans="1:3" x14ac:dyDescent="0.35">
      <c r="A117" t="s">
        <v>107</v>
      </c>
      <c r="B117">
        <v>71714.3</v>
      </c>
      <c r="C117">
        <f t="shared" si="6"/>
        <v>3.6225677073176359E-2</v>
      </c>
    </row>
    <row r="118" spans="1:3" x14ac:dyDescent="0.35">
      <c r="A118" t="s">
        <v>108</v>
      </c>
      <c r="B118">
        <v>34365.300000000003</v>
      </c>
      <c r="C118">
        <f t="shared" si="6"/>
        <v>1.7359247183934411E-2</v>
      </c>
    </row>
    <row r="119" spans="1:3" x14ac:dyDescent="0.35">
      <c r="A119" t="s">
        <v>109</v>
      </c>
      <c r="B119">
        <v>61337.1</v>
      </c>
      <c r="C119">
        <f t="shared" si="6"/>
        <v>3.0983750482192891E-2</v>
      </c>
    </row>
    <row r="120" spans="1:3" x14ac:dyDescent="0.35">
      <c r="A120" t="s">
        <v>110</v>
      </c>
      <c r="B120">
        <v>71448</v>
      </c>
      <c r="C120">
        <f t="shared" si="6"/>
        <v>3.6091158604689783E-2</v>
      </c>
    </row>
    <row r="121" spans="1:3" x14ac:dyDescent="0.35">
      <c r="A121" t="s">
        <v>111</v>
      </c>
      <c r="B121">
        <v>11103.9</v>
      </c>
      <c r="C121">
        <f t="shared" si="6"/>
        <v>5.609010973443831E-3</v>
      </c>
    </row>
    <row r="122" spans="1:3" x14ac:dyDescent="0.35">
      <c r="A122" t="s">
        <v>112</v>
      </c>
      <c r="B122">
        <v>185006</v>
      </c>
      <c r="C122">
        <f t="shared" si="6"/>
        <v>9.3453713033524205E-2</v>
      </c>
    </row>
    <row r="123" spans="1:3" x14ac:dyDescent="0.35">
      <c r="A123" t="s">
        <v>113</v>
      </c>
      <c r="B123">
        <v>23082.7</v>
      </c>
      <c r="C123">
        <f t="shared" si="6"/>
        <v>1.1659967902873039E-2</v>
      </c>
    </row>
    <row r="124" spans="1:3" x14ac:dyDescent="0.35">
      <c r="A124" t="s">
        <v>114</v>
      </c>
      <c r="B124">
        <v>44532.800000000003</v>
      </c>
      <c r="C124">
        <f t="shared" si="6"/>
        <v>2.2495246163796456E-2</v>
      </c>
    </row>
    <row r="125" spans="1:3" x14ac:dyDescent="0.35">
      <c r="A125" t="s">
        <v>115</v>
      </c>
      <c r="B125">
        <v>109666</v>
      </c>
      <c r="C125">
        <f t="shared" si="6"/>
        <v>5.539655413086314E-2</v>
      </c>
    </row>
    <row r="126" spans="1:3" x14ac:dyDescent="0.35">
      <c r="A126" t="s">
        <v>116</v>
      </c>
      <c r="B126">
        <v>3018.63</v>
      </c>
      <c r="C126">
        <f t="shared" si="6"/>
        <v>1.5248272043846534E-3</v>
      </c>
    </row>
    <row r="127" spans="1:3" x14ac:dyDescent="0.35">
      <c r="A127" t="s">
        <v>258</v>
      </c>
      <c r="B127">
        <v>37056.300000000003</v>
      </c>
      <c r="C127">
        <f t="shared" si="6"/>
        <v>1.8718575755835937E-2</v>
      </c>
    </row>
    <row r="128" spans="1:3" x14ac:dyDescent="0.35">
      <c r="A128" t="s">
        <v>259</v>
      </c>
      <c r="B128">
        <v>40916.5</v>
      </c>
      <c r="C128">
        <f t="shared" si="6"/>
        <v>2.0668512639245178E-2</v>
      </c>
    </row>
    <row r="129" spans="1:3" x14ac:dyDescent="0.35">
      <c r="A129" t="s">
        <v>260</v>
      </c>
      <c r="B129">
        <v>8095.89</v>
      </c>
      <c r="C129">
        <f t="shared" si="6"/>
        <v>4.0895483433563149E-3</v>
      </c>
    </row>
    <row r="130" spans="1:3" x14ac:dyDescent="0.35">
      <c r="A130" t="s">
        <v>261</v>
      </c>
      <c r="B130">
        <v>138208</v>
      </c>
      <c r="C130">
        <f t="shared" si="6"/>
        <v>6.9814226408534394E-2</v>
      </c>
    </row>
    <row r="131" spans="1:3" x14ac:dyDescent="0.35">
      <c r="A131" t="s">
        <v>117</v>
      </c>
      <c r="B131">
        <v>37738.1</v>
      </c>
      <c r="C131">
        <f>B131/SUM(B$131:B$151)</f>
        <v>2.5459250078046242E-2</v>
      </c>
    </row>
    <row r="132" spans="1:3" x14ac:dyDescent="0.35">
      <c r="A132" t="s">
        <v>118</v>
      </c>
      <c r="B132">
        <v>1008.65</v>
      </c>
      <c r="C132">
        <f t="shared" ref="C132:C151" si="7">B132/SUM(B$131:B$151)</f>
        <v>6.8046543390423329E-4</v>
      </c>
    </row>
    <row r="133" spans="1:3" x14ac:dyDescent="0.35">
      <c r="A133" t="s">
        <v>119</v>
      </c>
      <c r="B133">
        <v>11885.4</v>
      </c>
      <c r="C133">
        <f t="shared" si="7"/>
        <v>8.0182460398804077E-3</v>
      </c>
    </row>
    <row r="134" spans="1:3" x14ac:dyDescent="0.35">
      <c r="A134" t="s">
        <v>120</v>
      </c>
      <c r="B134">
        <v>95423.6</v>
      </c>
      <c r="C134">
        <f t="shared" si="7"/>
        <v>6.4375612332031915E-2</v>
      </c>
    </row>
    <row r="135" spans="1:3" x14ac:dyDescent="0.35">
      <c r="A135" t="s">
        <v>121</v>
      </c>
      <c r="B135">
        <v>106479</v>
      </c>
      <c r="C135">
        <f t="shared" si="7"/>
        <v>7.1833915567034015E-2</v>
      </c>
    </row>
    <row r="136" spans="1:3" x14ac:dyDescent="0.35">
      <c r="A136" t="s">
        <v>122</v>
      </c>
      <c r="B136">
        <v>100791</v>
      </c>
      <c r="C136">
        <f t="shared" si="7"/>
        <v>6.799662077890406E-2</v>
      </c>
    </row>
    <row r="137" spans="1:3" x14ac:dyDescent="0.35">
      <c r="A137" t="s">
        <v>123</v>
      </c>
      <c r="B137">
        <v>199801</v>
      </c>
      <c r="C137">
        <f t="shared" si="7"/>
        <v>0.13479172573191861</v>
      </c>
    </row>
    <row r="138" spans="1:3" x14ac:dyDescent="0.35">
      <c r="A138" t="s">
        <v>124</v>
      </c>
      <c r="B138">
        <v>114720</v>
      </c>
      <c r="C138">
        <f t="shared" si="7"/>
        <v>7.7393540452578832E-2</v>
      </c>
    </row>
    <row r="139" spans="1:3" x14ac:dyDescent="0.35">
      <c r="A139" t="s">
        <v>125</v>
      </c>
      <c r="B139">
        <v>178395</v>
      </c>
      <c r="C139">
        <f t="shared" si="7"/>
        <v>0.12035059840514122</v>
      </c>
    </row>
    <row r="140" spans="1:3" x14ac:dyDescent="0.35">
      <c r="A140" t="s">
        <v>126</v>
      </c>
      <c r="B140">
        <v>157186</v>
      </c>
      <c r="C140">
        <f t="shared" si="7"/>
        <v>0.10604237316578675</v>
      </c>
    </row>
    <row r="141" spans="1:3" x14ac:dyDescent="0.35">
      <c r="A141" t="s">
        <v>127</v>
      </c>
      <c r="B141">
        <v>100628</v>
      </c>
      <c r="C141">
        <f t="shared" si="7"/>
        <v>6.7886656107584584E-2</v>
      </c>
    </row>
    <row r="142" spans="1:3" x14ac:dyDescent="0.35">
      <c r="A142" t="s">
        <v>128</v>
      </c>
      <c r="B142">
        <v>137651</v>
      </c>
      <c r="C142">
        <f t="shared" si="7"/>
        <v>9.2863478354584458E-2</v>
      </c>
    </row>
    <row r="143" spans="1:3" x14ac:dyDescent="0.35">
      <c r="A143" t="s">
        <v>129</v>
      </c>
      <c r="B143">
        <v>138048</v>
      </c>
      <c r="C143">
        <f t="shared" si="7"/>
        <v>9.3131306419086499E-2</v>
      </c>
    </row>
    <row r="144" spans="1:3" x14ac:dyDescent="0.35">
      <c r="A144" t="s">
        <v>130</v>
      </c>
      <c r="B144">
        <v>7963.78</v>
      </c>
      <c r="C144">
        <f t="shared" si="7"/>
        <v>5.3726039887154655E-3</v>
      </c>
    </row>
    <row r="145" spans="1:3" x14ac:dyDescent="0.35">
      <c r="A145" t="s">
        <v>131</v>
      </c>
      <c r="B145">
        <v>1945.77</v>
      </c>
      <c r="C145">
        <f t="shared" si="7"/>
        <v>1.3126745921061219E-3</v>
      </c>
    </row>
    <row r="146" spans="1:3" x14ac:dyDescent="0.35">
      <c r="A146" t="s">
        <v>132</v>
      </c>
      <c r="B146">
        <v>24854.1</v>
      </c>
      <c r="C146">
        <f t="shared" si="7"/>
        <v>1.6767318634609826E-2</v>
      </c>
    </row>
    <row r="147" spans="1:3" x14ac:dyDescent="0.35">
      <c r="A147" t="s">
        <v>133</v>
      </c>
      <c r="B147">
        <v>21592</v>
      </c>
      <c r="C147">
        <f t="shared" si="7"/>
        <v>1.4566608485460967E-2</v>
      </c>
    </row>
    <row r="148" spans="1:3" x14ac:dyDescent="0.35">
      <c r="A148" t="s">
        <v>134</v>
      </c>
      <c r="B148">
        <v>3680.86</v>
      </c>
      <c r="C148">
        <f t="shared" si="7"/>
        <v>2.4832181599571072E-3</v>
      </c>
    </row>
    <row r="149" spans="1:3" x14ac:dyDescent="0.35">
      <c r="A149" t="s">
        <v>135</v>
      </c>
      <c r="B149">
        <v>10728.2</v>
      </c>
      <c r="C149">
        <f t="shared" si="7"/>
        <v>7.2375643365006652E-3</v>
      </c>
    </row>
    <row r="150" spans="1:3" x14ac:dyDescent="0.35">
      <c r="A150" t="s">
        <v>136</v>
      </c>
      <c r="B150">
        <v>22436.400000000001</v>
      </c>
      <c r="C150">
        <f t="shared" si="7"/>
        <v>1.5136265960688981E-2</v>
      </c>
    </row>
    <row r="151" spans="1:3" x14ac:dyDescent="0.35">
      <c r="A151" t="s">
        <v>137</v>
      </c>
      <c r="B151">
        <v>9338.39</v>
      </c>
      <c r="C151">
        <f t="shared" si="7"/>
        <v>6.2999569754790584E-3</v>
      </c>
    </row>
    <row r="152" spans="1:3" x14ac:dyDescent="0.35">
      <c r="A152" t="s">
        <v>138</v>
      </c>
      <c r="B152">
        <v>47171.8</v>
      </c>
      <c r="C152">
        <f>B152/SUM(B$152:B$158)</f>
        <v>0.44522501882247434</v>
      </c>
    </row>
    <row r="153" spans="1:3" x14ac:dyDescent="0.35">
      <c r="A153" t="s">
        <v>139</v>
      </c>
      <c r="B153">
        <v>14802.4</v>
      </c>
      <c r="C153">
        <f t="shared" ref="C153:C158" si="8">B153/SUM(B$152:B$158)</f>
        <v>0.13971056475728705</v>
      </c>
    </row>
    <row r="154" spans="1:3" x14ac:dyDescent="0.35">
      <c r="A154" t="s">
        <v>140</v>
      </c>
      <c r="B154">
        <v>14864.7</v>
      </c>
      <c r="C154">
        <f t="shared" si="8"/>
        <v>0.14029857536261992</v>
      </c>
    </row>
    <row r="155" spans="1:3" x14ac:dyDescent="0.35">
      <c r="A155" t="s">
        <v>141</v>
      </c>
      <c r="B155">
        <v>5418.7</v>
      </c>
      <c r="C155">
        <f t="shared" si="8"/>
        <v>5.1143708942489825E-2</v>
      </c>
    </row>
    <row r="156" spans="1:3" x14ac:dyDescent="0.35">
      <c r="A156" t="s">
        <v>142</v>
      </c>
      <c r="B156">
        <v>8417.8700000000008</v>
      </c>
      <c r="C156">
        <f t="shared" si="8"/>
        <v>7.9450992525092162E-2</v>
      </c>
    </row>
    <row r="157" spans="1:3" x14ac:dyDescent="0.35">
      <c r="A157" t="s">
        <v>143</v>
      </c>
      <c r="B157">
        <v>7875.42</v>
      </c>
      <c r="C157">
        <f t="shared" si="8"/>
        <v>7.4331147374806367E-2</v>
      </c>
    </row>
    <row r="158" spans="1:3" x14ac:dyDescent="0.35">
      <c r="A158" t="s">
        <v>144</v>
      </c>
      <c r="B158">
        <v>7399.58</v>
      </c>
      <c r="C158">
        <f t="shared" si="8"/>
        <v>6.9839992215230379E-2</v>
      </c>
    </row>
    <row r="159" spans="1:3" x14ac:dyDescent="0.35">
      <c r="A159" t="s">
        <v>145</v>
      </c>
      <c r="B159">
        <v>27852.799999999999</v>
      </c>
      <c r="C159">
        <f>B159/SUM(B$159:B$170)</f>
        <v>4.3814074591901515E-2</v>
      </c>
    </row>
    <row r="160" spans="1:3" x14ac:dyDescent="0.35">
      <c r="A160" t="s">
        <v>146</v>
      </c>
      <c r="B160">
        <v>18296.5</v>
      </c>
      <c r="C160">
        <f t="shared" ref="C160:C170" si="9">B160/SUM(B$159:B$170)</f>
        <v>2.8781458803808814E-2</v>
      </c>
    </row>
    <row r="161" spans="1:3" x14ac:dyDescent="0.35">
      <c r="A161" t="s">
        <v>147</v>
      </c>
      <c r="B161">
        <v>13720.5</v>
      </c>
      <c r="C161">
        <f t="shared" si="9"/>
        <v>2.1583144618788228E-2</v>
      </c>
    </row>
    <row r="162" spans="1:3" x14ac:dyDescent="0.35">
      <c r="A162" t="s">
        <v>148</v>
      </c>
      <c r="B162">
        <v>41953.3</v>
      </c>
      <c r="C162">
        <f t="shared" si="9"/>
        <v>6.5994981315215057E-2</v>
      </c>
    </row>
    <row r="163" spans="1:3" x14ac:dyDescent="0.35">
      <c r="A163" t="s">
        <v>149</v>
      </c>
      <c r="B163">
        <v>62877.7</v>
      </c>
      <c r="C163">
        <f t="shared" si="9"/>
        <v>9.8910279683450356E-2</v>
      </c>
    </row>
    <row r="164" spans="1:3" x14ac:dyDescent="0.35">
      <c r="A164" t="s">
        <v>262</v>
      </c>
      <c r="B164">
        <v>12238.7</v>
      </c>
      <c r="C164">
        <f t="shared" si="9"/>
        <v>1.9252187022773478E-2</v>
      </c>
    </row>
    <row r="165" spans="1:3" x14ac:dyDescent="0.35">
      <c r="A165" t="s">
        <v>150</v>
      </c>
      <c r="B165">
        <v>47753.1</v>
      </c>
      <c r="C165">
        <f t="shared" si="9"/>
        <v>7.5118404088441101E-2</v>
      </c>
    </row>
    <row r="166" spans="1:3" x14ac:dyDescent="0.35">
      <c r="A166" t="s">
        <v>151</v>
      </c>
      <c r="B166">
        <v>116927</v>
      </c>
      <c r="C166">
        <f t="shared" si="9"/>
        <v>0.18393297262060793</v>
      </c>
    </row>
    <row r="167" spans="1:3" x14ac:dyDescent="0.35">
      <c r="A167" t="s">
        <v>152</v>
      </c>
      <c r="B167">
        <v>121450</v>
      </c>
      <c r="C167">
        <f t="shared" si="9"/>
        <v>0.19104791472262894</v>
      </c>
    </row>
    <row r="168" spans="1:3" x14ac:dyDescent="0.35">
      <c r="A168" t="s">
        <v>153</v>
      </c>
      <c r="B168">
        <v>18832.900000000001</v>
      </c>
      <c r="C168">
        <f t="shared" si="9"/>
        <v>2.9625247206091387E-2</v>
      </c>
    </row>
    <row r="169" spans="1:3" x14ac:dyDescent="0.35">
      <c r="A169" t="s">
        <v>154</v>
      </c>
      <c r="B169">
        <v>109839</v>
      </c>
      <c r="C169">
        <f t="shared" si="9"/>
        <v>0.1727831363130411</v>
      </c>
    </row>
    <row r="170" spans="1:3" x14ac:dyDescent="0.35">
      <c r="A170" t="s">
        <v>155</v>
      </c>
      <c r="B170">
        <v>43962.9</v>
      </c>
      <c r="C170">
        <f t="shared" si="9"/>
        <v>6.9156199013252068E-2</v>
      </c>
    </row>
    <row r="171" spans="1:3" x14ac:dyDescent="0.35">
      <c r="A171" t="s">
        <v>156</v>
      </c>
      <c r="B171">
        <v>5866.96</v>
      </c>
      <c r="C171">
        <f>B171/SUM(B$171:B$179)</f>
        <v>1.8974002367190292E-2</v>
      </c>
    </row>
    <row r="172" spans="1:3" x14ac:dyDescent="0.35">
      <c r="A172" t="s">
        <v>157</v>
      </c>
      <c r="B172">
        <v>49328.5</v>
      </c>
      <c r="C172">
        <f t="shared" ref="C172:C179" si="10">B172/SUM(B$171:B$179)</f>
        <v>0.15953050229930771</v>
      </c>
    </row>
    <row r="173" spans="1:3" x14ac:dyDescent="0.35">
      <c r="A173" t="s">
        <v>158</v>
      </c>
      <c r="B173">
        <v>68547.7</v>
      </c>
      <c r="C173">
        <f t="shared" si="10"/>
        <v>0.22168622626802467</v>
      </c>
    </row>
    <row r="174" spans="1:3" x14ac:dyDescent="0.35">
      <c r="A174" t="s">
        <v>159</v>
      </c>
      <c r="B174">
        <v>15980.7</v>
      </c>
      <c r="C174">
        <f t="shared" si="10"/>
        <v>5.1682274913985769E-2</v>
      </c>
    </row>
    <row r="175" spans="1:3" x14ac:dyDescent="0.35">
      <c r="A175" t="s">
        <v>160</v>
      </c>
      <c r="B175">
        <v>38768.800000000003</v>
      </c>
      <c r="C175">
        <f t="shared" si="10"/>
        <v>0.12537997582617355</v>
      </c>
    </row>
    <row r="176" spans="1:3" x14ac:dyDescent="0.35">
      <c r="A176" t="s">
        <v>161</v>
      </c>
      <c r="B176">
        <v>58000.800000000003</v>
      </c>
      <c r="C176">
        <f t="shared" si="10"/>
        <v>0.18757709554844942</v>
      </c>
    </row>
    <row r="177" spans="1:3" x14ac:dyDescent="0.35">
      <c r="A177" t="s">
        <v>162</v>
      </c>
      <c r="B177">
        <v>24801.9</v>
      </c>
      <c r="C177">
        <f t="shared" si="10"/>
        <v>8.0210417202574588E-2</v>
      </c>
    </row>
    <row r="178" spans="1:3" x14ac:dyDescent="0.35">
      <c r="A178" t="s">
        <v>163</v>
      </c>
      <c r="B178">
        <v>29029.1</v>
      </c>
      <c r="C178">
        <f t="shared" si="10"/>
        <v>9.3881364815407597E-2</v>
      </c>
    </row>
    <row r="179" spans="1:3" x14ac:dyDescent="0.35">
      <c r="A179" t="s">
        <v>164</v>
      </c>
      <c r="B179">
        <v>18886</v>
      </c>
      <c r="C179">
        <f t="shared" si="10"/>
        <v>6.1078140758886353E-2</v>
      </c>
    </row>
    <row r="180" spans="1:3" x14ac:dyDescent="0.35">
      <c r="A180" t="s">
        <v>165</v>
      </c>
      <c r="B180">
        <v>23720.7</v>
      </c>
      <c r="C180">
        <f>B180/SUM(B$180:B$195)</f>
        <v>5.8588602210320716E-2</v>
      </c>
    </row>
    <row r="181" spans="1:3" x14ac:dyDescent="0.35">
      <c r="A181" t="s">
        <v>166</v>
      </c>
      <c r="B181">
        <v>97588.1</v>
      </c>
      <c r="C181">
        <f t="shared" ref="C181:C195" si="11">B181/SUM(B$180:B$195)</f>
        <v>0.24103632571387013</v>
      </c>
    </row>
    <row r="182" spans="1:3" x14ac:dyDescent="0.35">
      <c r="A182" t="s">
        <v>167</v>
      </c>
      <c r="B182">
        <v>28006.1</v>
      </c>
      <c r="C182">
        <f t="shared" si="11"/>
        <v>6.9173264379316923E-2</v>
      </c>
    </row>
    <row r="183" spans="1:3" x14ac:dyDescent="0.35">
      <c r="A183" t="s">
        <v>168</v>
      </c>
      <c r="B183">
        <v>63198.2</v>
      </c>
      <c r="C183">
        <f t="shared" si="11"/>
        <v>0.15609548622967662</v>
      </c>
    </row>
    <row r="184" spans="1:3" x14ac:dyDescent="0.35">
      <c r="A184" t="s">
        <v>169</v>
      </c>
      <c r="B184">
        <v>10196</v>
      </c>
      <c r="C184">
        <f t="shared" si="11"/>
        <v>2.5183463731526894E-2</v>
      </c>
    </row>
    <row r="185" spans="1:3" x14ac:dyDescent="0.35">
      <c r="A185" t="s">
        <v>170</v>
      </c>
      <c r="B185">
        <v>12911.1</v>
      </c>
      <c r="C185">
        <f t="shared" si="11"/>
        <v>3.1889585973334335E-2</v>
      </c>
    </row>
    <row r="186" spans="1:3" x14ac:dyDescent="0.35">
      <c r="A186" t="s">
        <v>171</v>
      </c>
      <c r="B186">
        <v>8748.11</v>
      </c>
      <c r="C186">
        <f t="shared" si="11"/>
        <v>2.1607268625383261E-2</v>
      </c>
    </row>
    <row r="187" spans="1:3" x14ac:dyDescent="0.35">
      <c r="A187" t="s">
        <v>172</v>
      </c>
      <c r="B187">
        <v>6784.75</v>
      </c>
      <c r="C187">
        <f t="shared" si="11"/>
        <v>1.6757895797614466E-2</v>
      </c>
    </row>
    <row r="188" spans="1:3" x14ac:dyDescent="0.35">
      <c r="A188" t="s">
        <v>173</v>
      </c>
      <c r="B188">
        <v>38846.1</v>
      </c>
      <c r="C188">
        <f t="shared" si="11"/>
        <v>9.5947366659598549E-2</v>
      </c>
    </row>
    <row r="189" spans="1:3" x14ac:dyDescent="0.35">
      <c r="A189" t="s">
        <v>174</v>
      </c>
      <c r="B189">
        <v>12554.1</v>
      </c>
      <c r="C189">
        <f t="shared" si="11"/>
        <v>3.1007818951742035E-2</v>
      </c>
    </row>
    <row r="190" spans="1:3" x14ac:dyDescent="0.35">
      <c r="A190" t="s">
        <v>175</v>
      </c>
      <c r="B190">
        <v>9364.2800000000007</v>
      </c>
      <c r="C190">
        <f t="shared" si="11"/>
        <v>2.3129168865423957E-2</v>
      </c>
    </row>
    <row r="191" spans="1:3" x14ac:dyDescent="0.35">
      <c r="A191" t="s">
        <v>176</v>
      </c>
      <c r="B191">
        <v>37332.6</v>
      </c>
      <c r="C191">
        <f t="shared" si="11"/>
        <v>9.220911907646144E-2</v>
      </c>
    </row>
    <row r="192" spans="1:3" x14ac:dyDescent="0.35">
      <c r="A192" t="s">
        <v>177</v>
      </c>
      <c r="B192">
        <v>7766.91</v>
      </c>
      <c r="C192">
        <f t="shared" si="11"/>
        <v>1.9183767780603524E-2</v>
      </c>
    </row>
    <row r="193" spans="1:3" x14ac:dyDescent="0.35">
      <c r="A193" t="s">
        <v>178</v>
      </c>
      <c r="B193">
        <v>17110.7</v>
      </c>
      <c r="C193">
        <f t="shared" si="11"/>
        <v>4.2262327664872229E-2</v>
      </c>
    </row>
    <row r="194" spans="1:3" x14ac:dyDescent="0.35">
      <c r="A194" t="s">
        <v>179</v>
      </c>
      <c r="B194">
        <v>9028</v>
      </c>
      <c r="C194">
        <f t="shared" si="11"/>
        <v>2.2298578910182894E-2</v>
      </c>
    </row>
    <row r="195" spans="1:3" x14ac:dyDescent="0.35">
      <c r="A195" t="s">
        <v>180</v>
      </c>
      <c r="B195">
        <v>21713.1</v>
      </c>
      <c r="C195">
        <f t="shared" si="11"/>
        <v>5.362995943007224E-2</v>
      </c>
    </row>
    <row r="196" spans="1:3" x14ac:dyDescent="0.35">
      <c r="A196" t="s">
        <v>181</v>
      </c>
      <c r="B196">
        <v>48757.4</v>
      </c>
      <c r="C196">
        <f>B196/SUM(B$196:B$202)</f>
        <v>0.28476739115681177</v>
      </c>
    </row>
    <row r="197" spans="1:3" x14ac:dyDescent="0.35">
      <c r="A197" t="s">
        <v>182</v>
      </c>
      <c r="B197">
        <v>8893.68</v>
      </c>
      <c r="C197">
        <f t="shared" ref="C197:C202" si="12">B197/SUM(B$196:B$202)</f>
        <v>5.194350091234385E-2</v>
      </c>
    </row>
    <row r="198" spans="1:3" x14ac:dyDescent="0.35">
      <c r="A198" t="s">
        <v>183</v>
      </c>
      <c r="B198">
        <v>31560.9</v>
      </c>
      <c r="C198">
        <f t="shared" si="12"/>
        <v>0.18433130469551331</v>
      </c>
    </row>
    <row r="199" spans="1:3" x14ac:dyDescent="0.35">
      <c r="A199" t="s">
        <v>184</v>
      </c>
      <c r="B199">
        <v>62869</v>
      </c>
      <c r="C199">
        <f t="shared" si="12"/>
        <v>0.36718613204636835</v>
      </c>
    </row>
    <row r="200" spans="1:3" x14ac:dyDescent="0.35">
      <c r="A200" t="s">
        <v>185</v>
      </c>
      <c r="B200">
        <v>8588.26</v>
      </c>
      <c r="C200">
        <f t="shared" si="12"/>
        <v>5.01596966773536E-2</v>
      </c>
    </row>
    <row r="201" spans="1:3" x14ac:dyDescent="0.35">
      <c r="A201" t="s">
        <v>263</v>
      </c>
      <c r="B201">
        <v>4013.98</v>
      </c>
      <c r="C201">
        <f t="shared" si="12"/>
        <v>2.3443633433194128E-2</v>
      </c>
    </row>
    <row r="202" spans="1:3" x14ac:dyDescent="0.35">
      <c r="A202" t="s">
        <v>264</v>
      </c>
      <c r="B202">
        <v>6535.12</v>
      </c>
      <c r="C202">
        <f t="shared" si="12"/>
        <v>3.8168341078414839E-2</v>
      </c>
    </row>
    <row r="203" spans="1:3" x14ac:dyDescent="0.35">
      <c r="A203" t="s">
        <v>186</v>
      </c>
      <c r="B203">
        <v>14143.3</v>
      </c>
      <c r="C203">
        <f>B203/SUM(B$203:B$210)</f>
        <v>9.5973103400869106E-2</v>
      </c>
    </row>
    <row r="204" spans="1:3" x14ac:dyDescent="0.35">
      <c r="A204" t="s">
        <v>187</v>
      </c>
      <c r="B204">
        <v>15865.7</v>
      </c>
      <c r="C204">
        <f t="shared" ref="C204:C210" si="13">B204/SUM(B$203:B$210)</f>
        <v>0.10766090421805161</v>
      </c>
    </row>
    <row r="205" spans="1:3" x14ac:dyDescent="0.35">
      <c r="A205" t="s">
        <v>188</v>
      </c>
      <c r="B205">
        <v>8776.93</v>
      </c>
      <c r="C205">
        <f t="shared" si="13"/>
        <v>5.9558180228955773E-2</v>
      </c>
    </row>
    <row r="206" spans="1:3" x14ac:dyDescent="0.35">
      <c r="A206" t="s">
        <v>189</v>
      </c>
      <c r="B206">
        <v>13272.1</v>
      </c>
      <c r="C206">
        <f t="shared" si="13"/>
        <v>9.0061345347031807E-2</v>
      </c>
    </row>
    <row r="207" spans="1:3" x14ac:dyDescent="0.35">
      <c r="A207" t="s">
        <v>190</v>
      </c>
      <c r="B207">
        <v>21864.400000000001</v>
      </c>
      <c r="C207">
        <f t="shared" si="13"/>
        <v>0.14836666987180946</v>
      </c>
    </row>
    <row r="208" spans="1:3" x14ac:dyDescent="0.35">
      <c r="A208" t="s">
        <v>191</v>
      </c>
      <c r="B208">
        <v>47643.199999999997</v>
      </c>
      <c r="C208">
        <f t="shared" si="13"/>
        <v>0.32329553639873915</v>
      </c>
    </row>
    <row r="209" spans="1:3" x14ac:dyDescent="0.35">
      <c r="A209" t="s">
        <v>192</v>
      </c>
      <c r="B209">
        <v>10638.7</v>
      </c>
      <c r="C209">
        <f t="shared" si="13"/>
        <v>7.219171304793269E-2</v>
      </c>
    </row>
    <row r="210" spans="1:3" x14ac:dyDescent="0.35">
      <c r="A210" t="s">
        <v>193</v>
      </c>
      <c r="B210">
        <v>15163</v>
      </c>
      <c r="C210">
        <f t="shared" si="13"/>
        <v>0.1028925474866105</v>
      </c>
    </row>
    <row r="211" spans="1:3" x14ac:dyDescent="0.35">
      <c r="A211" t="s">
        <v>265</v>
      </c>
      <c r="B211">
        <v>17223.599999999999</v>
      </c>
      <c r="C211">
        <f>B211/SUM(B$211:B$212)</f>
        <v>0.47380061619718306</v>
      </c>
    </row>
    <row r="212" spans="1:3" x14ac:dyDescent="0.35">
      <c r="A212" t="s">
        <v>266</v>
      </c>
      <c r="B212">
        <v>19128.400000000001</v>
      </c>
      <c r="C212">
        <f>B212/SUM(B$211:B$212)</f>
        <v>0.52619938380281694</v>
      </c>
    </row>
    <row r="213" spans="1:3" x14ac:dyDescent="0.35">
      <c r="A213" t="s">
        <v>194</v>
      </c>
      <c r="B213">
        <v>24009</v>
      </c>
      <c r="C213">
        <f>B213/SUM(B$213:B$216)</f>
        <v>0.31645586304706569</v>
      </c>
    </row>
    <row r="214" spans="1:3" x14ac:dyDescent="0.35">
      <c r="A214" t="s">
        <v>195</v>
      </c>
      <c r="B214">
        <v>26492.799999999999</v>
      </c>
      <c r="C214">
        <f t="shared" ref="C214:C216" si="14">B214/SUM(B$213:B$216)</f>
        <v>0.34919413088980389</v>
      </c>
    </row>
    <row r="215" spans="1:3" x14ac:dyDescent="0.35">
      <c r="A215" t="s">
        <v>196</v>
      </c>
      <c r="B215">
        <v>13823</v>
      </c>
      <c r="C215">
        <f t="shared" si="14"/>
        <v>0.18219706755381684</v>
      </c>
    </row>
    <row r="216" spans="1:3" x14ac:dyDescent="0.35">
      <c r="A216" t="s">
        <v>197</v>
      </c>
      <c r="B216">
        <v>11543.6</v>
      </c>
      <c r="C216">
        <f t="shared" si="14"/>
        <v>0.1521529385093135</v>
      </c>
    </row>
    <row r="217" spans="1:3" x14ac:dyDescent="0.35">
      <c r="A217" t="s">
        <v>198</v>
      </c>
      <c r="B217">
        <v>130607</v>
      </c>
      <c r="C217">
        <f>B217/SUM(B$217:B$221)</f>
        <v>0.69810556064621487</v>
      </c>
    </row>
    <row r="218" spans="1:3" x14ac:dyDescent="0.35">
      <c r="A218" t="s">
        <v>199</v>
      </c>
      <c r="B218">
        <v>27868.5</v>
      </c>
      <c r="C218">
        <f t="shared" ref="C218:C221" si="15">B218/SUM(B$217:B$221)</f>
        <v>0.14895951072200603</v>
      </c>
    </row>
    <row r="219" spans="1:3" x14ac:dyDescent="0.35">
      <c r="A219" t="s">
        <v>200</v>
      </c>
      <c r="B219">
        <v>12826.4</v>
      </c>
      <c r="C219">
        <f t="shared" si="15"/>
        <v>6.8558202570096635E-2</v>
      </c>
    </row>
    <row r="220" spans="1:3" x14ac:dyDescent="0.35">
      <c r="A220" t="s">
        <v>201</v>
      </c>
      <c r="B220">
        <v>15306.4</v>
      </c>
      <c r="C220">
        <f t="shared" si="15"/>
        <v>8.1814014206552668E-2</v>
      </c>
    </row>
    <row r="221" spans="1:3" x14ac:dyDescent="0.35">
      <c r="A221" t="s">
        <v>267</v>
      </c>
      <c r="B221">
        <v>479.452</v>
      </c>
      <c r="C221">
        <f t="shared" si="15"/>
        <v>2.5627118551298862E-3</v>
      </c>
    </row>
    <row r="222" spans="1:3" x14ac:dyDescent="0.35">
      <c r="A222" t="s">
        <v>202</v>
      </c>
      <c r="B222">
        <v>129921</v>
      </c>
      <c r="C222">
        <f>B222/SUM(B$222:B$229)</f>
        <v>0.3131175782161304</v>
      </c>
    </row>
    <row r="223" spans="1:3" x14ac:dyDescent="0.35">
      <c r="A223" t="s">
        <v>203</v>
      </c>
      <c r="B223">
        <v>54085.599999999999</v>
      </c>
      <c r="C223">
        <f t="shared" ref="C223:C229" si="16">B223/SUM(B$222:B$229)</f>
        <v>0.13034961313695509</v>
      </c>
    </row>
    <row r="224" spans="1:3" x14ac:dyDescent="0.35">
      <c r="A224" t="s">
        <v>204</v>
      </c>
      <c r="B224">
        <v>32089.200000000001</v>
      </c>
      <c r="C224">
        <f t="shared" si="16"/>
        <v>7.7336940070450902E-2</v>
      </c>
    </row>
    <row r="225" spans="1:3" x14ac:dyDescent="0.35">
      <c r="A225" t="s">
        <v>205</v>
      </c>
      <c r="B225">
        <v>53799</v>
      </c>
      <c r="C225">
        <f t="shared" si="16"/>
        <v>0.12965888955942148</v>
      </c>
    </row>
    <row r="226" spans="1:3" x14ac:dyDescent="0.35">
      <c r="A226" t="s">
        <v>206</v>
      </c>
      <c r="B226">
        <v>83900.5</v>
      </c>
      <c r="C226">
        <f t="shared" si="16"/>
        <v>0.20220535072176513</v>
      </c>
    </row>
    <row r="227" spans="1:3" x14ac:dyDescent="0.35">
      <c r="A227" t="s">
        <v>207</v>
      </c>
      <c r="B227">
        <v>28589.7</v>
      </c>
      <c r="C227">
        <f t="shared" si="16"/>
        <v>6.8902930441773869E-2</v>
      </c>
    </row>
    <row r="228" spans="1:3" x14ac:dyDescent="0.35">
      <c r="A228" t="s">
        <v>208</v>
      </c>
      <c r="B228">
        <v>13296.5</v>
      </c>
      <c r="C228">
        <f t="shared" si="16"/>
        <v>3.2045380490842726E-2</v>
      </c>
    </row>
    <row r="229" spans="1:3" x14ac:dyDescent="0.35">
      <c r="A229" t="s">
        <v>209</v>
      </c>
      <c r="B229">
        <v>19245.7</v>
      </c>
      <c r="C229">
        <f t="shared" si="16"/>
        <v>4.6383317362660235E-2</v>
      </c>
    </row>
    <row r="230" spans="1:3" x14ac:dyDescent="0.35">
      <c r="A230" t="s">
        <v>210</v>
      </c>
      <c r="B230">
        <v>14696.6</v>
      </c>
      <c r="C230">
        <f>B230/SUM(B$230:B$266)</f>
        <v>7.4555114853182723E-3</v>
      </c>
    </row>
    <row r="231" spans="1:3" x14ac:dyDescent="0.35">
      <c r="A231" t="s">
        <v>211</v>
      </c>
      <c r="B231">
        <v>20178</v>
      </c>
      <c r="C231">
        <f t="shared" ref="C231:C266" si="17">B231/SUM(B$230:B$266)</f>
        <v>1.0236198219367207E-2</v>
      </c>
    </row>
    <row r="232" spans="1:3" x14ac:dyDescent="0.35">
      <c r="A232" t="s">
        <v>212</v>
      </c>
      <c r="B232">
        <v>7196.86</v>
      </c>
      <c r="C232">
        <f t="shared" si="17"/>
        <v>3.650930990040394E-3</v>
      </c>
    </row>
    <row r="233" spans="1:3" x14ac:dyDescent="0.35">
      <c r="A233" t="s">
        <v>213</v>
      </c>
      <c r="B233">
        <v>44294.5</v>
      </c>
      <c r="C233">
        <f t="shared" si="17"/>
        <v>2.2470377739506431E-2</v>
      </c>
    </row>
    <row r="234" spans="1:3" x14ac:dyDescent="0.35">
      <c r="A234" t="s">
        <v>214</v>
      </c>
      <c r="B234">
        <v>20086.900000000001</v>
      </c>
      <c r="C234">
        <f t="shared" si="17"/>
        <v>1.0189983646179361E-2</v>
      </c>
    </row>
    <row r="235" spans="1:3" x14ac:dyDescent="0.35">
      <c r="A235" t="s">
        <v>215</v>
      </c>
      <c r="B235">
        <v>509984</v>
      </c>
      <c r="C235">
        <f t="shared" si="17"/>
        <v>0.25871232593447147</v>
      </c>
    </row>
    <row r="236" spans="1:3" x14ac:dyDescent="0.35">
      <c r="A236" t="s">
        <v>216</v>
      </c>
      <c r="B236">
        <v>369267</v>
      </c>
      <c r="C236">
        <f t="shared" si="17"/>
        <v>0.18732729744628163</v>
      </c>
    </row>
    <row r="237" spans="1:3" x14ac:dyDescent="0.35">
      <c r="A237" t="s">
        <v>217</v>
      </c>
      <c r="B237">
        <v>11964.4</v>
      </c>
      <c r="C237">
        <f t="shared" si="17"/>
        <v>6.0694801256713756E-3</v>
      </c>
    </row>
    <row r="238" spans="1:3" x14ac:dyDescent="0.35">
      <c r="A238" t="s">
        <v>218</v>
      </c>
      <c r="B238">
        <v>12889.4</v>
      </c>
      <c r="C238">
        <f t="shared" si="17"/>
        <v>6.5387279873481852E-3</v>
      </c>
    </row>
    <row r="239" spans="1:3" x14ac:dyDescent="0.35">
      <c r="A239" t="s">
        <v>219</v>
      </c>
      <c r="B239">
        <v>17250</v>
      </c>
      <c r="C239">
        <f t="shared" si="17"/>
        <v>8.7508385015405057E-3</v>
      </c>
    </row>
    <row r="240" spans="1:3" x14ac:dyDescent="0.35">
      <c r="A240" t="s">
        <v>220</v>
      </c>
      <c r="B240">
        <v>34951.300000000003</v>
      </c>
      <c r="C240">
        <f t="shared" si="17"/>
        <v>1.7730619230080735E-2</v>
      </c>
    </row>
    <row r="241" spans="1:3" x14ac:dyDescent="0.35">
      <c r="A241" t="s">
        <v>221</v>
      </c>
      <c r="B241">
        <v>30503.1</v>
      </c>
      <c r="C241">
        <f t="shared" si="17"/>
        <v>1.5474069675150156E-2</v>
      </c>
    </row>
    <row r="242" spans="1:3" x14ac:dyDescent="0.35">
      <c r="A242" t="s">
        <v>222</v>
      </c>
      <c r="B242">
        <v>29982.6</v>
      </c>
      <c r="C242">
        <f t="shared" si="17"/>
        <v>1.521002263514715E-2</v>
      </c>
    </row>
    <row r="243" spans="1:3" x14ac:dyDescent="0.35">
      <c r="A243" t="s">
        <v>223</v>
      </c>
      <c r="B243">
        <v>8595.93</v>
      </c>
      <c r="C243">
        <f t="shared" si="17"/>
        <v>4.3606721855389613E-3</v>
      </c>
    </row>
    <row r="244" spans="1:3" x14ac:dyDescent="0.35">
      <c r="A244" t="s">
        <v>224</v>
      </c>
      <c r="B244">
        <v>22068.5</v>
      </c>
      <c r="C244">
        <f t="shared" si="17"/>
        <v>1.1195239389637486E-2</v>
      </c>
    </row>
    <row r="245" spans="1:3" x14ac:dyDescent="0.35">
      <c r="A245" t="s">
        <v>225</v>
      </c>
      <c r="B245">
        <v>21111</v>
      </c>
      <c r="C245">
        <f t="shared" si="17"/>
        <v>1.070950444092879E-2</v>
      </c>
    </row>
    <row r="246" spans="1:3" x14ac:dyDescent="0.35">
      <c r="A246" t="s">
        <v>268</v>
      </c>
      <c r="B246">
        <v>40539.199999999997</v>
      </c>
      <c r="C246">
        <f t="shared" si="17"/>
        <v>2.05653328800957E-2</v>
      </c>
    </row>
    <row r="247" spans="1:3" x14ac:dyDescent="0.35">
      <c r="A247" t="s">
        <v>226</v>
      </c>
      <c r="B247">
        <v>38116.400000000001</v>
      </c>
      <c r="C247">
        <f t="shared" si="17"/>
        <v>1.9336258588992378E-2</v>
      </c>
    </row>
    <row r="248" spans="1:3" x14ac:dyDescent="0.35">
      <c r="A248" t="s">
        <v>227</v>
      </c>
      <c r="B248">
        <v>35244.400000000001</v>
      </c>
      <c r="C248">
        <f t="shared" si="17"/>
        <v>1.7879307390359086E-2</v>
      </c>
    </row>
    <row r="249" spans="1:3" x14ac:dyDescent="0.35">
      <c r="A249" t="s">
        <v>228</v>
      </c>
      <c r="B249">
        <v>26345.200000000001</v>
      </c>
      <c r="C249">
        <f t="shared" si="17"/>
        <v>1.3364787854538257E-2</v>
      </c>
    </row>
    <row r="250" spans="1:3" x14ac:dyDescent="0.35">
      <c r="A250" t="s">
        <v>229</v>
      </c>
      <c r="B250">
        <v>185266</v>
      </c>
      <c r="C250">
        <f t="shared" si="17"/>
        <v>9.3984512801530626E-2</v>
      </c>
    </row>
    <row r="251" spans="1:3" x14ac:dyDescent="0.35">
      <c r="A251" t="s">
        <v>230</v>
      </c>
      <c r="B251">
        <v>75356.5</v>
      </c>
      <c r="C251">
        <f t="shared" si="17"/>
        <v>3.82279745821065E-2</v>
      </c>
    </row>
    <row r="252" spans="1:3" x14ac:dyDescent="0.35">
      <c r="A252" t="s">
        <v>231</v>
      </c>
      <c r="B252">
        <v>59249.9</v>
      </c>
      <c r="C252">
        <f t="shared" si="17"/>
        <v>3.0057177167097091E-2</v>
      </c>
    </row>
    <row r="253" spans="1:3" x14ac:dyDescent="0.35">
      <c r="A253" t="s">
        <v>232</v>
      </c>
      <c r="B253">
        <v>50221.599999999999</v>
      </c>
      <c r="C253">
        <f t="shared" si="17"/>
        <v>2.5477165848635748E-2</v>
      </c>
    </row>
    <row r="254" spans="1:3" x14ac:dyDescent="0.35">
      <c r="A254" t="s">
        <v>233</v>
      </c>
      <c r="B254">
        <v>33858.9</v>
      </c>
      <c r="C254">
        <f t="shared" si="17"/>
        <v>1.7176450187815061E-2</v>
      </c>
    </row>
    <row r="255" spans="1:3" x14ac:dyDescent="0.35">
      <c r="A255" t="s">
        <v>234</v>
      </c>
      <c r="B255">
        <v>23822.3</v>
      </c>
      <c r="C255">
        <f t="shared" si="17"/>
        <v>1.2084933335376717E-2</v>
      </c>
    </row>
    <row r="256" spans="1:3" x14ac:dyDescent="0.35">
      <c r="A256" t="s">
        <v>235</v>
      </c>
      <c r="B256">
        <v>42323.1</v>
      </c>
      <c r="C256">
        <f t="shared" si="17"/>
        <v>2.147029640490139E-2</v>
      </c>
    </row>
    <row r="257" spans="1:3" x14ac:dyDescent="0.35">
      <c r="A257" t="s">
        <v>236</v>
      </c>
      <c r="B257">
        <v>17527.400000000001</v>
      </c>
      <c r="C257">
        <f t="shared" si="17"/>
        <v>8.8915621305449902E-3</v>
      </c>
    </row>
    <row r="258" spans="1:3" x14ac:dyDescent="0.35">
      <c r="A258" t="s">
        <v>237</v>
      </c>
      <c r="B258">
        <v>5377.27</v>
      </c>
      <c r="C258">
        <f t="shared" si="17"/>
        <v>2.7278621071987661E-3</v>
      </c>
    </row>
    <row r="259" spans="1:3" x14ac:dyDescent="0.35">
      <c r="A259" t="s">
        <v>238</v>
      </c>
      <c r="B259">
        <v>14007</v>
      </c>
      <c r="C259">
        <f t="shared" si="17"/>
        <v>7.1056808632508905E-3</v>
      </c>
    </row>
    <row r="260" spans="1:3" x14ac:dyDescent="0.35">
      <c r="A260" t="s">
        <v>239</v>
      </c>
      <c r="B260">
        <v>20158.7</v>
      </c>
      <c r="C260">
        <f t="shared" si="17"/>
        <v>1.0226407426145194E-2</v>
      </c>
    </row>
    <row r="261" spans="1:3" x14ac:dyDescent="0.35">
      <c r="A261" t="s">
        <v>240</v>
      </c>
      <c r="B261">
        <v>17657.7</v>
      </c>
      <c r="C261">
        <f t="shared" si="17"/>
        <v>8.9576626671682199E-3</v>
      </c>
    </row>
    <row r="262" spans="1:3" x14ac:dyDescent="0.35">
      <c r="A262" t="s">
        <v>241</v>
      </c>
      <c r="B262">
        <v>31917.200000000001</v>
      </c>
      <c r="C262">
        <f t="shared" si="17"/>
        <v>1.6191435514282239E-2</v>
      </c>
    </row>
    <row r="263" spans="1:3" x14ac:dyDescent="0.35">
      <c r="A263" t="s">
        <v>242</v>
      </c>
      <c r="B263">
        <v>34107.800000000003</v>
      </c>
      <c r="C263">
        <f t="shared" si="17"/>
        <v>1.7302715909730045E-2</v>
      </c>
    </row>
    <row r="264" spans="1:3" x14ac:dyDescent="0.35">
      <c r="A264" t="s">
        <v>243</v>
      </c>
      <c r="B264">
        <v>17846.099999999999</v>
      </c>
      <c r="C264">
        <f t="shared" si="17"/>
        <v>9.0532370424546097E-3</v>
      </c>
    </row>
    <row r="265" spans="1:3" x14ac:dyDescent="0.35">
      <c r="A265" t="s">
        <v>244</v>
      </c>
      <c r="B265">
        <v>5787.11</v>
      </c>
      <c r="C265">
        <f t="shared" si="17"/>
        <v>2.9357718840956563E-3</v>
      </c>
    </row>
    <row r="266" spans="1:3" x14ac:dyDescent="0.35">
      <c r="A266" t="s">
        <v>245</v>
      </c>
      <c r="B266">
        <v>21489.8</v>
      </c>
      <c r="C266">
        <f t="shared" si="17"/>
        <v>1.0901667781472762E-2</v>
      </c>
    </row>
    <row r="267" spans="1:3" x14ac:dyDescent="0.35">
      <c r="A267" t="s">
        <v>246</v>
      </c>
      <c r="B267">
        <v>50723.9</v>
      </c>
      <c r="C267">
        <f>B267/SUM(B267)</f>
        <v>1</v>
      </c>
    </row>
    <row r="268" spans="1:3" x14ac:dyDescent="0.35">
      <c r="A268" t="s">
        <v>247</v>
      </c>
      <c r="B268">
        <v>44286.7</v>
      </c>
      <c r="C268">
        <f>B268/SUM(B268)</f>
        <v>1</v>
      </c>
    </row>
    <row r="269" spans="1:3" x14ac:dyDescent="0.35">
      <c r="A269" t="s">
        <v>248</v>
      </c>
      <c r="B269">
        <v>17806.099999999999</v>
      </c>
      <c r="C269">
        <f>B269/SUM(B269)</f>
        <v>1</v>
      </c>
    </row>
    <row r="270" spans="1:3" x14ac:dyDescent="0.35">
      <c r="A270" t="s">
        <v>249</v>
      </c>
      <c r="B270">
        <v>29398.799999999999</v>
      </c>
      <c r="C270">
        <f>B270/SUM(B270)</f>
        <v>1</v>
      </c>
    </row>
    <row r="271" spans="1:3" x14ac:dyDescent="0.35">
      <c r="A271" t="s">
        <v>250</v>
      </c>
      <c r="B271">
        <v>36989.4</v>
      </c>
      <c r="C271">
        <f>B271/SUM(B271)</f>
        <v>1</v>
      </c>
    </row>
    <row r="272" spans="1:3" x14ac:dyDescent="0.35">
      <c r="A272" t="s">
        <v>269</v>
      </c>
      <c r="B272">
        <v>9593.0400000000009</v>
      </c>
      <c r="C272">
        <f>B272/SUM(B272)</f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0D466-F620-4179-B5D1-800CB41360C1}">
  <dimension ref="A1:S294"/>
  <sheetViews>
    <sheetView workbookViewId="0">
      <selection activeCell="C2" sqref="C2"/>
    </sheetView>
  </sheetViews>
  <sheetFormatPr defaultRowHeight="14.5" x14ac:dyDescent="0.35"/>
  <cols>
    <col min="19" max="19" width="8.7265625" style="3"/>
  </cols>
  <sheetData>
    <row r="1" spans="1:19" x14ac:dyDescent="0.35">
      <c r="C1">
        <v>2025</v>
      </c>
      <c r="D1">
        <v>2030</v>
      </c>
      <c r="E1">
        <v>2035</v>
      </c>
      <c r="F1">
        <v>2040</v>
      </c>
      <c r="G1">
        <v>2045</v>
      </c>
      <c r="H1">
        <v>2050</v>
      </c>
      <c r="I1">
        <v>2055</v>
      </c>
      <c r="J1">
        <v>2060</v>
      </c>
      <c r="K1">
        <v>2065</v>
      </c>
      <c r="L1">
        <v>2070</v>
      </c>
      <c r="M1">
        <v>2075</v>
      </c>
      <c r="N1">
        <v>2080</v>
      </c>
      <c r="O1">
        <v>2085</v>
      </c>
      <c r="P1">
        <v>2090</v>
      </c>
      <c r="Q1">
        <v>2095</v>
      </c>
      <c r="R1">
        <v>2100</v>
      </c>
      <c r="S1" s="3" t="s">
        <v>272</v>
      </c>
    </row>
    <row r="2" spans="1:19" x14ac:dyDescent="0.35">
      <c r="A2" t="s">
        <v>274</v>
      </c>
      <c r="B2" t="s">
        <v>0</v>
      </c>
      <c r="C2">
        <v>3.81944E-4</v>
      </c>
      <c r="D2">
        <v>4.1108399999999998E-4</v>
      </c>
      <c r="E2">
        <v>4.4064700000000001E-4</v>
      </c>
      <c r="F2">
        <v>4.7350300000000001E-4</v>
      </c>
      <c r="G2">
        <v>4.82578E-4</v>
      </c>
      <c r="H2">
        <v>5.0486800000000001E-4</v>
      </c>
      <c r="I2">
        <v>5.2159400000000001E-4</v>
      </c>
      <c r="J2">
        <v>5.1778000000000002E-4</v>
      </c>
      <c r="K2">
        <v>5.0410199999999998E-4</v>
      </c>
      <c r="L2">
        <v>4.9060100000000001E-4</v>
      </c>
      <c r="M2">
        <v>4.61872E-4</v>
      </c>
      <c r="N2">
        <v>4.4351900000000002E-4</v>
      </c>
      <c r="O2">
        <v>4.1751700000000001E-4</v>
      </c>
      <c r="P2">
        <v>4.0094700000000002E-4</v>
      </c>
      <c r="Q2">
        <v>3.7754599999999998E-4</v>
      </c>
      <c r="R2">
        <v>3.6274899999999999E-4</v>
      </c>
      <c r="S2" s="3">
        <v>0.15492727245155413</v>
      </c>
    </row>
    <row r="3" spans="1:19" x14ac:dyDescent="0.35">
      <c r="A3" t="s">
        <v>274</v>
      </c>
      <c r="B3" t="s">
        <v>1</v>
      </c>
      <c r="C3">
        <v>1.49157E-3</v>
      </c>
      <c r="D3">
        <v>1.6763699999999999E-3</v>
      </c>
      <c r="E3">
        <v>1.7006899999999999E-3</v>
      </c>
      <c r="F3">
        <v>1.8584000000000001E-3</v>
      </c>
      <c r="G3">
        <v>1.7934299999999999E-3</v>
      </c>
      <c r="H3">
        <v>1.9835899999999999E-3</v>
      </c>
      <c r="I3">
        <v>1.99314E-3</v>
      </c>
      <c r="J3">
        <v>2.1172299999999999E-3</v>
      </c>
      <c r="K3">
        <v>1.99716E-3</v>
      </c>
      <c r="L3">
        <v>2.0415799999999999E-3</v>
      </c>
      <c r="M3">
        <v>1.8277199999999999E-3</v>
      </c>
      <c r="N3">
        <v>1.8456600000000001E-3</v>
      </c>
      <c r="O3">
        <v>1.65219E-3</v>
      </c>
      <c r="P3">
        <v>1.6685000000000001E-3</v>
      </c>
      <c r="Q3">
        <v>1.49402E-3</v>
      </c>
      <c r="R3">
        <v>1.50954E-3</v>
      </c>
      <c r="S3" s="3">
        <v>0.20348764552717433</v>
      </c>
    </row>
    <row r="4" spans="1:19" x14ac:dyDescent="0.35">
      <c r="A4" t="s">
        <v>274</v>
      </c>
      <c r="B4" t="s">
        <v>2</v>
      </c>
      <c r="C4">
        <v>3.0997500000000001E-3</v>
      </c>
      <c r="D4">
        <v>3.7228600000000001E-3</v>
      </c>
      <c r="E4">
        <v>3.6811700000000001E-3</v>
      </c>
      <c r="F4">
        <v>4.1537299999999996E-3</v>
      </c>
      <c r="G4">
        <v>3.9885600000000004E-3</v>
      </c>
      <c r="H4">
        <v>4.59093E-3</v>
      </c>
      <c r="I4">
        <v>4.4837000000000002E-3</v>
      </c>
      <c r="J4">
        <v>4.7743100000000004E-3</v>
      </c>
      <c r="K4">
        <v>4.2741000000000003E-3</v>
      </c>
      <c r="L4">
        <v>4.4533200000000002E-3</v>
      </c>
      <c r="M4">
        <v>3.88442E-3</v>
      </c>
      <c r="N4">
        <v>4.0259099999999997E-3</v>
      </c>
      <c r="O4">
        <v>3.5113499999999999E-3</v>
      </c>
      <c r="P4">
        <v>3.6394499999999998E-3</v>
      </c>
      <c r="Q4">
        <v>3.1752099999999999E-3</v>
      </c>
      <c r="R4">
        <v>3.2927400000000002E-3</v>
      </c>
      <c r="S4" s="3">
        <v>6.7901314548529448E-2</v>
      </c>
    </row>
    <row r="5" spans="1:19" x14ac:dyDescent="0.35">
      <c r="A5" t="s">
        <v>274</v>
      </c>
      <c r="B5" t="s">
        <v>3</v>
      </c>
      <c r="C5">
        <v>9.7240599999999996E-3</v>
      </c>
      <c r="D5">
        <v>1.1472700000000001E-2</v>
      </c>
      <c r="E5">
        <v>1.0527999999999999E-2</v>
      </c>
      <c r="F5">
        <v>1.2116E-2</v>
      </c>
      <c r="G5">
        <v>1.0566300000000001E-2</v>
      </c>
      <c r="H5">
        <v>1.27133E-2</v>
      </c>
      <c r="I5">
        <v>1.19951E-2</v>
      </c>
      <c r="J5">
        <v>1.42119E-2</v>
      </c>
      <c r="K5">
        <v>1.2463E-2</v>
      </c>
      <c r="L5">
        <v>1.3931499999999999E-2</v>
      </c>
      <c r="M5">
        <v>1.14494E-2</v>
      </c>
      <c r="N5">
        <v>1.25945E-2</v>
      </c>
      <c r="O5">
        <v>1.0349799999999999E-2</v>
      </c>
      <c r="P5">
        <v>1.1385599999999999E-2</v>
      </c>
      <c r="Q5">
        <v>9.3589799999999994E-3</v>
      </c>
      <c r="R5">
        <v>1.03009E-2</v>
      </c>
      <c r="S5" s="3">
        <v>0.12158135633217471</v>
      </c>
    </row>
    <row r="6" spans="1:19" x14ac:dyDescent="0.35">
      <c r="A6" t="s">
        <v>274</v>
      </c>
      <c r="B6" t="s">
        <v>4</v>
      </c>
      <c r="C6">
        <v>3.2544800000000001E-3</v>
      </c>
      <c r="D6">
        <v>3.6196100000000001E-3</v>
      </c>
      <c r="E6">
        <v>3.5925900000000001E-3</v>
      </c>
      <c r="F6">
        <v>4.0118100000000002E-3</v>
      </c>
      <c r="G6">
        <v>3.7967600000000002E-3</v>
      </c>
      <c r="H6">
        <v>4.1593100000000003E-3</v>
      </c>
      <c r="I6">
        <v>4.0319900000000001E-3</v>
      </c>
      <c r="J6">
        <v>4.2952800000000003E-3</v>
      </c>
      <c r="K6">
        <v>3.9133299999999996E-3</v>
      </c>
      <c r="L6">
        <v>4.04981E-3</v>
      </c>
      <c r="M6">
        <v>3.5767300000000002E-3</v>
      </c>
      <c r="N6">
        <v>3.6611600000000001E-3</v>
      </c>
      <c r="O6">
        <v>3.2332300000000001E-3</v>
      </c>
      <c r="P6">
        <v>3.3097399999999998E-3</v>
      </c>
      <c r="Q6">
        <v>2.9237E-3</v>
      </c>
      <c r="R6">
        <v>2.9944300000000002E-3</v>
      </c>
      <c r="S6" s="3">
        <v>0.14891271298629985</v>
      </c>
    </row>
    <row r="7" spans="1:19" x14ac:dyDescent="0.35">
      <c r="A7" t="s">
        <v>274</v>
      </c>
      <c r="B7" t="s">
        <v>5</v>
      </c>
      <c r="C7">
        <v>2.8976700000000002E-3</v>
      </c>
      <c r="D7">
        <v>3.1376799999999999E-3</v>
      </c>
      <c r="E7">
        <v>2.9306599999999999E-3</v>
      </c>
      <c r="F7">
        <v>3.1695299999999998E-3</v>
      </c>
      <c r="G7">
        <v>2.8551200000000001E-3</v>
      </c>
      <c r="H7">
        <v>3.2659E-3</v>
      </c>
      <c r="I7">
        <v>3.11722E-3</v>
      </c>
      <c r="J7">
        <v>3.61086E-3</v>
      </c>
      <c r="K7">
        <v>3.346E-3</v>
      </c>
      <c r="L7">
        <v>3.6153499999999998E-3</v>
      </c>
      <c r="M7">
        <v>3.09056E-3</v>
      </c>
      <c r="N7">
        <v>3.2683899999999999E-3</v>
      </c>
      <c r="O7">
        <v>2.7937600000000002E-3</v>
      </c>
      <c r="P7">
        <v>2.9547000000000002E-3</v>
      </c>
      <c r="Q7">
        <v>2.5263199999999999E-3</v>
      </c>
      <c r="R7">
        <v>2.6731900000000002E-3</v>
      </c>
      <c r="S7" s="3">
        <v>9.7820101306890048E-2</v>
      </c>
    </row>
    <row r="8" spans="1:19" x14ac:dyDescent="0.35">
      <c r="A8" t="s">
        <v>274</v>
      </c>
      <c r="B8" t="s">
        <v>251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 s="3">
        <v>4.0775217712729128E-2</v>
      </c>
    </row>
    <row r="9" spans="1:19" x14ac:dyDescent="0.35">
      <c r="A9" t="s">
        <v>274</v>
      </c>
      <c r="B9" t="s">
        <v>6</v>
      </c>
      <c r="C9">
        <v>4.15701E-3</v>
      </c>
      <c r="D9">
        <v>5.1845700000000003E-3</v>
      </c>
      <c r="E9">
        <v>4.6784399999999999E-3</v>
      </c>
      <c r="F9">
        <v>5.8577600000000001E-3</v>
      </c>
      <c r="G9">
        <v>5.00061E-3</v>
      </c>
      <c r="H9">
        <v>6.6942599999999996E-3</v>
      </c>
      <c r="I9">
        <v>5.8782399999999999E-3</v>
      </c>
      <c r="J9">
        <v>7.1975099999999998E-3</v>
      </c>
      <c r="K9">
        <v>5.6952000000000001E-3</v>
      </c>
      <c r="L9">
        <v>6.7914899999999999E-3</v>
      </c>
      <c r="M9">
        <v>5.1883700000000003E-3</v>
      </c>
      <c r="N9">
        <v>6.1397600000000002E-3</v>
      </c>
      <c r="O9">
        <v>4.6900900000000001E-3</v>
      </c>
      <c r="P9">
        <v>5.5504100000000004E-3</v>
      </c>
      <c r="Q9">
        <v>4.2411300000000001E-3</v>
      </c>
      <c r="R9">
        <v>5.02164E-3</v>
      </c>
      <c r="S9" s="3">
        <v>6.823377763454852E-2</v>
      </c>
    </row>
    <row r="10" spans="1:19" x14ac:dyDescent="0.35">
      <c r="A10" t="s">
        <v>274</v>
      </c>
      <c r="B10" t="s">
        <v>7</v>
      </c>
      <c r="C10">
        <v>1.1702199999999999E-2</v>
      </c>
      <c r="D10">
        <v>1.4559799999999999E-2</v>
      </c>
      <c r="E10">
        <v>1.3491100000000001E-2</v>
      </c>
      <c r="F10">
        <v>1.6886600000000002E-2</v>
      </c>
      <c r="G10">
        <v>1.4812199999999999E-2</v>
      </c>
      <c r="H10">
        <v>1.9757400000000001E-2</v>
      </c>
      <c r="I10">
        <v>1.7558600000000001E-2</v>
      </c>
      <c r="J10">
        <v>2.1006500000000001E-2</v>
      </c>
      <c r="K10">
        <v>1.6913000000000001E-2</v>
      </c>
      <c r="L10">
        <v>1.9819900000000001E-2</v>
      </c>
      <c r="M10">
        <v>1.54018E-2</v>
      </c>
      <c r="N10">
        <v>1.7917800000000001E-2</v>
      </c>
      <c r="O10">
        <v>1.39227E-2</v>
      </c>
      <c r="P10">
        <v>1.6198000000000001E-2</v>
      </c>
      <c r="Q10">
        <v>1.2589899999999999E-2</v>
      </c>
      <c r="R10">
        <v>1.46547E-2</v>
      </c>
      <c r="S10" s="3">
        <v>6.0665446023409016E-2</v>
      </c>
    </row>
    <row r="11" spans="1:19" x14ac:dyDescent="0.35">
      <c r="A11" t="s">
        <v>274</v>
      </c>
      <c r="B11" t="s">
        <v>8</v>
      </c>
      <c r="C11">
        <v>4.2995799999999999E-3</v>
      </c>
      <c r="D11">
        <v>4.6400699999999996E-3</v>
      </c>
      <c r="E11">
        <v>4.731E-3</v>
      </c>
      <c r="F11">
        <v>4.7935199999999999E-3</v>
      </c>
      <c r="G11">
        <v>4.77466E-3</v>
      </c>
      <c r="H11">
        <v>4.7163800000000001E-3</v>
      </c>
      <c r="I11">
        <v>4.7425899999999997E-3</v>
      </c>
      <c r="J11">
        <v>4.6288500000000003E-3</v>
      </c>
      <c r="K11">
        <v>4.5423099999999999E-3</v>
      </c>
      <c r="L11">
        <v>4.3563500000000002E-3</v>
      </c>
      <c r="M11">
        <v>4.1346000000000004E-3</v>
      </c>
      <c r="N11">
        <v>3.9382899999999997E-3</v>
      </c>
      <c r="O11">
        <v>3.7374800000000001E-3</v>
      </c>
      <c r="P11">
        <v>3.5603200000000001E-3</v>
      </c>
      <c r="Q11">
        <v>3.3796899999999999E-3</v>
      </c>
      <c r="R11">
        <v>3.2211200000000001E-3</v>
      </c>
      <c r="S11" s="3">
        <v>1.3915065064077199E-2</v>
      </c>
    </row>
    <row r="12" spans="1:19" x14ac:dyDescent="0.35">
      <c r="A12" t="s">
        <v>274</v>
      </c>
      <c r="B12" t="s">
        <v>9</v>
      </c>
      <c r="C12">
        <v>1.6319E-2</v>
      </c>
      <c r="D12">
        <v>1.9617800000000001E-2</v>
      </c>
      <c r="E12">
        <v>1.8670300000000001E-2</v>
      </c>
      <c r="F12">
        <v>2.2238000000000001E-2</v>
      </c>
      <c r="G12">
        <v>2.09523E-2</v>
      </c>
      <c r="H12">
        <v>2.5991299999999998E-2</v>
      </c>
      <c r="I12">
        <v>2.5856899999999999E-2</v>
      </c>
      <c r="J12">
        <v>2.87298E-2</v>
      </c>
      <c r="K12">
        <v>2.52532E-2</v>
      </c>
      <c r="L12">
        <v>2.7058599999999999E-2</v>
      </c>
      <c r="M12">
        <v>2.29702E-2</v>
      </c>
      <c r="N12">
        <v>2.4462100000000001E-2</v>
      </c>
      <c r="O12">
        <v>2.0764100000000001E-2</v>
      </c>
      <c r="P12">
        <v>2.2113799999999999E-2</v>
      </c>
      <c r="Q12">
        <v>1.87761E-2</v>
      </c>
      <c r="R12">
        <v>2.0007199999999999E-2</v>
      </c>
      <c r="S12" s="3">
        <v>2.1780090412613494E-2</v>
      </c>
    </row>
    <row r="13" spans="1:19" s="4" customFormat="1" x14ac:dyDescent="0.35">
      <c r="A13" s="4" t="s">
        <v>274</v>
      </c>
      <c r="B13" s="4" t="s">
        <v>274</v>
      </c>
      <c r="C13" s="4">
        <f>SUMPRODUCT(C2:C12,$S2:$S12)</f>
        <v>3.93234084164042E-3</v>
      </c>
      <c r="D13" s="4">
        <f t="shared" ref="D13:R13" si="0">SUMPRODUCT(D2:D12,$S2:$S12)</f>
        <v>4.6272802335649097E-3</v>
      </c>
      <c r="E13" s="4">
        <f t="shared" si="0"/>
        <v>4.3761064532125754E-3</v>
      </c>
      <c r="F13" s="4">
        <f t="shared" si="0"/>
        <v>5.0892746734935209E-3</v>
      </c>
      <c r="G13" s="4">
        <f t="shared" si="0"/>
        <v>4.602454777048545E-3</v>
      </c>
      <c r="H13" s="4">
        <f t="shared" si="0"/>
        <v>5.5652168555856817E-3</v>
      </c>
      <c r="I13" s="4">
        <f t="shared" si="0"/>
        <v>5.2500133885652186E-3</v>
      </c>
      <c r="J13" s="4">
        <f t="shared" si="0"/>
        <v>6.0115992620410168E-3</v>
      </c>
      <c r="K13" s="4">
        <f t="shared" si="0"/>
        <v>5.227895849978936E-3</v>
      </c>
      <c r="L13" s="4">
        <f t="shared" si="0"/>
        <v>5.7601125676704935E-3</v>
      </c>
      <c r="M13" s="4">
        <f t="shared" si="0"/>
        <v>4.7804106865662332E-3</v>
      </c>
      <c r="N13" s="4">
        <f t="shared" si="0"/>
        <v>5.2073293381624487E-3</v>
      </c>
      <c r="O13" s="4">
        <f t="shared" si="0"/>
        <v>4.3213085791266211E-3</v>
      </c>
      <c r="P13" s="4">
        <f t="shared" si="0"/>
        <v>4.7074952917928632E-3</v>
      </c>
      <c r="Q13" s="4">
        <f t="shared" si="0"/>
        <v>3.9076201587925161E-3</v>
      </c>
      <c r="R13" s="4">
        <f t="shared" si="0"/>
        <v>4.2590117314948214E-3</v>
      </c>
      <c r="S13" s="5"/>
    </row>
    <row r="14" spans="1:19" x14ac:dyDescent="0.35">
      <c r="A14" t="s">
        <v>275</v>
      </c>
      <c r="B14" t="s">
        <v>10</v>
      </c>
      <c r="C14">
        <v>4.7984800000000001E-2</v>
      </c>
      <c r="D14">
        <v>6.4567100000000002E-2</v>
      </c>
      <c r="E14">
        <v>6.6903900000000002E-2</v>
      </c>
      <c r="F14">
        <v>9.79077E-2</v>
      </c>
      <c r="G14">
        <v>9.1429300000000005E-2</v>
      </c>
      <c r="H14">
        <v>0.13478699999999999</v>
      </c>
      <c r="I14">
        <v>0.10315100000000001</v>
      </c>
      <c r="J14">
        <v>0.138738</v>
      </c>
      <c r="K14">
        <v>0.100732</v>
      </c>
      <c r="L14">
        <v>0.13123000000000001</v>
      </c>
      <c r="M14">
        <v>9.4589000000000006E-2</v>
      </c>
      <c r="N14">
        <v>0.12367499999999999</v>
      </c>
      <c r="O14">
        <v>8.8566800000000001E-2</v>
      </c>
      <c r="P14">
        <v>0.11522499999999999</v>
      </c>
      <c r="Q14">
        <v>8.2313600000000001E-2</v>
      </c>
      <c r="R14">
        <v>0.107059</v>
      </c>
      <c r="S14" s="3">
        <v>5.1930705377778032E-2</v>
      </c>
    </row>
    <row r="15" spans="1:19" x14ac:dyDescent="0.35">
      <c r="A15" t="s">
        <v>275</v>
      </c>
      <c r="B15" t="s">
        <v>11</v>
      </c>
      <c r="C15">
        <v>1.8182299999999998E-2</v>
      </c>
      <c r="D15">
        <v>2.01555E-2</v>
      </c>
      <c r="E15">
        <v>1.73297E-2</v>
      </c>
      <c r="F15">
        <v>1.9502100000000001E-2</v>
      </c>
      <c r="G15">
        <v>1.7962100000000002E-2</v>
      </c>
      <c r="H15">
        <v>2.1738299999999999E-2</v>
      </c>
      <c r="I15">
        <v>1.9427099999999999E-2</v>
      </c>
      <c r="J15">
        <v>2.3033499999999998E-2</v>
      </c>
      <c r="K15">
        <v>2.0643999999999999E-2</v>
      </c>
      <c r="L15">
        <v>2.3357699999999999E-2</v>
      </c>
      <c r="M15">
        <v>1.9843199999999998E-2</v>
      </c>
      <c r="N15">
        <v>2.2016899999999999E-2</v>
      </c>
      <c r="O15">
        <v>1.8579399999999999E-2</v>
      </c>
      <c r="P15">
        <v>2.05142E-2</v>
      </c>
      <c r="Q15">
        <v>1.7266E-2</v>
      </c>
      <c r="R15">
        <v>1.9056199999999999E-2</v>
      </c>
      <c r="S15" s="3">
        <v>7.9684624614103791E-2</v>
      </c>
    </row>
    <row r="16" spans="1:19" x14ac:dyDescent="0.35">
      <c r="A16" t="s">
        <v>275</v>
      </c>
      <c r="B16" t="s">
        <v>12</v>
      </c>
      <c r="C16">
        <v>7.9397300000000007E-3</v>
      </c>
      <c r="D16">
        <v>8.9673300000000008E-3</v>
      </c>
      <c r="E16">
        <v>9.5347499999999998E-3</v>
      </c>
      <c r="F16">
        <v>9.7749199999999994E-3</v>
      </c>
      <c r="G16">
        <v>9.6031199999999997E-3</v>
      </c>
      <c r="H16">
        <v>9.5315599999999997E-3</v>
      </c>
      <c r="I16">
        <v>9.1863399999999994E-3</v>
      </c>
      <c r="J16">
        <v>9.2125100000000001E-3</v>
      </c>
      <c r="K16">
        <v>9.0416799999999999E-3</v>
      </c>
      <c r="L16">
        <v>8.8985799999999997E-3</v>
      </c>
      <c r="M16">
        <v>8.5761099999999996E-3</v>
      </c>
      <c r="N16">
        <v>8.3869300000000008E-3</v>
      </c>
      <c r="O16">
        <v>8.0293399999999994E-3</v>
      </c>
      <c r="P16">
        <v>7.8135300000000008E-3</v>
      </c>
      <c r="Q16">
        <v>7.4634699999999998E-3</v>
      </c>
      <c r="R16">
        <v>7.2590299999999996E-3</v>
      </c>
      <c r="S16" s="3">
        <v>0.12723556103046299</v>
      </c>
    </row>
    <row r="17" spans="1:19" x14ac:dyDescent="0.35">
      <c r="A17" t="s">
        <v>275</v>
      </c>
      <c r="B17" t="s">
        <v>13</v>
      </c>
      <c r="C17">
        <v>1.3646800000000001E-2</v>
      </c>
      <c r="D17">
        <v>1.4767600000000001E-2</v>
      </c>
      <c r="E17">
        <v>1.4356300000000001E-2</v>
      </c>
      <c r="F17">
        <v>1.6222899999999998E-2</v>
      </c>
      <c r="G17">
        <v>1.6966800000000001E-2</v>
      </c>
      <c r="H17">
        <v>1.99849E-2</v>
      </c>
      <c r="I17">
        <v>1.8741799999999999E-2</v>
      </c>
      <c r="J17">
        <v>2.0826000000000001E-2</v>
      </c>
      <c r="K17">
        <v>1.8648100000000001E-2</v>
      </c>
      <c r="L17">
        <v>2.00509E-2</v>
      </c>
      <c r="M17">
        <v>1.7787600000000001E-2</v>
      </c>
      <c r="N17">
        <v>1.8899599999999999E-2</v>
      </c>
      <c r="O17">
        <v>1.66532E-2</v>
      </c>
      <c r="P17">
        <v>1.7607100000000001E-2</v>
      </c>
      <c r="Q17">
        <v>1.54793E-2</v>
      </c>
      <c r="R17">
        <v>1.6358899999999999E-2</v>
      </c>
      <c r="S17" s="3">
        <v>0.13671509322725073</v>
      </c>
    </row>
    <row r="18" spans="1:19" x14ac:dyDescent="0.35">
      <c r="A18" t="s">
        <v>275</v>
      </c>
      <c r="B18" t="s">
        <v>14</v>
      </c>
      <c r="C18">
        <v>4.2500999999999997E-3</v>
      </c>
      <c r="D18">
        <v>4.7118799999999999E-3</v>
      </c>
      <c r="E18">
        <v>4.3154700000000001E-3</v>
      </c>
      <c r="F18">
        <v>5.1390799999999999E-3</v>
      </c>
      <c r="G18">
        <v>4.6850599999999996E-3</v>
      </c>
      <c r="H18">
        <v>6.0517499999999998E-3</v>
      </c>
      <c r="I18">
        <v>4.7976E-3</v>
      </c>
      <c r="J18">
        <v>5.8879400000000004E-3</v>
      </c>
      <c r="K18">
        <v>4.6348800000000001E-3</v>
      </c>
      <c r="L18">
        <v>5.5851299999999998E-3</v>
      </c>
      <c r="M18">
        <v>4.3910199999999998E-3</v>
      </c>
      <c r="N18">
        <v>5.2643200000000003E-3</v>
      </c>
      <c r="O18">
        <v>4.1111899999999998E-3</v>
      </c>
      <c r="P18">
        <v>4.9042799999999996E-3</v>
      </c>
      <c r="Q18">
        <v>3.8211899999999999E-3</v>
      </c>
      <c r="R18">
        <v>4.5563799999999996E-3</v>
      </c>
      <c r="S18" s="3">
        <v>0.46143203988645848</v>
      </c>
    </row>
    <row r="19" spans="1:19" x14ac:dyDescent="0.35">
      <c r="A19" t="s">
        <v>275</v>
      </c>
      <c r="B19" t="s">
        <v>15</v>
      </c>
      <c r="C19">
        <v>2.6343499999999999E-2</v>
      </c>
      <c r="D19">
        <v>2.91983E-2</v>
      </c>
      <c r="E19">
        <v>2.8593899999999998E-2</v>
      </c>
      <c r="F19">
        <v>3.2887100000000002E-2</v>
      </c>
      <c r="G19">
        <v>3.3256399999999998E-2</v>
      </c>
      <c r="H19">
        <v>3.8964899999999997E-2</v>
      </c>
      <c r="I19">
        <v>3.5677E-2</v>
      </c>
      <c r="J19">
        <v>3.9485800000000001E-2</v>
      </c>
      <c r="K19">
        <v>3.5190899999999997E-2</v>
      </c>
      <c r="L19">
        <v>3.7946100000000003E-2</v>
      </c>
      <c r="M19">
        <v>3.3651800000000003E-2</v>
      </c>
      <c r="N19">
        <v>3.5767300000000002E-2</v>
      </c>
      <c r="O19">
        <v>3.15058E-2</v>
      </c>
      <c r="P19">
        <v>3.3322299999999999E-2</v>
      </c>
      <c r="Q19">
        <v>2.92812E-2</v>
      </c>
      <c r="R19">
        <v>3.09596E-2</v>
      </c>
      <c r="S19" s="3">
        <v>0.14300197586394606</v>
      </c>
    </row>
    <row r="20" spans="1:19" s="4" customFormat="1" x14ac:dyDescent="0.35">
      <c r="A20" s="4" t="s">
        <v>275</v>
      </c>
      <c r="B20" s="4" t="s">
        <v>275</v>
      </c>
      <c r="C20" s="4">
        <f>SUMPRODUCT(C14:C19,$S14:$S19)</f>
        <v>1.2544978660659966E-2</v>
      </c>
      <c r="D20" s="4">
        <f t="shared" ref="D20:R20" si="1">SUMPRODUCT(D14:D19,$S14:$S19)</f>
        <v>1.4468642564813613E-2</v>
      </c>
      <c r="E20" s="4">
        <f t="shared" si="1"/>
        <v>1.4111439839957846E-2</v>
      </c>
      <c r="F20" s="4">
        <f t="shared" si="1"/>
        <v>1.7174322604721733E-2</v>
      </c>
      <c r="G20" s="4">
        <f t="shared" si="1"/>
        <v>1.6638334944500639E-2</v>
      </c>
      <c r="H20" s="4">
        <f t="shared" si="1"/>
        <v>2.1041312148460087E-2</v>
      </c>
      <c r="I20" s="4">
        <f t="shared" si="1"/>
        <v>1.7951509266684186E-2</v>
      </c>
      <c r="J20" s="4">
        <f t="shared" si="1"/>
        <v>2.1422996997148277E-2</v>
      </c>
      <c r="K20" s="4">
        <f t="shared" si="1"/>
        <v>1.7747043527576393E-2</v>
      </c>
      <c r="L20" s="4">
        <f t="shared" si="1"/>
        <v>2.0553117709801342E-2</v>
      </c>
      <c r="M20" s="4">
        <f t="shared" si="1"/>
        <v>1.6854722200879819E-2</v>
      </c>
      <c r="N20" s="4">
        <f t="shared" si="1"/>
        <v>1.9371835206627528E-2</v>
      </c>
      <c r="O20" s="4">
        <f t="shared" si="1"/>
        <v>1.5780616720979385E-2</v>
      </c>
      <c r="P20" s="4">
        <f t="shared" si="1"/>
        <v>1.8047843709458531E-2</v>
      </c>
      <c r="Q20" s="4">
        <f t="shared" si="1"/>
        <v>1.4666799726209111E-2</v>
      </c>
      <c r="R20" s="4">
        <f t="shared" si="1"/>
        <v>1.6767994513648344E-2</v>
      </c>
      <c r="S20" s="5"/>
    </row>
    <row r="21" spans="1:19" x14ac:dyDescent="0.35">
      <c r="A21" t="s">
        <v>276</v>
      </c>
      <c r="B21" t="s">
        <v>16</v>
      </c>
      <c r="C21">
        <v>2.8209200000000002E-3</v>
      </c>
      <c r="D21">
        <v>3.19981E-3</v>
      </c>
      <c r="E21">
        <v>3.4956000000000002E-3</v>
      </c>
      <c r="F21">
        <v>3.9361400000000003E-3</v>
      </c>
      <c r="G21">
        <v>4.3331100000000003E-3</v>
      </c>
      <c r="H21">
        <v>4.4953199999999997E-3</v>
      </c>
      <c r="I21">
        <v>4.4074300000000004E-3</v>
      </c>
      <c r="J21">
        <v>4.1789499999999999E-3</v>
      </c>
      <c r="K21">
        <v>3.84163E-3</v>
      </c>
      <c r="L21">
        <v>3.6682300000000002E-3</v>
      </c>
      <c r="M21">
        <v>3.4776999999999998E-3</v>
      </c>
      <c r="N21">
        <v>3.32526E-3</v>
      </c>
      <c r="O21">
        <v>3.1364600000000002E-3</v>
      </c>
      <c r="P21">
        <v>2.9881399999999998E-3</v>
      </c>
      <c r="Q21">
        <v>2.8138099999999999E-3</v>
      </c>
      <c r="R21">
        <v>2.6804900000000002E-3</v>
      </c>
      <c r="S21" s="3">
        <v>0.22707292160653705</v>
      </c>
    </row>
    <row r="22" spans="1:19" x14ac:dyDescent="0.35">
      <c r="A22" t="s">
        <v>276</v>
      </c>
      <c r="B22" t="s">
        <v>17</v>
      </c>
      <c r="C22">
        <v>3.4232199999999997E-2</v>
      </c>
      <c r="D22">
        <v>3.8736699999999999E-2</v>
      </c>
      <c r="E22">
        <v>3.7895999999999999E-2</v>
      </c>
      <c r="F22">
        <v>4.4529699999999998E-2</v>
      </c>
      <c r="G22">
        <v>4.2538100000000002E-2</v>
      </c>
      <c r="H22">
        <v>4.76525E-2</v>
      </c>
      <c r="I22">
        <v>4.2948600000000003E-2</v>
      </c>
      <c r="J22">
        <v>4.5199700000000002E-2</v>
      </c>
      <c r="K22">
        <v>3.81424E-2</v>
      </c>
      <c r="L22">
        <v>4.0054100000000002E-2</v>
      </c>
      <c r="M22">
        <v>3.4590900000000001E-2</v>
      </c>
      <c r="N22">
        <v>3.6309399999999999E-2</v>
      </c>
      <c r="O22">
        <v>3.11968E-2</v>
      </c>
      <c r="P22">
        <v>3.2628499999999998E-2</v>
      </c>
      <c r="Q22">
        <v>2.7987399999999999E-2</v>
      </c>
      <c r="R22">
        <v>2.92689E-2</v>
      </c>
      <c r="S22" s="3">
        <v>0.13533138604728726</v>
      </c>
    </row>
    <row r="23" spans="1:19" x14ac:dyDescent="0.35">
      <c r="A23" t="s">
        <v>276</v>
      </c>
      <c r="B23" t="s">
        <v>18</v>
      </c>
      <c r="C23">
        <v>3.1979800000000003E-2</v>
      </c>
      <c r="D23">
        <v>3.4203799999999999E-2</v>
      </c>
      <c r="E23">
        <v>3.5621600000000003E-2</v>
      </c>
      <c r="F23">
        <v>3.7746000000000002E-2</v>
      </c>
      <c r="G23">
        <v>3.9005600000000001E-2</v>
      </c>
      <c r="H23">
        <v>3.9677499999999997E-2</v>
      </c>
      <c r="I23">
        <v>3.7303299999999998E-2</v>
      </c>
      <c r="J23">
        <v>3.5049200000000003E-2</v>
      </c>
      <c r="K23">
        <v>3.1996499999999997E-2</v>
      </c>
      <c r="L23">
        <v>3.0787499999999999E-2</v>
      </c>
      <c r="M23">
        <v>2.90271E-2</v>
      </c>
      <c r="N23">
        <v>2.7909900000000001E-2</v>
      </c>
      <c r="O23">
        <v>2.6178900000000001E-2</v>
      </c>
      <c r="P23">
        <v>2.5079600000000001E-2</v>
      </c>
      <c r="Q23">
        <v>2.3485800000000001E-2</v>
      </c>
      <c r="R23">
        <v>2.2497799999999998E-2</v>
      </c>
      <c r="S23" s="3">
        <v>9.5071551036786522E-2</v>
      </c>
    </row>
    <row r="24" spans="1:19" x14ac:dyDescent="0.35">
      <c r="A24" t="s">
        <v>276</v>
      </c>
      <c r="B24" t="s">
        <v>19</v>
      </c>
      <c r="C24">
        <v>4.80236E-2</v>
      </c>
      <c r="D24">
        <v>5.6150600000000002E-2</v>
      </c>
      <c r="E24">
        <v>6.1783900000000003E-2</v>
      </c>
      <c r="F24">
        <v>7.38259E-2</v>
      </c>
      <c r="G24">
        <v>7.7376600000000004E-2</v>
      </c>
      <c r="H24">
        <v>8.5815600000000006E-2</v>
      </c>
      <c r="I24">
        <v>8.1099599999999994E-2</v>
      </c>
      <c r="J24">
        <v>8.2052700000000006E-2</v>
      </c>
      <c r="K24">
        <v>7.2296299999999994E-2</v>
      </c>
      <c r="L24">
        <v>7.2973200000000002E-2</v>
      </c>
      <c r="M24">
        <v>6.5614000000000006E-2</v>
      </c>
      <c r="N24">
        <v>6.6150700000000007E-2</v>
      </c>
      <c r="O24">
        <v>5.91748E-2</v>
      </c>
      <c r="P24">
        <v>5.9444499999999997E-2</v>
      </c>
      <c r="Q24">
        <v>5.3087700000000002E-2</v>
      </c>
      <c r="R24">
        <v>5.3323799999999998E-2</v>
      </c>
      <c r="S24" s="3">
        <v>8.2699944239177453E-2</v>
      </c>
    </row>
    <row r="25" spans="1:19" x14ac:dyDescent="0.35">
      <c r="A25" t="s">
        <v>276</v>
      </c>
      <c r="B25" t="s">
        <v>20</v>
      </c>
      <c r="C25">
        <v>1.9982099999999999E-2</v>
      </c>
      <c r="D25">
        <v>2.1823200000000001E-2</v>
      </c>
      <c r="E25">
        <v>2.2242899999999999E-2</v>
      </c>
      <c r="F25">
        <v>2.46474E-2</v>
      </c>
      <c r="G25">
        <v>2.4591100000000001E-2</v>
      </c>
      <c r="H25">
        <v>2.5795599999999998E-2</v>
      </c>
      <c r="I25">
        <v>2.40333E-2</v>
      </c>
      <c r="J25">
        <v>2.3982199999999999E-2</v>
      </c>
      <c r="K25">
        <v>2.12637E-2</v>
      </c>
      <c r="L25">
        <v>2.1218299999999999E-2</v>
      </c>
      <c r="M25">
        <v>1.9305599999999999E-2</v>
      </c>
      <c r="N25">
        <v>1.9234899999999999E-2</v>
      </c>
      <c r="O25">
        <v>1.7411200000000002E-2</v>
      </c>
      <c r="P25">
        <v>1.7284600000000001E-2</v>
      </c>
      <c r="Q25">
        <v>1.5619900000000001E-2</v>
      </c>
      <c r="R25">
        <v>1.55049E-2</v>
      </c>
      <c r="S25" s="3">
        <v>0.11514674997785201</v>
      </c>
    </row>
    <row r="26" spans="1:19" x14ac:dyDescent="0.35">
      <c r="A26" t="s">
        <v>276</v>
      </c>
      <c r="B26" t="s">
        <v>21</v>
      </c>
      <c r="C26">
        <v>1.35128E-2</v>
      </c>
      <c r="D26">
        <v>1.48909E-2</v>
      </c>
      <c r="E26">
        <v>1.5521500000000001E-2</v>
      </c>
      <c r="F26">
        <v>1.7738E-2</v>
      </c>
      <c r="G26">
        <v>1.8386099999999999E-2</v>
      </c>
      <c r="H26">
        <v>2.0179300000000001E-2</v>
      </c>
      <c r="I26">
        <v>1.9388599999999999E-2</v>
      </c>
      <c r="J26">
        <v>1.9517699999999999E-2</v>
      </c>
      <c r="K26">
        <v>1.7326899999999999E-2</v>
      </c>
      <c r="L26">
        <v>1.7144099999999999E-2</v>
      </c>
      <c r="M26">
        <v>1.5624300000000001E-2</v>
      </c>
      <c r="N26">
        <v>1.55411E-2</v>
      </c>
      <c r="O26">
        <v>1.4091100000000001E-2</v>
      </c>
      <c r="P26">
        <v>1.39655E-2</v>
      </c>
      <c r="Q26">
        <v>1.26415E-2</v>
      </c>
      <c r="R26">
        <v>1.2527699999999999E-2</v>
      </c>
      <c r="S26" s="3">
        <v>0.14092635923519081</v>
      </c>
    </row>
    <row r="27" spans="1:19" x14ac:dyDescent="0.35">
      <c r="A27" t="s">
        <v>276</v>
      </c>
      <c r="B27" t="s">
        <v>22</v>
      </c>
      <c r="C27">
        <v>1.12756E-2</v>
      </c>
      <c r="D27">
        <v>1.2825400000000001E-2</v>
      </c>
      <c r="E27">
        <v>1.2369E-2</v>
      </c>
      <c r="F27">
        <v>1.45212E-2</v>
      </c>
      <c r="G27">
        <v>1.35455E-2</v>
      </c>
      <c r="H27">
        <v>1.5225799999999999E-2</v>
      </c>
      <c r="I27">
        <v>1.3388799999999999E-2</v>
      </c>
      <c r="J27">
        <v>1.4364399999999999E-2</v>
      </c>
      <c r="K27">
        <v>1.17658E-2</v>
      </c>
      <c r="L27">
        <v>1.23467E-2</v>
      </c>
      <c r="M27">
        <v>1.0542599999999999E-2</v>
      </c>
      <c r="N27">
        <v>1.1192499999999999E-2</v>
      </c>
      <c r="O27">
        <v>9.5081499999999999E-3</v>
      </c>
      <c r="P27">
        <v>1.0057699999999999E-2</v>
      </c>
      <c r="Q27">
        <v>8.5300199999999993E-3</v>
      </c>
      <c r="R27">
        <v>9.0222199999999992E-3</v>
      </c>
      <c r="S27" s="3">
        <v>9.6059742249506239E-2</v>
      </c>
    </row>
    <row r="28" spans="1:19" x14ac:dyDescent="0.35">
      <c r="A28" t="s">
        <v>276</v>
      </c>
      <c r="B28" t="s">
        <v>23</v>
      </c>
      <c r="C28">
        <v>9.3313800000000002E-3</v>
      </c>
      <c r="D28">
        <v>9.8935599999999992E-3</v>
      </c>
      <c r="E28">
        <v>1.04206E-2</v>
      </c>
      <c r="F28">
        <v>1.1110099999999999E-2</v>
      </c>
      <c r="G28">
        <v>1.10682E-2</v>
      </c>
      <c r="H28">
        <v>1.1076799999999999E-2</v>
      </c>
      <c r="I28">
        <v>1.03879E-2</v>
      </c>
      <c r="J28">
        <v>1.00596E-2</v>
      </c>
      <c r="K28">
        <v>9.2342199999999996E-3</v>
      </c>
      <c r="L28">
        <v>8.9691400000000004E-3</v>
      </c>
      <c r="M28">
        <v>8.3699499999999993E-3</v>
      </c>
      <c r="N28">
        <v>8.1306399999999997E-3</v>
      </c>
      <c r="O28">
        <v>7.54874E-3</v>
      </c>
      <c r="P28">
        <v>7.3063099999999999E-3</v>
      </c>
      <c r="Q28">
        <v>6.7721600000000002E-3</v>
      </c>
      <c r="R28">
        <v>6.5540900000000003E-3</v>
      </c>
      <c r="S28" s="3">
        <v>0.10769134560766269</v>
      </c>
    </row>
    <row r="29" spans="1:19" s="4" customFormat="1" x14ac:dyDescent="0.35">
      <c r="A29" s="4" t="s">
        <v>276</v>
      </c>
      <c r="B29" s="4" t="s">
        <v>276</v>
      </c>
      <c r="C29" s="4">
        <f>SUMPRODUCT(C21:C28,$S21:$S28)</f>
        <v>1.8578387527567731E-2</v>
      </c>
      <c r="D29" s="4">
        <f t="shared" ref="D29:R29" si="2">SUMPRODUCT(D21:D28,$S21:$S28)</f>
        <v>2.077318759788109E-2</v>
      </c>
      <c r="E29" s="4">
        <f t="shared" si="2"/>
        <v>2.1477357675581454E-2</v>
      </c>
      <c r="F29" s="4">
        <f t="shared" si="2"/>
        <v>2.4543209523271024E-2</v>
      </c>
      <c r="G29" s="4">
        <f t="shared" si="2"/>
        <v>2.4763833343708148E-2</v>
      </c>
      <c r="H29" s="4">
        <f t="shared" si="2"/>
        <v>2.6808327825901163E-2</v>
      </c>
      <c r="I29" s="4">
        <f t="shared" si="2"/>
        <v>2.4971049362255138E-2</v>
      </c>
      <c r="J29" s="4">
        <f t="shared" si="2"/>
        <v>2.5159003167748877E-2</v>
      </c>
      <c r="K29" s="4">
        <f t="shared" si="2"/>
        <v>2.2069979042581463E-2</v>
      </c>
      <c r="L29" s="4">
        <f t="shared" si="2"/>
        <v>2.2226620977195393E-2</v>
      </c>
      <c r="M29" s="4">
        <f t="shared" si="2"/>
        <v>1.9995794929282773E-2</v>
      </c>
      <c r="N29" s="4">
        <f t="shared" si="2"/>
        <v>2.0148709705548981E-2</v>
      </c>
      <c r="O29" s="4">
        <f t="shared" si="2"/>
        <v>1.8033667528088864E-2</v>
      </c>
      <c r="P29" s="4">
        <f t="shared" si="2"/>
        <v>1.8105938125837061E-2</v>
      </c>
      <c r="Q29" s="4">
        <f t="shared" si="2"/>
        <v>1.6178490790435717E-2</v>
      </c>
      <c r="R29" s="4">
        <f t="shared" si="2"/>
        <v>1.6241756421627382E-2</v>
      </c>
      <c r="S29" s="5"/>
    </row>
    <row r="30" spans="1:19" x14ac:dyDescent="0.35">
      <c r="A30" t="s">
        <v>277</v>
      </c>
      <c r="B30" t="s">
        <v>252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 s="3">
        <v>0.37445667321115578</v>
      </c>
    </row>
    <row r="31" spans="1:19" x14ac:dyDescent="0.35">
      <c r="A31" t="s">
        <v>277</v>
      </c>
      <c r="B31" t="s">
        <v>24</v>
      </c>
      <c r="C31">
        <v>3.4416600000000002E-4</v>
      </c>
      <c r="D31">
        <v>3.4569400000000001E-4</v>
      </c>
      <c r="E31">
        <v>3.69095E-4</v>
      </c>
      <c r="F31">
        <v>3.89804E-4</v>
      </c>
      <c r="G31">
        <v>4.0378899999999999E-4</v>
      </c>
      <c r="H31">
        <v>4.12734E-4</v>
      </c>
      <c r="I31">
        <v>4.3097699999999998E-4</v>
      </c>
      <c r="J31">
        <v>4.3830900000000001E-4</v>
      </c>
      <c r="K31">
        <v>4.2936E-4</v>
      </c>
      <c r="L31">
        <v>4.0905100000000001E-4</v>
      </c>
      <c r="M31">
        <v>3.8696500000000002E-4</v>
      </c>
      <c r="N31">
        <v>3.6637799999999999E-4</v>
      </c>
      <c r="O31">
        <v>3.4724000000000002E-4</v>
      </c>
      <c r="P31">
        <v>3.2940200000000002E-4</v>
      </c>
      <c r="Q31">
        <v>3.12603E-4</v>
      </c>
      <c r="R31">
        <v>2.9667400000000003E-4</v>
      </c>
      <c r="S31" s="3">
        <v>0.10395291271055397</v>
      </c>
    </row>
    <row r="32" spans="1:19" x14ac:dyDescent="0.35">
      <c r="A32" t="s">
        <v>277</v>
      </c>
      <c r="B32" t="s">
        <v>25</v>
      </c>
      <c r="C32">
        <v>4.9685699999999996E-4</v>
      </c>
      <c r="D32">
        <v>5.2479100000000004E-4</v>
      </c>
      <c r="E32">
        <v>5.8521799999999998E-4</v>
      </c>
      <c r="F32">
        <v>6.3132100000000001E-4</v>
      </c>
      <c r="G32">
        <v>6.6160299999999997E-4</v>
      </c>
      <c r="H32">
        <v>6.8981399999999997E-4</v>
      </c>
      <c r="I32">
        <v>7.1972799999999999E-4</v>
      </c>
      <c r="J32">
        <v>7.34079E-4</v>
      </c>
      <c r="K32">
        <v>7.3159400000000002E-4</v>
      </c>
      <c r="L32">
        <v>6.9895299999999999E-4</v>
      </c>
      <c r="M32">
        <v>6.6122399999999997E-4</v>
      </c>
      <c r="N32">
        <v>6.2603699999999997E-4</v>
      </c>
      <c r="O32">
        <v>5.9334700000000004E-4</v>
      </c>
      <c r="P32">
        <v>5.6285099999999995E-4</v>
      </c>
      <c r="Q32">
        <v>5.3415899999999998E-4</v>
      </c>
      <c r="R32">
        <v>5.0693099999999996E-4</v>
      </c>
      <c r="S32" s="3">
        <v>0.21266038643453344</v>
      </c>
    </row>
    <row r="33" spans="1:19" x14ac:dyDescent="0.35">
      <c r="A33" t="s">
        <v>277</v>
      </c>
      <c r="B33" t="s">
        <v>26</v>
      </c>
      <c r="C33">
        <v>9.8056199999999993E-4</v>
      </c>
      <c r="D33">
        <v>1.1023999999999999E-3</v>
      </c>
      <c r="E33">
        <v>1.28484E-3</v>
      </c>
      <c r="F33">
        <v>1.45265E-3</v>
      </c>
      <c r="G33">
        <v>1.5982500000000001E-3</v>
      </c>
      <c r="H33">
        <v>1.6800300000000001E-3</v>
      </c>
      <c r="I33">
        <v>1.7301899999999999E-3</v>
      </c>
      <c r="J33">
        <v>1.6672900000000001E-3</v>
      </c>
      <c r="K33">
        <v>1.5651300000000001E-3</v>
      </c>
      <c r="L33">
        <v>1.47397E-3</v>
      </c>
      <c r="M33">
        <v>1.3943600000000001E-3</v>
      </c>
      <c r="N33">
        <v>1.3202000000000001E-3</v>
      </c>
      <c r="O33">
        <v>1.2512199999999999E-3</v>
      </c>
      <c r="P33">
        <v>1.18695E-3</v>
      </c>
      <c r="Q33">
        <v>1.12641E-3</v>
      </c>
      <c r="R33">
        <v>1.0690299999999999E-3</v>
      </c>
      <c r="S33" s="3">
        <v>0.21184903494592022</v>
      </c>
    </row>
    <row r="34" spans="1:19" x14ac:dyDescent="0.35">
      <c r="A34" t="s">
        <v>277</v>
      </c>
      <c r="B34" t="s">
        <v>27</v>
      </c>
      <c r="C34" s="1">
        <v>2.2963999999999999E-5</v>
      </c>
      <c r="D34" s="1">
        <v>2.3714300000000001E-5</v>
      </c>
      <c r="E34" s="1">
        <v>2.63112E-5</v>
      </c>
      <c r="F34" s="1">
        <v>2.84297E-5</v>
      </c>
      <c r="G34" s="1">
        <v>2.94326E-5</v>
      </c>
      <c r="H34" s="1">
        <v>3.0621499999999998E-5</v>
      </c>
      <c r="I34" s="1">
        <v>3.2332400000000002E-5</v>
      </c>
      <c r="J34" s="1">
        <v>3.2698699999999999E-5</v>
      </c>
      <c r="K34" s="1">
        <v>3.1314299999999999E-5</v>
      </c>
      <c r="L34" s="1">
        <v>2.9444399999999999E-5</v>
      </c>
      <c r="M34" s="1">
        <v>2.7854199999999998E-5</v>
      </c>
      <c r="N34" s="1">
        <v>2.6372599999999999E-5</v>
      </c>
      <c r="O34" s="1">
        <v>2.49949E-5</v>
      </c>
      <c r="P34" s="1">
        <v>2.37107E-5</v>
      </c>
      <c r="Q34" s="1">
        <v>2.2501500000000001E-5</v>
      </c>
      <c r="R34" s="1">
        <v>2.1355100000000002E-5</v>
      </c>
      <c r="S34" s="3">
        <v>9.7080992697836613E-2</v>
      </c>
    </row>
    <row r="35" spans="1:19" s="4" customFormat="1" x14ac:dyDescent="0.35">
      <c r="A35" s="4" t="s">
        <v>277</v>
      </c>
      <c r="B35" s="4" t="s">
        <v>277</v>
      </c>
      <c r="C35" s="6">
        <f>SUMPRODUCT(C30:C34,$S30:$S34)</f>
        <v>3.5139934109959802E-4</v>
      </c>
      <c r="D35" s="6">
        <f t="shared" ref="D35:R35" si="3">SUMPRODUCT(D30:D34,$S30:$S34)</f>
        <v>3.8338273897344421E-4</v>
      </c>
      <c r="E35" s="6">
        <f t="shared" si="3"/>
        <v>4.3756761782033415E-4</v>
      </c>
      <c r="F35" s="6">
        <f t="shared" si="3"/>
        <v>4.8528071312275355E-4</v>
      </c>
      <c r="G35" s="6">
        <f t="shared" si="3"/>
        <v>5.2411685844472387E-4</v>
      </c>
      <c r="H35" s="6">
        <f t="shared" si="3"/>
        <v>5.4848651308072032E-4</v>
      </c>
      <c r="I35" s="6">
        <f t="shared" si="3"/>
        <v>5.6753689233039555E-4</v>
      </c>
      <c r="J35" s="6">
        <f t="shared" si="3"/>
        <v>5.5806122076163813E-4</v>
      </c>
      <c r="K35" s="6">
        <f t="shared" si="3"/>
        <v>5.3482558874913555E-4</v>
      </c>
      <c r="L35" s="6">
        <f t="shared" si="3"/>
        <v>5.0627927159737143E-4</v>
      </c>
      <c r="M35" s="6">
        <f t="shared" si="3"/>
        <v>4.789402239808249E-4</v>
      </c>
      <c r="N35" s="6">
        <f t="shared" si="3"/>
        <v>4.5346270471901021E-4</v>
      </c>
      <c r="O35" s="6">
        <f t="shared" si="3"/>
        <v>4.297742909288013E-4</v>
      </c>
      <c r="P35" s="6">
        <f t="shared" si="3"/>
        <v>4.0769447884036612E-4</v>
      </c>
      <c r="Q35" s="6">
        <f t="shared" si="3"/>
        <v>3.8690379114016561E-4</v>
      </c>
      <c r="R35" s="6">
        <f t="shared" si="3"/>
        <v>3.6719041691653405E-4</v>
      </c>
      <c r="S35" s="5"/>
    </row>
    <row r="36" spans="1:19" x14ac:dyDescent="0.35">
      <c r="A36" t="s">
        <v>278</v>
      </c>
      <c r="B36" t="s">
        <v>28</v>
      </c>
      <c r="C36">
        <v>1.0692399999999999E-3</v>
      </c>
      <c r="D36">
        <v>1.30149E-3</v>
      </c>
      <c r="E36">
        <v>1.2508199999999999E-3</v>
      </c>
      <c r="F36">
        <v>1.4530299999999999E-3</v>
      </c>
      <c r="G36">
        <v>1.3451699999999999E-3</v>
      </c>
      <c r="H36">
        <v>1.47981E-3</v>
      </c>
      <c r="I36">
        <v>1.24737E-3</v>
      </c>
      <c r="J36">
        <v>1.3426099999999999E-3</v>
      </c>
      <c r="K36">
        <v>1.12378E-3</v>
      </c>
      <c r="L36">
        <v>1.2349800000000001E-3</v>
      </c>
      <c r="M36">
        <v>1.0464000000000001E-3</v>
      </c>
      <c r="N36">
        <v>1.14398E-3</v>
      </c>
      <c r="O36">
        <v>9.6909999999999997E-4</v>
      </c>
      <c r="P36">
        <v>1.05766E-3</v>
      </c>
      <c r="Q36">
        <v>8.9374500000000004E-4</v>
      </c>
      <c r="R36">
        <v>9.73467E-4</v>
      </c>
      <c r="S36" s="3">
        <v>8.3915489651640765E-2</v>
      </c>
    </row>
    <row r="37" spans="1:19" x14ac:dyDescent="0.35">
      <c r="A37" t="s">
        <v>278</v>
      </c>
      <c r="B37" t="s">
        <v>29</v>
      </c>
      <c r="C37">
        <v>1.9509499999999999E-3</v>
      </c>
      <c r="D37">
        <v>2.4162200000000002E-3</v>
      </c>
      <c r="E37">
        <v>2.3319899999999999E-3</v>
      </c>
      <c r="F37">
        <v>2.7846799999999999E-3</v>
      </c>
      <c r="G37">
        <v>2.5892900000000002E-3</v>
      </c>
      <c r="H37">
        <v>2.9893200000000002E-3</v>
      </c>
      <c r="I37">
        <v>2.5149E-3</v>
      </c>
      <c r="J37">
        <v>2.7934600000000002E-3</v>
      </c>
      <c r="K37">
        <v>2.3271400000000001E-3</v>
      </c>
      <c r="L37">
        <v>2.6231399999999999E-3</v>
      </c>
      <c r="M37">
        <v>2.1784700000000001E-3</v>
      </c>
      <c r="N37">
        <v>2.4298200000000001E-3</v>
      </c>
      <c r="O37">
        <v>2.01754E-3</v>
      </c>
      <c r="P37">
        <v>2.24647E-3</v>
      </c>
      <c r="Q37">
        <v>1.8606600000000001E-3</v>
      </c>
      <c r="R37">
        <v>2.0676499999999999E-3</v>
      </c>
      <c r="S37" s="3">
        <v>3.5395687510886939E-2</v>
      </c>
    </row>
    <row r="38" spans="1:19" x14ac:dyDescent="0.35">
      <c r="A38" t="s">
        <v>278</v>
      </c>
      <c r="B38" t="s">
        <v>30</v>
      </c>
      <c r="C38">
        <v>2.9612900000000001E-3</v>
      </c>
      <c r="D38">
        <v>3.4714899999999998E-3</v>
      </c>
      <c r="E38">
        <v>3.8970099999999998E-3</v>
      </c>
      <c r="F38">
        <v>4.4032899999999998E-3</v>
      </c>
      <c r="G38">
        <v>4.5778099999999999E-3</v>
      </c>
      <c r="H38">
        <v>4.7238699999999998E-3</v>
      </c>
      <c r="I38">
        <v>4.5566599999999997E-3</v>
      </c>
      <c r="J38">
        <v>4.64351E-3</v>
      </c>
      <c r="K38">
        <v>4.3219199999999999E-3</v>
      </c>
      <c r="L38">
        <v>4.3368599999999997E-3</v>
      </c>
      <c r="M38">
        <v>4.0385400000000002E-3</v>
      </c>
      <c r="N38">
        <v>4.0172899999999998E-3</v>
      </c>
      <c r="O38">
        <v>3.7401600000000002E-3</v>
      </c>
      <c r="P38">
        <v>3.7141000000000001E-3</v>
      </c>
      <c r="Q38">
        <v>3.4492899999999998E-3</v>
      </c>
      <c r="R38">
        <v>3.4184599999999999E-3</v>
      </c>
      <c r="S38" s="3">
        <v>2.0147757577175435E-2</v>
      </c>
    </row>
    <row r="39" spans="1:19" x14ac:dyDescent="0.35">
      <c r="A39" t="s">
        <v>278</v>
      </c>
      <c r="B39" t="s">
        <v>31</v>
      </c>
      <c r="C39">
        <v>1.5870299999999999E-3</v>
      </c>
      <c r="D39">
        <v>1.80021E-3</v>
      </c>
      <c r="E39">
        <v>1.7997E-3</v>
      </c>
      <c r="F39">
        <v>2.0214899999999999E-3</v>
      </c>
      <c r="G39">
        <v>1.99855E-3</v>
      </c>
      <c r="H39">
        <v>2.1700299999999999E-3</v>
      </c>
      <c r="I39">
        <v>1.9984500000000001E-3</v>
      </c>
      <c r="J39">
        <v>2.1168900000000002E-3</v>
      </c>
      <c r="K39">
        <v>1.9214799999999999E-3</v>
      </c>
      <c r="L39">
        <v>2.01922E-3</v>
      </c>
      <c r="M39">
        <v>1.8016200000000001E-3</v>
      </c>
      <c r="N39">
        <v>1.87042E-3</v>
      </c>
      <c r="O39">
        <v>1.66851E-3</v>
      </c>
      <c r="P39">
        <v>1.7292799999999999E-3</v>
      </c>
      <c r="Q39">
        <v>1.53878E-3</v>
      </c>
      <c r="R39">
        <v>1.59162E-3</v>
      </c>
      <c r="S39" s="3">
        <v>1.6087073495555763E-2</v>
      </c>
    </row>
    <row r="40" spans="1:19" x14ac:dyDescent="0.35">
      <c r="A40" t="s">
        <v>278</v>
      </c>
      <c r="B40" t="s">
        <v>32</v>
      </c>
      <c r="C40">
        <v>1.5940699999999999E-3</v>
      </c>
      <c r="D40">
        <v>1.82939E-3</v>
      </c>
      <c r="E40">
        <v>1.86615E-3</v>
      </c>
      <c r="F40">
        <v>2.1517400000000001E-3</v>
      </c>
      <c r="G40">
        <v>2.0614600000000002E-3</v>
      </c>
      <c r="H40">
        <v>2.2097499999999999E-3</v>
      </c>
      <c r="I40">
        <v>1.93373E-3</v>
      </c>
      <c r="J40">
        <v>2.0214899999999999E-3</v>
      </c>
      <c r="K40">
        <v>1.7453799999999999E-3</v>
      </c>
      <c r="L40">
        <v>1.84545E-3</v>
      </c>
      <c r="M40">
        <v>1.6157599999999999E-3</v>
      </c>
      <c r="N40">
        <v>1.7094600000000001E-3</v>
      </c>
      <c r="O40">
        <v>1.49639E-3</v>
      </c>
      <c r="P40">
        <v>1.5804599999999999E-3</v>
      </c>
      <c r="Q40">
        <v>1.38003E-3</v>
      </c>
      <c r="R40">
        <v>1.45466E-3</v>
      </c>
      <c r="S40" s="3">
        <v>0.1115962703427517</v>
      </c>
    </row>
    <row r="41" spans="1:19" x14ac:dyDescent="0.35">
      <c r="A41" t="s">
        <v>278</v>
      </c>
      <c r="B41" t="s">
        <v>33</v>
      </c>
      <c r="C41">
        <v>6.3312899999999998E-3</v>
      </c>
      <c r="D41">
        <v>7.78475E-3</v>
      </c>
      <c r="E41">
        <v>8.18522E-3</v>
      </c>
      <c r="F41">
        <v>9.67026E-3</v>
      </c>
      <c r="G41">
        <v>9.4294500000000007E-3</v>
      </c>
      <c r="H41">
        <v>1.0586399999999999E-2</v>
      </c>
      <c r="I41">
        <v>9.2026899999999995E-3</v>
      </c>
      <c r="J41">
        <v>9.7142200000000008E-3</v>
      </c>
      <c r="K41">
        <v>8.2306500000000008E-3</v>
      </c>
      <c r="L41">
        <v>8.8307799999999999E-3</v>
      </c>
      <c r="M41">
        <v>7.6171299999999997E-3</v>
      </c>
      <c r="N41">
        <v>8.1799300000000002E-3</v>
      </c>
      <c r="O41">
        <v>7.0544500000000003E-3</v>
      </c>
      <c r="P41">
        <v>7.5627400000000001E-3</v>
      </c>
      <c r="Q41">
        <v>6.5058599999999996E-3</v>
      </c>
      <c r="R41">
        <v>6.96074E-3</v>
      </c>
      <c r="S41" s="3">
        <v>7.6775779661469286E-3</v>
      </c>
    </row>
    <row r="42" spans="1:19" x14ac:dyDescent="0.35">
      <c r="A42" t="s">
        <v>278</v>
      </c>
      <c r="B42" t="s">
        <v>34</v>
      </c>
      <c r="C42">
        <v>3.7549300000000001E-3</v>
      </c>
      <c r="D42">
        <v>4.8584400000000003E-3</v>
      </c>
      <c r="E42">
        <v>4.9042199999999999E-3</v>
      </c>
      <c r="F42">
        <v>6.0497299999999997E-3</v>
      </c>
      <c r="G42">
        <v>5.73991E-3</v>
      </c>
      <c r="H42">
        <v>6.6362699999999997E-3</v>
      </c>
      <c r="I42">
        <v>5.5731399999999999E-3</v>
      </c>
      <c r="J42">
        <v>6.0192300000000004E-3</v>
      </c>
      <c r="K42">
        <v>4.8627899999999996E-3</v>
      </c>
      <c r="L42">
        <v>5.38632E-3</v>
      </c>
      <c r="M42">
        <v>4.4953399999999996E-3</v>
      </c>
      <c r="N42">
        <v>4.9893699999999999E-3</v>
      </c>
      <c r="O42">
        <v>4.1632300000000004E-3</v>
      </c>
      <c r="P42">
        <v>4.6128000000000002E-3</v>
      </c>
      <c r="Q42">
        <v>3.8395199999999999E-3</v>
      </c>
      <c r="R42">
        <v>4.2455899999999996E-3</v>
      </c>
      <c r="S42" s="3">
        <v>6.9643248296995712E-3</v>
      </c>
    </row>
    <row r="43" spans="1:19" x14ac:dyDescent="0.35">
      <c r="A43" t="s">
        <v>278</v>
      </c>
      <c r="B43" t="s">
        <v>35</v>
      </c>
      <c r="C43">
        <v>2.6270500000000001E-3</v>
      </c>
      <c r="D43">
        <v>3.7471200000000001E-3</v>
      </c>
      <c r="E43">
        <v>3.2300499999999999E-3</v>
      </c>
      <c r="F43">
        <v>4.7050399999999997E-3</v>
      </c>
      <c r="G43">
        <v>3.69827E-3</v>
      </c>
      <c r="H43">
        <v>5.17162E-3</v>
      </c>
      <c r="I43">
        <v>3.63051E-3</v>
      </c>
      <c r="J43">
        <v>4.7831000000000002E-3</v>
      </c>
      <c r="K43">
        <v>3.2563900000000001E-3</v>
      </c>
      <c r="L43">
        <v>4.3550400000000001E-3</v>
      </c>
      <c r="M43">
        <v>3.0173299999999999E-3</v>
      </c>
      <c r="N43">
        <v>4.0340799999999998E-3</v>
      </c>
      <c r="O43">
        <v>2.7943899999999999E-3</v>
      </c>
      <c r="P43">
        <v>3.7296299999999998E-3</v>
      </c>
      <c r="Q43">
        <v>2.5771100000000001E-3</v>
      </c>
      <c r="R43">
        <v>3.4327300000000002E-3</v>
      </c>
      <c r="S43" s="3">
        <v>6.2368655708184718E-3</v>
      </c>
    </row>
    <row r="44" spans="1:19" x14ac:dyDescent="0.35">
      <c r="A44" t="s">
        <v>278</v>
      </c>
      <c r="B44" t="s">
        <v>36</v>
      </c>
      <c r="C44">
        <v>7.8651399999999998E-4</v>
      </c>
      <c r="D44">
        <v>9.9843499999999999E-4</v>
      </c>
      <c r="E44">
        <v>9.3556499999999996E-4</v>
      </c>
      <c r="F44">
        <v>1.1811300000000001E-3</v>
      </c>
      <c r="G44">
        <v>1.05908E-3</v>
      </c>
      <c r="H44">
        <v>1.2833899999999999E-3</v>
      </c>
      <c r="I44">
        <v>1.02162E-3</v>
      </c>
      <c r="J44">
        <v>1.16087E-3</v>
      </c>
      <c r="K44">
        <v>8.9988999999999998E-4</v>
      </c>
      <c r="L44">
        <v>1.04685E-3</v>
      </c>
      <c r="M44">
        <v>8.3352999999999997E-4</v>
      </c>
      <c r="N44">
        <v>9.6969600000000003E-4</v>
      </c>
      <c r="O44">
        <v>7.7194700000000004E-4</v>
      </c>
      <c r="P44">
        <v>8.9652799999999995E-4</v>
      </c>
      <c r="Q44">
        <v>7.1191699999999995E-4</v>
      </c>
      <c r="R44">
        <v>8.2516100000000004E-4</v>
      </c>
      <c r="S44" s="3">
        <v>1.5348468475722655E-2</v>
      </c>
    </row>
    <row r="45" spans="1:19" x14ac:dyDescent="0.35">
      <c r="A45" t="s">
        <v>278</v>
      </c>
      <c r="B45" t="s">
        <v>37</v>
      </c>
      <c r="C45">
        <v>7.3944299999999996E-3</v>
      </c>
      <c r="D45">
        <v>9.6912000000000005E-3</v>
      </c>
      <c r="E45">
        <v>1.05206E-2</v>
      </c>
      <c r="F45">
        <v>1.4090099999999999E-2</v>
      </c>
      <c r="G45">
        <v>1.3939500000000001E-2</v>
      </c>
      <c r="H45">
        <v>1.7068799999999999E-2</v>
      </c>
      <c r="I45">
        <v>1.4352E-2</v>
      </c>
      <c r="J45">
        <v>1.59702E-2</v>
      </c>
      <c r="K45">
        <v>1.2653899999999999E-2</v>
      </c>
      <c r="L45">
        <v>1.42221E-2</v>
      </c>
      <c r="M45">
        <v>1.16796E-2</v>
      </c>
      <c r="N45">
        <v>1.31742E-2</v>
      </c>
      <c r="O45">
        <v>1.08165E-2</v>
      </c>
      <c r="P45">
        <v>1.21799E-2</v>
      </c>
      <c r="Q45">
        <v>9.9754000000000006E-3</v>
      </c>
      <c r="R45">
        <v>1.1210400000000001E-2</v>
      </c>
      <c r="S45" s="3">
        <v>9.4510007714528974E-3</v>
      </c>
    </row>
    <row r="46" spans="1:19" x14ac:dyDescent="0.35">
      <c r="A46" t="s">
        <v>278</v>
      </c>
      <c r="B46" t="s">
        <v>38</v>
      </c>
      <c r="C46">
        <v>2.2025199999999999E-3</v>
      </c>
      <c r="D46">
        <v>2.55083E-3</v>
      </c>
      <c r="E46">
        <v>2.6476500000000001E-3</v>
      </c>
      <c r="F46">
        <v>3.0048499999999999E-3</v>
      </c>
      <c r="G46">
        <v>3.0241199999999999E-3</v>
      </c>
      <c r="H46">
        <v>3.18155E-3</v>
      </c>
      <c r="I46">
        <v>2.9457200000000002E-3</v>
      </c>
      <c r="J46">
        <v>3.0264900000000002E-3</v>
      </c>
      <c r="K46">
        <v>2.7822300000000001E-3</v>
      </c>
      <c r="L46">
        <v>2.8413100000000001E-3</v>
      </c>
      <c r="M46">
        <v>2.5902799999999999E-3</v>
      </c>
      <c r="N46">
        <v>2.6319199999999998E-3</v>
      </c>
      <c r="O46">
        <v>2.3988999999999998E-3</v>
      </c>
      <c r="P46">
        <v>2.4332999999999998E-3</v>
      </c>
      <c r="Q46">
        <v>2.21236E-3</v>
      </c>
      <c r="R46">
        <v>2.2396199999999999E-3</v>
      </c>
      <c r="S46" s="3">
        <v>1.4510193905410255E-2</v>
      </c>
    </row>
    <row r="47" spans="1:19" x14ac:dyDescent="0.35">
      <c r="A47" t="s">
        <v>278</v>
      </c>
      <c r="B47" t="s">
        <v>39</v>
      </c>
      <c r="C47">
        <v>1.60838E-3</v>
      </c>
      <c r="D47">
        <v>1.8414E-3</v>
      </c>
      <c r="E47">
        <v>2.1384300000000002E-3</v>
      </c>
      <c r="F47">
        <v>2.4896699999999998E-3</v>
      </c>
      <c r="G47">
        <v>2.8864799999999999E-3</v>
      </c>
      <c r="H47">
        <v>3.13073E-3</v>
      </c>
      <c r="I47">
        <v>3.2955699999999998E-3</v>
      </c>
      <c r="J47">
        <v>3.2363299999999999E-3</v>
      </c>
      <c r="K47">
        <v>2.85308E-3</v>
      </c>
      <c r="L47">
        <v>2.6474599999999999E-3</v>
      </c>
      <c r="M47">
        <v>2.5624300000000001E-3</v>
      </c>
      <c r="N47">
        <v>2.4523800000000001E-3</v>
      </c>
      <c r="O47">
        <v>2.3731300000000002E-3</v>
      </c>
      <c r="P47">
        <v>2.2673099999999998E-3</v>
      </c>
      <c r="Q47">
        <v>2.1885899999999998E-3</v>
      </c>
      <c r="R47">
        <v>2.08683E-3</v>
      </c>
      <c r="S47" s="3">
        <v>3.9831927063228446E-2</v>
      </c>
    </row>
    <row r="48" spans="1:19" x14ac:dyDescent="0.35">
      <c r="A48" t="s">
        <v>278</v>
      </c>
      <c r="B48" t="s">
        <v>40</v>
      </c>
      <c r="C48">
        <v>4.5370300000000001E-3</v>
      </c>
      <c r="D48">
        <v>5.1449800000000004E-3</v>
      </c>
      <c r="E48">
        <v>5.6412700000000003E-3</v>
      </c>
      <c r="F48">
        <v>6.5699599999999997E-3</v>
      </c>
      <c r="G48">
        <v>7.0575400000000002E-3</v>
      </c>
      <c r="H48">
        <v>7.7661700000000002E-3</v>
      </c>
      <c r="I48">
        <v>7.9013299999999998E-3</v>
      </c>
      <c r="J48">
        <v>8.0849400000000005E-3</v>
      </c>
      <c r="K48">
        <v>7.2163399999999999E-3</v>
      </c>
      <c r="L48">
        <v>6.9817000000000004E-3</v>
      </c>
      <c r="M48">
        <v>6.5472999999999998E-3</v>
      </c>
      <c r="N48">
        <v>6.46709E-3</v>
      </c>
      <c r="O48">
        <v>6.0635699999999999E-3</v>
      </c>
      <c r="P48">
        <v>5.9790800000000003E-3</v>
      </c>
      <c r="Q48">
        <v>5.5921E-3</v>
      </c>
      <c r="R48">
        <v>5.5031799999999999E-3</v>
      </c>
      <c r="S48" s="3">
        <v>3.8570378052423422E-2</v>
      </c>
    </row>
    <row r="49" spans="1:19" x14ac:dyDescent="0.35">
      <c r="A49" t="s">
        <v>278</v>
      </c>
      <c r="B49" t="s">
        <v>41</v>
      </c>
      <c r="C49">
        <v>5.2663600000000003E-3</v>
      </c>
      <c r="D49">
        <v>6.9918000000000003E-3</v>
      </c>
      <c r="E49">
        <v>7.4531500000000004E-3</v>
      </c>
      <c r="F49">
        <v>9.6529500000000004E-3</v>
      </c>
      <c r="G49">
        <v>9.4539900000000007E-3</v>
      </c>
      <c r="H49">
        <v>1.2132499999999999E-2</v>
      </c>
      <c r="I49">
        <v>1.04484E-2</v>
      </c>
      <c r="J49">
        <v>1.23467E-2</v>
      </c>
      <c r="K49">
        <v>9.8600300000000005E-3</v>
      </c>
      <c r="L49">
        <v>1.14047E-2</v>
      </c>
      <c r="M49">
        <v>9.1505400000000004E-3</v>
      </c>
      <c r="N49">
        <v>1.0564499999999999E-2</v>
      </c>
      <c r="O49">
        <v>8.4745700000000007E-3</v>
      </c>
      <c r="P49">
        <v>9.7670499999999993E-3</v>
      </c>
      <c r="Q49">
        <v>7.8155199999999994E-3</v>
      </c>
      <c r="R49">
        <v>8.9896999999999998E-3</v>
      </c>
      <c r="S49" s="3">
        <v>4.8995253855398041E-3</v>
      </c>
    </row>
    <row r="50" spans="1:19" x14ac:dyDescent="0.35">
      <c r="A50" t="s">
        <v>278</v>
      </c>
      <c r="B50" t="s">
        <v>42</v>
      </c>
      <c r="C50">
        <v>6.4152499999999999E-3</v>
      </c>
      <c r="D50">
        <v>8.4011699999999995E-3</v>
      </c>
      <c r="E50">
        <v>1.04975E-2</v>
      </c>
      <c r="F50">
        <v>1.2608299999999999E-2</v>
      </c>
      <c r="G50">
        <v>1.4808099999999999E-2</v>
      </c>
      <c r="H50">
        <v>1.6661499999999999E-2</v>
      </c>
      <c r="I50">
        <v>1.7857499999999998E-2</v>
      </c>
      <c r="J50">
        <v>1.7651300000000002E-2</v>
      </c>
      <c r="K50">
        <v>1.6329199999999999E-2</v>
      </c>
      <c r="L50">
        <v>1.6042899999999999E-2</v>
      </c>
      <c r="M50">
        <v>1.51314E-2</v>
      </c>
      <c r="N50">
        <v>1.48608E-2</v>
      </c>
      <c r="O50">
        <v>1.4013599999999999E-2</v>
      </c>
      <c r="P50">
        <v>1.3739299999999999E-2</v>
      </c>
      <c r="Q50">
        <v>1.2923799999999999E-2</v>
      </c>
      <c r="R50">
        <v>1.2645699999999999E-2</v>
      </c>
      <c r="S50" s="3">
        <v>3.5960343095387724E-2</v>
      </c>
    </row>
    <row r="51" spans="1:19" x14ac:dyDescent="0.35">
      <c r="A51" t="s">
        <v>278</v>
      </c>
      <c r="B51" t="s">
        <v>43</v>
      </c>
      <c r="C51">
        <v>3.3937199999999998E-3</v>
      </c>
      <c r="D51">
        <v>4.5007900000000002E-3</v>
      </c>
      <c r="E51">
        <v>5.12577E-3</v>
      </c>
      <c r="F51">
        <v>6.7648400000000003E-3</v>
      </c>
      <c r="G51">
        <v>7.1685400000000002E-3</v>
      </c>
      <c r="H51">
        <v>8.8968699999999994E-3</v>
      </c>
      <c r="I51">
        <v>7.6788200000000003E-3</v>
      </c>
      <c r="J51">
        <v>8.5861600000000007E-3</v>
      </c>
      <c r="K51">
        <v>6.8322900000000004E-3</v>
      </c>
      <c r="L51">
        <v>7.6566999999999998E-3</v>
      </c>
      <c r="M51">
        <v>6.3014400000000002E-3</v>
      </c>
      <c r="N51">
        <v>7.0925600000000004E-3</v>
      </c>
      <c r="O51">
        <v>5.8358899999999998E-3</v>
      </c>
      <c r="P51">
        <v>6.5573200000000002E-3</v>
      </c>
      <c r="Q51">
        <v>5.38208E-3</v>
      </c>
      <c r="R51">
        <v>6.0353300000000002E-3</v>
      </c>
      <c r="S51" s="3">
        <v>9.1257712450974124E-2</v>
      </c>
    </row>
    <row r="52" spans="1:19" x14ac:dyDescent="0.35">
      <c r="A52" t="s">
        <v>278</v>
      </c>
      <c r="B52" t="s">
        <v>44</v>
      </c>
      <c r="C52">
        <v>7.67915E-3</v>
      </c>
      <c r="D52">
        <v>9.1520899999999999E-3</v>
      </c>
      <c r="E52">
        <v>1.02828E-2</v>
      </c>
      <c r="F52">
        <v>1.21265E-2</v>
      </c>
      <c r="G52">
        <v>1.25059E-2</v>
      </c>
      <c r="H52">
        <v>1.3798899999999999E-2</v>
      </c>
      <c r="I52">
        <v>1.3389399999999999E-2</v>
      </c>
      <c r="J52">
        <v>1.3911099999999999E-2</v>
      </c>
      <c r="K52">
        <v>1.2640500000000001E-2</v>
      </c>
      <c r="L52">
        <v>1.2789999999999999E-2</v>
      </c>
      <c r="M52">
        <v>1.1653500000000001E-2</v>
      </c>
      <c r="N52">
        <v>1.1847699999999999E-2</v>
      </c>
      <c r="O52">
        <v>1.07925E-2</v>
      </c>
      <c r="P52">
        <v>1.09535E-2</v>
      </c>
      <c r="Q52">
        <v>9.9531900000000006E-3</v>
      </c>
      <c r="R52">
        <v>1.00818E-2</v>
      </c>
      <c r="S52" s="3">
        <v>5.383326975337898E-3</v>
      </c>
    </row>
    <row r="53" spans="1:19" x14ac:dyDescent="0.35">
      <c r="A53" t="s">
        <v>278</v>
      </c>
      <c r="B53" t="s">
        <v>45</v>
      </c>
      <c r="C53">
        <v>9.1254300000000003E-3</v>
      </c>
      <c r="D53">
        <v>1.1630100000000001E-2</v>
      </c>
      <c r="E53">
        <v>1.3138199999999999E-2</v>
      </c>
      <c r="F53">
        <v>1.5994600000000001E-2</v>
      </c>
      <c r="G53">
        <v>1.6732E-2</v>
      </c>
      <c r="H53">
        <v>1.8010100000000001E-2</v>
      </c>
      <c r="I53">
        <v>1.69348E-2</v>
      </c>
      <c r="J53">
        <v>1.7049399999999999E-2</v>
      </c>
      <c r="K53">
        <v>1.5218499999999999E-2</v>
      </c>
      <c r="L53">
        <v>1.53995E-2</v>
      </c>
      <c r="M53">
        <v>1.40281E-2</v>
      </c>
      <c r="N53">
        <v>1.4264799999999999E-2</v>
      </c>
      <c r="O53">
        <v>1.2991900000000001E-2</v>
      </c>
      <c r="P53">
        <v>1.3188200000000001E-2</v>
      </c>
      <c r="Q53">
        <v>1.19816E-2</v>
      </c>
      <c r="R53">
        <v>1.2138400000000001E-2</v>
      </c>
      <c r="S53" s="3">
        <v>7.0111370256979973E-3</v>
      </c>
    </row>
    <row r="54" spans="1:19" x14ac:dyDescent="0.35">
      <c r="A54" t="s">
        <v>278</v>
      </c>
      <c r="B54" t="s">
        <v>46</v>
      </c>
      <c r="C54">
        <v>1.89335E-3</v>
      </c>
      <c r="D54">
        <v>2.02089E-3</v>
      </c>
      <c r="E54">
        <v>2.1439300000000001E-3</v>
      </c>
      <c r="F54">
        <v>2.2724899999999998E-3</v>
      </c>
      <c r="G54">
        <v>2.3541999999999999E-3</v>
      </c>
      <c r="H54">
        <v>2.44268E-3</v>
      </c>
      <c r="I54">
        <v>2.49585E-3</v>
      </c>
      <c r="J54">
        <v>2.4620200000000001E-3</v>
      </c>
      <c r="K54">
        <v>2.2942399999999999E-3</v>
      </c>
      <c r="L54">
        <v>2.2410300000000002E-3</v>
      </c>
      <c r="M54">
        <v>2.1265300000000002E-3</v>
      </c>
      <c r="N54">
        <v>2.0759099999999998E-3</v>
      </c>
      <c r="O54">
        <v>1.96941E-3</v>
      </c>
      <c r="P54">
        <v>1.9192499999999999E-3</v>
      </c>
      <c r="Q54">
        <v>1.81628E-3</v>
      </c>
      <c r="R54">
        <v>1.7664600000000001E-3</v>
      </c>
      <c r="S54" s="3">
        <v>6.4219229848622873E-3</v>
      </c>
    </row>
    <row r="55" spans="1:19" x14ac:dyDescent="0.35">
      <c r="A55" t="s">
        <v>278</v>
      </c>
      <c r="B55" t="s">
        <v>47</v>
      </c>
      <c r="C55">
        <v>9.5399000000000005E-4</v>
      </c>
      <c r="D55">
        <v>1.11564E-3</v>
      </c>
      <c r="E55">
        <v>1.2088699999999999E-3</v>
      </c>
      <c r="F55">
        <v>1.4187200000000001E-3</v>
      </c>
      <c r="G55">
        <v>1.4801599999999999E-3</v>
      </c>
      <c r="H55">
        <v>1.6070100000000001E-3</v>
      </c>
      <c r="I55">
        <v>1.531E-3</v>
      </c>
      <c r="J55">
        <v>1.55813E-3</v>
      </c>
      <c r="K55">
        <v>1.40347E-3</v>
      </c>
      <c r="L55">
        <v>1.42278E-3</v>
      </c>
      <c r="M55">
        <v>1.29809E-3</v>
      </c>
      <c r="N55">
        <v>1.31795E-3</v>
      </c>
      <c r="O55">
        <v>1.2021899999999999E-3</v>
      </c>
      <c r="P55">
        <v>1.2185E-3</v>
      </c>
      <c r="Q55">
        <v>1.1087099999999999E-3</v>
      </c>
      <c r="R55">
        <v>1.12151E-3</v>
      </c>
      <c r="S55" s="3">
        <v>1.0655045212193674E-2</v>
      </c>
    </row>
    <row r="56" spans="1:19" x14ac:dyDescent="0.35">
      <c r="A56" t="s">
        <v>278</v>
      </c>
      <c r="B56" t="s">
        <v>48</v>
      </c>
      <c r="C56">
        <v>2.1518100000000001E-3</v>
      </c>
      <c r="D56">
        <v>2.6634100000000002E-3</v>
      </c>
      <c r="E56">
        <v>2.9561600000000002E-3</v>
      </c>
      <c r="F56">
        <v>3.7141600000000002E-3</v>
      </c>
      <c r="G56">
        <v>3.7715100000000001E-3</v>
      </c>
      <c r="H56">
        <v>4.3280799999999998E-3</v>
      </c>
      <c r="I56">
        <v>4.0138700000000001E-3</v>
      </c>
      <c r="J56">
        <v>4.2608400000000001E-3</v>
      </c>
      <c r="K56">
        <v>3.66315E-3</v>
      </c>
      <c r="L56">
        <v>3.8688500000000001E-3</v>
      </c>
      <c r="M56">
        <v>3.39369E-3</v>
      </c>
      <c r="N56">
        <v>3.58378E-3</v>
      </c>
      <c r="O56">
        <v>3.1429800000000001E-3</v>
      </c>
      <c r="P56">
        <v>3.3133199999999998E-3</v>
      </c>
      <c r="Q56">
        <v>2.89858E-3</v>
      </c>
      <c r="R56">
        <v>3.04959E-3</v>
      </c>
      <c r="S56" s="3">
        <v>1.7462724872716918E-2</v>
      </c>
    </row>
    <row r="57" spans="1:19" x14ac:dyDescent="0.35">
      <c r="A57" t="s">
        <v>278</v>
      </c>
      <c r="B57" t="s">
        <v>49</v>
      </c>
      <c r="C57">
        <v>2.34126E-3</v>
      </c>
      <c r="D57">
        <v>2.8448700000000002E-3</v>
      </c>
      <c r="E57">
        <v>3.16819E-3</v>
      </c>
      <c r="F57">
        <v>3.7948299999999999E-3</v>
      </c>
      <c r="G57">
        <v>3.8290099999999999E-3</v>
      </c>
      <c r="H57">
        <v>4.4395199999999998E-3</v>
      </c>
      <c r="I57">
        <v>4.2622099999999998E-3</v>
      </c>
      <c r="J57">
        <v>4.5809300000000004E-3</v>
      </c>
      <c r="K57">
        <v>4.0025800000000004E-3</v>
      </c>
      <c r="L57">
        <v>4.2162199999999997E-3</v>
      </c>
      <c r="M57">
        <v>3.7037900000000002E-3</v>
      </c>
      <c r="N57">
        <v>3.90559E-3</v>
      </c>
      <c r="O57">
        <v>3.4301599999999998E-3</v>
      </c>
      <c r="P57">
        <v>3.6108500000000001E-3</v>
      </c>
      <c r="Q57">
        <v>3.1633999999999998E-3</v>
      </c>
      <c r="R57">
        <v>3.32343E-3</v>
      </c>
      <c r="S57" s="3">
        <v>7.0022204169363916E-3</v>
      </c>
    </row>
    <row r="58" spans="1:19" x14ac:dyDescent="0.35">
      <c r="A58" t="s">
        <v>278</v>
      </c>
      <c r="B58" t="s">
        <v>50</v>
      </c>
      <c r="C58">
        <v>2.2293299999999999E-3</v>
      </c>
      <c r="D58">
        <v>2.4945900000000001E-3</v>
      </c>
      <c r="E58">
        <v>2.7487200000000001E-3</v>
      </c>
      <c r="F58">
        <v>2.96029E-3</v>
      </c>
      <c r="G58">
        <v>3.0701499999999998E-3</v>
      </c>
      <c r="H58">
        <v>3.2310099999999999E-3</v>
      </c>
      <c r="I58">
        <v>3.3832900000000002E-3</v>
      </c>
      <c r="J58">
        <v>3.5052600000000001E-3</v>
      </c>
      <c r="K58">
        <v>3.45752E-3</v>
      </c>
      <c r="L58">
        <v>3.4041700000000002E-3</v>
      </c>
      <c r="M58">
        <v>3.2322399999999999E-3</v>
      </c>
      <c r="N58">
        <v>3.15336E-3</v>
      </c>
      <c r="O58">
        <v>2.99344E-3</v>
      </c>
      <c r="P58">
        <v>2.9153899999999999E-3</v>
      </c>
      <c r="Q58">
        <v>2.7606599999999999E-3</v>
      </c>
      <c r="R58">
        <v>2.6833199999999999E-3</v>
      </c>
      <c r="S58" s="3">
        <v>1.9227382198223342E-2</v>
      </c>
    </row>
    <row r="59" spans="1:19" x14ac:dyDescent="0.35">
      <c r="A59" t="s">
        <v>278</v>
      </c>
      <c r="B59" t="s">
        <v>51</v>
      </c>
      <c r="C59">
        <v>2.49687E-3</v>
      </c>
      <c r="D59">
        <v>3.44911E-3</v>
      </c>
      <c r="E59">
        <v>3.5117199999999999E-3</v>
      </c>
      <c r="F59">
        <v>4.7507499999999998E-3</v>
      </c>
      <c r="G59">
        <v>4.3661999999999998E-3</v>
      </c>
      <c r="H59">
        <v>5.8922799999999997E-3</v>
      </c>
      <c r="I59">
        <v>4.9194E-3</v>
      </c>
      <c r="J59">
        <v>6.0254899999999997E-3</v>
      </c>
      <c r="K59">
        <v>4.6314599999999996E-3</v>
      </c>
      <c r="L59">
        <v>5.6656299999999996E-3</v>
      </c>
      <c r="M59">
        <v>4.32527E-3</v>
      </c>
      <c r="N59">
        <v>5.24816E-3</v>
      </c>
      <c r="O59">
        <v>4.0057299999999999E-3</v>
      </c>
      <c r="P59">
        <v>4.8521099999999998E-3</v>
      </c>
      <c r="Q59">
        <v>3.6942400000000001E-3</v>
      </c>
      <c r="R59">
        <v>4.4658700000000003E-3</v>
      </c>
      <c r="S59" s="3">
        <v>0.10525603256188343</v>
      </c>
    </row>
    <row r="60" spans="1:19" x14ac:dyDescent="0.35">
      <c r="A60" t="s">
        <v>278</v>
      </c>
      <c r="B60" t="s">
        <v>52</v>
      </c>
      <c r="C60">
        <v>1.6711499999999999E-3</v>
      </c>
      <c r="D60">
        <v>2.3091299999999999E-3</v>
      </c>
      <c r="E60">
        <v>2.3219899999999999E-3</v>
      </c>
      <c r="F60">
        <v>3.1547799999999998E-3</v>
      </c>
      <c r="G60">
        <v>2.8612899999999998E-3</v>
      </c>
      <c r="H60">
        <v>3.9290000000000002E-3</v>
      </c>
      <c r="I60">
        <v>3.2003999999999999E-3</v>
      </c>
      <c r="J60">
        <v>4.0298299999999999E-3</v>
      </c>
      <c r="K60">
        <v>3.0400800000000001E-3</v>
      </c>
      <c r="L60">
        <v>3.8106099999999999E-3</v>
      </c>
      <c r="M60">
        <v>2.84089E-3</v>
      </c>
      <c r="N60">
        <v>3.52981E-3</v>
      </c>
      <c r="O60">
        <v>2.63102E-3</v>
      </c>
      <c r="P60">
        <v>3.2634299999999999E-3</v>
      </c>
      <c r="Q60">
        <v>2.4264299999999998E-3</v>
      </c>
      <c r="R60">
        <v>3.00367E-3</v>
      </c>
      <c r="S60" s="3">
        <v>8.1080688145779706E-2</v>
      </c>
    </row>
    <row r="61" spans="1:19" x14ac:dyDescent="0.35">
      <c r="A61" t="s">
        <v>278</v>
      </c>
      <c r="B61" t="s">
        <v>53</v>
      </c>
      <c r="C61">
        <v>1.0262699999999999E-3</v>
      </c>
      <c r="D61">
        <v>1.31017E-3</v>
      </c>
      <c r="E61">
        <v>1.2841199999999999E-3</v>
      </c>
      <c r="F61">
        <v>1.6793400000000001E-3</v>
      </c>
      <c r="G61">
        <v>1.4336500000000001E-3</v>
      </c>
      <c r="H61">
        <v>1.8513500000000001E-3</v>
      </c>
      <c r="I61">
        <v>1.5266699999999999E-3</v>
      </c>
      <c r="J61">
        <v>1.9132800000000001E-3</v>
      </c>
      <c r="K61">
        <v>1.48142E-3</v>
      </c>
      <c r="L61">
        <v>1.79426E-3</v>
      </c>
      <c r="M61">
        <v>1.3772999999999999E-3</v>
      </c>
      <c r="N61">
        <v>1.6620599999999999E-3</v>
      </c>
      <c r="O61">
        <v>1.2755399999999999E-3</v>
      </c>
      <c r="P61">
        <v>1.53663E-3</v>
      </c>
      <c r="Q61">
        <v>1.17636E-3</v>
      </c>
      <c r="R61">
        <v>1.4143199999999999E-3</v>
      </c>
      <c r="S61" s="3">
        <v>2.1737483129096138E-2</v>
      </c>
    </row>
    <row r="62" spans="1:19" x14ac:dyDescent="0.35">
      <c r="A62" t="s">
        <v>278</v>
      </c>
      <c r="B62" t="s">
        <v>54</v>
      </c>
      <c r="C62">
        <v>9.0954299999999996E-4</v>
      </c>
      <c r="D62">
        <v>1.12638E-3</v>
      </c>
      <c r="E62">
        <v>1.3437900000000001E-3</v>
      </c>
      <c r="F62">
        <v>1.6459199999999999E-3</v>
      </c>
      <c r="G62">
        <v>1.78571E-3</v>
      </c>
      <c r="H62">
        <v>1.94626E-3</v>
      </c>
      <c r="I62">
        <v>1.9165499999999999E-3</v>
      </c>
      <c r="J62">
        <v>1.9005000000000001E-3</v>
      </c>
      <c r="K62">
        <v>1.71927E-3</v>
      </c>
      <c r="L62">
        <v>1.7019299999999999E-3</v>
      </c>
      <c r="M62">
        <v>1.5858999999999999E-3</v>
      </c>
      <c r="N62">
        <v>1.57653E-3</v>
      </c>
      <c r="O62">
        <v>1.4687299999999999E-3</v>
      </c>
      <c r="P62">
        <v>1.45754E-3</v>
      </c>
      <c r="Q62">
        <v>1.3545199999999999E-3</v>
      </c>
      <c r="R62">
        <v>1.3415300000000001E-3</v>
      </c>
      <c r="S62" s="3">
        <v>1.7084222387234893E-2</v>
      </c>
    </row>
    <row r="63" spans="1:19" x14ac:dyDescent="0.35">
      <c r="A63" t="s">
        <v>278</v>
      </c>
      <c r="B63" t="s">
        <v>55</v>
      </c>
      <c r="C63">
        <v>1.0195200000000001E-3</v>
      </c>
      <c r="D63">
        <v>1.34863E-3</v>
      </c>
      <c r="E63">
        <v>1.5183E-3</v>
      </c>
      <c r="F63">
        <v>1.9490600000000001E-3</v>
      </c>
      <c r="G63">
        <v>1.98927E-3</v>
      </c>
      <c r="H63">
        <v>2.30796E-3</v>
      </c>
      <c r="I63">
        <v>2.1216899999999999E-3</v>
      </c>
      <c r="J63">
        <v>2.2296600000000001E-3</v>
      </c>
      <c r="K63">
        <v>1.8674399999999999E-3</v>
      </c>
      <c r="L63">
        <v>1.9797399999999998E-3</v>
      </c>
      <c r="M63">
        <v>1.72226E-3</v>
      </c>
      <c r="N63">
        <v>1.8338600000000001E-3</v>
      </c>
      <c r="O63">
        <v>1.5950300000000001E-3</v>
      </c>
      <c r="P63">
        <v>1.6954699999999999E-3</v>
      </c>
      <c r="Q63">
        <v>1.4709899999999999E-3</v>
      </c>
      <c r="R63">
        <v>1.56051E-3</v>
      </c>
      <c r="S63" s="3">
        <v>4.0636688786203801E-2</v>
      </c>
    </row>
    <row r="64" spans="1:19" x14ac:dyDescent="0.35">
      <c r="A64" t="s">
        <v>278</v>
      </c>
      <c r="B64" t="s">
        <v>56</v>
      </c>
      <c r="C64">
        <v>1.06885E-2</v>
      </c>
      <c r="D64">
        <v>1.26509E-2</v>
      </c>
      <c r="E64">
        <v>1.38949E-2</v>
      </c>
      <c r="F64">
        <v>1.5813500000000001E-2</v>
      </c>
      <c r="G64">
        <v>1.6572900000000002E-2</v>
      </c>
      <c r="H64">
        <v>1.82048E-2</v>
      </c>
      <c r="I64">
        <v>1.8004900000000001E-2</v>
      </c>
      <c r="J64">
        <v>1.8492000000000001E-2</v>
      </c>
      <c r="K64">
        <v>1.7180500000000001E-2</v>
      </c>
      <c r="L64">
        <v>1.7452599999999999E-2</v>
      </c>
      <c r="M64">
        <v>1.60286E-2</v>
      </c>
      <c r="N64">
        <v>1.61666E-2</v>
      </c>
      <c r="O64">
        <v>1.48445E-2</v>
      </c>
      <c r="P64">
        <v>1.4946299999999999E-2</v>
      </c>
      <c r="Q64">
        <v>1.36901E-2</v>
      </c>
      <c r="R64">
        <v>1.37567E-2</v>
      </c>
      <c r="S64" s="3">
        <v>8.1742632999607327E-3</v>
      </c>
    </row>
    <row r="65" spans="1:19" x14ac:dyDescent="0.35">
      <c r="A65" t="s">
        <v>278</v>
      </c>
      <c r="B65" t="s">
        <v>57</v>
      </c>
      <c r="C65">
        <v>1.9360100000000002E-2</v>
      </c>
      <c r="D65">
        <v>2.1579299999999999E-2</v>
      </c>
      <c r="E65">
        <v>2.2709199999999999E-2</v>
      </c>
      <c r="F65">
        <v>2.46585E-2</v>
      </c>
      <c r="G65">
        <v>2.5097000000000001E-2</v>
      </c>
      <c r="H65">
        <v>2.73943E-2</v>
      </c>
      <c r="I65">
        <v>2.6687900000000001E-2</v>
      </c>
      <c r="J65">
        <v>2.8083199999999999E-2</v>
      </c>
      <c r="K65">
        <v>2.6909200000000001E-2</v>
      </c>
      <c r="L65">
        <v>2.7510400000000001E-2</v>
      </c>
      <c r="M65">
        <v>2.51942E-2</v>
      </c>
      <c r="N65">
        <v>2.5481500000000001E-2</v>
      </c>
      <c r="O65">
        <v>2.3333199999999998E-2</v>
      </c>
      <c r="P65">
        <v>2.3559099999999999E-2</v>
      </c>
      <c r="Q65">
        <v>2.1518499999999999E-2</v>
      </c>
      <c r="R65">
        <v>2.16832E-2</v>
      </c>
      <c r="S65" s="3">
        <v>1.7369100480720066E-3</v>
      </c>
    </row>
    <row r="66" spans="1:19" x14ac:dyDescent="0.35">
      <c r="A66" t="s">
        <v>278</v>
      </c>
      <c r="B66" t="s">
        <v>58</v>
      </c>
      <c r="C66">
        <v>4.0948399999999998E-3</v>
      </c>
      <c r="D66">
        <v>5.7096200000000003E-3</v>
      </c>
      <c r="E66">
        <v>5.7649099999999998E-3</v>
      </c>
      <c r="F66">
        <v>7.9886799999999997E-3</v>
      </c>
      <c r="G66">
        <v>7.2398699999999998E-3</v>
      </c>
      <c r="H66">
        <v>9.3920300000000009E-3</v>
      </c>
      <c r="I66">
        <v>7.6660900000000004E-3</v>
      </c>
      <c r="J66">
        <v>9.5803299999999997E-3</v>
      </c>
      <c r="K66">
        <v>7.5942400000000004E-3</v>
      </c>
      <c r="L66">
        <v>9.3830600000000004E-3</v>
      </c>
      <c r="M66">
        <v>7.1974500000000002E-3</v>
      </c>
      <c r="N66">
        <v>8.6917299999999999E-3</v>
      </c>
      <c r="O66">
        <v>6.66571E-3</v>
      </c>
      <c r="P66">
        <v>8.0357299999999996E-3</v>
      </c>
      <c r="Q66">
        <v>6.1473200000000004E-3</v>
      </c>
      <c r="R66">
        <v>7.3962000000000003E-3</v>
      </c>
      <c r="S66" s="3">
        <v>1.6332506929942987E-2</v>
      </c>
    </row>
    <row r="67" spans="1:19" x14ac:dyDescent="0.35">
      <c r="A67" t="s">
        <v>278</v>
      </c>
      <c r="B67" s="2" t="s">
        <v>270</v>
      </c>
      <c r="C67">
        <v>4.1876500000000002E-3</v>
      </c>
      <c r="D67">
        <v>4.6687899999999999E-3</v>
      </c>
      <c r="E67">
        <v>5.0258400000000002E-3</v>
      </c>
      <c r="F67">
        <v>5.6335400000000002E-3</v>
      </c>
      <c r="G67">
        <v>5.9896899999999998E-3</v>
      </c>
      <c r="H67">
        <v>6.3949599999999999E-3</v>
      </c>
      <c r="I67">
        <v>6.3846600000000003E-3</v>
      </c>
      <c r="J67">
        <v>6.5737E-3</v>
      </c>
      <c r="K67">
        <v>6.4335599999999996E-3</v>
      </c>
      <c r="L67">
        <v>6.4256499999999998E-3</v>
      </c>
      <c r="M67">
        <v>6.0473899999999997E-3</v>
      </c>
      <c r="N67">
        <v>5.9521699999999997E-3</v>
      </c>
      <c r="O67">
        <v>5.6006800000000002E-3</v>
      </c>
      <c r="P67">
        <v>5.5029500000000004E-3</v>
      </c>
      <c r="Q67">
        <v>5.16505E-3</v>
      </c>
      <c r="R67">
        <v>5.0648999999999998E-3</v>
      </c>
      <c r="S67" s="3">
        <v>1.9348512061315312E-2</v>
      </c>
    </row>
    <row r="68" spans="1:19" x14ac:dyDescent="0.35">
      <c r="A68" t="s">
        <v>278</v>
      </c>
      <c r="B68" t="s">
        <v>59</v>
      </c>
      <c r="C68">
        <v>6.5804799999999997E-3</v>
      </c>
      <c r="D68">
        <v>6.9508299999999999E-3</v>
      </c>
      <c r="E68">
        <v>7.1980400000000002E-3</v>
      </c>
      <c r="F68">
        <v>7.4929799999999998E-3</v>
      </c>
      <c r="G68">
        <v>7.6917399999999999E-3</v>
      </c>
      <c r="H68">
        <v>7.4382199999999997E-3</v>
      </c>
      <c r="I68">
        <v>7.2856800000000001E-3</v>
      </c>
      <c r="J68">
        <v>6.8962199999999998E-3</v>
      </c>
      <c r="K68">
        <v>6.4734600000000003E-3</v>
      </c>
      <c r="L68">
        <v>6.1341099999999999E-3</v>
      </c>
      <c r="M68">
        <v>5.9643200000000004E-3</v>
      </c>
      <c r="N68">
        <v>5.6821199999999997E-3</v>
      </c>
      <c r="O68">
        <v>5.5236699999999996E-3</v>
      </c>
      <c r="P68">
        <v>5.2533600000000003E-3</v>
      </c>
      <c r="Q68">
        <v>5.0941299999999997E-3</v>
      </c>
      <c r="R68">
        <v>4.8351499999999999E-3</v>
      </c>
      <c r="S68" s="3">
        <v>9.6283128261910825E-3</v>
      </c>
    </row>
    <row r="69" spans="1:19" x14ac:dyDescent="0.35">
      <c r="A69" t="s">
        <v>278</v>
      </c>
      <c r="B69" t="s">
        <v>60</v>
      </c>
      <c r="C69">
        <v>3.31322E-3</v>
      </c>
      <c r="D69">
        <v>4.0743200000000002E-3</v>
      </c>
      <c r="E69">
        <v>3.9763000000000003E-3</v>
      </c>
      <c r="F69">
        <v>5.0014999999999999E-3</v>
      </c>
      <c r="G69">
        <v>4.7987200000000002E-3</v>
      </c>
      <c r="H69">
        <v>5.8718399999999997E-3</v>
      </c>
      <c r="I69">
        <v>5.2968700000000004E-3</v>
      </c>
      <c r="J69">
        <v>6.0318999999999998E-3</v>
      </c>
      <c r="K69">
        <v>4.9430699999999999E-3</v>
      </c>
      <c r="L69">
        <v>5.4810500000000003E-3</v>
      </c>
      <c r="M69">
        <v>4.5718599999999996E-3</v>
      </c>
      <c r="N69">
        <v>5.0771599999999998E-3</v>
      </c>
      <c r="O69">
        <v>4.2341000000000002E-3</v>
      </c>
      <c r="P69">
        <v>4.6940599999999999E-3</v>
      </c>
      <c r="Q69">
        <v>3.9048300000000002E-3</v>
      </c>
      <c r="R69">
        <v>4.3204200000000002E-3</v>
      </c>
      <c r="S69" s="3">
        <v>1.1736448500221871E-2</v>
      </c>
    </row>
    <row r="70" spans="1:19" x14ac:dyDescent="0.35">
      <c r="A70" t="s">
        <v>278</v>
      </c>
      <c r="B70" t="s">
        <v>61</v>
      </c>
      <c r="C70">
        <v>3.5583099999999999E-3</v>
      </c>
      <c r="D70">
        <v>3.9890100000000003E-3</v>
      </c>
      <c r="E70">
        <v>4.0611500000000003E-3</v>
      </c>
      <c r="F70">
        <v>4.6174299999999996E-3</v>
      </c>
      <c r="G70">
        <v>4.5360299999999999E-3</v>
      </c>
      <c r="H70">
        <v>4.9424999999999998E-3</v>
      </c>
      <c r="I70">
        <v>4.6082900000000001E-3</v>
      </c>
      <c r="J70">
        <v>4.8400099999999996E-3</v>
      </c>
      <c r="K70">
        <v>4.24479E-3</v>
      </c>
      <c r="L70">
        <v>4.3906600000000002E-3</v>
      </c>
      <c r="M70">
        <v>3.92203E-3</v>
      </c>
      <c r="N70">
        <v>4.0671500000000003E-3</v>
      </c>
      <c r="O70">
        <v>3.6322799999999999E-3</v>
      </c>
      <c r="P70">
        <v>3.7602E-3</v>
      </c>
      <c r="Q70">
        <v>3.3498500000000001E-3</v>
      </c>
      <c r="R70">
        <v>3.46087E-3</v>
      </c>
      <c r="S70" s="3">
        <v>1.4004289704910725E-2</v>
      </c>
    </row>
    <row r="71" spans="1:19" x14ac:dyDescent="0.35">
      <c r="A71" t="s">
        <v>278</v>
      </c>
      <c r="B71" t="s">
        <v>62</v>
      </c>
      <c r="C71">
        <v>7.7944099999999999E-3</v>
      </c>
      <c r="D71">
        <v>9.5015599999999992E-3</v>
      </c>
      <c r="E71">
        <v>1.0620299999999999E-2</v>
      </c>
      <c r="F71">
        <v>1.32119E-2</v>
      </c>
      <c r="G71">
        <v>1.3749600000000001E-2</v>
      </c>
      <c r="H71">
        <v>1.5636199999999999E-2</v>
      </c>
      <c r="I71">
        <v>1.52254E-2</v>
      </c>
      <c r="J71">
        <v>1.60918E-2</v>
      </c>
      <c r="K71">
        <v>1.42054E-2</v>
      </c>
      <c r="L71">
        <v>1.4728E-2</v>
      </c>
      <c r="M71">
        <v>1.3159799999999999E-2</v>
      </c>
      <c r="N71">
        <v>1.3642700000000001E-2</v>
      </c>
      <c r="O71">
        <v>1.21876E-2</v>
      </c>
      <c r="P71">
        <v>1.2613299999999999E-2</v>
      </c>
      <c r="Q71">
        <v>1.1239900000000001E-2</v>
      </c>
      <c r="R71">
        <v>1.1609299999999999E-2</v>
      </c>
      <c r="S71" s="3">
        <v>1.1142096074676082E-2</v>
      </c>
    </row>
    <row r="72" spans="1:19" x14ac:dyDescent="0.35">
      <c r="A72" t="s">
        <v>278</v>
      </c>
      <c r="B72" t="s">
        <v>63</v>
      </c>
      <c r="C72">
        <v>2.7617100000000001E-3</v>
      </c>
      <c r="D72">
        <v>3.5823199999999999E-3</v>
      </c>
      <c r="E72">
        <v>4.3069299999999996E-3</v>
      </c>
      <c r="F72">
        <v>5.15805E-3</v>
      </c>
      <c r="G72">
        <v>5.7990999999999997E-3</v>
      </c>
      <c r="H72">
        <v>6.2771399999999996E-3</v>
      </c>
      <c r="I72">
        <v>6.8146099999999996E-3</v>
      </c>
      <c r="J72">
        <v>6.6680400000000001E-3</v>
      </c>
      <c r="K72">
        <v>6.3163500000000001E-3</v>
      </c>
      <c r="L72">
        <v>6.1132699999999996E-3</v>
      </c>
      <c r="M72">
        <v>5.8603099999999997E-3</v>
      </c>
      <c r="N72">
        <v>5.66279E-3</v>
      </c>
      <c r="O72">
        <v>5.4273200000000002E-3</v>
      </c>
      <c r="P72">
        <v>5.2354999999999997E-3</v>
      </c>
      <c r="Q72">
        <v>5.0053099999999998E-3</v>
      </c>
      <c r="R72">
        <v>4.8186899999999996E-3</v>
      </c>
      <c r="S72" s="3">
        <v>2.0306858591985257E-2</v>
      </c>
    </row>
    <row r="73" spans="1:19" x14ac:dyDescent="0.35">
      <c r="A73" t="s">
        <v>278</v>
      </c>
      <c r="B73" t="s">
        <v>64</v>
      </c>
      <c r="C73">
        <v>2.3675599999999999E-3</v>
      </c>
      <c r="D73">
        <v>2.64402E-3</v>
      </c>
      <c r="E73">
        <v>2.7485000000000001E-3</v>
      </c>
      <c r="F73">
        <v>3.0367900000000001E-3</v>
      </c>
      <c r="G73">
        <v>3.0216399999999999E-3</v>
      </c>
      <c r="H73">
        <v>3.1769300000000001E-3</v>
      </c>
      <c r="I73">
        <v>3.0187299999999999E-3</v>
      </c>
      <c r="J73">
        <v>3.0377899999999998E-3</v>
      </c>
      <c r="K73">
        <v>2.7248699999999999E-3</v>
      </c>
      <c r="L73">
        <v>2.7446900000000002E-3</v>
      </c>
      <c r="M73">
        <v>2.5204300000000002E-3</v>
      </c>
      <c r="N73">
        <v>2.54244E-3</v>
      </c>
      <c r="O73">
        <v>2.3342100000000002E-3</v>
      </c>
      <c r="P73">
        <v>2.3505800000000001E-3</v>
      </c>
      <c r="Q73">
        <v>2.1527E-3</v>
      </c>
      <c r="R73">
        <v>2.1634599999999999E-3</v>
      </c>
      <c r="S73" s="3">
        <v>1.0780331121742325E-2</v>
      </c>
    </row>
    <row r="74" spans="1:19" s="4" customFormat="1" x14ac:dyDescent="0.35">
      <c r="A74" s="4" t="s">
        <v>278</v>
      </c>
      <c r="B74" s="4" t="s">
        <v>278</v>
      </c>
      <c r="C74" s="4">
        <f>SUMPRODUCT(C36:C73,$S36:$S73)</f>
        <v>2.7236784031880097E-3</v>
      </c>
      <c r="D74" s="4">
        <f t="shared" ref="D74:R74" si="4">SUMPRODUCT(D36:D73,$S36:$S73)</f>
        <v>3.4026494584507103E-3</v>
      </c>
      <c r="E74" s="4">
        <f t="shared" si="4"/>
        <v>3.6810541839106684E-3</v>
      </c>
      <c r="F74" s="4">
        <f t="shared" si="4"/>
        <v>4.5400006987353098E-3</v>
      </c>
      <c r="G74" s="4">
        <f t="shared" si="4"/>
        <v>4.6184100544757181E-3</v>
      </c>
      <c r="H74" s="4">
        <f t="shared" si="4"/>
        <v>5.4157619004948313E-3</v>
      </c>
      <c r="I74" s="4">
        <f t="shared" si="4"/>
        <v>4.9870178971480944E-3</v>
      </c>
      <c r="J74" s="4">
        <f t="shared" si="4"/>
        <v>5.4056497198469531E-3</v>
      </c>
      <c r="K74" s="4">
        <f t="shared" si="4"/>
        <v>4.5973206464211885E-3</v>
      </c>
      <c r="L74" s="4">
        <f t="shared" si="4"/>
        <v>4.9462044941903302E-3</v>
      </c>
      <c r="M74" s="4">
        <f t="shared" si="4"/>
        <v>4.2602644695292572E-3</v>
      </c>
      <c r="N74" s="4">
        <f t="shared" si="4"/>
        <v>4.5817353896574643E-3</v>
      </c>
      <c r="O74" s="4">
        <f t="shared" si="4"/>
        <v>3.9455265690282503E-3</v>
      </c>
      <c r="P74" s="4">
        <f t="shared" si="4"/>
        <v>4.2359730770384863E-3</v>
      </c>
      <c r="Q74" s="4">
        <f t="shared" si="4"/>
        <v>3.638711389927737E-3</v>
      </c>
      <c r="R74" s="4">
        <f t="shared" si="4"/>
        <v>3.898791079605269E-3</v>
      </c>
      <c r="S74" s="5"/>
    </row>
    <row r="75" spans="1:19" x14ac:dyDescent="0.35">
      <c r="A75" t="s">
        <v>279</v>
      </c>
      <c r="B75" t="s">
        <v>65</v>
      </c>
      <c r="C75">
        <v>1.5527600000000001E-2</v>
      </c>
      <c r="D75">
        <v>1.75354E-2</v>
      </c>
      <c r="E75">
        <v>1.7713099999999999E-2</v>
      </c>
      <c r="F75">
        <v>2.0851100000000001E-2</v>
      </c>
      <c r="G75">
        <v>2.2062600000000002E-2</v>
      </c>
      <c r="H75">
        <v>2.4012700000000001E-2</v>
      </c>
      <c r="I75">
        <v>2.2846700000000001E-2</v>
      </c>
      <c r="J75">
        <v>2.45101E-2</v>
      </c>
      <c r="K75">
        <v>2.2523000000000001E-2</v>
      </c>
      <c r="L75">
        <v>2.3797499999999999E-2</v>
      </c>
      <c r="M75">
        <v>2.1308000000000001E-2</v>
      </c>
      <c r="N75">
        <v>2.22422E-2</v>
      </c>
      <c r="O75">
        <v>1.9835800000000001E-2</v>
      </c>
      <c r="P75">
        <v>2.0626700000000001E-2</v>
      </c>
      <c r="Q75">
        <v>1.83439E-2</v>
      </c>
      <c r="R75">
        <v>1.9063099999999999E-2</v>
      </c>
      <c r="S75" s="3">
        <v>1</v>
      </c>
    </row>
    <row r="76" spans="1:19" s="4" customFormat="1" x14ac:dyDescent="0.35">
      <c r="A76" s="4" t="s">
        <v>279</v>
      </c>
      <c r="B76" s="4" t="s">
        <v>279</v>
      </c>
      <c r="C76" s="4">
        <f>SUMPRODUCT(C75,$S75)</f>
        <v>1.5527600000000001E-2</v>
      </c>
      <c r="D76" s="4">
        <f t="shared" ref="D76:R76" si="5">SUMPRODUCT(D75,$S75)</f>
        <v>1.75354E-2</v>
      </c>
      <c r="E76" s="4">
        <f t="shared" si="5"/>
        <v>1.7713099999999999E-2</v>
      </c>
      <c r="F76" s="4">
        <f t="shared" si="5"/>
        <v>2.0851100000000001E-2</v>
      </c>
      <c r="G76" s="4">
        <f t="shared" si="5"/>
        <v>2.2062600000000002E-2</v>
      </c>
      <c r="H76" s="4">
        <f t="shared" si="5"/>
        <v>2.4012700000000001E-2</v>
      </c>
      <c r="I76" s="4">
        <f t="shared" si="5"/>
        <v>2.2846700000000001E-2</v>
      </c>
      <c r="J76" s="4">
        <f t="shared" si="5"/>
        <v>2.45101E-2</v>
      </c>
      <c r="K76" s="4">
        <f t="shared" si="5"/>
        <v>2.2523000000000001E-2</v>
      </c>
      <c r="L76" s="4">
        <f t="shared" si="5"/>
        <v>2.3797499999999999E-2</v>
      </c>
      <c r="M76" s="4">
        <f t="shared" si="5"/>
        <v>2.1308000000000001E-2</v>
      </c>
      <c r="N76" s="4">
        <f t="shared" si="5"/>
        <v>2.22422E-2</v>
      </c>
      <c r="O76" s="4">
        <f t="shared" si="5"/>
        <v>1.9835800000000001E-2</v>
      </c>
      <c r="P76" s="4">
        <f t="shared" si="5"/>
        <v>2.0626700000000001E-2</v>
      </c>
      <c r="Q76" s="4">
        <f t="shared" si="5"/>
        <v>1.83439E-2</v>
      </c>
      <c r="R76" s="4">
        <f t="shared" si="5"/>
        <v>1.9063099999999999E-2</v>
      </c>
      <c r="S76" s="5"/>
    </row>
    <row r="77" spans="1:19" x14ac:dyDescent="0.35">
      <c r="A77" t="s">
        <v>280</v>
      </c>
      <c r="B77" t="s">
        <v>66</v>
      </c>
      <c r="C77">
        <v>3.6497500000000002E-3</v>
      </c>
      <c r="D77">
        <v>4.2529000000000004E-3</v>
      </c>
      <c r="E77">
        <v>4.0895200000000001E-3</v>
      </c>
      <c r="F77">
        <v>5.15234E-3</v>
      </c>
      <c r="G77">
        <v>4.8571200000000004E-3</v>
      </c>
      <c r="H77">
        <v>6.7743999999999999E-3</v>
      </c>
      <c r="I77">
        <v>5.8821400000000001E-3</v>
      </c>
      <c r="J77">
        <v>7.4658700000000003E-3</v>
      </c>
      <c r="K77">
        <v>6.2115299999999998E-3</v>
      </c>
      <c r="L77">
        <v>7.3928400000000003E-3</v>
      </c>
      <c r="M77">
        <v>5.6881400000000004E-3</v>
      </c>
      <c r="N77">
        <v>6.6489299999999999E-3</v>
      </c>
      <c r="O77">
        <v>5.1125199999999997E-3</v>
      </c>
      <c r="P77">
        <v>5.9793499999999996E-3</v>
      </c>
      <c r="Q77">
        <v>4.60729E-3</v>
      </c>
      <c r="R77">
        <v>5.4058800000000001E-3</v>
      </c>
      <c r="S77" s="3">
        <v>0.10393966529316911</v>
      </c>
    </row>
    <row r="78" spans="1:19" x14ac:dyDescent="0.35">
      <c r="A78" t="s">
        <v>280</v>
      </c>
      <c r="B78" t="s">
        <v>67</v>
      </c>
      <c r="C78">
        <v>1.93855E-3</v>
      </c>
      <c r="D78">
        <v>2.08165E-3</v>
      </c>
      <c r="E78">
        <v>2.2426799999999999E-3</v>
      </c>
      <c r="F78">
        <v>2.4587200000000002E-3</v>
      </c>
      <c r="G78">
        <v>2.6849299999999999E-3</v>
      </c>
      <c r="H78">
        <v>3.2443400000000001E-3</v>
      </c>
      <c r="I78">
        <v>3.1086299999999998E-3</v>
      </c>
      <c r="J78">
        <v>3.4724000000000001E-3</v>
      </c>
      <c r="K78">
        <v>3.25115E-3</v>
      </c>
      <c r="L78">
        <v>3.4535299999999998E-3</v>
      </c>
      <c r="M78">
        <v>2.9748999999999999E-3</v>
      </c>
      <c r="N78">
        <v>3.1059799999999999E-3</v>
      </c>
      <c r="O78">
        <v>2.6738399999999998E-3</v>
      </c>
      <c r="P78">
        <v>2.7931800000000001E-3</v>
      </c>
      <c r="Q78">
        <v>2.40961E-3</v>
      </c>
      <c r="R78">
        <v>2.5252999999999999E-3</v>
      </c>
      <c r="S78" s="3">
        <v>0.896060334706831</v>
      </c>
    </row>
    <row r="79" spans="1:19" s="4" customFormat="1" x14ac:dyDescent="0.35">
      <c r="A79" s="4" t="s">
        <v>280</v>
      </c>
      <c r="B79" s="4" t="s">
        <v>280</v>
      </c>
      <c r="C79" s="4">
        <f>SUMPRODUCT(C77:C78,$S77:$S78)</f>
        <v>2.1164115552496712E-3</v>
      </c>
      <c r="D79" s="4">
        <f t="shared" ref="D79:R79" si="6">SUMPRODUCT(D77:D78,$S77:$S78)</f>
        <v>2.3073289982677939E-3</v>
      </c>
      <c r="E79" s="4">
        <f t="shared" si="6"/>
        <v>2.4346399314500366E-3</v>
      </c>
      <c r="F79" s="4">
        <f t="shared" si="6"/>
        <v>2.7386939612269864E-3</v>
      </c>
      <c r="G79" s="4">
        <f t="shared" si="6"/>
        <v>2.9107067015531692E-3</v>
      </c>
      <c r="H79" s="4">
        <f t="shared" si="6"/>
        <v>3.6112532548648051E-3</v>
      </c>
      <c r="I79" s="4">
        <f t="shared" si="6"/>
        <v>3.3969077010872579E-3</v>
      </c>
      <c r="J79" s="4">
        <f t="shared" si="6"/>
        <v>3.8874799351583129E-3</v>
      </c>
      <c r="K79" s="4">
        <f t="shared" si="6"/>
        <v>3.5588509063405921E-3</v>
      </c>
      <c r="L79" s="4">
        <f t="shared" si="6"/>
        <v>3.862980562886034E-3</v>
      </c>
      <c r="M79" s="4">
        <f t="shared" si="6"/>
        <v>3.2569132574600383E-3</v>
      </c>
      <c r="N79" s="4">
        <f t="shared" si="6"/>
        <v>3.474233037150434E-3</v>
      </c>
      <c r="O79" s="4">
        <f t="shared" si="6"/>
        <v>2.9273155829571459E-3</v>
      </c>
      <c r="P79" s="4">
        <f t="shared" si="6"/>
        <v>3.1243494433671371E-3</v>
      </c>
      <c r="Q79" s="4">
        <f t="shared" si="6"/>
        <v>2.6380361236214922E-3</v>
      </c>
      <c r="R79" s="4">
        <f t="shared" si="6"/>
        <v>2.8247065210501971E-3</v>
      </c>
      <c r="S79" s="5"/>
    </row>
    <row r="80" spans="1:19" x14ac:dyDescent="0.35">
      <c r="A80" t="s">
        <v>273</v>
      </c>
      <c r="B80" t="s">
        <v>68</v>
      </c>
      <c r="C80">
        <v>8.1974700000000001E-3</v>
      </c>
      <c r="D80">
        <v>9.1499100000000007E-3</v>
      </c>
      <c r="E80">
        <v>9.4792100000000001E-3</v>
      </c>
      <c r="F80">
        <v>1.06409E-2</v>
      </c>
      <c r="G80">
        <v>1.2282700000000001E-2</v>
      </c>
      <c r="H80">
        <v>1.36942E-2</v>
      </c>
      <c r="I80">
        <v>1.32211E-2</v>
      </c>
      <c r="J80">
        <v>1.31202E-2</v>
      </c>
      <c r="K80">
        <v>1.24019E-2</v>
      </c>
      <c r="L80">
        <v>1.22369E-2</v>
      </c>
      <c r="M80">
        <v>1.1781E-2</v>
      </c>
      <c r="N80">
        <v>1.15326E-2</v>
      </c>
      <c r="O80">
        <v>1.10521E-2</v>
      </c>
      <c r="P80">
        <v>1.0779800000000001E-2</v>
      </c>
      <c r="Q80">
        <v>1.0314200000000001E-2</v>
      </c>
      <c r="R80">
        <v>1.0051600000000001E-2</v>
      </c>
      <c r="S80" s="3">
        <v>2.8161392797886608E-2</v>
      </c>
    </row>
    <row r="81" spans="1:19" x14ac:dyDescent="0.35">
      <c r="A81" t="s">
        <v>273</v>
      </c>
      <c r="B81" t="s">
        <v>69</v>
      </c>
      <c r="C81">
        <v>9.1073899999999999E-3</v>
      </c>
      <c r="D81">
        <v>1.14279E-2</v>
      </c>
      <c r="E81">
        <v>1.3009700000000001E-2</v>
      </c>
      <c r="F81">
        <v>1.4828900000000001E-2</v>
      </c>
      <c r="G81">
        <v>1.7289800000000001E-2</v>
      </c>
      <c r="H81">
        <v>1.91618E-2</v>
      </c>
      <c r="I81">
        <v>1.8899599999999999E-2</v>
      </c>
      <c r="J81">
        <v>1.8641600000000001E-2</v>
      </c>
      <c r="K81">
        <v>1.74938E-2</v>
      </c>
      <c r="L81">
        <v>1.7012300000000001E-2</v>
      </c>
      <c r="M81">
        <v>1.6486799999999999E-2</v>
      </c>
      <c r="N81">
        <v>1.6032100000000001E-2</v>
      </c>
      <c r="O81">
        <v>1.54669E-2</v>
      </c>
      <c r="P81">
        <v>1.49865E-2</v>
      </c>
      <c r="Q81">
        <v>1.4433400000000001E-2</v>
      </c>
      <c r="R81">
        <v>1.39737E-2</v>
      </c>
      <c r="S81" s="3">
        <v>0.12455551567674385</v>
      </c>
    </row>
    <row r="82" spans="1:19" x14ac:dyDescent="0.35">
      <c r="A82" t="s">
        <v>273</v>
      </c>
      <c r="B82" t="s">
        <v>70</v>
      </c>
      <c r="C82">
        <v>1.9777100000000001E-3</v>
      </c>
      <c r="D82">
        <v>2.1941E-3</v>
      </c>
      <c r="E82">
        <v>2.4086400000000001E-3</v>
      </c>
      <c r="F82">
        <v>2.7126699999999999E-3</v>
      </c>
      <c r="G82">
        <v>3.15607E-3</v>
      </c>
      <c r="H82">
        <v>3.6127500000000001E-3</v>
      </c>
      <c r="I82">
        <v>3.6047200000000001E-3</v>
      </c>
      <c r="J82">
        <v>3.5803599999999999E-3</v>
      </c>
      <c r="K82">
        <v>3.3645099999999998E-3</v>
      </c>
      <c r="L82">
        <v>3.2456999999999998E-3</v>
      </c>
      <c r="M82">
        <v>3.1483599999999998E-3</v>
      </c>
      <c r="N82">
        <v>3.05835E-3</v>
      </c>
      <c r="O82">
        <v>2.9533900000000002E-3</v>
      </c>
      <c r="P82">
        <v>2.8589900000000001E-3</v>
      </c>
      <c r="Q82">
        <v>2.7562200000000002E-3</v>
      </c>
      <c r="R82">
        <v>2.6657500000000002E-3</v>
      </c>
      <c r="S82" s="3">
        <v>2.7386316039499505E-2</v>
      </c>
    </row>
    <row r="83" spans="1:19" x14ac:dyDescent="0.35">
      <c r="A83" t="s">
        <v>273</v>
      </c>
      <c r="B83" t="s">
        <v>71</v>
      </c>
      <c r="C83">
        <v>8.0143799999999998E-3</v>
      </c>
      <c r="D83">
        <v>8.4738299999999999E-3</v>
      </c>
      <c r="E83">
        <v>8.8098599999999992E-3</v>
      </c>
      <c r="F83">
        <v>9.61593E-3</v>
      </c>
      <c r="G83">
        <v>1.05714E-2</v>
      </c>
      <c r="H83">
        <v>1.1516500000000001E-2</v>
      </c>
      <c r="I83">
        <v>1.11906E-2</v>
      </c>
      <c r="J83">
        <v>1.08609E-2</v>
      </c>
      <c r="K83">
        <v>1.03476E-2</v>
      </c>
      <c r="L83">
        <v>1.00245E-2</v>
      </c>
      <c r="M83">
        <v>9.7310599999999997E-3</v>
      </c>
      <c r="N83">
        <v>9.4468E-3</v>
      </c>
      <c r="O83">
        <v>9.1284599999999997E-3</v>
      </c>
      <c r="P83">
        <v>8.8313599999999999E-3</v>
      </c>
      <c r="Q83">
        <v>8.5188099999999999E-3</v>
      </c>
      <c r="R83">
        <v>8.2340699999999996E-3</v>
      </c>
      <c r="S83" s="3">
        <v>3.5548255818164606E-2</v>
      </c>
    </row>
    <row r="84" spans="1:19" x14ac:dyDescent="0.35">
      <c r="A84" t="s">
        <v>273</v>
      </c>
      <c r="B84" t="s">
        <v>72</v>
      </c>
      <c r="C84">
        <v>3.7488999999999999E-3</v>
      </c>
      <c r="D84">
        <v>4.1025000000000002E-3</v>
      </c>
      <c r="E84">
        <v>4.4005099999999998E-3</v>
      </c>
      <c r="F84">
        <v>5.0338800000000001E-3</v>
      </c>
      <c r="G84">
        <v>5.6699100000000002E-3</v>
      </c>
      <c r="H84">
        <v>6.1782299999999998E-3</v>
      </c>
      <c r="I84">
        <v>6.1655E-3</v>
      </c>
      <c r="J84">
        <v>6.0487700000000002E-3</v>
      </c>
      <c r="K84">
        <v>5.5157499999999998E-3</v>
      </c>
      <c r="L84">
        <v>5.2427899999999998E-3</v>
      </c>
      <c r="M84">
        <v>5.0809100000000001E-3</v>
      </c>
      <c r="N84">
        <v>4.9403600000000004E-3</v>
      </c>
      <c r="O84">
        <v>4.7661099999999996E-3</v>
      </c>
      <c r="P84">
        <v>4.6180600000000002E-3</v>
      </c>
      <c r="Q84">
        <v>4.4473999999999998E-3</v>
      </c>
      <c r="R84">
        <v>4.3063299999999997E-3</v>
      </c>
      <c r="S84" s="3">
        <v>1.6256506011668424E-2</v>
      </c>
    </row>
    <row r="85" spans="1:19" x14ac:dyDescent="0.35">
      <c r="A85" t="s">
        <v>273</v>
      </c>
      <c r="B85" t="s">
        <v>73</v>
      </c>
      <c r="C85" s="1">
        <v>7.1337199999999997E-6</v>
      </c>
      <c r="D85" s="1">
        <v>7.4087599999999999E-6</v>
      </c>
      <c r="E85" s="1">
        <v>7.3973299999999999E-6</v>
      </c>
      <c r="F85" s="1">
        <v>7.9580500000000008E-6</v>
      </c>
      <c r="G85" s="1">
        <v>9.4545700000000005E-6</v>
      </c>
      <c r="H85" s="1">
        <v>1.03827E-5</v>
      </c>
      <c r="I85" s="1">
        <v>1.03846E-5</v>
      </c>
      <c r="J85" s="1">
        <v>9.8155100000000002E-6</v>
      </c>
      <c r="K85" s="1">
        <v>9.0468199999999992E-6</v>
      </c>
      <c r="L85" s="1">
        <v>8.6242699999999993E-6</v>
      </c>
      <c r="M85" s="1">
        <v>8.38582E-6</v>
      </c>
      <c r="N85" s="1">
        <v>8.1279000000000006E-6</v>
      </c>
      <c r="O85" s="1">
        <v>7.8647799999999999E-6</v>
      </c>
      <c r="P85" s="1">
        <v>7.59805E-6</v>
      </c>
      <c r="Q85" s="1">
        <v>7.3412799999999998E-6</v>
      </c>
      <c r="R85" s="1">
        <v>7.0852200000000001E-6</v>
      </c>
      <c r="S85" s="3">
        <v>1.8904055325482286E-2</v>
      </c>
    </row>
    <row r="86" spans="1:19" x14ac:dyDescent="0.35">
      <c r="A86" t="s">
        <v>273</v>
      </c>
      <c r="B86" t="s">
        <v>74</v>
      </c>
      <c r="C86">
        <v>1.81807E-3</v>
      </c>
      <c r="D86">
        <v>1.90274E-3</v>
      </c>
      <c r="E86">
        <v>1.8802999999999999E-3</v>
      </c>
      <c r="F86">
        <v>1.99036E-3</v>
      </c>
      <c r="G86">
        <v>2.1721399999999999E-3</v>
      </c>
      <c r="H86">
        <v>2.2773699999999999E-3</v>
      </c>
      <c r="I86">
        <v>2.1853599999999999E-3</v>
      </c>
      <c r="J86">
        <v>2.0561199999999998E-3</v>
      </c>
      <c r="K86">
        <v>1.8882300000000001E-3</v>
      </c>
      <c r="L86">
        <v>1.80941E-3</v>
      </c>
      <c r="M86">
        <v>1.7533099999999999E-3</v>
      </c>
      <c r="N86">
        <v>1.7051900000000001E-3</v>
      </c>
      <c r="O86">
        <v>1.64485E-3</v>
      </c>
      <c r="P86">
        <v>1.5940500000000001E-3</v>
      </c>
      <c r="Q86">
        <v>1.5350400000000001E-3</v>
      </c>
      <c r="R86">
        <v>1.4862199999999999E-3</v>
      </c>
      <c r="S86" s="3">
        <v>3.5049042196694788E-2</v>
      </c>
    </row>
    <row r="87" spans="1:19" x14ac:dyDescent="0.35">
      <c r="A87" t="s">
        <v>273</v>
      </c>
      <c r="B87" t="s">
        <v>75</v>
      </c>
      <c r="C87">
        <v>1.5952200000000001E-3</v>
      </c>
      <c r="D87">
        <v>1.69658E-3</v>
      </c>
      <c r="E87">
        <v>1.7272800000000001E-3</v>
      </c>
      <c r="F87">
        <v>1.7905499999999999E-3</v>
      </c>
      <c r="G87">
        <v>1.8336699999999999E-3</v>
      </c>
      <c r="H87">
        <v>1.8756000000000001E-3</v>
      </c>
      <c r="I87">
        <v>1.70538E-3</v>
      </c>
      <c r="J87">
        <v>1.6243E-3</v>
      </c>
      <c r="K87">
        <v>1.5146599999999999E-3</v>
      </c>
      <c r="L87">
        <v>1.4774300000000001E-3</v>
      </c>
      <c r="M87">
        <v>1.4226E-3</v>
      </c>
      <c r="N87">
        <v>1.3923E-3</v>
      </c>
      <c r="O87">
        <v>1.33475E-3</v>
      </c>
      <c r="P87">
        <v>1.3014599999999999E-3</v>
      </c>
      <c r="Q87">
        <v>1.24559E-3</v>
      </c>
      <c r="R87">
        <v>1.21349E-3</v>
      </c>
      <c r="S87" s="3">
        <v>5.2482056407954752E-2</v>
      </c>
    </row>
    <row r="88" spans="1:19" x14ac:dyDescent="0.35">
      <c r="A88" t="s">
        <v>273</v>
      </c>
      <c r="B88" t="s">
        <v>76</v>
      </c>
      <c r="C88">
        <v>9.6316100000000003E-4</v>
      </c>
      <c r="D88">
        <v>9.9396599999999999E-4</v>
      </c>
      <c r="E88">
        <v>9.7702800000000001E-4</v>
      </c>
      <c r="F88">
        <v>9.7350599999999996E-4</v>
      </c>
      <c r="G88">
        <v>9.6878299999999997E-4</v>
      </c>
      <c r="H88">
        <v>9.96886E-4</v>
      </c>
      <c r="I88">
        <v>8.8144899999999997E-4</v>
      </c>
      <c r="J88">
        <v>8.2755899999999996E-4</v>
      </c>
      <c r="K88">
        <v>7.3669299999999996E-4</v>
      </c>
      <c r="L88">
        <v>7.2318899999999995E-4</v>
      </c>
      <c r="M88">
        <v>6.8671100000000001E-4</v>
      </c>
      <c r="N88">
        <v>6.8148799999999995E-4</v>
      </c>
      <c r="O88">
        <v>6.44211E-4</v>
      </c>
      <c r="P88">
        <v>6.3706099999999996E-4</v>
      </c>
      <c r="Q88">
        <v>6.0116900000000003E-4</v>
      </c>
      <c r="R88">
        <v>5.9403600000000004E-4</v>
      </c>
      <c r="S88" s="3">
        <v>3.2989372338307864E-2</v>
      </c>
    </row>
    <row r="89" spans="1:19" x14ac:dyDescent="0.35">
      <c r="A89" t="s">
        <v>273</v>
      </c>
      <c r="B89" t="s">
        <v>77</v>
      </c>
      <c r="C89" s="1">
        <v>1.8120900000000001E-5</v>
      </c>
      <c r="D89" s="1">
        <v>1.70806E-5</v>
      </c>
      <c r="E89" s="1">
        <v>1.54115E-5</v>
      </c>
      <c r="F89" s="1">
        <v>1.39327E-5</v>
      </c>
      <c r="G89" s="1">
        <v>1.27321E-5</v>
      </c>
      <c r="H89" s="1">
        <v>1.16336E-5</v>
      </c>
      <c r="I89" s="1">
        <v>1.0839099999999999E-5</v>
      </c>
      <c r="J89" s="1">
        <v>1.03534E-5</v>
      </c>
      <c r="K89" s="1">
        <v>9.9783200000000004E-6</v>
      </c>
      <c r="L89" s="1">
        <v>9.6992399999999997E-6</v>
      </c>
      <c r="M89" s="1">
        <v>9.4273700000000002E-6</v>
      </c>
      <c r="N89" s="1">
        <v>9.1405800000000005E-6</v>
      </c>
      <c r="O89" s="1">
        <v>8.8438899999999994E-6</v>
      </c>
      <c r="P89" s="1">
        <v>8.5443799999999993E-6</v>
      </c>
      <c r="Q89" s="1">
        <v>8.2530500000000005E-6</v>
      </c>
      <c r="R89" s="1">
        <v>7.9670199999999998E-6</v>
      </c>
      <c r="S89" s="3">
        <v>0.52984954032384757</v>
      </c>
    </row>
    <row r="90" spans="1:19" x14ac:dyDescent="0.35">
      <c r="A90" t="s">
        <v>273</v>
      </c>
      <c r="B90" t="s">
        <v>253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3">
        <v>1.0454201349369112E-2</v>
      </c>
    </row>
    <row r="91" spans="1:19" x14ac:dyDescent="0.35">
      <c r="A91" t="s">
        <v>273</v>
      </c>
      <c r="B91" t="s">
        <v>254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3">
        <v>3.8065990858177877E-2</v>
      </c>
    </row>
    <row r="92" spans="1:19" x14ac:dyDescent="0.35">
      <c r="A92" t="s">
        <v>273</v>
      </c>
      <c r="B92" t="s">
        <v>78</v>
      </c>
      <c r="C92" s="1">
        <v>3.9486700000000003E-5</v>
      </c>
      <c r="D92" s="1">
        <v>3.9235700000000001E-5</v>
      </c>
      <c r="E92" s="1">
        <v>3.7368099999999999E-5</v>
      </c>
      <c r="F92" s="1">
        <v>3.6420600000000002E-5</v>
      </c>
      <c r="G92" s="1">
        <v>3.6112899999999998E-5</v>
      </c>
      <c r="H92" s="1">
        <v>3.4896900000000001E-5</v>
      </c>
      <c r="I92" s="1">
        <v>3.1877E-5</v>
      </c>
      <c r="J92" s="1">
        <v>2.9891099999999999E-5</v>
      </c>
      <c r="K92" s="1">
        <v>2.7928499999999999E-5</v>
      </c>
      <c r="L92" s="1">
        <v>2.6891100000000001E-5</v>
      </c>
      <c r="M92" s="1">
        <v>2.61398E-5</v>
      </c>
      <c r="N92" s="1">
        <v>2.53439E-5</v>
      </c>
      <c r="O92" s="1">
        <v>2.4522600000000001E-5</v>
      </c>
      <c r="P92" s="1">
        <v>2.3691699999999999E-5</v>
      </c>
      <c r="Q92" s="1">
        <v>2.2883399999999998E-5</v>
      </c>
      <c r="R92" s="1">
        <v>2.2089399999999999E-5</v>
      </c>
      <c r="S92" s="3">
        <v>5.0297754856202748E-2</v>
      </c>
    </row>
    <row r="93" spans="1:19" s="4" customFormat="1" x14ac:dyDescent="0.35">
      <c r="A93" s="4" t="s">
        <v>273</v>
      </c>
      <c r="B93" s="4" t="s">
        <v>273</v>
      </c>
      <c r="C93" s="6">
        <f>SUMPRODUCT(C80:C92,$S80:$S92)</f>
        <v>1.9561696816335866E-3</v>
      </c>
      <c r="D93" s="6">
        <f t="shared" ref="D93:R93" si="7">SUMPRODUCT(D80:D92,$S80:$S92)</f>
        <v>2.3087759032755111E-3</v>
      </c>
      <c r="E93" s="6">
        <f t="shared" si="7"/>
        <v>2.5370241072316456E-3</v>
      </c>
      <c r="F93" s="6">
        <f t="shared" si="7"/>
        <v>2.8498485871782703E-3</v>
      </c>
      <c r="G93" s="6">
        <f t="shared" si="7"/>
        <v>3.2669057491167036E-3</v>
      </c>
      <c r="H93" s="6">
        <f t="shared" si="7"/>
        <v>3.6003806542135881E-3</v>
      </c>
      <c r="I93" s="6">
        <f t="shared" si="7"/>
        <v>3.52584763313913E-3</v>
      </c>
      <c r="J93" s="6">
        <f t="shared" si="7"/>
        <v>3.465655040048192E-3</v>
      </c>
      <c r="K93" s="6">
        <f t="shared" si="7"/>
        <v>3.2546904814813558E-3</v>
      </c>
      <c r="L93" s="6">
        <f t="shared" si="7"/>
        <v>3.1655235871676591E-3</v>
      </c>
      <c r="M93" s="6">
        <f t="shared" si="7"/>
        <v>3.0652686420052535E-3</v>
      </c>
      <c r="N93" s="6">
        <f t="shared" si="7"/>
        <v>2.9831371846524182E-3</v>
      </c>
      <c r="O93" s="6">
        <f t="shared" si="7"/>
        <v>2.8756148312650441E-3</v>
      </c>
      <c r="P93" s="6">
        <f t="shared" si="7"/>
        <v>2.7885875605896978E-3</v>
      </c>
      <c r="Q93" s="6">
        <f t="shared" si="7"/>
        <v>2.6835001842512723E-3</v>
      </c>
      <c r="R93" s="6">
        <f t="shared" si="7"/>
        <v>2.6001264649717156E-3</v>
      </c>
      <c r="S93" s="5"/>
    </row>
    <row r="94" spans="1:19" x14ac:dyDescent="0.35">
      <c r="A94" t="s">
        <v>281</v>
      </c>
      <c r="B94" t="s">
        <v>79</v>
      </c>
      <c r="C94">
        <v>2.6501300000000001E-3</v>
      </c>
      <c r="D94">
        <v>2.5534899999999998E-3</v>
      </c>
      <c r="E94">
        <v>2.4335099999999998E-3</v>
      </c>
      <c r="F94">
        <v>2.4193600000000002E-3</v>
      </c>
      <c r="G94">
        <v>2.31241E-3</v>
      </c>
      <c r="H94">
        <v>2.2311200000000001E-3</v>
      </c>
      <c r="I94">
        <v>2.0716799999999998E-3</v>
      </c>
      <c r="J94">
        <v>2.0407699999999999E-3</v>
      </c>
      <c r="K94">
        <v>1.9505200000000001E-3</v>
      </c>
      <c r="L94">
        <v>1.9273999999999999E-3</v>
      </c>
      <c r="M94">
        <v>1.8236000000000001E-3</v>
      </c>
      <c r="N94">
        <v>1.79273E-3</v>
      </c>
      <c r="O94">
        <v>1.68607E-3</v>
      </c>
      <c r="P94">
        <v>1.6511799999999999E-3</v>
      </c>
      <c r="Q94">
        <v>1.55189E-3</v>
      </c>
      <c r="R94">
        <v>1.52159E-3</v>
      </c>
      <c r="S94" s="3">
        <v>4.9540662100230108E-2</v>
      </c>
    </row>
    <row r="95" spans="1:19" x14ac:dyDescent="0.35">
      <c r="A95" t="s">
        <v>281</v>
      </c>
      <c r="B95" t="s">
        <v>80</v>
      </c>
      <c r="C95">
        <v>3.3215699999999998E-3</v>
      </c>
      <c r="D95">
        <v>3.1207600000000002E-3</v>
      </c>
      <c r="E95">
        <v>2.8593899999999998E-3</v>
      </c>
      <c r="F95">
        <v>2.6327E-3</v>
      </c>
      <c r="G95">
        <v>2.44334E-3</v>
      </c>
      <c r="H95">
        <v>2.2266500000000002E-3</v>
      </c>
      <c r="I95">
        <v>1.98227E-3</v>
      </c>
      <c r="J95">
        <v>1.86371E-3</v>
      </c>
      <c r="K95">
        <v>1.8016099999999999E-3</v>
      </c>
      <c r="L95">
        <v>1.7511E-3</v>
      </c>
      <c r="M95">
        <v>1.6844E-3</v>
      </c>
      <c r="N95">
        <v>1.6287300000000001E-3</v>
      </c>
      <c r="O95">
        <v>1.5573799999999999E-3</v>
      </c>
      <c r="P95">
        <v>1.5001400000000001E-3</v>
      </c>
      <c r="Q95">
        <v>1.43344E-3</v>
      </c>
      <c r="R95">
        <v>1.3823900000000001E-3</v>
      </c>
      <c r="S95" s="3">
        <v>2.1284863209620957E-2</v>
      </c>
    </row>
    <row r="96" spans="1:19" x14ac:dyDescent="0.35">
      <c r="A96" t="s">
        <v>281</v>
      </c>
      <c r="B96" t="s">
        <v>81</v>
      </c>
      <c r="C96">
        <v>4.4699600000000001E-4</v>
      </c>
      <c r="D96">
        <v>4.3116600000000003E-4</v>
      </c>
      <c r="E96">
        <v>3.9918700000000001E-4</v>
      </c>
      <c r="F96">
        <v>3.6877699999999998E-4</v>
      </c>
      <c r="G96">
        <v>3.4626200000000001E-4</v>
      </c>
      <c r="H96">
        <v>3.2925100000000002E-4</v>
      </c>
      <c r="I96">
        <v>2.9458199999999999E-4</v>
      </c>
      <c r="J96">
        <v>2.7438499999999998E-4</v>
      </c>
      <c r="K96">
        <v>2.6389499999999999E-4</v>
      </c>
      <c r="L96">
        <v>2.5640800000000002E-4</v>
      </c>
      <c r="M96">
        <v>2.4607999999999997E-4</v>
      </c>
      <c r="N96">
        <v>2.3848900000000001E-4</v>
      </c>
      <c r="O96">
        <v>2.2752199999999999E-4</v>
      </c>
      <c r="P96">
        <v>2.1965799999999999E-4</v>
      </c>
      <c r="Q96">
        <v>2.09414E-4</v>
      </c>
      <c r="R96">
        <v>2.0241899999999999E-4</v>
      </c>
      <c r="S96" s="3">
        <v>1.1477577863334924E-2</v>
      </c>
    </row>
    <row r="97" spans="1:19" x14ac:dyDescent="0.35">
      <c r="A97" t="s">
        <v>281</v>
      </c>
      <c r="B97" t="s">
        <v>82</v>
      </c>
      <c r="C97">
        <v>2.7137300000000001E-3</v>
      </c>
      <c r="D97">
        <v>2.7287399999999999E-3</v>
      </c>
      <c r="E97">
        <v>2.47248E-3</v>
      </c>
      <c r="F97">
        <v>2.4250399999999998E-3</v>
      </c>
      <c r="G97">
        <v>2.19864E-3</v>
      </c>
      <c r="H97">
        <v>2.2645500000000002E-3</v>
      </c>
      <c r="I97">
        <v>1.89628E-3</v>
      </c>
      <c r="J97">
        <v>1.9387199999999999E-3</v>
      </c>
      <c r="K97">
        <v>1.7273200000000001E-3</v>
      </c>
      <c r="L97">
        <v>1.8101199999999999E-3</v>
      </c>
      <c r="M97">
        <v>1.6050400000000001E-3</v>
      </c>
      <c r="N97">
        <v>1.6836399999999999E-3</v>
      </c>
      <c r="O97">
        <v>1.4839899999999999E-3</v>
      </c>
      <c r="P97">
        <v>1.5506999999999999E-3</v>
      </c>
      <c r="Q97">
        <v>1.3659E-3</v>
      </c>
      <c r="R97">
        <v>1.42899E-3</v>
      </c>
      <c r="S97" s="3">
        <v>6.5272455871934781E-2</v>
      </c>
    </row>
    <row r="98" spans="1:19" x14ac:dyDescent="0.35">
      <c r="A98" t="s">
        <v>281</v>
      </c>
      <c r="B98" t="s">
        <v>83</v>
      </c>
      <c r="C98">
        <v>6.0837499999999997E-3</v>
      </c>
      <c r="D98">
        <v>5.9359E-3</v>
      </c>
      <c r="E98">
        <v>5.6035499999999997E-3</v>
      </c>
      <c r="F98">
        <v>5.8214599999999997E-3</v>
      </c>
      <c r="G98">
        <v>5.2336800000000001E-3</v>
      </c>
      <c r="H98">
        <v>6.0040500000000004E-3</v>
      </c>
      <c r="I98">
        <v>4.5995699999999999E-3</v>
      </c>
      <c r="J98">
        <v>5.2697999999999998E-3</v>
      </c>
      <c r="K98">
        <v>4.2969799999999997E-3</v>
      </c>
      <c r="L98">
        <v>4.9896599999999999E-3</v>
      </c>
      <c r="M98">
        <v>4.0195400000000003E-3</v>
      </c>
      <c r="N98">
        <v>4.6410100000000001E-3</v>
      </c>
      <c r="O98">
        <v>3.71639E-3</v>
      </c>
      <c r="P98">
        <v>4.2745600000000002E-3</v>
      </c>
      <c r="Q98">
        <v>3.4206499999999999E-3</v>
      </c>
      <c r="R98">
        <v>3.9390900000000001E-3</v>
      </c>
      <c r="S98" s="3">
        <v>1.8813780740285717E-2</v>
      </c>
    </row>
    <row r="99" spans="1:19" x14ac:dyDescent="0.35">
      <c r="A99" t="s">
        <v>281</v>
      </c>
      <c r="B99" t="s">
        <v>84</v>
      </c>
      <c r="C99">
        <v>2.3384399999999998E-3</v>
      </c>
      <c r="D99">
        <v>2.2721099999999999E-3</v>
      </c>
      <c r="E99">
        <v>2.1174000000000002E-3</v>
      </c>
      <c r="F99">
        <v>2.3013999999999999E-3</v>
      </c>
      <c r="G99">
        <v>2.0166899999999998E-3</v>
      </c>
      <c r="H99">
        <v>2.4487300000000001E-3</v>
      </c>
      <c r="I99">
        <v>1.8144299999999999E-3</v>
      </c>
      <c r="J99">
        <v>2.1584E-3</v>
      </c>
      <c r="K99">
        <v>1.6411900000000001E-3</v>
      </c>
      <c r="L99">
        <v>2.0069200000000001E-3</v>
      </c>
      <c r="M99">
        <v>1.53389E-3</v>
      </c>
      <c r="N99">
        <v>1.8666900000000001E-3</v>
      </c>
      <c r="O99">
        <v>1.41818E-3</v>
      </c>
      <c r="P99">
        <v>1.7193200000000001E-3</v>
      </c>
      <c r="Q99">
        <v>1.3053400000000001E-3</v>
      </c>
      <c r="R99">
        <v>1.5843700000000001E-3</v>
      </c>
      <c r="S99" s="3">
        <v>8.5937979800538907E-3</v>
      </c>
    </row>
    <row r="100" spans="1:19" x14ac:dyDescent="0.35">
      <c r="A100" t="s">
        <v>281</v>
      </c>
      <c r="B100" t="s">
        <v>85</v>
      </c>
      <c r="C100">
        <v>8.5574599999999994E-3</v>
      </c>
      <c r="D100">
        <v>8.4350699999999994E-3</v>
      </c>
      <c r="E100">
        <v>8.3276800000000005E-3</v>
      </c>
      <c r="F100">
        <v>9.3348000000000007E-3</v>
      </c>
      <c r="G100">
        <v>8.5649100000000002E-3</v>
      </c>
      <c r="H100">
        <v>1.09222E-2</v>
      </c>
      <c r="I100">
        <v>8.1765899999999992E-3</v>
      </c>
      <c r="J100">
        <v>9.9629999999999996E-3</v>
      </c>
      <c r="K100">
        <v>7.8796999999999999E-3</v>
      </c>
      <c r="L100">
        <v>9.4892599999999994E-3</v>
      </c>
      <c r="M100">
        <v>7.3586299999999997E-3</v>
      </c>
      <c r="N100">
        <v>8.8262400000000008E-3</v>
      </c>
      <c r="O100">
        <v>6.8036700000000004E-3</v>
      </c>
      <c r="P100">
        <v>8.1293200000000006E-3</v>
      </c>
      <c r="Q100">
        <v>6.2622499999999996E-3</v>
      </c>
      <c r="R100">
        <v>7.4912900000000003E-3</v>
      </c>
      <c r="S100" s="3">
        <v>3.2528221584021258E-2</v>
      </c>
    </row>
    <row r="101" spans="1:19" x14ac:dyDescent="0.35">
      <c r="A101" t="s">
        <v>281</v>
      </c>
      <c r="B101" t="s">
        <v>86</v>
      </c>
      <c r="C101">
        <v>2.4805299999999998E-4</v>
      </c>
      <c r="D101">
        <v>2.4439999999999998E-4</v>
      </c>
      <c r="E101">
        <v>2.37283E-4</v>
      </c>
      <c r="F101">
        <v>2.3634599999999999E-4</v>
      </c>
      <c r="G101">
        <v>2.2926000000000001E-4</v>
      </c>
      <c r="H101">
        <v>2.2799300000000001E-4</v>
      </c>
      <c r="I101">
        <v>2.0717700000000001E-4</v>
      </c>
      <c r="J101">
        <v>1.9362599999999999E-4</v>
      </c>
      <c r="K101">
        <v>1.85045E-4</v>
      </c>
      <c r="L101">
        <v>1.7965799999999999E-4</v>
      </c>
      <c r="M101">
        <v>1.7168500000000001E-4</v>
      </c>
      <c r="N101">
        <v>1.67104E-4</v>
      </c>
      <c r="O101">
        <v>1.5873699999999999E-4</v>
      </c>
      <c r="P101">
        <v>1.5391E-4</v>
      </c>
      <c r="Q101">
        <v>1.46105E-4</v>
      </c>
      <c r="R101">
        <v>1.4182999999999999E-4</v>
      </c>
      <c r="S101" s="3">
        <v>0.19247246232762874</v>
      </c>
    </row>
    <row r="102" spans="1:19" x14ac:dyDescent="0.35">
      <c r="A102" t="s">
        <v>281</v>
      </c>
      <c r="B102" t="s">
        <v>87</v>
      </c>
      <c r="C102">
        <v>8.2798899999999998E-3</v>
      </c>
      <c r="D102">
        <v>8.09729E-3</v>
      </c>
      <c r="E102">
        <v>7.7109800000000001E-3</v>
      </c>
      <c r="F102">
        <v>7.9829199999999993E-3</v>
      </c>
      <c r="G102">
        <v>7.5381399999999996E-3</v>
      </c>
      <c r="H102">
        <v>8.0059799999999993E-3</v>
      </c>
      <c r="I102">
        <v>6.9251900000000003E-3</v>
      </c>
      <c r="J102">
        <v>7.2121299999999998E-3</v>
      </c>
      <c r="K102">
        <v>6.3761499999999997E-3</v>
      </c>
      <c r="L102">
        <v>6.70296E-3</v>
      </c>
      <c r="M102">
        <v>5.9292700000000004E-3</v>
      </c>
      <c r="N102">
        <v>6.2345899999999999E-3</v>
      </c>
      <c r="O102">
        <v>5.4821499999999999E-3</v>
      </c>
      <c r="P102">
        <v>5.7422899999999997E-3</v>
      </c>
      <c r="Q102">
        <v>5.0458400000000002E-3</v>
      </c>
      <c r="R102">
        <v>5.2916300000000003E-3</v>
      </c>
      <c r="S102" s="3">
        <v>4.7727698335419982E-2</v>
      </c>
    </row>
    <row r="103" spans="1:19" x14ac:dyDescent="0.35">
      <c r="A103" t="s">
        <v>281</v>
      </c>
      <c r="B103" t="s">
        <v>88</v>
      </c>
      <c r="C103">
        <v>3.0461099999999999E-3</v>
      </c>
      <c r="D103">
        <v>3.4235400000000001E-3</v>
      </c>
      <c r="E103">
        <v>2.9543299999999998E-3</v>
      </c>
      <c r="F103">
        <v>3.6292999999999998E-3</v>
      </c>
      <c r="G103">
        <v>2.8823199999999998E-3</v>
      </c>
      <c r="H103">
        <v>3.63876E-3</v>
      </c>
      <c r="I103">
        <v>2.5538499999999999E-3</v>
      </c>
      <c r="J103">
        <v>3.0659900000000002E-3</v>
      </c>
      <c r="K103">
        <v>2.2595900000000001E-3</v>
      </c>
      <c r="L103">
        <v>2.7938799999999999E-3</v>
      </c>
      <c r="M103">
        <v>2.0844599999999998E-3</v>
      </c>
      <c r="N103">
        <v>2.5986400000000002E-3</v>
      </c>
      <c r="O103">
        <v>1.9272499999999999E-3</v>
      </c>
      <c r="P103">
        <v>2.39347E-3</v>
      </c>
      <c r="Q103">
        <v>1.7738999999999999E-3</v>
      </c>
      <c r="R103">
        <v>2.2056100000000002E-3</v>
      </c>
      <c r="S103" s="3">
        <v>3.1398372279472363E-2</v>
      </c>
    </row>
    <row r="104" spans="1:19" x14ac:dyDescent="0.35">
      <c r="A104" t="s">
        <v>281</v>
      </c>
      <c r="B104" t="s">
        <v>89</v>
      </c>
      <c r="C104">
        <v>2.6739300000000001E-3</v>
      </c>
      <c r="D104">
        <v>2.7426799999999999E-3</v>
      </c>
      <c r="E104">
        <v>2.6082000000000002E-3</v>
      </c>
      <c r="F104">
        <v>2.8533199999999999E-3</v>
      </c>
      <c r="G104">
        <v>2.7537899999999999E-3</v>
      </c>
      <c r="H104">
        <v>2.9944699999999999E-3</v>
      </c>
      <c r="I104">
        <v>2.6249799999999998E-3</v>
      </c>
      <c r="J104">
        <v>2.61305E-3</v>
      </c>
      <c r="K104">
        <v>2.3196800000000002E-3</v>
      </c>
      <c r="L104">
        <v>2.3594800000000002E-3</v>
      </c>
      <c r="M104">
        <v>2.1335899999999999E-3</v>
      </c>
      <c r="N104">
        <v>2.1946000000000001E-3</v>
      </c>
      <c r="O104">
        <v>1.9726600000000002E-3</v>
      </c>
      <c r="P104">
        <v>2.0213100000000001E-3</v>
      </c>
      <c r="Q104">
        <v>1.8157E-3</v>
      </c>
      <c r="R104">
        <v>1.86268E-3</v>
      </c>
      <c r="S104" s="3">
        <v>1.1486218371490614E-2</v>
      </c>
    </row>
    <row r="105" spans="1:19" x14ac:dyDescent="0.35">
      <c r="A105" t="s">
        <v>281</v>
      </c>
      <c r="B105" t="s">
        <v>90</v>
      </c>
      <c r="C105">
        <v>1.07369E-3</v>
      </c>
      <c r="D105">
        <v>1.0320800000000001E-3</v>
      </c>
      <c r="E105">
        <v>1.00008E-3</v>
      </c>
      <c r="F105">
        <v>1.0069199999999999E-3</v>
      </c>
      <c r="G105">
        <v>1.06455E-3</v>
      </c>
      <c r="H105">
        <v>1.5019E-3</v>
      </c>
      <c r="I105">
        <v>1.1310599999999999E-3</v>
      </c>
      <c r="J105">
        <v>1.4321500000000001E-3</v>
      </c>
      <c r="K105">
        <v>1.10739E-3</v>
      </c>
      <c r="L105">
        <v>1.3710899999999999E-3</v>
      </c>
      <c r="M105">
        <v>1.03713E-3</v>
      </c>
      <c r="N105">
        <v>1.2752799999999999E-3</v>
      </c>
      <c r="O105">
        <v>9.5892000000000004E-4</v>
      </c>
      <c r="P105">
        <v>1.1745900000000001E-3</v>
      </c>
      <c r="Q105">
        <v>8.8260900000000002E-4</v>
      </c>
      <c r="R105">
        <v>1.0824000000000001E-3</v>
      </c>
      <c r="S105" s="3">
        <v>0.21380217388910541</v>
      </c>
    </row>
    <row r="106" spans="1:19" x14ac:dyDescent="0.35">
      <c r="A106" t="s">
        <v>281</v>
      </c>
      <c r="B106" t="s">
        <v>91</v>
      </c>
      <c r="C106">
        <v>1.3258499999999999E-3</v>
      </c>
      <c r="D106">
        <v>1.2572E-3</v>
      </c>
      <c r="E106">
        <v>1.20024E-3</v>
      </c>
      <c r="F106">
        <v>1.1907599999999999E-3</v>
      </c>
      <c r="G106">
        <v>1.19695E-3</v>
      </c>
      <c r="H106">
        <v>1.27177E-3</v>
      </c>
      <c r="I106">
        <v>1.21156E-3</v>
      </c>
      <c r="J106">
        <v>1.1873999999999999E-3</v>
      </c>
      <c r="K106">
        <v>1.13872E-3</v>
      </c>
      <c r="L106">
        <v>1.1004599999999999E-3</v>
      </c>
      <c r="M106">
        <v>1.0477799999999999E-3</v>
      </c>
      <c r="N106">
        <v>1.02356E-3</v>
      </c>
      <c r="O106">
        <v>9.68764E-4</v>
      </c>
      <c r="P106">
        <v>9.4274500000000004E-4</v>
      </c>
      <c r="Q106">
        <v>8.9167000000000001E-4</v>
      </c>
      <c r="R106">
        <v>8.6875699999999995E-4</v>
      </c>
      <c r="S106" s="3">
        <v>9.9718561676942402E-2</v>
      </c>
    </row>
    <row r="107" spans="1:19" x14ac:dyDescent="0.35">
      <c r="A107" t="s">
        <v>281</v>
      </c>
      <c r="B107" t="s">
        <v>92</v>
      </c>
      <c r="C107" s="1">
        <v>4.3068799999999997E-5</v>
      </c>
      <c r="D107" s="1">
        <v>4.0802400000000001E-5</v>
      </c>
      <c r="E107" s="1">
        <v>3.8639200000000001E-5</v>
      </c>
      <c r="F107" s="1">
        <v>3.6764899999999998E-5</v>
      </c>
      <c r="G107" s="1">
        <v>3.6559900000000002E-5</v>
      </c>
      <c r="H107" s="1">
        <v>3.6354299999999999E-5</v>
      </c>
      <c r="I107" s="1">
        <v>3.4944999999999998E-5</v>
      </c>
      <c r="J107" s="1">
        <v>3.3602100000000001E-5</v>
      </c>
      <c r="K107" s="1">
        <v>3.3812200000000001E-5</v>
      </c>
      <c r="L107" s="1">
        <v>3.2826600000000002E-5</v>
      </c>
      <c r="M107" s="1">
        <v>3.1708999999999997E-5</v>
      </c>
      <c r="N107" s="1">
        <v>3.05328E-5</v>
      </c>
      <c r="O107" s="1">
        <v>2.9317799999999999E-5</v>
      </c>
      <c r="P107" s="1">
        <v>2.8121899999999999E-5</v>
      </c>
      <c r="Q107" s="1">
        <v>2.6984699999999999E-5</v>
      </c>
      <c r="R107" s="1">
        <v>2.5914900000000002E-5</v>
      </c>
      <c r="S107" s="3">
        <v>2.6738772530131443E-2</v>
      </c>
    </row>
    <row r="108" spans="1:19" x14ac:dyDescent="0.35">
      <c r="A108" t="s">
        <v>281</v>
      </c>
      <c r="B108" t="s">
        <v>93</v>
      </c>
      <c r="C108">
        <v>2.6477900000000001E-3</v>
      </c>
      <c r="D108">
        <v>2.3964699999999999E-3</v>
      </c>
      <c r="E108">
        <v>2.2318300000000002E-3</v>
      </c>
      <c r="F108">
        <v>2.14291E-3</v>
      </c>
      <c r="G108">
        <v>2.0263099999999999E-3</v>
      </c>
      <c r="H108">
        <v>1.9034E-3</v>
      </c>
      <c r="I108">
        <v>1.6920100000000001E-3</v>
      </c>
      <c r="J108">
        <v>1.54035E-3</v>
      </c>
      <c r="K108">
        <v>1.41793E-3</v>
      </c>
      <c r="L108">
        <v>1.3569299999999999E-3</v>
      </c>
      <c r="M108">
        <v>1.2983700000000001E-3</v>
      </c>
      <c r="N108">
        <v>1.2621100000000001E-3</v>
      </c>
      <c r="O108">
        <v>1.20045E-3</v>
      </c>
      <c r="P108">
        <v>1.16245E-3</v>
      </c>
      <c r="Q108">
        <v>1.1049199999999999E-3</v>
      </c>
      <c r="R108">
        <v>1.0712199999999999E-3</v>
      </c>
      <c r="S108" s="3">
        <v>0.10619801702497954</v>
      </c>
    </row>
    <row r="109" spans="1:19" x14ac:dyDescent="0.35">
      <c r="A109" t="s">
        <v>281</v>
      </c>
      <c r="B109" t="s">
        <v>94</v>
      </c>
      <c r="C109">
        <v>1.1999999999999999E-3</v>
      </c>
      <c r="D109">
        <v>1.0979099999999999E-3</v>
      </c>
      <c r="E109">
        <v>9.938010000000001E-4</v>
      </c>
      <c r="F109">
        <v>9.6748500000000002E-4</v>
      </c>
      <c r="G109">
        <v>8.9962099999999997E-4</v>
      </c>
      <c r="H109">
        <v>9.5565799999999996E-4</v>
      </c>
      <c r="I109">
        <v>8.2857500000000001E-4</v>
      </c>
      <c r="J109">
        <v>7.9477200000000001E-4</v>
      </c>
      <c r="K109">
        <v>6.7913700000000001E-4</v>
      </c>
      <c r="L109">
        <v>6.9044400000000002E-4</v>
      </c>
      <c r="M109">
        <v>6.1652099999999997E-4</v>
      </c>
      <c r="N109">
        <v>6.4219899999999998E-4</v>
      </c>
      <c r="O109">
        <v>5.7002500000000005E-4</v>
      </c>
      <c r="P109">
        <v>5.9149400000000003E-4</v>
      </c>
      <c r="Q109">
        <v>5.2466199999999996E-4</v>
      </c>
      <c r="R109">
        <v>5.4507000000000004E-4</v>
      </c>
      <c r="S109" s="3">
        <v>2.5470675095091492E-2</v>
      </c>
    </row>
    <row r="110" spans="1:19" x14ac:dyDescent="0.35">
      <c r="A110" t="s">
        <v>281</v>
      </c>
      <c r="B110" t="s">
        <v>255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 s="3">
        <v>1.1340255501574839E-3</v>
      </c>
    </row>
    <row r="111" spans="1:19" x14ac:dyDescent="0.35">
      <c r="A111" t="s">
        <v>281</v>
      </c>
      <c r="B111" t="s">
        <v>256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 s="3">
        <v>9.2391205034531975E-4</v>
      </c>
    </row>
    <row r="112" spans="1:19" x14ac:dyDescent="0.35">
      <c r="A112" t="s">
        <v>281</v>
      </c>
      <c r="B112" t="s">
        <v>257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 s="3">
        <v>3.5417751519753522E-2</v>
      </c>
    </row>
    <row r="113" spans="1:19" s="4" customFormat="1" x14ac:dyDescent="0.35">
      <c r="A113" s="4" t="s">
        <v>281</v>
      </c>
      <c r="B113" s="4" t="s">
        <v>281</v>
      </c>
      <c r="C113" s="4">
        <f>SUMPRODUCT(C94:C112,$S94:$S112)</f>
        <v>2.0411192646983102E-3</v>
      </c>
      <c r="D113" s="4">
        <f t="shared" ref="D113:R113" si="8">SUMPRODUCT(D94:D112,$S94:$S112)</f>
        <v>1.9836523283084098E-3</v>
      </c>
      <c r="E113" s="4">
        <f t="shared" si="8"/>
        <v>1.87517568298889E-3</v>
      </c>
      <c r="F113" s="4">
        <f t="shared" si="8"/>
        <v>1.9318055800774548E-3</v>
      </c>
      <c r="G113" s="4">
        <f t="shared" si="8"/>
        <v>1.8205249461880721E-3</v>
      </c>
      <c r="H113" s="4">
        <f t="shared" si="8"/>
        <v>2.0488141989879398E-3</v>
      </c>
      <c r="I113" s="4">
        <f t="shared" si="8"/>
        <v>1.6851808010911356E-3</v>
      </c>
      <c r="J113" s="4">
        <f t="shared" si="8"/>
        <v>1.8293303608209342E-3</v>
      </c>
      <c r="K113" s="4">
        <f t="shared" si="8"/>
        <v>1.5586357593780791E-3</v>
      </c>
      <c r="L113" s="4">
        <f t="shared" si="8"/>
        <v>1.7084069642517338E-3</v>
      </c>
      <c r="M113" s="4">
        <f t="shared" si="8"/>
        <v>1.4486014368283522E-3</v>
      </c>
      <c r="N113" s="4">
        <f t="shared" si="8"/>
        <v>1.5890307802045071E-3</v>
      </c>
      <c r="O113" s="4">
        <f t="shared" si="8"/>
        <v>1.3393559075965335E-3</v>
      </c>
      <c r="P113" s="4">
        <f t="shared" si="8"/>
        <v>1.4635630539292324E-3</v>
      </c>
      <c r="Q113" s="4">
        <f t="shared" si="8"/>
        <v>1.2327702249596414E-3</v>
      </c>
      <c r="R113" s="4">
        <f t="shared" si="8"/>
        <v>1.3486965445857495E-3</v>
      </c>
      <c r="S113" s="5"/>
    </row>
    <row r="114" spans="1:19" x14ac:dyDescent="0.35">
      <c r="A114" t="s">
        <v>282</v>
      </c>
      <c r="B114" t="s">
        <v>95</v>
      </c>
      <c r="C114">
        <v>2.5308800000000001E-3</v>
      </c>
      <c r="D114">
        <v>2.9997800000000001E-3</v>
      </c>
      <c r="E114">
        <v>3.4009600000000002E-3</v>
      </c>
      <c r="F114">
        <v>3.67075E-3</v>
      </c>
      <c r="G114">
        <v>3.8379500000000001E-3</v>
      </c>
      <c r="H114">
        <v>4.0258999999999998E-3</v>
      </c>
      <c r="I114">
        <v>4.1339000000000002E-3</v>
      </c>
      <c r="J114">
        <v>3.9008100000000002E-3</v>
      </c>
      <c r="K114">
        <v>3.6679999999999998E-3</v>
      </c>
      <c r="L114">
        <v>3.5086499999999999E-3</v>
      </c>
      <c r="M114">
        <v>3.3127999999999999E-3</v>
      </c>
      <c r="N114">
        <v>3.15241E-3</v>
      </c>
      <c r="O114">
        <v>2.97832E-3</v>
      </c>
      <c r="P114">
        <v>2.8364800000000002E-3</v>
      </c>
      <c r="Q114">
        <v>2.6820699999999999E-3</v>
      </c>
      <c r="R114">
        <v>2.5571999999999999E-3</v>
      </c>
      <c r="S114" s="3">
        <v>0.32668186400387922</v>
      </c>
    </row>
    <row r="115" spans="1:19" x14ac:dyDescent="0.35">
      <c r="A115" t="s">
        <v>282</v>
      </c>
      <c r="B115" t="s">
        <v>96</v>
      </c>
      <c r="C115">
        <v>8.5227900000000006E-3</v>
      </c>
      <c r="D115">
        <v>1.09718E-2</v>
      </c>
      <c r="E115">
        <v>1.1259999999999999E-2</v>
      </c>
      <c r="F115">
        <v>1.41546E-2</v>
      </c>
      <c r="G115">
        <v>1.3563499999999999E-2</v>
      </c>
      <c r="H115">
        <v>1.6366700000000001E-2</v>
      </c>
      <c r="I115">
        <v>1.50578E-2</v>
      </c>
      <c r="J115">
        <v>1.6897700000000002E-2</v>
      </c>
      <c r="K115">
        <v>1.40638E-2</v>
      </c>
      <c r="L115">
        <v>1.55481E-2</v>
      </c>
      <c r="M115">
        <v>1.27095E-2</v>
      </c>
      <c r="N115">
        <v>1.39694E-2</v>
      </c>
      <c r="O115">
        <v>1.14263E-2</v>
      </c>
      <c r="P115">
        <v>1.25694E-2</v>
      </c>
      <c r="Q115">
        <v>1.0289700000000001E-2</v>
      </c>
      <c r="R115">
        <v>1.13318E-2</v>
      </c>
      <c r="S115" s="3">
        <v>1.3374712150430422E-2</v>
      </c>
    </row>
    <row r="116" spans="1:19" x14ac:dyDescent="0.35">
      <c r="A116" t="s">
        <v>282</v>
      </c>
      <c r="B116" t="s">
        <v>97</v>
      </c>
      <c r="C116">
        <v>7.2129400000000001E-3</v>
      </c>
      <c r="D116">
        <v>8.90699E-3</v>
      </c>
      <c r="E116">
        <v>8.8550599999999997E-3</v>
      </c>
      <c r="F116">
        <v>1.10153E-2</v>
      </c>
      <c r="G116">
        <v>1.00803E-2</v>
      </c>
      <c r="H116">
        <v>1.3184299999999999E-2</v>
      </c>
      <c r="I116">
        <v>1.2423099999999999E-2</v>
      </c>
      <c r="J116">
        <v>1.48848E-2</v>
      </c>
      <c r="K116">
        <v>1.24473E-2</v>
      </c>
      <c r="L116">
        <v>1.4127199999999999E-2</v>
      </c>
      <c r="M116">
        <v>1.12911E-2</v>
      </c>
      <c r="N116">
        <v>1.2692699999999999E-2</v>
      </c>
      <c r="O116">
        <v>1.0151200000000001E-2</v>
      </c>
      <c r="P116">
        <v>1.14206E-2</v>
      </c>
      <c r="Q116">
        <v>9.1414100000000009E-3</v>
      </c>
      <c r="R116">
        <v>1.0296100000000001E-2</v>
      </c>
      <c r="S116" s="3">
        <v>1.5814280094688472E-2</v>
      </c>
    </row>
    <row r="117" spans="1:19" x14ac:dyDescent="0.35">
      <c r="A117" t="s">
        <v>282</v>
      </c>
      <c r="B117" t="s">
        <v>98</v>
      </c>
      <c r="C117">
        <v>5.7708100000000003E-3</v>
      </c>
      <c r="D117">
        <v>7.4854099999999996E-3</v>
      </c>
      <c r="E117">
        <v>7.7222699999999998E-3</v>
      </c>
      <c r="F117">
        <v>9.5669599999999994E-3</v>
      </c>
      <c r="G117">
        <v>8.6605599999999994E-3</v>
      </c>
      <c r="H117">
        <v>1.10901E-2</v>
      </c>
      <c r="I117">
        <v>1.0035499999999999E-2</v>
      </c>
      <c r="J117">
        <v>1.1544799999999999E-2</v>
      </c>
      <c r="K117">
        <v>9.2825600000000005E-3</v>
      </c>
      <c r="L117">
        <v>1.0562999999999999E-2</v>
      </c>
      <c r="M117">
        <v>8.3921699999999991E-3</v>
      </c>
      <c r="N117">
        <v>9.4905400000000004E-3</v>
      </c>
      <c r="O117">
        <v>7.5448399999999997E-3</v>
      </c>
      <c r="P117">
        <v>8.5394300000000006E-3</v>
      </c>
      <c r="Q117">
        <v>6.7943300000000003E-3</v>
      </c>
      <c r="R117">
        <v>7.6986099999999998E-3</v>
      </c>
      <c r="S117" s="3">
        <v>1.8838243142934957E-2</v>
      </c>
    </row>
    <row r="118" spans="1:19" x14ac:dyDescent="0.35">
      <c r="A118" t="s">
        <v>282</v>
      </c>
      <c r="B118" t="s">
        <v>99</v>
      </c>
      <c r="C118">
        <v>8.75803E-3</v>
      </c>
      <c r="D118">
        <v>9.72838E-3</v>
      </c>
      <c r="E118">
        <v>9.4535399999999999E-3</v>
      </c>
      <c r="F118">
        <v>1.03187E-2</v>
      </c>
      <c r="G118">
        <v>9.4240699999999997E-3</v>
      </c>
      <c r="H118">
        <v>9.8947199999999992E-3</v>
      </c>
      <c r="I118">
        <v>8.7914099999999995E-3</v>
      </c>
      <c r="J118">
        <v>8.9613100000000001E-3</v>
      </c>
      <c r="K118">
        <v>7.6497900000000001E-3</v>
      </c>
      <c r="L118">
        <v>7.8676700000000002E-3</v>
      </c>
      <c r="M118">
        <v>6.8394900000000002E-3</v>
      </c>
      <c r="N118">
        <v>7.0688499999999998E-3</v>
      </c>
      <c r="O118">
        <v>6.1489600000000002E-3</v>
      </c>
      <c r="P118">
        <v>6.3604000000000004E-3</v>
      </c>
      <c r="Q118">
        <v>5.5372900000000003E-3</v>
      </c>
      <c r="R118">
        <v>5.7341500000000004E-3</v>
      </c>
      <c r="S118" s="3">
        <v>2.9316792367263481E-2</v>
      </c>
    </row>
    <row r="119" spans="1:19" x14ac:dyDescent="0.35">
      <c r="A119" t="s">
        <v>282</v>
      </c>
      <c r="B119" t="s">
        <v>100</v>
      </c>
      <c r="C119">
        <v>3.5395600000000002E-3</v>
      </c>
      <c r="D119">
        <v>3.6536699999999999E-3</v>
      </c>
      <c r="E119">
        <v>3.84564E-3</v>
      </c>
      <c r="F119">
        <v>4.0683400000000002E-3</v>
      </c>
      <c r="G119">
        <v>4.34805E-3</v>
      </c>
      <c r="H119">
        <v>4.6821299999999996E-3</v>
      </c>
      <c r="I119">
        <v>4.9487799999999998E-3</v>
      </c>
      <c r="J119">
        <v>4.9654699999999996E-3</v>
      </c>
      <c r="K119">
        <v>4.8587500000000002E-3</v>
      </c>
      <c r="L119">
        <v>4.6783299999999996E-3</v>
      </c>
      <c r="M119">
        <v>4.3989800000000003E-3</v>
      </c>
      <c r="N119">
        <v>4.2032800000000002E-3</v>
      </c>
      <c r="O119">
        <v>3.9548600000000001E-3</v>
      </c>
      <c r="P119">
        <v>3.7820599999999998E-3</v>
      </c>
      <c r="Q119">
        <v>3.5614499999999999E-3</v>
      </c>
      <c r="R119">
        <v>3.4096700000000001E-3</v>
      </c>
      <c r="S119" s="3">
        <v>1.1620769130231062E-2</v>
      </c>
    </row>
    <row r="120" spans="1:19" x14ac:dyDescent="0.35">
      <c r="A120" t="s">
        <v>282</v>
      </c>
      <c r="B120" t="s">
        <v>101</v>
      </c>
      <c r="C120">
        <v>9.5855699999999999E-3</v>
      </c>
      <c r="D120">
        <v>1.0688100000000001E-2</v>
      </c>
      <c r="E120">
        <v>1.0927299999999999E-2</v>
      </c>
      <c r="F120">
        <v>1.1605600000000001E-2</v>
      </c>
      <c r="G120">
        <v>1.1112800000000001E-2</v>
      </c>
      <c r="H120">
        <v>1.13527E-2</v>
      </c>
      <c r="I120">
        <v>1.06018E-2</v>
      </c>
      <c r="J120">
        <v>1.03906E-2</v>
      </c>
      <c r="K120">
        <v>9.4388100000000006E-3</v>
      </c>
      <c r="L120">
        <v>9.36472E-3</v>
      </c>
      <c r="M120">
        <v>8.5050899999999999E-3</v>
      </c>
      <c r="N120">
        <v>8.4138400000000006E-3</v>
      </c>
      <c r="O120">
        <v>7.6463499999999997E-3</v>
      </c>
      <c r="P120">
        <v>7.5706200000000001E-3</v>
      </c>
      <c r="Q120">
        <v>6.8857700000000003E-3</v>
      </c>
      <c r="R120">
        <v>6.8252E-3</v>
      </c>
      <c r="S120" s="3">
        <v>1.4342103509794455E-2</v>
      </c>
    </row>
    <row r="121" spans="1:19" x14ac:dyDescent="0.35">
      <c r="A121" t="s">
        <v>282</v>
      </c>
      <c r="B121" t="s">
        <v>102</v>
      </c>
      <c r="C121">
        <v>1.8300300000000001E-3</v>
      </c>
      <c r="D121">
        <v>1.9699700000000001E-3</v>
      </c>
      <c r="E121">
        <v>1.9598800000000002E-3</v>
      </c>
      <c r="F121">
        <v>2.09801E-3</v>
      </c>
      <c r="G121">
        <v>2.0324000000000002E-3</v>
      </c>
      <c r="H121">
        <v>2.2390999999999999E-3</v>
      </c>
      <c r="I121">
        <v>2.2750299999999999E-3</v>
      </c>
      <c r="J121">
        <v>2.44627E-3</v>
      </c>
      <c r="K121">
        <v>2.3302800000000001E-3</v>
      </c>
      <c r="L121">
        <v>2.3570599999999998E-3</v>
      </c>
      <c r="M121">
        <v>2.1212900000000001E-3</v>
      </c>
      <c r="N121">
        <v>2.1177399999999999E-3</v>
      </c>
      <c r="O121">
        <v>1.9071100000000001E-3</v>
      </c>
      <c r="P121">
        <v>1.9055000000000001E-3</v>
      </c>
      <c r="Q121">
        <v>1.7174099999999999E-3</v>
      </c>
      <c r="R121">
        <v>1.71788E-3</v>
      </c>
      <c r="S121" s="3">
        <v>4.9608420930887805E-2</v>
      </c>
    </row>
    <row r="122" spans="1:19" x14ac:dyDescent="0.35">
      <c r="A122" t="s">
        <v>282</v>
      </c>
      <c r="B122" t="s">
        <v>103</v>
      </c>
      <c r="C122">
        <v>8.5138799999999997E-3</v>
      </c>
      <c r="D122">
        <v>1.01834E-2</v>
      </c>
      <c r="E122">
        <v>9.7629299999999995E-3</v>
      </c>
      <c r="F122">
        <v>1.14035E-2</v>
      </c>
      <c r="G122">
        <v>1.05349E-2</v>
      </c>
      <c r="H122">
        <v>1.1835200000000001E-2</v>
      </c>
      <c r="I122">
        <v>1.0469300000000001E-2</v>
      </c>
      <c r="J122">
        <v>1.13315E-2</v>
      </c>
      <c r="K122">
        <v>9.7684799999999995E-3</v>
      </c>
      <c r="L122">
        <v>1.05732E-2</v>
      </c>
      <c r="M122">
        <v>8.8686200000000007E-3</v>
      </c>
      <c r="N122">
        <v>9.4997299999999996E-3</v>
      </c>
      <c r="O122">
        <v>7.9731999999999997E-3</v>
      </c>
      <c r="P122">
        <v>8.5476500000000004E-3</v>
      </c>
      <c r="Q122">
        <v>7.18011E-3</v>
      </c>
      <c r="R122">
        <v>7.7060599999999998E-3</v>
      </c>
      <c r="S122" s="3">
        <v>2.3001142694736396E-2</v>
      </c>
    </row>
    <row r="123" spans="1:19" x14ac:dyDescent="0.35">
      <c r="A123" t="s">
        <v>282</v>
      </c>
      <c r="B123" t="s">
        <v>104</v>
      </c>
      <c r="C123">
        <v>8.4446999999999994E-3</v>
      </c>
      <c r="D123">
        <v>9.8679100000000006E-3</v>
      </c>
      <c r="E123">
        <v>1.0727E-2</v>
      </c>
      <c r="F123">
        <v>1.1930700000000001E-2</v>
      </c>
      <c r="G123">
        <v>1.19568E-2</v>
      </c>
      <c r="H123">
        <v>1.23269E-2</v>
      </c>
      <c r="I123">
        <v>1.14923E-2</v>
      </c>
      <c r="J123">
        <v>1.1816999999999999E-2</v>
      </c>
      <c r="K123">
        <v>1.08857E-2</v>
      </c>
      <c r="L123">
        <v>1.1080400000000001E-2</v>
      </c>
      <c r="M123">
        <v>9.9608400000000003E-3</v>
      </c>
      <c r="N123">
        <v>9.95535E-3</v>
      </c>
      <c r="O123">
        <v>8.9551500000000003E-3</v>
      </c>
      <c r="P123">
        <v>8.9576099999999995E-3</v>
      </c>
      <c r="Q123">
        <v>8.0643499999999996E-3</v>
      </c>
      <c r="R123">
        <v>8.0756700000000001E-3</v>
      </c>
      <c r="S123" s="3">
        <v>2.0410487728607013E-2</v>
      </c>
    </row>
    <row r="124" spans="1:19" x14ac:dyDescent="0.35">
      <c r="A124" t="s">
        <v>282</v>
      </c>
      <c r="B124" t="s">
        <v>105</v>
      </c>
      <c r="C124">
        <v>8.2736700000000003E-3</v>
      </c>
      <c r="D124">
        <v>9.5412399999999994E-3</v>
      </c>
      <c r="E124">
        <v>9.1019099999999995E-3</v>
      </c>
      <c r="F124">
        <v>9.6285799999999994E-3</v>
      </c>
      <c r="G124">
        <v>8.6036399999999992E-3</v>
      </c>
      <c r="H124">
        <v>8.7348800000000004E-3</v>
      </c>
      <c r="I124">
        <v>7.4333000000000003E-3</v>
      </c>
      <c r="J124">
        <v>7.5124199999999997E-3</v>
      </c>
      <c r="K124">
        <v>6.54932E-3</v>
      </c>
      <c r="L124">
        <v>6.8053300000000001E-3</v>
      </c>
      <c r="M124">
        <v>5.9328200000000001E-3</v>
      </c>
      <c r="N124">
        <v>6.1142699999999998E-3</v>
      </c>
      <c r="O124">
        <v>5.3338500000000002E-3</v>
      </c>
      <c r="P124">
        <v>5.5015400000000001E-3</v>
      </c>
      <c r="Q124">
        <v>4.80329E-3</v>
      </c>
      <c r="R124">
        <v>4.9598400000000001E-3</v>
      </c>
      <c r="S124" s="3">
        <v>1.0844774870790289E-2</v>
      </c>
    </row>
    <row r="125" spans="1:19" x14ac:dyDescent="0.35">
      <c r="A125" t="s">
        <v>282</v>
      </c>
      <c r="B125" t="s">
        <v>106</v>
      </c>
      <c r="C125">
        <v>5.1350900000000001E-3</v>
      </c>
      <c r="D125">
        <v>6.3453299999999997E-3</v>
      </c>
      <c r="E125">
        <v>5.8430899999999996E-3</v>
      </c>
      <c r="F125">
        <v>7.3992900000000002E-3</v>
      </c>
      <c r="G125">
        <v>6.38924E-3</v>
      </c>
      <c r="H125">
        <v>7.9795000000000005E-3</v>
      </c>
      <c r="I125">
        <v>6.7513499999999997E-3</v>
      </c>
      <c r="J125">
        <v>7.9614100000000004E-3</v>
      </c>
      <c r="K125">
        <v>6.2151000000000003E-3</v>
      </c>
      <c r="L125">
        <v>7.23443E-3</v>
      </c>
      <c r="M125">
        <v>5.6004599999999998E-3</v>
      </c>
      <c r="N125">
        <v>6.4998800000000004E-3</v>
      </c>
      <c r="O125">
        <v>5.0350100000000004E-3</v>
      </c>
      <c r="P125">
        <v>5.8484799999999997E-3</v>
      </c>
      <c r="Q125">
        <v>4.5341699999999997E-3</v>
      </c>
      <c r="R125">
        <v>5.2726200000000004E-3</v>
      </c>
      <c r="S125" s="3">
        <v>4.2056393475905805E-2</v>
      </c>
    </row>
    <row r="126" spans="1:19" x14ac:dyDescent="0.35">
      <c r="A126" t="s">
        <v>282</v>
      </c>
      <c r="B126" t="s">
        <v>107</v>
      </c>
      <c r="C126">
        <v>2.8393200000000002E-3</v>
      </c>
      <c r="D126">
        <v>3.4742100000000001E-3</v>
      </c>
      <c r="E126">
        <v>3.9129799999999999E-3</v>
      </c>
      <c r="F126">
        <v>4.8922000000000002E-3</v>
      </c>
      <c r="G126">
        <v>4.76517E-3</v>
      </c>
      <c r="H126">
        <v>5.3410100000000002E-3</v>
      </c>
      <c r="I126">
        <v>4.9066700000000001E-3</v>
      </c>
      <c r="J126">
        <v>5.2363699999999997E-3</v>
      </c>
      <c r="K126">
        <v>4.6000600000000004E-3</v>
      </c>
      <c r="L126">
        <v>4.81702E-3</v>
      </c>
      <c r="M126">
        <v>4.1534199999999997E-3</v>
      </c>
      <c r="N126">
        <v>4.3279399999999997E-3</v>
      </c>
      <c r="O126">
        <v>3.7340699999999999E-3</v>
      </c>
      <c r="P126">
        <v>3.8941900000000001E-3</v>
      </c>
      <c r="Q126">
        <v>3.3626300000000001E-3</v>
      </c>
      <c r="R126">
        <v>3.5107699999999999E-3</v>
      </c>
      <c r="S126" s="3">
        <v>3.6225677073176359E-2</v>
      </c>
    </row>
    <row r="127" spans="1:19" x14ac:dyDescent="0.35">
      <c r="A127" t="s">
        <v>282</v>
      </c>
      <c r="B127" t="s">
        <v>108</v>
      </c>
      <c r="C127">
        <v>5.9436200000000002E-3</v>
      </c>
      <c r="D127">
        <v>6.9116300000000002E-3</v>
      </c>
      <c r="E127">
        <v>7.1775500000000004E-3</v>
      </c>
      <c r="F127">
        <v>8.4713500000000008E-3</v>
      </c>
      <c r="G127">
        <v>8.20655E-3</v>
      </c>
      <c r="H127">
        <v>9.0574799999999997E-3</v>
      </c>
      <c r="I127">
        <v>8.3162800000000005E-3</v>
      </c>
      <c r="J127">
        <v>8.7259399999999997E-3</v>
      </c>
      <c r="K127">
        <v>7.5734399999999999E-3</v>
      </c>
      <c r="L127">
        <v>7.9122499999999991E-3</v>
      </c>
      <c r="M127">
        <v>6.8551699999999998E-3</v>
      </c>
      <c r="N127">
        <v>7.1088699999999998E-3</v>
      </c>
      <c r="O127">
        <v>6.1630699999999997E-3</v>
      </c>
      <c r="P127">
        <v>6.3964399999999998E-3</v>
      </c>
      <c r="Q127">
        <v>5.5500499999999999E-3</v>
      </c>
      <c r="R127">
        <v>5.7666200000000001E-3</v>
      </c>
      <c r="S127" s="3">
        <v>1.7359247183934411E-2</v>
      </c>
    </row>
    <row r="128" spans="1:19" x14ac:dyDescent="0.35">
      <c r="A128" t="s">
        <v>282</v>
      </c>
      <c r="B128" t="s">
        <v>109</v>
      </c>
      <c r="C128">
        <v>8.8450000000000004E-3</v>
      </c>
      <c r="D128">
        <v>9.4453000000000002E-3</v>
      </c>
      <c r="E128">
        <v>8.9697100000000005E-3</v>
      </c>
      <c r="F128">
        <v>9.5996299999999996E-3</v>
      </c>
      <c r="G128">
        <v>9.0444400000000008E-3</v>
      </c>
      <c r="H128">
        <v>9.4036899999999993E-3</v>
      </c>
      <c r="I128">
        <v>8.6325499999999993E-3</v>
      </c>
      <c r="J128">
        <v>8.7575599999999993E-3</v>
      </c>
      <c r="K128">
        <v>8.0566800000000001E-3</v>
      </c>
      <c r="L128">
        <v>7.9720999999999993E-3</v>
      </c>
      <c r="M128">
        <v>7.1798499999999998E-3</v>
      </c>
      <c r="N128">
        <v>7.1626800000000003E-3</v>
      </c>
      <c r="O128">
        <v>6.4549400000000002E-3</v>
      </c>
      <c r="P128">
        <v>6.4448200000000004E-3</v>
      </c>
      <c r="Q128">
        <v>5.8128700000000004E-3</v>
      </c>
      <c r="R128">
        <v>5.8102600000000003E-3</v>
      </c>
      <c r="S128" s="3">
        <v>3.0983750482192891E-2</v>
      </c>
    </row>
    <row r="129" spans="1:19" x14ac:dyDescent="0.35">
      <c r="A129" t="s">
        <v>282</v>
      </c>
      <c r="B129" t="s">
        <v>110</v>
      </c>
      <c r="C129">
        <v>6.0932599999999996E-3</v>
      </c>
      <c r="D129">
        <v>6.2425199999999997E-3</v>
      </c>
      <c r="E129">
        <v>5.5139000000000004E-3</v>
      </c>
      <c r="F129">
        <v>5.7637299999999999E-3</v>
      </c>
      <c r="G129">
        <v>5.23268E-3</v>
      </c>
      <c r="H129">
        <v>5.6932800000000002E-3</v>
      </c>
      <c r="I129">
        <v>5.0188100000000003E-3</v>
      </c>
      <c r="J129">
        <v>5.5000099999999996E-3</v>
      </c>
      <c r="K129">
        <v>4.86814E-3</v>
      </c>
      <c r="L129">
        <v>5.0632400000000001E-3</v>
      </c>
      <c r="M129">
        <v>4.3509400000000002E-3</v>
      </c>
      <c r="N129">
        <v>4.5491500000000001E-3</v>
      </c>
      <c r="O129">
        <v>3.9116400000000001E-3</v>
      </c>
      <c r="P129">
        <v>4.0932399999999997E-3</v>
      </c>
      <c r="Q129">
        <v>3.5225500000000002E-3</v>
      </c>
      <c r="R129">
        <v>3.6902100000000002E-3</v>
      </c>
      <c r="S129" s="3">
        <v>3.6091158604689783E-2</v>
      </c>
    </row>
    <row r="130" spans="1:19" x14ac:dyDescent="0.35">
      <c r="A130" t="s">
        <v>282</v>
      </c>
      <c r="B130" t="s">
        <v>111</v>
      </c>
      <c r="C130">
        <v>5.6519300000000003E-3</v>
      </c>
      <c r="D130">
        <v>5.9514499999999996E-3</v>
      </c>
      <c r="E130">
        <v>5.7841300000000002E-3</v>
      </c>
      <c r="F130">
        <v>5.8911500000000004E-3</v>
      </c>
      <c r="G130">
        <v>5.2577199999999996E-3</v>
      </c>
      <c r="H130">
        <v>4.9391000000000001E-3</v>
      </c>
      <c r="I130">
        <v>4.40049E-3</v>
      </c>
      <c r="J130">
        <v>4.22888E-3</v>
      </c>
      <c r="K130">
        <v>3.6801400000000001E-3</v>
      </c>
      <c r="L130">
        <v>3.6644799999999999E-3</v>
      </c>
      <c r="M130">
        <v>3.30474E-3</v>
      </c>
      <c r="N130">
        <v>3.2923900000000001E-3</v>
      </c>
      <c r="O130">
        <v>2.9710499999999998E-3</v>
      </c>
      <c r="P130">
        <v>2.9624500000000002E-3</v>
      </c>
      <c r="Q130">
        <v>2.6755300000000002E-3</v>
      </c>
      <c r="R130">
        <v>2.6707499999999999E-3</v>
      </c>
      <c r="S130" s="3">
        <v>5.609010973443831E-3</v>
      </c>
    </row>
    <row r="131" spans="1:19" x14ac:dyDescent="0.35">
      <c r="A131" t="s">
        <v>282</v>
      </c>
      <c r="B131" t="s">
        <v>112</v>
      </c>
      <c r="C131">
        <v>6.6519700000000001E-3</v>
      </c>
      <c r="D131">
        <v>7.78986E-3</v>
      </c>
      <c r="E131">
        <v>8.0313299999999997E-3</v>
      </c>
      <c r="F131">
        <v>8.4159400000000002E-3</v>
      </c>
      <c r="G131">
        <v>8.0134200000000003E-3</v>
      </c>
      <c r="H131">
        <v>8.1348199999999992E-3</v>
      </c>
      <c r="I131">
        <v>7.7338900000000002E-3</v>
      </c>
      <c r="J131">
        <v>7.6683100000000002E-3</v>
      </c>
      <c r="K131">
        <v>7.11745E-3</v>
      </c>
      <c r="L131">
        <v>7.0816999999999998E-3</v>
      </c>
      <c r="M131">
        <v>6.4441200000000002E-3</v>
      </c>
      <c r="N131">
        <v>6.3626799999999999E-3</v>
      </c>
      <c r="O131">
        <v>5.7935E-3</v>
      </c>
      <c r="P131">
        <v>5.7250000000000001E-3</v>
      </c>
      <c r="Q131">
        <v>5.2172099999999999E-3</v>
      </c>
      <c r="R131">
        <v>5.1613199999999996E-3</v>
      </c>
      <c r="S131" s="3">
        <v>9.3453713033524205E-2</v>
      </c>
    </row>
    <row r="132" spans="1:19" x14ac:dyDescent="0.35">
      <c r="A132" t="s">
        <v>282</v>
      </c>
      <c r="B132" t="s">
        <v>113</v>
      </c>
      <c r="C132">
        <v>7.37289E-3</v>
      </c>
      <c r="D132">
        <v>7.5472400000000002E-3</v>
      </c>
      <c r="E132">
        <v>7.1325599999999996E-3</v>
      </c>
      <c r="F132">
        <v>7.0850699999999997E-3</v>
      </c>
      <c r="G132">
        <v>6.4932100000000001E-3</v>
      </c>
      <c r="H132">
        <v>6.3961299999999999E-3</v>
      </c>
      <c r="I132">
        <v>5.7235200000000002E-3</v>
      </c>
      <c r="J132">
        <v>5.6695599999999997E-3</v>
      </c>
      <c r="K132">
        <v>5.0887500000000004E-3</v>
      </c>
      <c r="L132">
        <v>4.9924399999999999E-3</v>
      </c>
      <c r="M132">
        <v>4.5415000000000004E-3</v>
      </c>
      <c r="N132">
        <v>4.4855099999999998E-3</v>
      </c>
      <c r="O132">
        <v>4.0829600000000001E-3</v>
      </c>
      <c r="P132">
        <v>4.0359699999999998E-3</v>
      </c>
      <c r="Q132">
        <v>3.67681E-3</v>
      </c>
      <c r="R132">
        <v>3.6386000000000001E-3</v>
      </c>
      <c r="S132" s="3">
        <v>1.1659967902873039E-2</v>
      </c>
    </row>
    <row r="133" spans="1:19" x14ac:dyDescent="0.35">
      <c r="A133" t="s">
        <v>282</v>
      </c>
      <c r="B133" t="s">
        <v>114</v>
      </c>
      <c r="C133">
        <v>9.3113899999999993E-3</v>
      </c>
      <c r="D133">
        <v>1.03001E-2</v>
      </c>
      <c r="E133">
        <v>1.11296E-2</v>
      </c>
      <c r="F133">
        <v>1.1619600000000001E-2</v>
      </c>
      <c r="G133">
        <v>1.1924000000000001E-2</v>
      </c>
      <c r="H133">
        <v>1.22728E-2</v>
      </c>
      <c r="I133">
        <v>1.2437E-2</v>
      </c>
      <c r="J133">
        <v>1.2260399999999999E-2</v>
      </c>
      <c r="K133">
        <v>1.1965699999999999E-2</v>
      </c>
      <c r="L133">
        <v>1.13703E-2</v>
      </c>
      <c r="M133">
        <v>1.0772199999999999E-2</v>
      </c>
      <c r="N133">
        <v>1.0215800000000001E-2</v>
      </c>
      <c r="O133">
        <v>9.6845799999999999E-3</v>
      </c>
      <c r="P133">
        <v>9.1919900000000006E-3</v>
      </c>
      <c r="Q133">
        <v>8.7212399999999999E-3</v>
      </c>
      <c r="R133">
        <v>8.2869499999999995E-3</v>
      </c>
      <c r="S133" s="3">
        <v>2.2495246163796456E-2</v>
      </c>
    </row>
    <row r="134" spans="1:19" x14ac:dyDescent="0.35">
      <c r="A134" t="s">
        <v>282</v>
      </c>
      <c r="B134" t="s">
        <v>115</v>
      </c>
      <c r="C134">
        <v>3.4284900000000002E-3</v>
      </c>
      <c r="D134">
        <v>3.74011E-3</v>
      </c>
      <c r="E134">
        <v>4.1147099999999997E-3</v>
      </c>
      <c r="F134">
        <v>4.38339E-3</v>
      </c>
      <c r="G134">
        <v>4.5821500000000001E-3</v>
      </c>
      <c r="H134">
        <v>4.7987000000000004E-3</v>
      </c>
      <c r="I134">
        <v>4.9525799999999998E-3</v>
      </c>
      <c r="J134">
        <v>4.8533999999999999E-3</v>
      </c>
      <c r="K134">
        <v>4.7367499999999996E-3</v>
      </c>
      <c r="L134">
        <v>4.48621E-3</v>
      </c>
      <c r="M134">
        <v>4.2562199999999998E-3</v>
      </c>
      <c r="N134">
        <v>4.0307099999999998E-3</v>
      </c>
      <c r="O134">
        <v>3.8265E-3</v>
      </c>
      <c r="P134">
        <v>3.6267500000000002E-3</v>
      </c>
      <c r="Q134">
        <v>3.4458599999999998E-3</v>
      </c>
      <c r="R134">
        <v>3.2696600000000002E-3</v>
      </c>
      <c r="S134" s="3">
        <v>5.539655413086314E-2</v>
      </c>
    </row>
    <row r="135" spans="1:19" x14ac:dyDescent="0.35">
      <c r="A135" t="s">
        <v>282</v>
      </c>
      <c r="B135" t="s">
        <v>116</v>
      </c>
      <c r="C135">
        <v>9.3650700000000005E-4</v>
      </c>
      <c r="D135">
        <v>9.5380900000000002E-4</v>
      </c>
      <c r="E135">
        <v>9.3504099999999995E-4</v>
      </c>
      <c r="F135">
        <v>9.0797700000000002E-4</v>
      </c>
      <c r="G135">
        <v>8.7899199999999999E-4</v>
      </c>
      <c r="H135">
        <v>8.4706899999999999E-4</v>
      </c>
      <c r="I135">
        <v>8.0968200000000004E-4</v>
      </c>
      <c r="J135">
        <v>7.8602200000000004E-4</v>
      </c>
      <c r="K135">
        <v>7.8286100000000004E-4</v>
      </c>
      <c r="L135">
        <v>7.4181400000000004E-4</v>
      </c>
      <c r="M135">
        <v>7.01949E-4</v>
      </c>
      <c r="N135">
        <v>6.6649700000000005E-4</v>
      </c>
      <c r="O135">
        <v>6.3108000000000001E-4</v>
      </c>
      <c r="P135">
        <v>5.9970800000000001E-4</v>
      </c>
      <c r="Q135">
        <v>5.6830499999999996E-4</v>
      </c>
      <c r="R135">
        <v>5.4065500000000002E-4</v>
      </c>
      <c r="S135" s="3">
        <v>1.5248272043846534E-3</v>
      </c>
    </row>
    <row r="136" spans="1:19" x14ac:dyDescent="0.35">
      <c r="A136" t="s">
        <v>282</v>
      </c>
      <c r="B136" t="s">
        <v>258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 s="3">
        <v>1.8718575755835937E-2</v>
      </c>
    </row>
    <row r="137" spans="1:19" x14ac:dyDescent="0.35">
      <c r="A137" t="s">
        <v>282</v>
      </c>
      <c r="B137" t="s">
        <v>259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 s="3">
        <v>2.0668512639245178E-2</v>
      </c>
    </row>
    <row r="138" spans="1:19" x14ac:dyDescent="0.35">
      <c r="A138" t="s">
        <v>282</v>
      </c>
      <c r="B138" t="s">
        <v>260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 s="3">
        <v>4.0895483433563149E-3</v>
      </c>
    </row>
    <row r="139" spans="1:19" x14ac:dyDescent="0.35">
      <c r="A139" t="s">
        <v>282</v>
      </c>
      <c r="B139" t="s">
        <v>261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 s="3">
        <v>6.9814226408534394E-2</v>
      </c>
    </row>
    <row r="140" spans="1:19" s="4" customFormat="1" x14ac:dyDescent="0.35">
      <c r="A140" s="4" t="s">
        <v>282</v>
      </c>
      <c r="B140" s="4" t="s">
        <v>282</v>
      </c>
      <c r="C140" s="4">
        <f>SUMPRODUCT(C114:C139,$S114:$S139)</f>
        <v>4.2037269865184855E-3</v>
      </c>
      <c r="D140" s="4">
        <f t="shared" ref="D140:R140" si="9">SUMPRODUCT(D114:D139,$S114:$S139)</f>
        <v>4.8467487256214671E-3</v>
      </c>
      <c r="E140" s="4">
        <f t="shared" si="9"/>
        <v>5.0000361102881261E-3</v>
      </c>
      <c r="F140" s="4">
        <f t="shared" si="9"/>
        <v>5.5221159642424283E-3</v>
      </c>
      <c r="G140" s="4">
        <f t="shared" si="9"/>
        <v>5.3548062750486151E-3</v>
      </c>
      <c r="H140" s="4">
        <f t="shared" si="9"/>
        <v>5.7773012118702005E-3</v>
      </c>
      <c r="I140" s="4">
        <f t="shared" si="9"/>
        <v>5.497712315767238E-3</v>
      </c>
      <c r="J140" s="4">
        <f t="shared" si="9"/>
        <v>5.6254571249658488E-3</v>
      </c>
      <c r="K140" s="4">
        <f t="shared" si="9"/>
        <v>5.0703893642027927E-3</v>
      </c>
      <c r="L140" s="4">
        <f t="shared" si="9"/>
        <v>5.1478329882867196E-3</v>
      </c>
      <c r="M140" s="4">
        <f t="shared" si="9"/>
        <v>4.5767281114169091E-3</v>
      </c>
      <c r="N140" s="4">
        <f t="shared" si="9"/>
        <v>4.6251544051222598E-3</v>
      </c>
      <c r="O140" s="4">
        <f t="shared" si="9"/>
        <v>4.1146417388235081E-3</v>
      </c>
      <c r="P140" s="4">
        <f t="shared" si="9"/>
        <v>4.1616230908003097E-3</v>
      </c>
      <c r="Q140" s="4">
        <f t="shared" si="9"/>
        <v>3.7053533929463233E-3</v>
      </c>
      <c r="R140" s="4">
        <f t="shared" si="9"/>
        <v>3.7518671416498714E-3</v>
      </c>
      <c r="S140" s="5"/>
    </row>
    <row r="141" spans="1:19" x14ac:dyDescent="0.35">
      <c r="A141" t="s">
        <v>283</v>
      </c>
      <c r="B141" t="s">
        <v>117</v>
      </c>
      <c r="C141">
        <v>1.9610600000000001E-3</v>
      </c>
      <c r="D141">
        <v>2.41399E-3</v>
      </c>
      <c r="E141">
        <v>2.1209699999999998E-3</v>
      </c>
      <c r="F141">
        <v>2.7613799999999999E-3</v>
      </c>
      <c r="G141">
        <v>2.1850400000000001E-3</v>
      </c>
      <c r="H141">
        <v>2.9760699999999999E-3</v>
      </c>
      <c r="I141">
        <v>2.3092799999999999E-3</v>
      </c>
      <c r="J141">
        <v>3.2879200000000002E-3</v>
      </c>
      <c r="K141">
        <v>2.7161300000000002E-3</v>
      </c>
      <c r="L141">
        <v>3.5448900000000002E-3</v>
      </c>
      <c r="M141">
        <v>2.5786799999999999E-3</v>
      </c>
      <c r="N141">
        <v>3.2589199999999998E-3</v>
      </c>
      <c r="O141">
        <v>2.3626699999999999E-3</v>
      </c>
      <c r="P141">
        <v>2.9806699999999999E-3</v>
      </c>
      <c r="Q141">
        <v>2.1598099999999999E-3</v>
      </c>
      <c r="R141">
        <v>2.7241100000000001E-3</v>
      </c>
      <c r="S141" s="3">
        <v>2.5459250078046242E-2</v>
      </c>
    </row>
    <row r="142" spans="1:19" x14ac:dyDescent="0.35">
      <c r="A142" t="s">
        <v>283</v>
      </c>
      <c r="B142" t="s">
        <v>118</v>
      </c>
      <c r="C142">
        <v>7.2948199999999996E-3</v>
      </c>
      <c r="D142">
        <v>7.2108600000000004E-3</v>
      </c>
      <c r="E142">
        <v>6.6107900000000001E-3</v>
      </c>
      <c r="F142">
        <v>6.08516E-3</v>
      </c>
      <c r="G142">
        <v>5.4362999999999998E-3</v>
      </c>
      <c r="H142">
        <v>5.0580499999999997E-3</v>
      </c>
      <c r="I142">
        <v>4.5026600000000003E-3</v>
      </c>
      <c r="J142">
        <v>4.2159299999999997E-3</v>
      </c>
      <c r="K142">
        <v>3.9082700000000001E-3</v>
      </c>
      <c r="L142">
        <v>3.8455999999999998E-3</v>
      </c>
      <c r="M142">
        <v>3.5977000000000001E-3</v>
      </c>
      <c r="N142">
        <v>3.5355199999999999E-3</v>
      </c>
      <c r="O142">
        <v>3.2962600000000001E-3</v>
      </c>
      <c r="P142">
        <v>3.23361E-3</v>
      </c>
      <c r="Q142">
        <v>3.0132000000000002E-3</v>
      </c>
      <c r="R142">
        <v>2.95525E-3</v>
      </c>
      <c r="S142" s="3">
        <v>6.8046543390423329E-4</v>
      </c>
    </row>
    <row r="143" spans="1:19" x14ac:dyDescent="0.35">
      <c r="A143" t="s">
        <v>283</v>
      </c>
      <c r="B143" t="s">
        <v>119</v>
      </c>
      <c r="C143">
        <v>7.0234900000000001E-4</v>
      </c>
      <c r="D143">
        <v>6.8791000000000002E-4</v>
      </c>
      <c r="E143">
        <v>6.6895300000000002E-4</v>
      </c>
      <c r="F143">
        <v>6.6781499999999999E-4</v>
      </c>
      <c r="G143">
        <v>6.4700399999999996E-4</v>
      </c>
      <c r="H143">
        <v>6.5257100000000001E-4</v>
      </c>
      <c r="I143">
        <v>6.3459400000000004E-4</v>
      </c>
      <c r="J143">
        <v>6.5119400000000001E-4</v>
      </c>
      <c r="K143">
        <v>6.3006900000000003E-4</v>
      </c>
      <c r="L143">
        <v>6.2177300000000005E-4</v>
      </c>
      <c r="M143">
        <v>5.8178400000000001E-4</v>
      </c>
      <c r="N143">
        <v>5.7161600000000005E-4</v>
      </c>
      <c r="O143">
        <v>5.3304700000000003E-4</v>
      </c>
      <c r="P143">
        <v>5.2280700000000002E-4</v>
      </c>
      <c r="Q143">
        <v>4.8728299999999998E-4</v>
      </c>
      <c r="R143">
        <v>4.7780700000000001E-4</v>
      </c>
      <c r="S143" s="3">
        <v>8.0182460398804077E-3</v>
      </c>
    </row>
    <row r="144" spans="1:19" x14ac:dyDescent="0.35">
      <c r="A144" t="s">
        <v>283</v>
      </c>
      <c r="B144" t="s">
        <v>120</v>
      </c>
      <c r="C144">
        <v>2.6993099999999999E-3</v>
      </c>
      <c r="D144">
        <v>3.1817400000000002E-3</v>
      </c>
      <c r="E144">
        <v>3.0140700000000002E-3</v>
      </c>
      <c r="F144">
        <v>3.8819700000000002E-3</v>
      </c>
      <c r="G144">
        <v>3.2854099999999999E-3</v>
      </c>
      <c r="H144">
        <v>4.5333600000000002E-3</v>
      </c>
      <c r="I144">
        <v>3.6280800000000001E-3</v>
      </c>
      <c r="J144">
        <v>4.97402E-3</v>
      </c>
      <c r="K144">
        <v>3.9591399999999999E-3</v>
      </c>
      <c r="L144">
        <v>5.00017E-3</v>
      </c>
      <c r="M144">
        <v>3.6874400000000002E-3</v>
      </c>
      <c r="N144">
        <v>4.5967999999999998E-3</v>
      </c>
      <c r="O144">
        <v>3.3785500000000001E-3</v>
      </c>
      <c r="P144">
        <v>4.2043200000000001E-3</v>
      </c>
      <c r="Q144">
        <v>3.0884699999999998E-3</v>
      </c>
      <c r="R144">
        <v>3.8424399999999999E-3</v>
      </c>
      <c r="S144" s="3">
        <v>6.4375612332031915E-2</v>
      </c>
    </row>
    <row r="145" spans="1:19" x14ac:dyDescent="0.35">
      <c r="A145" t="s">
        <v>283</v>
      </c>
      <c r="B145" t="s">
        <v>121</v>
      </c>
      <c r="C145">
        <v>4.30278E-3</v>
      </c>
      <c r="D145">
        <v>4.4418900000000004E-3</v>
      </c>
      <c r="E145">
        <v>4.4058300000000003E-3</v>
      </c>
      <c r="F145">
        <v>4.36426E-3</v>
      </c>
      <c r="G145">
        <v>4.19849E-3</v>
      </c>
      <c r="H145">
        <v>3.9503300000000002E-3</v>
      </c>
      <c r="I145">
        <v>3.6924700000000002E-3</v>
      </c>
      <c r="J145">
        <v>3.5258400000000001E-3</v>
      </c>
      <c r="K145">
        <v>3.3768299999999999E-3</v>
      </c>
      <c r="L145">
        <v>3.2526399999999998E-3</v>
      </c>
      <c r="M145">
        <v>3.1094E-3</v>
      </c>
      <c r="N145">
        <v>2.9902399999999999E-3</v>
      </c>
      <c r="O145">
        <v>2.8489000000000001E-3</v>
      </c>
      <c r="P145">
        <v>2.7349000000000002E-3</v>
      </c>
      <c r="Q145">
        <v>2.6042999999999999E-3</v>
      </c>
      <c r="R145">
        <v>2.4995199999999999E-3</v>
      </c>
      <c r="S145" s="3">
        <v>7.1833915567034015E-2</v>
      </c>
    </row>
    <row r="146" spans="1:19" x14ac:dyDescent="0.35">
      <c r="A146" t="s">
        <v>283</v>
      </c>
      <c r="B146" t="s">
        <v>122</v>
      </c>
      <c r="C146">
        <v>5.0573700000000003E-3</v>
      </c>
      <c r="D146">
        <v>5.67681E-3</v>
      </c>
      <c r="E146">
        <v>6.2425299999999996E-3</v>
      </c>
      <c r="F146">
        <v>6.6385699999999999E-3</v>
      </c>
      <c r="G146">
        <v>6.7901799999999998E-3</v>
      </c>
      <c r="H146">
        <v>6.5242599999999996E-3</v>
      </c>
      <c r="I146">
        <v>6.1589100000000001E-3</v>
      </c>
      <c r="J146">
        <v>6.0204899999999999E-3</v>
      </c>
      <c r="K146">
        <v>5.9684100000000004E-3</v>
      </c>
      <c r="L146">
        <v>5.7610500000000002E-3</v>
      </c>
      <c r="M146">
        <v>5.5216199999999997E-3</v>
      </c>
      <c r="N146">
        <v>5.2963100000000003E-3</v>
      </c>
      <c r="O146">
        <v>5.0590499999999998E-3</v>
      </c>
      <c r="P146">
        <v>4.8440799999999997E-3</v>
      </c>
      <c r="Q146">
        <v>4.6247199999999997E-3</v>
      </c>
      <c r="R146">
        <v>4.4271500000000004E-3</v>
      </c>
      <c r="S146" s="3">
        <v>6.799662077890406E-2</v>
      </c>
    </row>
    <row r="147" spans="1:19" x14ac:dyDescent="0.35">
      <c r="A147" t="s">
        <v>283</v>
      </c>
      <c r="B147" t="s">
        <v>123</v>
      </c>
      <c r="C147">
        <v>8.8987300000000005E-3</v>
      </c>
      <c r="D147">
        <v>9.4202799999999996E-3</v>
      </c>
      <c r="E147">
        <v>1.0127799999999999E-2</v>
      </c>
      <c r="F147">
        <v>1.0844700000000001E-2</v>
      </c>
      <c r="G147">
        <v>1.10648E-2</v>
      </c>
      <c r="H147">
        <v>1.18698E-2</v>
      </c>
      <c r="I147">
        <v>1.1754300000000001E-2</v>
      </c>
      <c r="J147">
        <v>1.24853E-2</v>
      </c>
      <c r="K147">
        <v>1.2249599999999999E-2</v>
      </c>
      <c r="L147">
        <v>1.22001E-2</v>
      </c>
      <c r="M147">
        <v>1.1343199999999999E-2</v>
      </c>
      <c r="N147">
        <v>1.1215899999999999E-2</v>
      </c>
      <c r="O147">
        <v>1.0392999999999999E-2</v>
      </c>
      <c r="P147">
        <v>1.02583E-2</v>
      </c>
      <c r="Q147">
        <v>9.5006499999999994E-3</v>
      </c>
      <c r="R147">
        <v>9.3752899999999997E-3</v>
      </c>
      <c r="S147" s="3">
        <v>0.13479172573191861</v>
      </c>
    </row>
    <row r="148" spans="1:19" x14ac:dyDescent="0.35">
      <c r="A148" t="s">
        <v>283</v>
      </c>
      <c r="B148" t="s">
        <v>124</v>
      </c>
      <c r="C148">
        <v>4.8559700000000003E-3</v>
      </c>
      <c r="D148">
        <v>5.0552699999999997E-3</v>
      </c>
      <c r="E148">
        <v>5.1945799999999999E-3</v>
      </c>
      <c r="F148">
        <v>5.53047E-3</v>
      </c>
      <c r="G148">
        <v>5.4555100000000002E-3</v>
      </c>
      <c r="H148">
        <v>5.60276E-3</v>
      </c>
      <c r="I148">
        <v>5.4460100000000003E-3</v>
      </c>
      <c r="J148">
        <v>5.5253400000000001E-3</v>
      </c>
      <c r="K148">
        <v>5.2684100000000003E-3</v>
      </c>
      <c r="L148">
        <v>5.2203900000000001E-3</v>
      </c>
      <c r="M148">
        <v>4.8691699999999999E-3</v>
      </c>
      <c r="N148">
        <v>4.7992599999999996E-3</v>
      </c>
      <c r="O148">
        <v>4.4612899999999997E-3</v>
      </c>
      <c r="P148">
        <v>4.3895200000000001E-3</v>
      </c>
      <c r="Q148">
        <v>4.0782600000000002E-3</v>
      </c>
      <c r="R148">
        <v>4.0116800000000001E-3</v>
      </c>
      <c r="S148" s="3">
        <v>7.7393540452578832E-2</v>
      </c>
    </row>
    <row r="149" spans="1:19" x14ac:dyDescent="0.35">
      <c r="A149" t="s">
        <v>283</v>
      </c>
      <c r="B149" t="s">
        <v>125</v>
      </c>
      <c r="C149">
        <v>2.2449100000000001E-3</v>
      </c>
      <c r="D149">
        <v>2.4556500000000002E-3</v>
      </c>
      <c r="E149">
        <v>2.4155299999999999E-3</v>
      </c>
      <c r="F149">
        <v>2.7996200000000001E-3</v>
      </c>
      <c r="G149">
        <v>2.6215800000000001E-3</v>
      </c>
      <c r="H149">
        <v>3.2644800000000002E-3</v>
      </c>
      <c r="I149">
        <v>2.8909399999999998E-3</v>
      </c>
      <c r="J149">
        <v>3.5081600000000002E-3</v>
      </c>
      <c r="K149">
        <v>2.9708899999999999E-3</v>
      </c>
      <c r="L149">
        <v>3.4231800000000001E-3</v>
      </c>
      <c r="M149">
        <v>2.7444100000000001E-3</v>
      </c>
      <c r="N149">
        <v>3.1470299999999999E-3</v>
      </c>
      <c r="O149">
        <v>2.5145200000000001E-3</v>
      </c>
      <c r="P149">
        <v>2.8783300000000001E-3</v>
      </c>
      <c r="Q149">
        <v>2.2986299999999999E-3</v>
      </c>
      <c r="R149">
        <v>2.63058E-3</v>
      </c>
      <c r="S149" s="3">
        <v>0.12035059840514122</v>
      </c>
    </row>
    <row r="150" spans="1:19" x14ac:dyDescent="0.35">
      <c r="A150" t="s">
        <v>283</v>
      </c>
      <c r="B150" t="s">
        <v>126</v>
      </c>
      <c r="C150">
        <v>1.6634199999999998E-2</v>
      </c>
      <c r="D150">
        <v>1.7329299999999999E-2</v>
      </c>
      <c r="E150">
        <v>1.77784E-2</v>
      </c>
      <c r="F150">
        <v>1.8523700000000001E-2</v>
      </c>
      <c r="G150">
        <v>1.8944300000000001E-2</v>
      </c>
      <c r="H150">
        <v>1.9333699999999999E-2</v>
      </c>
      <c r="I150">
        <v>1.9572099999999999E-2</v>
      </c>
      <c r="J150">
        <v>2.0499799999999999E-2</v>
      </c>
      <c r="K150">
        <v>2.09348E-2</v>
      </c>
      <c r="L150">
        <v>2.01543E-2</v>
      </c>
      <c r="M150">
        <v>1.9236099999999999E-2</v>
      </c>
      <c r="N150">
        <v>1.85284E-2</v>
      </c>
      <c r="O150">
        <v>1.7624799999999999E-2</v>
      </c>
      <c r="P150">
        <v>1.69464E-2</v>
      </c>
      <c r="Q150">
        <v>1.61116E-2</v>
      </c>
      <c r="R150">
        <v>1.5487799999999999E-2</v>
      </c>
      <c r="S150" s="3">
        <v>0.10604237316578675</v>
      </c>
    </row>
    <row r="151" spans="1:19" x14ac:dyDescent="0.35">
      <c r="A151" t="s">
        <v>283</v>
      </c>
      <c r="B151" t="s">
        <v>127</v>
      </c>
      <c r="C151">
        <v>1.04183E-2</v>
      </c>
      <c r="D151">
        <v>1.0615400000000001E-2</v>
      </c>
      <c r="E151">
        <v>1.08399E-2</v>
      </c>
      <c r="F151">
        <v>1.2096300000000001E-2</v>
      </c>
      <c r="G151">
        <v>1.19185E-2</v>
      </c>
      <c r="H151">
        <v>1.3112800000000001E-2</v>
      </c>
      <c r="I151">
        <v>1.2709099999999999E-2</v>
      </c>
      <c r="J151">
        <v>1.3808000000000001E-2</v>
      </c>
      <c r="K151">
        <v>1.25332E-2</v>
      </c>
      <c r="L151">
        <v>1.26535E-2</v>
      </c>
      <c r="M151">
        <v>1.13946E-2</v>
      </c>
      <c r="N151">
        <v>1.16328E-2</v>
      </c>
      <c r="O151">
        <v>1.0440100000000001E-2</v>
      </c>
      <c r="P151">
        <v>1.06395E-2</v>
      </c>
      <c r="Q151">
        <v>9.5438299999999997E-3</v>
      </c>
      <c r="R151">
        <v>9.7237499999999998E-3</v>
      </c>
      <c r="S151" s="3">
        <v>6.7886656107584584E-2</v>
      </c>
    </row>
    <row r="152" spans="1:19" x14ac:dyDescent="0.35">
      <c r="A152" t="s">
        <v>283</v>
      </c>
      <c r="B152" t="s">
        <v>128</v>
      </c>
      <c r="C152">
        <v>4.6858799999999999E-3</v>
      </c>
      <c r="D152">
        <v>4.95066E-3</v>
      </c>
      <c r="E152">
        <v>4.5805300000000002E-3</v>
      </c>
      <c r="F152">
        <v>5.4303700000000003E-3</v>
      </c>
      <c r="G152">
        <v>4.9784599999999997E-3</v>
      </c>
      <c r="H152">
        <v>6.14402E-3</v>
      </c>
      <c r="I152">
        <v>5.3365799999999996E-3</v>
      </c>
      <c r="J152">
        <v>6.4020500000000003E-3</v>
      </c>
      <c r="K152">
        <v>5.3101099999999998E-3</v>
      </c>
      <c r="L152">
        <v>6.0783E-3</v>
      </c>
      <c r="M152">
        <v>4.9067599999999996E-3</v>
      </c>
      <c r="N152">
        <v>5.5878899999999999E-3</v>
      </c>
      <c r="O152">
        <v>4.4957699999999996E-3</v>
      </c>
      <c r="P152">
        <v>5.1108200000000003E-3</v>
      </c>
      <c r="Q152">
        <v>4.1097399999999997E-3</v>
      </c>
      <c r="R152">
        <v>4.6709200000000003E-3</v>
      </c>
      <c r="S152" s="3">
        <v>9.2863478354584458E-2</v>
      </c>
    </row>
    <row r="153" spans="1:19" x14ac:dyDescent="0.35">
      <c r="A153" t="s">
        <v>283</v>
      </c>
      <c r="B153" t="s">
        <v>129</v>
      </c>
      <c r="C153">
        <v>3.14511E-3</v>
      </c>
      <c r="D153">
        <v>3.3495199999999999E-3</v>
      </c>
      <c r="E153">
        <v>3.5424100000000002E-3</v>
      </c>
      <c r="F153">
        <v>3.9320500000000003E-3</v>
      </c>
      <c r="G153">
        <v>3.95606E-3</v>
      </c>
      <c r="H153">
        <v>4.2556199999999999E-3</v>
      </c>
      <c r="I153">
        <v>4.2169900000000003E-3</v>
      </c>
      <c r="J153">
        <v>4.5151100000000001E-3</v>
      </c>
      <c r="K153">
        <v>4.2827899999999999E-3</v>
      </c>
      <c r="L153">
        <v>4.1918399999999996E-3</v>
      </c>
      <c r="M153">
        <v>3.8709399999999998E-3</v>
      </c>
      <c r="N153">
        <v>3.85367E-3</v>
      </c>
      <c r="O153">
        <v>3.54668E-3</v>
      </c>
      <c r="P153">
        <v>3.5246399999999999E-3</v>
      </c>
      <c r="Q153">
        <v>3.2421699999999999E-3</v>
      </c>
      <c r="R153">
        <v>3.2212600000000001E-3</v>
      </c>
      <c r="S153" s="3">
        <v>9.3131306419086499E-2</v>
      </c>
    </row>
    <row r="154" spans="1:19" x14ac:dyDescent="0.35">
      <c r="A154" t="s">
        <v>283</v>
      </c>
      <c r="B154" t="s">
        <v>130</v>
      </c>
      <c r="C154">
        <v>5.8966499999999998E-3</v>
      </c>
      <c r="D154">
        <v>6.4948699999999998E-3</v>
      </c>
      <c r="E154">
        <v>5.6780800000000003E-3</v>
      </c>
      <c r="F154">
        <v>6.8729899999999998E-3</v>
      </c>
      <c r="G154">
        <v>6.2515499999999998E-3</v>
      </c>
      <c r="H154">
        <v>7.5580400000000002E-3</v>
      </c>
      <c r="I154">
        <v>6.6667899999999997E-3</v>
      </c>
      <c r="J154">
        <v>8.0871999999999993E-3</v>
      </c>
      <c r="K154">
        <v>6.9913900000000001E-3</v>
      </c>
      <c r="L154">
        <v>7.8734500000000006E-3</v>
      </c>
      <c r="M154">
        <v>6.4551499999999998E-3</v>
      </c>
      <c r="N154">
        <v>7.2381900000000002E-3</v>
      </c>
      <c r="O154">
        <v>5.9143900000000003E-3</v>
      </c>
      <c r="P154">
        <v>6.62015E-3</v>
      </c>
      <c r="Q154">
        <v>5.4065900000000002E-3</v>
      </c>
      <c r="R154">
        <v>6.0504E-3</v>
      </c>
      <c r="S154" s="3">
        <v>5.3726039887154655E-3</v>
      </c>
    </row>
    <row r="155" spans="1:19" x14ac:dyDescent="0.35">
      <c r="A155" t="s">
        <v>283</v>
      </c>
      <c r="B155" t="s">
        <v>131</v>
      </c>
      <c r="C155">
        <v>4.5322299999999999E-3</v>
      </c>
      <c r="D155">
        <v>4.5008000000000001E-3</v>
      </c>
      <c r="E155">
        <v>3.7474600000000002E-3</v>
      </c>
      <c r="F155">
        <v>4.2439000000000001E-3</v>
      </c>
      <c r="G155">
        <v>3.9693599999999999E-3</v>
      </c>
      <c r="H155">
        <v>4.9846600000000001E-3</v>
      </c>
      <c r="I155">
        <v>4.2370000000000003E-3</v>
      </c>
      <c r="J155">
        <v>5.04003E-3</v>
      </c>
      <c r="K155">
        <v>4.2379799999999997E-3</v>
      </c>
      <c r="L155">
        <v>4.7391600000000001E-3</v>
      </c>
      <c r="M155">
        <v>3.8752499999999998E-3</v>
      </c>
      <c r="N155">
        <v>4.3568499999999998E-3</v>
      </c>
      <c r="O155">
        <v>3.5507099999999999E-3</v>
      </c>
      <c r="P155">
        <v>3.9848399999999999E-3</v>
      </c>
      <c r="Q155">
        <v>3.2457900000000001E-3</v>
      </c>
      <c r="R155">
        <v>3.6417699999999999E-3</v>
      </c>
      <c r="S155" s="3">
        <v>1.3126745921061219E-3</v>
      </c>
    </row>
    <row r="156" spans="1:19" x14ac:dyDescent="0.35">
      <c r="A156" t="s">
        <v>283</v>
      </c>
      <c r="B156" t="s">
        <v>132</v>
      </c>
      <c r="C156">
        <v>1.1913500000000001E-3</v>
      </c>
      <c r="D156">
        <v>1.4640899999999999E-3</v>
      </c>
      <c r="E156">
        <v>1.15402E-3</v>
      </c>
      <c r="F156">
        <v>1.63839E-3</v>
      </c>
      <c r="G156">
        <v>1.219E-3</v>
      </c>
      <c r="H156">
        <v>1.78097E-3</v>
      </c>
      <c r="I156">
        <v>1.28594E-3</v>
      </c>
      <c r="J156">
        <v>1.90935E-3</v>
      </c>
      <c r="K156">
        <v>1.3362599999999999E-3</v>
      </c>
      <c r="L156">
        <v>1.8193700000000001E-3</v>
      </c>
      <c r="M156">
        <v>1.2185500000000001E-3</v>
      </c>
      <c r="N156">
        <v>1.6726E-3</v>
      </c>
      <c r="O156">
        <v>1.11647E-3</v>
      </c>
      <c r="P156">
        <v>1.5297799999999999E-3</v>
      </c>
      <c r="Q156">
        <v>1.0206099999999999E-3</v>
      </c>
      <c r="R156">
        <v>1.3981099999999999E-3</v>
      </c>
      <c r="S156" s="3">
        <v>1.6767318634609826E-2</v>
      </c>
    </row>
    <row r="157" spans="1:19" x14ac:dyDescent="0.35">
      <c r="A157" t="s">
        <v>283</v>
      </c>
      <c r="B157" t="s">
        <v>133</v>
      </c>
      <c r="C157">
        <v>1.9531499999999999E-3</v>
      </c>
      <c r="D157">
        <v>2.1129600000000001E-3</v>
      </c>
      <c r="E157">
        <v>2.1179200000000001E-3</v>
      </c>
      <c r="F157">
        <v>2.2828000000000002E-3</v>
      </c>
      <c r="G157">
        <v>2.2278300000000001E-3</v>
      </c>
      <c r="H157">
        <v>2.3141799999999999E-3</v>
      </c>
      <c r="I157">
        <v>2.1369800000000001E-3</v>
      </c>
      <c r="J157">
        <v>2.1513999999999999E-3</v>
      </c>
      <c r="K157">
        <v>1.94334E-3</v>
      </c>
      <c r="L157">
        <v>1.9342599999999999E-3</v>
      </c>
      <c r="M157">
        <v>1.78192E-3</v>
      </c>
      <c r="N157">
        <v>1.7782E-3</v>
      </c>
      <c r="O157">
        <v>1.63265E-3</v>
      </c>
      <c r="P157">
        <v>1.62638E-3</v>
      </c>
      <c r="Q157">
        <v>1.4924700000000001E-3</v>
      </c>
      <c r="R157">
        <v>1.4864100000000001E-3</v>
      </c>
      <c r="S157" s="3">
        <v>1.4566608485460967E-2</v>
      </c>
    </row>
    <row r="158" spans="1:19" x14ac:dyDescent="0.35">
      <c r="A158" t="s">
        <v>283</v>
      </c>
      <c r="B158" t="s">
        <v>134</v>
      </c>
      <c r="C158">
        <v>1.78152E-3</v>
      </c>
      <c r="D158">
        <v>1.8495899999999999E-3</v>
      </c>
      <c r="E158">
        <v>1.84026E-3</v>
      </c>
      <c r="F158">
        <v>1.94535E-3</v>
      </c>
      <c r="G158">
        <v>1.99285E-3</v>
      </c>
      <c r="H158">
        <v>2.1213500000000001E-3</v>
      </c>
      <c r="I158">
        <v>1.98066E-3</v>
      </c>
      <c r="J158">
        <v>1.9726700000000002E-3</v>
      </c>
      <c r="K158">
        <v>1.80079E-3</v>
      </c>
      <c r="L158">
        <v>1.76765E-3</v>
      </c>
      <c r="M158">
        <v>1.6461900000000001E-3</v>
      </c>
      <c r="N158">
        <v>1.6250699999999999E-3</v>
      </c>
      <c r="O158">
        <v>1.50829E-3</v>
      </c>
      <c r="P158">
        <v>1.4863000000000001E-3</v>
      </c>
      <c r="Q158">
        <v>1.37879E-3</v>
      </c>
      <c r="R158">
        <v>1.3583600000000001E-3</v>
      </c>
      <c r="S158" s="3">
        <v>2.4832181599571072E-3</v>
      </c>
    </row>
    <row r="159" spans="1:19" x14ac:dyDescent="0.35">
      <c r="A159" t="s">
        <v>283</v>
      </c>
      <c r="B159" t="s">
        <v>135</v>
      </c>
      <c r="C159">
        <v>6.1129200000000004E-4</v>
      </c>
      <c r="D159">
        <v>6.1276899999999999E-4</v>
      </c>
      <c r="E159">
        <v>6.0128700000000005E-4</v>
      </c>
      <c r="F159">
        <v>6.0042799999999996E-4</v>
      </c>
      <c r="G159">
        <v>5.9360999999999995E-4</v>
      </c>
      <c r="H159">
        <v>5.79304E-4</v>
      </c>
      <c r="I159">
        <v>5.4087099999999995E-4</v>
      </c>
      <c r="J159">
        <v>5.0432099999999996E-4</v>
      </c>
      <c r="K159">
        <v>4.6220400000000002E-4</v>
      </c>
      <c r="L159">
        <v>4.3700299999999999E-4</v>
      </c>
      <c r="M159">
        <v>4.2094499999999999E-4</v>
      </c>
      <c r="N159">
        <v>4.01751E-4</v>
      </c>
      <c r="O159">
        <v>3.8568499999999998E-4</v>
      </c>
      <c r="P159">
        <v>3.6744700000000002E-4</v>
      </c>
      <c r="Q159">
        <v>3.5256699999999997E-4</v>
      </c>
      <c r="R159">
        <v>3.3582099999999998E-4</v>
      </c>
      <c r="S159" s="3">
        <v>7.2375643365006652E-3</v>
      </c>
    </row>
    <row r="160" spans="1:19" x14ac:dyDescent="0.35">
      <c r="A160" t="s">
        <v>283</v>
      </c>
      <c r="B160" t="s">
        <v>136</v>
      </c>
      <c r="C160">
        <v>3.9388299999999998E-4</v>
      </c>
      <c r="D160">
        <v>3.9721199999999998E-4</v>
      </c>
      <c r="E160">
        <v>3.7464699999999998E-4</v>
      </c>
      <c r="F160">
        <v>3.5998300000000003E-4</v>
      </c>
      <c r="G160">
        <v>3.3289700000000002E-4</v>
      </c>
      <c r="H160">
        <v>3.1962800000000002E-4</v>
      </c>
      <c r="I160">
        <v>2.9175400000000003E-4</v>
      </c>
      <c r="J160">
        <v>2.8698900000000003E-4</v>
      </c>
      <c r="K160">
        <v>2.7348800000000001E-4</v>
      </c>
      <c r="L160">
        <v>2.6596699999999998E-4</v>
      </c>
      <c r="M160">
        <v>2.5020700000000001E-4</v>
      </c>
      <c r="N160">
        <v>2.4451099999999999E-4</v>
      </c>
      <c r="O160">
        <v>2.29247E-4</v>
      </c>
      <c r="P160">
        <v>2.2363600000000001E-4</v>
      </c>
      <c r="Q160">
        <v>2.0956499999999999E-4</v>
      </c>
      <c r="R160">
        <v>2.04386E-4</v>
      </c>
      <c r="S160" s="3">
        <v>1.5136265960688981E-2</v>
      </c>
    </row>
    <row r="161" spans="1:19" x14ac:dyDescent="0.35">
      <c r="A161" t="s">
        <v>283</v>
      </c>
      <c r="B161" t="s">
        <v>137</v>
      </c>
      <c r="C161">
        <v>1.0338000000000001E-3</v>
      </c>
      <c r="D161">
        <v>9.8781200000000002E-4</v>
      </c>
      <c r="E161">
        <v>9.5561799999999998E-4</v>
      </c>
      <c r="F161">
        <v>9.7243999999999998E-4</v>
      </c>
      <c r="G161">
        <v>1.01052E-3</v>
      </c>
      <c r="H161">
        <v>1.06383E-3</v>
      </c>
      <c r="I161">
        <v>1.10009E-3</v>
      </c>
      <c r="J161">
        <v>1.1472100000000001E-3</v>
      </c>
      <c r="K161">
        <v>1.1718099999999999E-3</v>
      </c>
      <c r="L161">
        <v>1.1163900000000001E-3</v>
      </c>
      <c r="M161">
        <v>1.07055E-3</v>
      </c>
      <c r="N161">
        <v>1.0263099999999999E-3</v>
      </c>
      <c r="O161">
        <v>9.8085500000000009E-4</v>
      </c>
      <c r="P161">
        <v>9.3870399999999995E-4</v>
      </c>
      <c r="Q161">
        <v>8.96648E-4</v>
      </c>
      <c r="R161">
        <v>8.5789899999999997E-4</v>
      </c>
      <c r="S161" s="3">
        <v>6.2999569754790584E-3</v>
      </c>
    </row>
    <row r="162" spans="1:19" s="4" customFormat="1" x14ac:dyDescent="0.35">
      <c r="A162" s="4" t="s">
        <v>283</v>
      </c>
      <c r="B162" s="4" t="s">
        <v>283</v>
      </c>
      <c r="C162" s="4">
        <f>SUMPRODUCT(C141:C161,$S141:$S161)</f>
        <v>6.0393622006787787E-3</v>
      </c>
      <c r="D162" s="4">
        <f t="shared" ref="D162:R162" si="10">SUMPRODUCT(D141:D161,$S141:$S161)</f>
        <v>6.3857077775699954E-3</v>
      </c>
      <c r="E162" s="4">
        <f t="shared" si="10"/>
        <v>6.5393934177644681E-3</v>
      </c>
      <c r="F162" s="4">
        <f t="shared" si="10"/>
        <v>7.1012656749579921E-3</v>
      </c>
      <c r="G162" s="4">
        <f t="shared" si="10"/>
        <v>7.0295882054857862E-3</v>
      </c>
      <c r="H162" s="4">
        <f t="shared" si="10"/>
        <v>7.5691104374937691E-3</v>
      </c>
      <c r="I162" s="4">
        <f t="shared" si="10"/>
        <v>7.2791361548041498E-3</v>
      </c>
      <c r="J162" s="4">
        <f t="shared" si="10"/>
        <v>7.8671811490398074E-3</v>
      </c>
      <c r="K162" s="4">
        <f t="shared" si="10"/>
        <v>7.47253821228221E-3</v>
      </c>
      <c r="L162" s="4">
        <f t="shared" si="10"/>
        <v>7.5824740748410124E-3</v>
      </c>
      <c r="M162" s="4">
        <f t="shared" si="10"/>
        <v>6.8784303619047298E-3</v>
      </c>
      <c r="N162" s="4">
        <f t="shared" si="10"/>
        <v>6.9707814778198042E-3</v>
      </c>
      <c r="O162" s="4">
        <f t="shared" si="10"/>
        <v>6.3022444747447056E-3</v>
      </c>
      <c r="P162" s="4">
        <f t="shared" si="10"/>
        <v>6.3756043202390219E-3</v>
      </c>
      <c r="Q162" s="4">
        <f t="shared" si="10"/>
        <v>5.7611516818285033E-3</v>
      </c>
      <c r="R162" s="4">
        <f t="shared" si="10"/>
        <v>5.8268357456395786E-3</v>
      </c>
      <c r="S162" s="5"/>
    </row>
    <row r="163" spans="1:19" x14ac:dyDescent="0.35">
      <c r="A163" t="s">
        <v>284</v>
      </c>
      <c r="B163" t="s">
        <v>138</v>
      </c>
      <c r="C163">
        <v>1.8789900000000001E-3</v>
      </c>
      <c r="D163">
        <v>2.0784100000000002E-3</v>
      </c>
      <c r="E163">
        <v>2.2606100000000001E-3</v>
      </c>
      <c r="F163">
        <v>2.5662200000000001E-3</v>
      </c>
      <c r="G163">
        <v>2.8149999999999998E-3</v>
      </c>
      <c r="H163">
        <v>3.0647399999999998E-3</v>
      </c>
      <c r="I163">
        <v>3.06471E-3</v>
      </c>
      <c r="J163">
        <v>3.1512799999999998E-3</v>
      </c>
      <c r="K163">
        <v>2.9386E-3</v>
      </c>
      <c r="L163">
        <v>2.89288E-3</v>
      </c>
      <c r="M163">
        <v>2.71799E-3</v>
      </c>
      <c r="N163">
        <v>2.7042199999999998E-3</v>
      </c>
      <c r="O163">
        <v>2.53141E-3</v>
      </c>
      <c r="P163">
        <v>2.5111700000000001E-3</v>
      </c>
      <c r="Q163">
        <v>2.3463099999999999E-3</v>
      </c>
      <c r="R163">
        <v>2.32562E-3</v>
      </c>
      <c r="S163" s="3">
        <v>0.44522501882247434</v>
      </c>
    </row>
    <row r="164" spans="1:19" x14ac:dyDescent="0.35">
      <c r="A164" t="s">
        <v>284</v>
      </c>
      <c r="B164" t="s">
        <v>139</v>
      </c>
      <c r="C164">
        <v>4.2397399999999997E-3</v>
      </c>
      <c r="D164">
        <v>4.8877E-3</v>
      </c>
      <c r="E164">
        <v>5.4435000000000004E-3</v>
      </c>
      <c r="F164">
        <v>6.6894099999999998E-3</v>
      </c>
      <c r="G164">
        <v>7.1857199999999996E-3</v>
      </c>
      <c r="H164">
        <v>9.1708699999999994E-3</v>
      </c>
      <c r="I164">
        <v>8.0783000000000001E-3</v>
      </c>
      <c r="J164">
        <v>9.3385099999999995E-3</v>
      </c>
      <c r="K164">
        <v>7.6933399999999999E-3</v>
      </c>
      <c r="L164">
        <v>8.5666400000000004E-3</v>
      </c>
      <c r="M164">
        <v>7.1178099999999996E-3</v>
      </c>
      <c r="N164">
        <v>8.0082699999999996E-3</v>
      </c>
      <c r="O164">
        <v>6.6292699999999996E-3</v>
      </c>
      <c r="P164">
        <v>7.4364100000000001E-3</v>
      </c>
      <c r="Q164">
        <v>6.1443299999999999E-3</v>
      </c>
      <c r="R164">
        <v>6.8870600000000004E-3</v>
      </c>
      <c r="S164" s="3">
        <v>0.13971056475728705</v>
      </c>
    </row>
    <row r="165" spans="1:19" x14ac:dyDescent="0.35">
      <c r="A165" t="s">
        <v>284</v>
      </c>
      <c r="B165" t="s">
        <v>140</v>
      </c>
      <c r="C165">
        <v>2.55505E-2</v>
      </c>
      <c r="D165">
        <v>2.9902000000000001E-2</v>
      </c>
      <c r="E165">
        <v>3.21725E-2</v>
      </c>
      <c r="F165">
        <v>4.3133499999999998E-2</v>
      </c>
      <c r="G165">
        <v>4.6043199999999999E-2</v>
      </c>
      <c r="H165">
        <v>6.3268099999999994E-2</v>
      </c>
      <c r="I165">
        <v>5.44761E-2</v>
      </c>
      <c r="J165">
        <v>6.5709400000000001E-2</v>
      </c>
      <c r="K165">
        <v>5.2444600000000001E-2</v>
      </c>
      <c r="L165">
        <v>6.0618600000000002E-2</v>
      </c>
      <c r="M165">
        <v>4.8298899999999999E-2</v>
      </c>
      <c r="N165">
        <v>5.6665399999999998E-2</v>
      </c>
      <c r="O165">
        <v>4.49839E-2</v>
      </c>
      <c r="P165">
        <v>5.2620300000000002E-2</v>
      </c>
      <c r="Q165">
        <v>4.16961E-2</v>
      </c>
      <c r="R165">
        <v>4.8733100000000001E-2</v>
      </c>
      <c r="S165" s="3">
        <v>0.14029857536261992</v>
      </c>
    </row>
    <row r="166" spans="1:19" x14ac:dyDescent="0.35">
      <c r="A166" t="s">
        <v>284</v>
      </c>
      <c r="B166" t="s">
        <v>141</v>
      </c>
      <c r="C166">
        <v>3.65119E-2</v>
      </c>
      <c r="D166">
        <v>4.2464099999999998E-2</v>
      </c>
      <c r="E166">
        <v>4.6505199999999997E-2</v>
      </c>
      <c r="F166">
        <v>5.6773200000000003E-2</v>
      </c>
      <c r="G166">
        <v>6.2964400000000004E-2</v>
      </c>
      <c r="H166">
        <v>7.0949499999999999E-2</v>
      </c>
      <c r="I166">
        <v>7.1603899999999998E-2</v>
      </c>
      <c r="J166">
        <v>7.2899900000000004E-2</v>
      </c>
      <c r="K166">
        <v>6.7574200000000001E-2</v>
      </c>
      <c r="L166">
        <v>6.6173300000000004E-2</v>
      </c>
      <c r="M166">
        <v>6.2346499999999999E-2</v>
      </c>
      <c r="N166">
        <v>6.1858900000000001E-2</v>
      </c>
      <c r="O166">
        <v>5.80624E-2</v>
      </c>
      <c r="P166">
        <v>5.7443099999999997E-2</v>
      </c>
      <c r="Q166">
        <v>5.3819600000000002E-2</v>
      </c>
      <c r="R166">
        <v>5.3196800000000002E-2</v>
      </c>
      <c r="S166" s="3">
        <v>5.1143708942489825E-2</v>
      </c>
    </row>
    <row r="167" spans="1:19" x14ac:dyDescent="0.35">
      <c r="A167" t="s">
        <v>284</v>
      </c>
      <c r="B167" t="s">
        <v>142</v>
      </c>
      <c r="C167">
        <v>4.4489399999999998E-2</v>
      </c>
      <c r="D167">
        <v>5.1905300000000001E-2</v>
      </c>
      <c r="E167">
        <v>5.4939500000000002E-2</v>
      </c>
      <c r="F167">
        <v>6.4148499999999997E-2</v>
      </c>
      <c r="G167">
        <v>6.7710099999999995E-2</v>
      </c>
      <c r="H167">
        <v>7.7229599999999995E-2</v>
      </c>
      <c r="I167">
        <v>7.7058399999999999E-2</v>
      </c>
      <c r="J167">
        <v>8.1239099999999995E-2</v>
      </c>
      <c r="K167">
        <v>7.3489700000000005E-2</v>
      </c>
      <c r="L167">
        <v>7.4447899999999997E-2</v>
      </c>
      <c r="M167">
        <v>6.7973199999999998E-2</v>
      </c>
      <c r="N167">
        <v>6.95905E-2</v>
      </c>
      <c r="O167">
        <v>6.3306000000000001E-2</v>
      </c>
      <c r="P167">
        <v>6.4621799999999993E-2</v>
      </c>
      <c r="Q167">
        <v>5.8676800000000001E-2</v>
      </c>
      <c r="R167">
        <v>5.9849199999999998E-2</v>
      </c>
      <c r="S167" s="3">
        <v>7.9450992525092162E-2</v>
      </c>
    </row>
    <row r="168" spans="1:19" x14ac:dyDescent="0.35">
      <c r="A168" t="s">
        <v>284</v>
      </c>
      <c r="B168" t="s">
        <v>143</v>
      </c>
      <c r="C168">
        <v>3.6465600000000001E-2</v>
      </c>
      <c r="D168">
        <v>4.8744599999999999E-2</v>
      </c>
      <c r="E168">
        <v>5.0083900000000001E-2</v>
      </c>
      <c r="F168">
        <v>6.8743499999999999E-2</v>
      </c>
      <c r="G168">
        <v>6.5113400000000002E-2</v>
      </c>
      <c r="H168">
        <v>8.99731E-2</v>
      </c>
      <c r="I168">
        <v>7.4152200000000001E-2</v>
      </c>
      <c r="J168">
        <v>9.4007099999999996E-2</v>
      </c>
      <c r="K168">
        <v>7.1580000000000005E-2</v>
      </c>
      <c r="L168">
        <v>8.6499400000000004E-2</v>
      </c>
      <c r="M168">
        <v>6.5939200000000003E-2</v>
      </c>
      <c r="N168">
        <v>8.0858799999999995E-2</v>
      </c>
      <c r="O168">
        <v>6.1411E-2</v>
      </c>
      <c r="P168">
        <v>7.5088100000000005E-2</v>
      </c>
      <c r="Q168">
        <v>5.6920999999999999E-2</v>
      </c>
      <c r="R168">
        <v>6.9536000000000001E-2</v>
      </c>
      <c r="S168" s="3">
        <v>7.4331147374806367E-2</v>
      </c>
    </row>
    <row r="169" spans="1:19" x14ac:dyDescent="0.35">
      <c r="A169" t="s">
        <v>284</v>
      </c>
      <c r="B169" t="s">
        <v>144</v>
      </c>
      <c r="C169">
        <v>7.7231999999999995E-2</v>
      </c>
      <c r="D169">
        <v>0.10573299999999999</v>
      </c>
      <c r="E169">
        <v>0.110719</v>
      </c>
      <c r="F169">
        <v>0.145838</v>
      </c>
      <c r="G169">
        <v>0.14618900000000001</v>
      </c>
      <c r="H169">
        <v>0.21334600000000001</v>
      </c>
      <c r="I169">
        <v>0.16988800000000001</v>
      </c>
      <c r="J169">
        <v>0.23108500000000001</v>
      </c>
      <c r="K169">
        <v>0.169456</v>
      </c>
      <c r="L169">
        <v>0.21513399999999999</v>
      </c>
      <c r="M169">
        <v>0.156777</v>
      </c>
      <c r="N169">
        <v>0.201099</v>
      </c>
      <c r="O169">
        <v>0.14601800000000001</v>
      </c>
      <c r="P169">
        <v>0.186748</v>
      </c>
      <c r="Q169">
        <v>0.13534099999999999</v>
      </c>
      <c r="R169">
        <v>0.17294999999999999</v>
      </c>
      <c r="S169" s="3">
        <v>6.9839992215230379E-2</v>
      </c>
    </row>
    <row r="170" spans="1:19" s="4" customFormat="1" x14ac:dyDescent="0.35">
      <c r="A170" s="4" t="s">
        <v>284</v>
      </c>
      <c r="B170" s="4" t="s">
        <v>284</v>
      </c>
      <c r="C170" s="4">
        <f>SUMPRODUCT(C163:C169,$S163:$S169)</f>
        <v>1.8520101717604463E-2</v>
      </c>
      <c r="D170" s="4">
        <f t="shared" ref="D170:R170" si="11">SUMPRODUCT(D163:D169,$S163:$S169)</f>
        <v>2.3106764575664459E-2</v>
      </c>
      <c r="E170" s="4">
        <f t="shared" si="11"/>
        <v>2.447960457193819E-2</v>
      </c>
      <c r="F170" s="4">
        <f t="shared" si="11"/>
        <v>3.1424057221973625E-2</v>
      </c>
      <c r="G170" s="4">
        <f t="shared" si="11"/>
        <v>3.2366684742247957E-2</v>
      </c>
      <c r="H170" s="4">
        <f t="shared" si="11"/>
        <v>4.2874666332051198E-2</v>
      </c>
      <c r="I170" s="4">
        <f t="shared" si="11"/>
        <v>3.7297278730995725E-2</v>
      </c>
      <c r="J170" s="4">
        <f t="shared" si="11"/>
        <v>4.5236181011155494E-2</v>
      </c>
      <c r="K170" s="4">
        <f t="shared" si="11"/>
        <v>3.6191335854149589E-2</v>
      </c>
      <c r="L170" s="4">
        <f t="shared" si="11"/>
        <v>4.1743399961236605E-2</v>
      </c>
      <c r="M170" s="4">
        <f t="shared" si="11"/>
        <v>3.342062757261955E-2</v>
      </c>
      <c r="N170" s="4">
        <f t="shared" si="11"/>
        <v>3.9020709063442571E-2</v>
      </c>
      <c r="O170" s="4">
        <f t="shared" si="11"/>
        <v>3.1126300298394152E-2</v>
      </c>
      <c r="P170" s="4">
        <f t="shared" si="11"/>
        <v>3.6235516705853218E-2</v>
      </c>
      <c r="Q170" s="4">
        <f t="shared" si="11"/>
        <v>2.8850648738566239E-2</v>
      </c>
      <c r="R170" s="4">
        <f t="shared" si="11"/>
        <v>3.3558081068578556E-2</v>
      </c>
      <c r="S170" s="5"/>
    </row>
    <row r="171" spans="1:19" x14ac:dyDescent="0.35">
      <c r="A171" t="s">
        <v>285</v>
      </c>
      <c r="B171" t="s">
        <v>145</v>
      </c>
      <c r="C171">
        <v>1.12048E-4</v>
      </c>
      <c r="D171">
        <v>1.13832E-4</v>
      </c>
      <c r="E171">
        <v>1.11467E-4</v>
      </c>
      <c r="F171">
        <v>1.11878E-4</v>
      </c>
      <c r="G171">
        <v>1.05492E-4</v>
      </c>
      <c r="H171">
        <v>1.06519E-4</v>
      </c>
      <c r="I171">
        <v>1.02507E-4</v>
      </c>
      <c r="J171">
        <v>1.05319E-4</v>
      </c>
      <c r="K171">
        <v>1.00177E-4</v>
      </c>
      <c r="L171" s="1">
        <v>9.9317100000000005E-5</v>
      </c>
      <c r="M171" s="1">
        <v>9.1304400000000006E-5</v>
      </c>
      <c r="N171" s="1">
        <v>8.9834999999999996E-5</v>
      </c>
      <c r="O171" s="1">
        <v>8.26515E-5</v>
      </c>
      <c r="P171" s="1">
        <v>8.1387500000000006E-5</v>
      </c>
      <c r="Q171" s="1">
        <v>7.4929699999999995E-5</v>
      </c>
      <c r="R171" s="1">
        <v>7.3807199999999994E-5</v>
      </c>
      <c r="S171" s="3">
        <v>4.3814074591901515E-2</v>
      </c>
    </row>
    <row r="172" spans="1:19" x14ac:dyDescent="0.35">
      <c r="A172" t="s">
        <v>285</v>
      </c>
      <c r="B172" t="s">
        <v>146</v>
      </c>
      <c r="C172">
        <v>1.00914E-4</v>
      </c>
      <c r="D172">
        <v>1.0035999999999999E-4</v>
      </c>
      <c r="E172" s="1">
        <v>9.6359299999999997E-5</v>
      </c>
      <c r="F172" s="1">
        <v>9.4659099999999996E-5</v>
      </c>
      <c r="G172" s="1">
        <v>8.9862699999999996E-5</v>
      </c>
      <c r="H172" s="1">
        <v>8.7865699999999995E-5</v>
      </c>
      <c r="I172" s="1">
        <v>8.7187200000000004E-5</v>
      </c>
      <c r="J172" s="1">
        <v>8.5565199999999999E-5</v>
      </c>
      <c r="K172" s="1">
        <v>8.3952199999999999E-5</v>
      </c>
      <c r="L172" s="1">
        <v>8.0182499999999993E-5</v>
      </c>
      <c r="M172" s="1">
        <v>7.6358800000000005E-5</v>
      </c>
      <c r="N172" s="1">
        <v>7.2526899999999998E-5</v>
      </c>
      <c r="O172" s="1">
        <v>6.9121499999999999E-5</v>
      </c>
      <c r="P172" s="1">
        <v>6.5707899999999995E-5</v>
      </c>
      <c r="Q172" s="1">
        <v>6.2662699999999999E-5</v>
      </c>
      <c r="R172" s="1">
        <v>5.9587799999999999E-5</v>
      </c>
      <c r="S172" s="3">
        <v>2.8781458803808814E-2</v>
      </c>
    </row>
    <row r="173" spans="1:19" x14ac:dyDescent="0.35">
      <c r="A173" t="s">
        <v>285</v>
      </c>
      <c r="B173" t="s">
        <v>147</v>
      </c>
      <c r="C173" s="1">
        <v>4.8322499999999997E-5</v>
      </c>
      <c r="D173" s="1">
        <v>6.1955300000000006E-5</v>
      </c>
      <c r="E173" s="1">
        <v>7.5662399999999996E-5</v>
      </c>
      <c r="F173" s="1">
        <v>7.6216299999999997E-5</v>
      </c>
      <c r="G173" s="1">
        <v>7.1153800000000003E-5</v>
      </c>
      <c r="H173" s="1">
        <v>6.5250800000000002E-5</v>
      </c>
      <c r="I173" s="1">
        <v>6.3271900000000007E-5</v>
      </c>
      <c r="J173" s="1">
        <v>6.5320000000000005E-5</v>
      </c>
      <c r="K173" s="1">
        <v>6.5861300000000006E-5</v>
      </c>
      <c r="L173" s="1">
        <v>6.3588499999999996E-5</v>
      </c>
      <c r="M173" s="1">
        <v>6.0464999999999998E-5</v>
      </c>
      <c r="N173" s="1">
        <v>5.7515600000000002E-5</v>
      </c>
      <c r="O173" s="1">
        <v>5.4733099999999999E-5</v>
      </c>
      <c r="P173" s="1">
        <v>5.2108000000000003E-5</v>
      </c>
      <c r="Q173" s="1">
        <v>4.9620999999999998E-5</v>
      </c>
      <c r="R173" s="1">
        <v>4.7255100000000001E-5</v>
      </c>
      <c r="S173" s="3">
        <v>2.1583144618788228E-2</v>
      </c>
    </row>
    <row r="174" spans="1:19" x14ac:dyDescent="0.35">
      <c r="A174" t="s">
        <v>285</v>
      </c>
      <c r="B174" t="s">
        <v>148</v>
      </c>
      <c r="C174">
        <v>6.2554099999999997E-4</v>
      </c>
      <c r="D174">
        <v>7.0131200000000005E-4</v>
      </c>
      <c r="E174">
        <v>7.86866E-4</v>
      </c>
      <c r="F174">
        <v>8.5101700000000003E-4</v>
      </c>
      <c r="G174">
        <v>8.96428E-4</v>
      </c>
      <c r="H174">
        <v>9.7265199999999996E-4</v>
      </c>
      <c r="I174">
        <v>1.0691699999999999E-3</v>
      </c>
      <c r="J174">
        <v>1.157E-3</v>
      </c>
      <c r="K174">
        <v>1.2029E-3</v>
      </c>
      <c r="L174">
        <v>1.17241E-3</v>
      </c>
      <c r="M174">
        <v>1.11115E-3</v>
      </c>
      <c r="N174">
        <v>1.06047E-3</v>
      </c>
      <c r="O174">
        <v>1.00584E-3</v>
      </c>
      <c r="P174">
        <v>9.6075700000000002E-4</v>
      </c>
      <c r="Q174">
        <v>9.11866E-4</v>
      </c>
      <c r="R174">
        <v>8.7127199999999998E-4</v>
      </c>
      <c r="S174" s="3">
        <v>6.5994981315215057E-2</v>
      </c>
    </row>
    <row r="175" spans="1:19" x14ac:dyDescent="0.35">
      <c r="A175" t="s">
        <v>285</v>
      </c>
      <c r="B175" t="s">
        <v>149</v>
      </c>
      <c r="C175">
        <v>1.9933899999999998E-3</v>
      </c>
      <c r="D175">
        <v>2.71383E-3</v>
      </c>
      <c r="E175">
        <v>2.7127900000000001E-3</v>
      </c>
      <c r="F175">
        <v>3.7771100000000002E-3</v>
      </c>
      <c r="G175">
        <v>3.52163E-3</v>
      </c>
      <c r="H175">
        <v>4.9855799999999999E-3</v>
      </c>
      <c r="I175">
        <v>4.2718299999999999E-3</v>
      </c>
      <c r="J175">
        <v>5.2917399999999996E-3</v>
      </c>
      <c r="K175">
        <v>3.9976999999999999E-3</v>
      </c>
      <c r="L175">
        <v>5.0030600000000001E-3</v>
      </c>
      <c r="M175">
        <v>3.7115999999999998E-3</v>
      </c>
      <c r="N175">
        <v>4.52535E-3</v>
      </c>
      <c r="O175">
        <v>3.3598500000000002E-3</v>
      </c>
      <c r="P175">
        <v>4.0998700000000003E-3</v>
      </c>
      <c r="Q175">
        <v>3.04595E-3</v>
      </c>
      <c r="R175">
        <v>3.718E-3</v>
      </c>
      <c r="S175" s="3">
        <v>9.8910279683450356E-2</v>
      </c>
    </row>
    <row r="176" spans="1:19" x14ac:dyDescent="0.35">
      <c r="A176" t="s">
        <v>285</v>
      </c>
      <c r="B176" t="s">
        <v>262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 s="3">
        <v>1.9252187022773478E-2</v>
      </c>
    </row>
    <row r="177" spans="1:19" x14ac:dyDescent="0.35">
      <c r="A177" t="s">
        <v>285</v>
      </c>
      <c r="B177" t="s">
        <v>150</v>
      </c>
      <c r="C177" s="1">
        <v>3.5348699999999998E-6</v>
      </c>
      <c r="D177" s="1">
        <v>5.7898E-6</v>
      </c>
      <c r="E177" s="1">
        <v>4.2333900000000001E-6</v>
      </c>
      <c r="F177" s="1">
        <v>8.5203799999999992E-6</v>
      </c>
      <c r="G177" s="1">
        <v>4.5817999999999999E-6</v>
      </c>
      <c r="H177" s="1">
        <v>1.08741E-5</v>
      </c>
      <c r="I177" s="1">
        <v>5.2591500000000003E-6</v>
      </c>
      <c r="J177" s="1">
        <v>1.28914E-5</v>
      </c>
      <c r="K177" s="1">
        <v>5.8718700000000001E-6</v>
      </c>
      <c r="L177" s="1">
        <v>1.2775900000000001E-5</v>
      </c>
      <c r="M177" s="1">
        <v>5.38093E-6</v>
      </c>
      <c r="N177" s="1">
        <v>1.1556000000000001E-5</v>
      </c>
      <c r="O177" s="1">
        <v>4.8709600000000002E-6</v>
      </c>
      <c r="P177" s="1">
        <v>1.04695E-5</v>
      </c>
      <c r="Q177" s="1">
        <v>4.41587E-6</v>
      </c>
      <c r="R177" s="1">
        <v>9.4943199999999996E-6</v>
      </c>
      <c r="S177" s="3">
        <v>7.5118404088441101E-2</v>
      </c>
    </row>
    <row r="178" spans="1:19" x14ac:dyDescent="0.35">
      <c r="A178" t="s">
        <v>285</v>
      </c>
      <c r="B178" t="s">
        <v>151</v>
      </c>
      <c r="C178">
        <v>1.3112700000000001E-4</v>
      </c>
      <c r="D178">
        <v>1.44556E-4</v>
      </c>
      <c r="E178">
        <v>1.5273399999999999E-4</v>
      </c>
      <c r="F178">
        <v>1.6478E-4</v>
      </c>
      <c r="G178">
        <v>1.8501300000000001E-4</v>
      </c>
      <c r="H178">
        <v>1.9913E-4</v>
      </c>
      <c r="I178">
        <v>2.0864500000000001E-4</v>
      </c>
      <c r="J178">
        <v>2.1258900000000001E-4</v>
      </c>
      <c r="K178">
        <v>2.0899800000000001E-4</v>
      </c>
      <c r="L178">
        <v>2.0184900000000001E-4</v>
      </c>
      <c r="M178">
        <v>1.9057000000000001E-4</v>
      </c>
      <c r="N178">
        <v>1.8257500000000001E-4</v>
      </c>
      <c r="O178">
        <v>1.72509E-4</v>
      </c>
      <c r="P178">
        <v>1.6541E-4</v>
      </c>
      <c r="Q178">
        <v>1.5639199999999999E-4</v>
      </c>
      <c r="R178">
        <v>1.5000300000000001E-4</v>
      </c>
      <c r="S178" s="3">
        <v>0.18393297262060793</v>
      </c>
    </row>
    <row r="179" spans="1:19" x14ac:dyDescent="0.35">
      <c r="A179" t="s">
        <v>285</v>
      </c>
      <c r="B179" t="s">
        <v>152</v>
      </c>
      <c r="C179">
        <v>1.54272E-3</v>
      </c>
      <c r="D179">
        <v>2.06573E-3</v>
      </c>
      <c r="E179">
        <v>2.12087E-3</v>
      </c>
      <c r="F179">
        <v>2.93831E-3</v>
      </c>
      <c r="G179">
        <v>2.8411500000000002E-3</v>
      </c>
      <c r="H179">
        <v>3.8696899999999998E-3</v>
      </c>
      <c r="I179">
        <v>3.33337E-3</v>
      </c>
      <c r="J179">
        <v>3.9706799999999999E-3</v>
      </c>
      <c r="K179">
        <v>3.0212799999999999E-3</v>
      </c>
      <c r="L179">
        <v>3.7325100000000001E-3</v>
      </c>
      <c r="M179">
        <v>2.8209699999999999E-3</v>
      </c>
      <c r="N179">
        <v>3.3761099999999999E-3</v>
      </c>
      <c r="O179">
        <v>2.5536000000000001E-3</v>
      </c>
      <c r="P179">
        <v>3.0587000000000001E-3</v>
      </c>
      <c r="Q179">
        <v>2.31503E-3</v>
      </c>
      <c r="R179">
        <v>2.7737999999999999E-3</v>
      </c>
      <c r="S179" s="3">
        <v>0.19104791472262894</v>
      </c>
    </row>
    <row r="180" spans="1:19" x14ac:dyDescent="0.35">
      <c r="A180" t="s">
        <v>285</v>
      </c>
      <c r="B180" t="s">
        <v>153</v>
      </c>
      <c r="C180" s="1">
        <v>2.38669E-5</v>
      </c>
      <c r="D180" s="1">
        <v>2.48172E-5</v>
      </c>
      <c r="E180" s="1">
        <v>2.5542100000000001E-5</v>
      </c>
      <c r="F180" s="1">
        <v>2.5783200000000001E-5</v>
      </c>
      <c r="G180" s="1">
        <v>2.5805200000000002E-5</v>
      </c>
      <c r="H180" s="1">
        <v>2.59669E-5</v>
      </c>
      <c r="I180" s="1">
        <v>2.7084E-5</v>
      </c>
      <c r="J180" s="1">
        <v>2.7529300000000001E-5</v>
      </c>
      <c r="K180" s="1">
        <v>2.8062899999999999E-5</v>
      </c>
      <c r="L180" s="1">
        <v>2.70468E-5</v>
      </c>
      <c r="M180" s="1">
        <v>2.5764700000000001E-5</v>
      </c>
      <c r="N180" s="1">
        <v>2.4464299999999999E-5</v>
      </c>
      <c r="O180" s="1">
        <v>2.3322599999999999E-5</v>
      </c>
      <c r="P180" s="1">
        <v>2.2164400000000001E-5</v>
      </c>
      <c r="Q180" s="1">
        <v>2.1143999999999999E-5</v>
      </c>
      <c r="R180" s="1">
        <v>2.00998E-5</v>
      </c>
      <c r="S180" s="3">
        <v>2.9625247206091387E-2</v>
      </c>
    </row>
    <row r="181" spans="1:19" x14ac:dyDescent="0.35">
      <c r="A181" t="s">
        <v>285</v>
      </c>
      <c r="B181" t="s">
        <v>154</v>
      </c>
      <c r="C181">
        <v>1.31331E-3</v>
      </c>
      <c r="D181">
        <v>1.81727E-3</v>
      </c>
      <c r="E181">
        <v>2.1622600000000001E-3</v>
      </c>
      <c r="F181">
        <v>2.82264E-3</v>
      </c>
      <c r="G181">
        <v>3.0275900000000001E-3</v>
      </c>
      <c r="H181">
        <v>3.7611900000000002E-3</v>
      </c>
      <c r="I181">
        <v>3.78189E-3</v>
      </c>
      <c r="J181">
        <v>3.9593299999999996E-3</v>
      </c>
      <c r="K181">
        <v>3.4912699999999999E-3</v>
      </c>
      <c r="L181">
        <v>3.6736799999999999E-3</v>
      </c>
      <c r="M181">
        <v>3.2155E-3</v>
      </c>
      <c r="N181">
        <v>3.32292E-3</v>
      </c>
      <c r="O181">
        <v>2.9107400000000002E-3</v>
      </c>
      <c r="P181">
        <v>3.0104900000000002E-3</v>
      </c>
      <c r="Q181">
        <v>2.6388000000000002E-3</v>
      </c>
      <c r="R181">
        <v>2.7300900000000001E-3</v>
      </c>
      <c r="S181" s="3">
        <v>0.1727831363130411</v>
      </c>
    </row>
    <row r="182" spans="1:19" x14ac:dyDescent="0.35">
      <c r="A182" t="s">
        <v>285</v>
      </c>
      <c r="B182" t="s">
        <v>155</v>
      </c>
      <c r="C182">
        <v>3.4378899999999999E-3</v>
      </c>
      <c r="D182">
        <v>4.1398499999999996E-3</v>
      </c>
      <c r="E182">
        <v>4.3791699999999999E-3</v>
      </c>
      <c r="F182">
        <v>5.0401899999999999E-3</v>
      </c>
      <c r="G182">
        <v>5.2192999999999996E-3</v>
      </c>
      <c r="H182">
        <v>5.9801000000000003E-3</v>
      </c>
      <c r="I182">
        <v>6.1117200000000002E-3</v>
      </c>
      <c r="J182">
        <v>6.4273899999999998E-3</v>
      </c>
      <c r="K182">
        <v>5.9447900000000001E-3</v>
      </c>
      <c r="L182">
        <v>6.0108999999999996E-3</v>
      </c>
      <c r="M182">
        <v>5.4079799999999997E-3</v>
      </c>
      <c r="N182">
        <v>5.4369400000000003E-3</v>
      </c>
      <c r="O182">
        <v>4.89544E-3</v>
      </c>
      <c r="P182">
        <v>4.9258000000000001E-3</v>
      </c>
      <c r="Q182">
        <v>4.4380299999999999E-3</v>
      </c>
      <c r="R182">
        <v>4.4669999999999996E-3</v>
      </c>
      <c r="S182" s="3">
        <v>6.9156199013252068E-2</v>
      </c>
    </row>
    <row r="183" spans="1:19" s="4" customFormat="1" x14ac:dyDescent="0.35">
      <c r="A183" s="4" t="s">
        <v>285</v>
      </c>
      <c r="B183" s="4" t="s">
        <v>285</v>
      </c>
      <c r="C183" s="4">
        <f>SUMPRODUCT(C171:C182,$S171:$S182)</f>
        <v>1.0317998523788053E-3</v>
      </c>
      <c r="D183" s="4">
        <f t="shared" ref="D183:R183" si="12">SUMPRODUCT(D171:D182,$S171:$S182)</f>
        <v>1.3466239582974569E-3</v>
      </c>
      <c r="E183" s="4">
        <f t="shared" si="12"/>
        <v>1.4403463642097632E-3</v>
      </c>
      <c r="F183" s="4">
        <f t="shared" si="12"/>
        <v>1.8683644221044529E-3</v>
      </c>
      <c r="G183" s="4">
        <f t="shared" si="12"/>
        <v>1.8782271761531148E-3</v>
      </c>
      <c r="H183" s="4">
        <f t="shared" si="12"/>
        <v>2.4068596036585085E-3</v>
      </c>
      <c r="I183" s="4">
        <f t="shared" si="12"/>
        <v>2.2539716366959473E-3</v>
      </c>
      <c r="J183" s="4">
        <f t="shared" si="12"/>
        <v>2.5363261551348548E-3</v>
      </c>
      <c r="K183" s="4">
        <f t="shared" si="12"/>
        <v>2.1143008951192677E-3</v>
      </c>
      <c r="L183" s="4">
        <f t="shared" si="12"/>
        <v>2.3826757968426677E-3</v>
      </c>
      <c r="M183" s="4">
        <f t="shared" si="12"/>
        <v>1.9526884288720242E-3</v>
      </c>
      <c r="N183" s="4">
        <f t="shared" si="12"/>
        <v>2.1551699779326994E-3</v>
      </c>
      <c r="O183" s="4">
        <f t="shared" si="12"/>
        <v>1.7676198180349486E-3</v>
      </c>
      <c r="P183" s="4">
        <f t="shared" si="12"/>
        <v>1.9525433672044114E-3</v>
      </c>
      <c r="Q183" s="4">
        <f t="shared" si="12"/>
        <v>1.6024746574544821E-3</v>
      </c>
      <c r="R183" s="4">
        <f t="shared" si="12"/>
        <v>1.7706788477267453E-3</v>
      </c>
      <c r="S183" s="5"/>
    </row>
    <row r="184" spans="1:19" x14ac:dyDescent="0.35">
      <c r="A184" t="s">
        <v>286</v>
      </c>
      <c r="B184" t="s">
        <v>156</v>
      </c>
      <c r="C184">
        <v>7.1514699999999996E-4</v>
      </c>
      <c r="D184">
        <v>8.3753099999999997E-4</v>
      </c>
      <c r="E184">
        <v>8.34806E-4</v>
      </c>
      <c r="F184">
        <v>1.1207599999999999E-3</v>
      </c>
      <c r="G184">
        <v>1.12101E-3</v>
      </c>
      <c r="H184">
        <v>1.4789899999999999E-3</v>
      </c>
      <c r="I184">
        <v>1.3380899999999999E-3</v>
      </c>
      <c r="J184">
        <v>1.5429700000000001E-3</v>
      </c>
      <c r="K184">
        <v>1.1945300000000001E-3</v>
      </c>
      <c r="L184">
        <v>1.2797799999999999E-3</v>
      </c>
      <c r="M184">
        <v>1.04203E-3</v>
      </c>
      <c r="N184">
        <v>1.17175E-3</v>
      </c>
      <c r="O184">
        <v>9.5356300000000005E-4</v>
      </c>
      <c r="P184">
        <v>1.07099E-3</v>
      </c>
      <c r="Q184">
        <v>8.7016999999999997E-4</v>
      </c>
      <c r="R184">
        <v>9.7599099999999995E-4</v>
      </c>
      <c r="S184" s="3">
        <v>1.8974002367190292E-2</v>
      </c>
    </row>
    <row r="185" spans="1:19" x14ac:dyDescent="0.35">
      <c r="A185" t="s">
        <v>286</v>
      </c>
      <c r="B185" t="s">
        <v>157</v>
      </c>
      <c r="C185">
        <v>1.16375E-2</v>
      </c>
      <c r="D185">
        <v>1.4316000000000001E-2</v>
      </c>
      <c r="E185">
        <v>1.35294E-2</v>
      </c>
      <c r="F185">
        <v>1.69698E-2</v>
      </c>
      <c r="G185">
        <v>1.48133E-2</v>
      </c>
      <c r="H185">
        <v>1.7707899999999999E-2</v>
      </c>
      <c r="I185">
        <v>1.4428099999999999E-2</v>
      </c>
      <c r="J185">
        <v>1.6503400000000001E-2</v>
      </c>
      <c r="K185">
        <v>1.3125899999999999E-2</v>
      </c>
      <c r="L185">
        <v>1.49953E-2</v>
      </c>
      <c r="M185">
        <v>1.1979999999999999E-2</v>
      </c>
      <c r="N185">
        <v>1.37299E-2</v>
      </c>
      <c r="O185">
        <v>1.0962599999999999E-2</v>
      </c>
      <c r="P185">
        <v>1.25489E-2</v>
      </c>
      <c r="Q185">
        <v>1.00039E-2</v>
      </c>
      <c r="R185">
        <v>1.1435799999999999E-2</v>
      </c>
      <c r="S185" s="3">
        <v>0.15953050229930771</v>
      </c>
    </row>
    <row r="186" spans="1:19" x14ac:dyDescent="0.35">
      <c r="A186" t="s">
        <v>286</v>
      </c>
      <c r="B186" t="s">
        <v>158</v>
      </c>
      <c r="C186">
        <v>7.1110800000000001E-4</v>
      </c>
      <c r="D186">
        <v>7.9699999999999997E-4</v>
      </c>
      <c r="E186">
        <v>8.9068700000000003E-4</v>
      </c>
      <c r="F186">
        <v>9.7259899999999999E-4</v>
      </c>
      <c r="G186">
        <v>1.02081E-3</v>
      </c>
      <c r="H186">
        <v>1.0539600000000001E-3</v>
      </c>
      <c r="I186">
        <v>1.01263E-3</v>
      </c>
      <c r="J186">
        <v>9.6476699999999995E-4</v>
      </c>
      <c r="K186">
        <v>9.1250100000000002E-4</v>
      </c>
      <c r="L186">
        <v>8.7586300000000005E-4</v>
      </c>
      <c r="M186">
        <v>8.3374100000000004E-4</v>
      </c>
      <c r="N186">
        <v>8.0195099999999997E-4</v>
      </c>
      <c r="O186">
        <v>7.6293900000000002E-4</v>
      </c>
      <c r="P186">
        <v>7.3297100000000001E-4</v>
      </c>
      <c r="Q186">
        <v>6.9622300000000005E-4</v>
      </c>
      <c r="R186">
        <v>6.6795099999999996E-4</v>
      </c>
      <c r="S186" s="3">
        <v>0.22168622626802467</v>
      </c>
    </row>
    <row r="187" spans="1:19" x14ac:dyDescent="0.35">
      <c r="A187" t="s">
        <v>286</v>
      </c>
      <c r="B187" t="s">
        <v>159</v>
      </c>
      <c r="C187">
        <v>3.5429599999999999E-3</v>
      </c>
      <c r="D187">
        <v>4.0546799999999997E-3</v>
      </c>
      <c r="E187">
        <v>4.6012199999999996E-3</v>
      </c>
      <c r="F187">
        <v>5.40034E-3</v>
      </c>
      <c r="G187">
        <v>6.1712900000000003E-3</v>
      </c>
      <c r="H187">
        <v>6.93431E-3</v>
      </c>
      <c r="I187">
        <v>7.3971999999999996E-3</v>
      </c>
      <c r="J187">
        <v>7.4678499999999998E-3</v>
      </c>
      <c r="K187">
        <v>7.2559599999999997E-3</v>
      </c>
      <c r="L187">
        <v>6.8412500000000001E-3</v>
      </c>
      <c r="M187">
        <v>6.54084E-3</v>
      </c>
      <c r="N187">
        <v>6.2639699999999998E-3</v>
      </c>
      <c r="O187">
        <v>5.9854000000000001E-3</v>
      </c>
      <c r="P187">
        <v>5.7250900000000004E-3</v>
      </c>
      <c r="Q187">
        <v>5.4620800000000002E-3</v>
      </c>
      <c r="R187">
        <v>5.2172599999999996E-3</v>
      </c>
      <c r="S187" s="3">
        <v>5.1682274913985769E-2</v>
      </c>
    </row>
    <row r="188" spans="1:19" x14ac:dyDescent="0.35">
      <c r="A188" t="s">
        <v>286</v>
      </c>
      <c r="B188" t="s">
        <v>160</v>
      </c>
      <c r="C188">
        <v>5.1194400000000003E-3</v>
      </c>
      <c r="D188">
        <v>5.5878999999999998E-3</v>
      </c>
      <c r="E188">
        <v>5.3820300000000003E-3</v>
      </c>
      <c r="F188">
        <v>6.1975399999999996E-3</v>
      </c>
      <c r="G188">
        <v>5.9561299999999996E-3</v>
      </c>
      <c r="H188">
        <v>6.8421799999999998E-3</v>
      </c>
      <c r="I188">
        <v>6.3486300000000001E-3</v>
      </c>
      <c r="J188">
        <v>6.8607900000000003E-3</v>
      </c>
      <c r="K188">
        <v>6.0148700000000003E-3</v>
      </c>
      <c r="L188">
        <v>6.2720400000000004E-3</v>
      </c>
      <c r="M188">
        <v>5.42633E-3</v>
      </c>
      <c r="N188">
        <v>5.7428000000000002E-3</v>
      </c>
      <c r="O188">
        <v>4.9655599999999999E-3</v>
      </c>
      <c r="P188">
        <v>5.2487899999999997E-3</v>
      </c>
      <c r="Q188">
        <v>4.5313300000000001E-3</v>
      </c>
      <c r="R188">
        <v>4.7831799999999997E-3</v>
      </c>
      <c r="S188" s="3">
        <v>0.12537997582617355</v>
      </c>
    </row>
    <row r="189" spans="1:19" x14ac:dyDescent="0.35">
      <c r="A189" t="s">
        <v>286</v>
      </c>
      <c r="B189" t="s">
        <v>161</v>
      </c>
      <c r="C189">
        <v>7.7310699999999996E-3</v>
      </c>
      <c r="D189">
        <v>1.06675E-2</v>
      </c>
      <c r="E189">
        <v>8.8229299999999997E-3</v>
      </c>
      <c r="F189">
        <v>1.30115E-2</v>
      </c>
      <c r="G189">
        <v>9.7098800000000006E-3</v>
      </c>
      <c r="H189">
        <v>1.44029E-2</v>
      </c>
      <c r="I189">
        <v>9.1575700000000003E-3</v>
      </c>
      <c r="J189">
        <v>1.29268E-2</v>
      </c>
      <c r="K189">
        <v>8.1812900000000008E-3</v>
      </c>
      <c r="L189">
        <v>1.1764800000000001E-2</v>
      </c>
      <c r="M189">
        <v>7.4861399999999996E-3</v>
      </c>
      <c r="N189">
        <v>1.0772E-2</v>
      </c>
      <c r="O189">
        <v>6.8504300000000002E-3</v>
      </c>
      <c r="P189">
        <v>9.8454400000000004E-3</v>
      </c>
      <c r="Q189">
        <v>6.2513999999999998E-3</v>
      </c>
      <c r="R189">
        <v>8.9720900000000003E-3</v>
      </c>
      <c r="S189" s="3">
        <v>0.18757709554844942</v>
      </c>
    </row>
    <row r="190" spans="1:19" x14ac:dyDescent="0.35">
      <c r="A190" t="s">
        <v>286</v>
      </c>
      <c r="B190" t="s">
        <v>162</v>
      </c>
      <c r="C190">
        <v>7.3261300000000001E-3</v>
      </c>
      <c r="D190">
        <v>7.5308500000000004E-3</v>
      </c>
      <c r="E190">
        <v>7.17354E-3</v>
      </c>
      <c r="F190">
        <v>6.8794399999999997E-3</v>
      </c>
      <c r="G190">
        <v>6.241E-3</v>
      </c>
      <c r="H190">
        <v>5.6000800000000003E-3</v>
      </c>
      <c r="I190">
        <v>4.9389500000000001E-3</v>
      </c>
      <c r="J190">
        <v>4.5122000000000001E-3</v>
      </c>
      <c r="K190">
        <v>4.1061200000000004E-3</v>
      </c>
      <c r="L190">
        <v>3.9296799999999996E-3</v>
      </c>
      <c r="M190">
        <v>3.7099300000000002E-3</v>
      </c>
      <c r="N190">
        <v>3.5980999999999999E-3</v>
      </c>
      <c r="O190">
        <v>3.3949100000000001E-3</v>
      </c>
      <c r="P190">
        <v>3.2885700000000002E-3</v>
      </c>
      <c r="Q190">
        <v>3.09801E-3</v>
      </c>
      <c r="R190">
        <v>2.9968500000000001E-3</v>
      </c>
      <c r="S190" s="3">
        <v>8.0210417202574588E-2</v>
      </c>
    </row>
    <row r="191" spans="1:19" x14ac:dyDescent="0.35">
      <c r="A191" t="s">
        <v>286</v>
      </c>
      <c r="B191" t="s">
        <v>163</v>
      </c>
      <c r="C191">
        <v>8.8109099999999999E-3</v>
      </c>
      <c r="D191">
        <v>9.2321499999999997E-3</v>
      </c>
      <c r="E191">
        <v>8.6316699999999993E-3</v>
      </c>
      <c r="F191">
        <v>8.0732400000000006E-3</v>
      </c>
      <c r="G191">
        <v>7.2061E-3</v>
      </c>
      <c r="H191">
        <v>6.0832200000000003E-3</v>
      </c>
      <c r="I191">
        <v>4.9279399999999996E-3</v>
      </c>
      <c r="J191">
        <v>4.2063999999999999E-3</v>
      </c>
      <c r="K191">
        <v>3.7241399999999999E-3</v>
      </c>
      <c r="L191">
        <v>3.5438800000000001E-3</v>
      </c>
      <c r="M191">
        <v>3.3772799999999999E-3</v>
      </c>
      <c r="N191">
        <v>3.2448400000000001E-3</v>
      </c>
      <c r="O191">
        <v>3.0905300000000002E-3</v>
      </c>
      <c r="P191">
        <v>2.96576E-3</v>
      </c>
      <c r="Q191">
        <v>2.8202399999999999E-3</v>
      </c>
      <c r="R191">
        <v>2.7026799999999998E-3</v>
      </c>
      <c r="S191" s="3">
        <v>9.3881364815407597E-2</v>
      </c>
    </row>
    <row r="192" spans="1:19" x14ac:dyDescent="0.35">
      <c r="A192" t="s">
        <v>286</v>
      </c>
      <c r="B192" t="s">
        <v>164</v>
      </c>
      <c r="C192">
        <v>1.84633E-3</v>
      </c>
      <c r="D192">
        <v>1.90445E-3</v>
      </c>
      <c r="E192">
        <v>1.8657700000000001E-3</v>
      </c>
      <c r="F192">
        <v>1.8480899999999999E-3</v>
      </c>
      <c r="G192">
        <v>1.7643699999999999E-3</v>
      </c>
      <c r="H192">
        <v>1.63861E-3</v>
      </c>
      <c r="I192">
        <v>1.50684E-3</v>
      </c>
      <c r="J192">
        <v>1.3890899999999999E-3</v>
      </c>
      <c r="K192">
        <v>1.2802499999999999E-3</v>
      </c>
      <c r="L192">
        <v>1.2177900000000001E-3</v>
      </c>
      <c r="M192">
        <v>1.16267E-3</v>
      </c>
      <c r="N192">
        <v>1.11502E-3</v>
      </c>
      <c r="O192">
        <v>1.0639499999999999E-3</v>
      </c>
      <c r="P192">
        <v>1.0191099999999999E-3</v>
      </c>
      <c r="Q192">
        <v>9.7090499999999999E-4</v>
      </c>
      <c r="R192">
        <v>9.2870500000000005E-4</v>
      </c>
      <c r="S192" s="3">
        <v>6.1078140758886353E-2</v>
      </c>
    </row>
    <row r="193" spans="1:19" s="4" customFormat="1" x14ac:dyDescent="0.35">
      <c r="A193" s="4" t="s">
        <v>286</v>
      </c>
      <c r="B193" s="4" t="s">
        <v>286</v>
      </c>
      <c r="C193" s="4">
        <f>SUMPRODUCT(C184:C192,$S184:$S192)</f>
        <v>5.8304860260960118E-3</v>
      </c>
      <c r="D193" s="4">
        <f t="shared" ref="D193:R193" si="13">SUMPRODUCT(D184:D192,$S184:$S192)</f>
        <v>6.9746581562983344E-3</v>
      </c>
      <c r="E193" s="4">
        <f t="shared" si="13"/>
        <v>6.4389278796864119E-3</v>
      </c>
      <c r="F193" s="4">
        <f t="shared" si="13"/>
        <v>7.8634939167707973E-3</v>
      </c>
      <c r="G193" s="4">
        <f t="shared" si="13"/>
        <v>6.7826957390044306E-3</v>
      </c>
      <c r="H193" s="4">
        <f t="shared" si="13"/>
        <v>8.124937386165397E-3</v>
      </c>
      <c r="I193" s="4">
        <f t="shared" si="13"/>
        <v>6.3984746277548311E-3</v>
      </c>
      <c r="J193" s="4">
        <f t="shared" si="13"/>
        <v>7.3885513753451284E-3</v>
      </c>
      <c r="K193" s="4">
        <f t="shared" si="13"/>
        <v>5.7398829630100484E-3</v>
      </c>
      <c r="L193" s="4">
        <f t="shared" si="13"/>
        <v>6.6797095660699841E-3</v>
      </c>
      <c r="M193" s="4">
        <f t="shared" si="13"/>
        <v>5.2240552173218845E-3</v>
      </c>
      <c r="N193" s="4">
        <f t="shared" si="13"/>
        <v>6.1160393981034792E-3</v>
      </c>
      <c r="O193" s="4">
        <f t="shared" si="13"/>
        <v>4.7804341123284765E-3</v>
      </c>
      <c r="P193" s="4">
        <f t="shared" si="13"/>
        <v>5.5899532524970206E-3</v>
      </c>
      <c r="Q193" s="4">
        <f t="shared" si="13"/>
        <v>4.3623927973953395E-3</v>
      </c>
      <c r="R193" s="4">
        <f t="shared" si="13"/>
        <v>5.0940998024163221E-3</v>
      </c>
      <c r="S193" s="5"/>
    </row>
    <row r="194" spans="1:19" x14ac:dyDescent="0.35">
      <c r="A194" t="s">
        <v>287</v>
      </c>
      <c r="B194" t="s">
        <v>165</v>
      </c>
      <c r="C194">
        <v>1.9865600000000001E-3</v>
      </c>
      <c r="D194">
        <v>2.22996E-3</v>
      </c>
      <c r="E194">
        <v>2.3299000000000002E-3</v>
      </c>
      <c r="F194">
        <v>2.6887199999999999E-3</v>
      </c>
      <c r="G194">
        <v>2.7981E-3</v>
      </c>
      <c r="H194">
        <v>3.1578399999999999E-3</v>
      </c>
      <c r="I194">
        <v>3.08312E-3</v>
      </c>
      <c r="J194">
        <v>3.1778000000000002E-3</v>
      </c>
      <c r="K194">
        <v>2.8467700000000002E-3</v>
      </c>
      <c r="L194">
        <v>2.9271700000000002E-3</v>
      </c>
      <c r="M194">
        <v>2.7114700000000001E-3</v>
      </c>
      <c r="N194">
        <v>2.7947100000000002E-3</v>
      </c>
      <c r="O194">
        <v>2.5796500000000002E-3</v>
      </c>
      <c r="P194">
        <v>2.6449899999999998E-3</v>
      </c>
      <c r="Q194">
        <v>2.4294799999999999E-3</v>
      </c>
      <c r="R194">
        <v>2.48271E-3</v>
      </c>
      <c r="S194" s="3">
        <v>5.8588602210320716E-2</v>
      </c>
    </row>
    <row r="195" spans="1:19" x14ac:dyDescent="0.35">
      <c r="A195" t="s">
        <v>287</v>
      </c>
      <c r="B195" t="s">
        <v>166</v>
      </c>
      <c r="C195">
        <v>6.7076999999999996E-3</v>
      </c>
      <c r="D195">
        <v>7.3959200000000003E-3</v>
      </c>
      <c r="E195">
        <v>7.9654700000000005E-3</v>
      </c>
      <c r="F195">
        <v>8.9923499999999996E-3</v>
      </c>
      <c r="G195">
        <v>8.7867899999999992E-3</v>
      </c>
      <c r="H195">
        <v>9.7978300000000004E-3</v>
      </c>
      <c r="I195">
        <v>9.7281499999999996E-3</v>
      </c>
      <c r="J195">
        <v>1.0596299999999999E-2</v>
      </c>
      <c r="K195">
        <v>9.6878299999999997E-3</v>
      </c>
      <c r="L195">
        <v>1.0231199999999999E-2</v>
      </c>
      <c r="M195">
        <v>9.2779000000000004E-3</v>
      </c>
      <c r="N195">
        <v>9.7680100000000006E-3</v>
      </c>
      <c r="O195">
        <v>8.8270399999999995E-3</v>
      </c>
      <c r="P195">
        <v>9.2448900000000004E-3</v>
      </c>
      <c r="Q195">
        <v>8.3132499999999995E-3</v>
      </c>
      <c r="R195">
        <v>8.6776400000000004E-3</v>
      </c>
      <c r="S195" s="3">
        <v>0.24103632571387013</v>
      </c>
    </row>
    <row r="196" spans="1:19" x14ac:dyDescent="0.35">
      <c r="A196" t="s">
        <v>287</v>
      </c>
      <c r="B196" t="s">
        <v>167</v>
      </c>
      <c r="C196">
        <v>1.22244E-2</v>
      </c>
      <c r="D196">
        <v>1.5711900000000001E-2</v>
      </c>
      <c r="E196">
        <v>1.4343099999999999E-2</v>
      </c>
      <c r="F196">
        <v>1.8752600000000001E-2</v>
      </c>
      <c r="G196">
        <v>1.5057900000000001E-2</v>
      </c>
      <c r="H196">
        <v>1.9387499999999998E-2</v>
      </c>
      <c r="I196">
        <v>1.5087700000000001E-2</v>
      </c>
      <c r="J196">
        <v>1.9532999999999998E-2</v>
      </c>
      <c r="K196">
        <v>1.4613599999999999E-2</v>
      </c>
      <c r="L196">
        <v>1.86552E-2</v>
      </c>
      <c r="M196">
        <v>1.39606E-2</v>
      </c>
      <c r="N196">
        <v>1.7810699999999999E-2</v>
      </c>
      <c r="O196">
        <v>1.32823E-2</v>
      </c>
      <c r="P196">
        <v>1.6856699999999999E-2</v>
      </c>
      <c r="Q196">
        <v>1.25092E-2</v>
      </c>
      <c r="R196">
        <v>1.58225E-2</v>
      </c>
      <c r="S196" s="3">
        <v>6.9173264379316923E-2</v>
      </c>
    </row>
    <row r="197" spans="1:19" x14ac:dyDescent="0.35">
      <c r="A197" t="s">
        <v>287</v>
      </c>
      <c r="B197" t="s">
        <v>168</v>
      </c>
      <c r="C197">
        <v>2.2127100000000001E-3</v>
      </c>
      <c r="D197">
        <v>2.50285E-3</v>
      </c>
      <c r="E197">
        <v>2.4814699999999999E-3</v>
      </c>
      <c r="F197">
        <v>2.8168999999999998E-3</v>
      </c>
      <c r="G197">
        <v>2.6412100000000002E-3</v>
      </c>
      <c r="H197">
        <v>2.9161199999999999E-3</v>
      </c>
      <c r="I197">
        <v>2.6110399999999998E-3</v>
      </c>
      <c r="J197">
        <v>2.8255899999999998E-3</v>
      </c>
      <c r="K197">
        <v>2.4153E-3</v>
      </c>
      <c r="L197">
        <v>2.61627E-3</v>
      </c>
      <c r="M197">
        <v>2.2982300000000001E-3</v>
      </c>
      <c r="N197">
        <v>2.49781E-3</v>
      </c>
      <c r="O197">
        <v>2.1865600000000002E-3</v>
      </c>
      <c r="P197">
        <v>2.3640699999999998E-3</v>
      </c>
      <c r="Q197">
        <v>2.0592700000000002E-3</v>
      </c>
      <c r="R197">
        <v>2.21901E-3</v>
      </c>
      <c r="S197" s="3">
        <v>0.15609548622967662</v>
      </c>
    </row>
    <row r="198" spans="1:19" x14ac:dyDescent="0.35">
      <c r="A198" t="s">
        <v>287</v>
      </c>
      <c r="B198" t="s">
        <v>169</v>
      </c>
      <c r="C198">
        <v>5.6111599999999996E-3</v>
      </c>
      <c r="D198">
        <v>6.4069000000000001E-3</v>
      </c>
      <c r="E198">
        <v>6.7815599999999998E-3</v>
      </c>
      <c r="F198">
        <v>7.58349E-3</v>
      </c>
      <c r="G198">
        <v>7.7055700000000001E-3</v>
      </c>
      <c r="H198">
        <v>8.5546500000000004E-3</v>
      </c>
      <c r="I198">
        <v>8.5707400000000003E-3</v>
      </c>
      <c r="J198">
        <v>8.9992300000000004E-3</v>
      </c>
      <c r="K198">
        <v>8.4671299999999998E-3</v>
      </c>
      <c r="L198">
        <v>8.6773800000000002E-3</v>
      </c>
      <c r="M198">
        <v>8.0977400000000008E-3</v>
      </c>
      <c r="N198">
        <v>8.2844600000000004E-3</v>
      </c>
      <c r="O198">
        <v>7.7041799999999997E-3</v>
      </c>
      <c r="P198">
        <v>7.8407000000000008E-3</v>
      </c>
      <c r="Q198">
        <v>7.2558299999999996E-3</v>
      </c>
      <c r="R198">
        <v>7.3597799999999998E-3</v>
      </c>
      <c r="S198" s="3">
        <v>2.5183463731526894E-2</v>
      </c>
    </row>
    <row r="199" spans="1:19" x14ac:dyDescent="0.35">
      <c r="A199" t="s">
        <v>287</v>
      </c>
      <c r="B199" t="s">
        <v>170</v>
      </c>
      <c r="C199">
        <v>1.4876800000000001E-2</v>
      </c>
      <c r="D199">
        <v>1.87551E-2</v>
      </c>
      <c r="E199">
        <v>1.8476900000000001E-2</v>
      </c>
      <c r="F199">
        <v>2.2932399999999999E-2</v>
      </c>
      <c r="G199">
        <v>2.1669399999999998E-2</v>
      </c>
      <c r="H199">
        <v>2.61739E-2</v>
      </c>
      <c r="I199">
        <v>2.3451799999999998E-2</v>
      </c>
      <c r="J199">
        <v>2.74719E-2</v>
      </c>
      <c r="K199">
        <v>2.3428899999999999E-2</v>
      </c>
      <c r="L199">
        <v>2.6550600000000001E-2</v>
      </c>
      <c r="M199">
        <v>2.2365300000000001E-2</v>
      </c>
      <c r="N199">
        <v>2.53484E-2</v>
      </c>
      <c r="O199">
        <v>2.1279099999999999E-2</v>
      </c>
      <c r="P199">
        <v>2.3990600000000001E-2</v>
      </c>
      <c r="Q199">
        <v>2.0039899999999999E-2</v>
      </c>
      <c r="R199">
        <v>2.2518799999999999E-2</v>
      </c>
      <c r="S199" s="3">
        <v>3.1889585973334335E-2</v>
      </c>
    </row>
    <row r="200" spans="1:19" x14ac:dyDescent="0.35">
      <c r="A200" t="s">
        <v>287</v>
      </c>
      <c r="B200" t="s">
        <v>171</v>
      </c>
      <c r="C200">
        <v>2.3066E-2</v>
      </c>
      <c r="D200">
        <v>2.67049E-2</v>
      </c>
      <c r="E200">
        <v>2.8699100000000002E-2</v>
      </c>
      <c r="F200">
        <v>3.2577799999999997E-2</v>
      </c>
      <c r="G200">
        <v>3.2457399999999997E-2</v>
      </c>
      <c r="H200">
        <v>3.5733800000000003E-2</v>
      </c>
      <c r="I200">
        <v>3.5070799999999999E-2</v>
      </c>
      <c r="J200">
        <v>3.7228999999999998E-2</v>
      </c>
      <c r="K200">
        <v>3.4851899999999998E-2</v>
      </c>
      <c r="L200">
        <v>3.6162E-2</v>
      </c>
      <c r="M200">
        <v>3.33368E-2</v>
      </c>
      <c r="N200">
        <v>3.4525399999999998E-2</v>
      </c>
      <c r="O200">
        <v>3.1717799999999997E-2</v>
      </c>
      <c r="P200">
        <v>3.2675599999999999E-2</v>
      </c>
      <c r="Q200">
        <v>2.9871100000000001E-2</v>
      </c>
      <c r="R200">
        <v>3.0671799999999999E-2</v>
      </c>
      <c r="S200" s="3">
        <v>2.1607268625383261E-2</v>
      </c>
    </row>
    <row r="201" spans="1:19" x14ac:dyDescent="0.35">
      <c r="A201" t="s">
        <v>287</v>
      </c>
      <c r="B201" t="s">
        <v>172</v>
      </c>
      <c r="C201">
        <v>4.0407500000000001E-3</v>
      </c>
      <c r="D201">
        <v>4.0561099999999999E-3</v>
      </c>
      <c r="E201">
        <v>3.9206800000000002E-3</v>
      </c>
      <c r="F201">
        <v>4.1656999999999996E-3</v>
      </c>
      <c r="G201">
        <v>4.1412699999999998E-3</v>
      </c>
      <c r="H201">
        <v>4.5760599999999998E-3</v>
      </c>
      <c r="I201">
        <v>4.49805E-3</v>
      </c>
      <c r="J201">
        <v>4.6865600000000002E-3</v>
      </c>
      <c r="K201">
        <v>4.2495299999999996E-3</v>
      </c>
      <c r="L201">
        <v>4.3484200000000004E-3</v>
      </c>
      <c r="M201">
        <v>4.0545499999999996E-3</v>
      </c>
      <c r="N201">
        <v>4.1516900000000004E-3</v>
      </c>
      <c r="O201">
        <v>3.85762E-3</v>
      </c>
      <c r="P201">
        <v>3.9291700000000001E-3</v>
      </c>
      <c r="Q201">
        <v>3.6330799999999999E-3</v>
      </c>
      <c r="R201">
        <v>3.6881499999999998E-3</v>
      </c>
      <c r="S201" s="3">
        <v>1.6757895797614466E-2</v>
      </c>
    </row>
    <row r="202" spans="1:19" x14ac:dyDescent="0.35">
      <c r="A202" t="s">
        <v>287</v>
      </c>
      <c r="B202" t="s">
        <v>173</v>
      </c>
      <c r="C202">
        <v>6.7359200000000003E-3</v>
      </c>
      <c r="D202">
        <v>7.5866700000000002E-3</v>
      </c>
      <c r="E202">
        <v>7.6628599999999996E-3</v>
      </c>
      <c r="F202">
        <v>9.1346499999999994E-3</v>
      </c>
      <c r="G202">
        <v>9.2621100000000005E-3</v>
      </c>
      <c r="H202">
        <v>1.09213E-2</v>
      </c>
      <c r="I202">
        <v>1.0245499999999999E-2</v>
      </c>
      <c r="J202">
        <v>1.10262E-2</v>
      </c>
      <c r="K202">
        <v>9.3078299999999996E-3</v>
      </c>
      <c r="L202">
        <v>9.9673699999999997E-3</v>
      </c>
      <c r="M202">
        <v>8.8607400000000006E-3</v>
      </c>
      <c r="N202">
        <v>9.51603E-3</v>
      </c>
      <c r="O202">
        <v>8.4301800000000007E-3</v>
      </c>
      <c r="P202">
        <v>9.0064299999999993E-3</v>
      </c>
      <c r="Q202">
        <v>7.9394700000000006E-3</v>
      </c>
      <c r="R202">
        <v>8.4537899999999992E-3</v>
      </c>
      <c r="S202" s="3">
        <v>9.5947366659598549E-2</v>
      </c>
    </row>
    <row r="203" spans="1:19" x14ac:dyDescent="0.35">
      <c r="A203" t="s">
        <v>287</v>
      </c>
      <c r="B203" t="s">
        <v>174</v>
      </c>
      <c r="C203">
        <v>1.37757E-2</v>
      </c>
      <c r="D203">
        <v>1.45206E-2</v>
      </c>
      <c r="E203">
        <v>1.57833E-2</v>
      </c>
      <c r="F203">
        <v>1.7428699999999998E-2</v>
      </c>
      <c r="G203">
        <v>1.90811E-2</v>
      </c>
      <c r="H203">
        <v>2.0436599999999999E-2</v>
      </c>
      <c r="I203">
        <v>2.1122800000000001E-2</v>
      </c>
      <c r="J203">
        <v>2.1681200000000001E-2</v>
      </c>
      <c r="K203">
        <v>2.043E-2</v>
      </c>
      <c r="L203">
        <v>2.0081399999999999E-2</v>
      </c>
      <c r="M203">
        <v>1.9386199999999999E-2</v>
      </c>
      <c r="N203">
        <v>1.91723E-2</v>
      </c>
      <c r="O203">
        <v>1.84438E-2</v>
      </c>
      <c r="P203">
        <v>1.81453E-2</v>
      </c>
      <c r="Q203">
        <v>1.7370300000000002E-2</v>
      </c>
      <c r="R203">
        <v>1.70323E-2</v>
      </c>
      <c r="S203" s="3">
        <v>3.1007818951742035E-2</v>
      </c>
    </row>
    <row r="204" spans="1:19" x14ac:dyDescent="0.35">
      <c r="A204" t="s">
        <v>287</v>
      </c>
      <c r="B204" t="s">
        <v>175</v>
      </c>
      <c r="C204">
        <v>4.6245700000000001E-2</v>
      </c>
      <c r="D204">
        <v>5.4966399999999999E-2</v>
      </c>
      <c r="E204">
        <v>5.26159E-2</v>
      </c>
      <c r="F204">
        <v>6.5701700000000002E-2</v>
      </c>
      <c r="G204">
        <v>6.1546200000000002E-2</v>
      </c>
      <c r="H204">
        <v>7.5636700000000001E-2</v>
      </c>
      <c r="I204">
        <v>6.6422700000000001E-2</v>
      </c>
      <c r="J204">
        <v>7.5860300000000006E-2</v>
      </c>
      <c r="K204">
        <v>6.16267E-2</v>
      </c>
      <c r="L204">
        <v>6.9340700000000005E-2</v>
      </c>
      <c r="M204">
        <v>5.8506200000000001E-2</v>
      </c>
      <c r="N204">
        <v>6.6202800000000006E-2</v>
      </c>
      <c r="O204">
        <v>5.5662900000000001E-2</v>
      </c>
      <c r="P204">
        <v>6.2656100000000006E-2</v>
      </c>
      <c r="Q204">
        <v>5.2423699999999997E-2</v>
      </c>
      <c r="R204">
        <v>5.8812900000000001E-2</v>
      </c>
      <c r="S204" s="3">
        <v>2.3129168865423957E-2</v>
      </c>
    </row>
    <row r="205" spans="1:19" x14ac:dyDescent="0.35">
      <c r="A205" t="s">
        <v>287</v>
      </c>
      <c r="B205" t="s">
        <v>176</v>
      </c>
      <c r="C205">
        <v>1.2077900000000001E-2</v>
      </c>
      <c r="D205">
        <v>1.29642E-2</v>
      </c>
      <c r="E205">
        <v>1.36017E-2</v>
      </c>
      <c r="F205">
        <v>1.46312E-2</v>
      </c>
      <c r="G205">
        <v>1.5144899999999999E-2</v>
      </c>
      <c r="H205">
        <v>1.5973999999999999E-2</v>
      </c>
      <c r="I205">
        <v>1.55602E-2</v>
      </c>
      <c r="J205">
        <v>1.55455E-2</v>
      </c>
      <c r="K205">
        <v>1.4402E-2</v>
      </c>
      <c r="L205">
        <v>1.43337E-2</v>
      </c>
      <c r="M205">
        <v>1.3688199999999999E-2</v>
      </c>
      <c r="N205">
        <v>1.3684699999999999E-2</v>
      </c>
      <c r="O205">
        <v>1.3022799999999999E-2</v>
      </c>
      <c r="P205">
        <v>1.2951900000000001E-2</v>
      </c>
      <c r="Q205">
        <v>1.2264799999999999E-2</v>
      </c>
      <c r="R205">
        <v>1.2157299999999999E-2</v>
      </c>
      <c r="S205" s="3">
        <v>9.220911907646144E-2</v>
      </c>
    </row>
    <row r="206" spans="1:19" x14ac:dyDescent="0.35">
      <c r="A206" t="s">
        <v>287</v>
      </c>
      <c r="B206" t="s">
        <v>177</v>
      </c>
      <c r="C206">
        <v>1.6669300000000001E-2</v>
      </c>
      <c r="D206">
        <v>1.8445799999999998E-2</v>
      </c>
      <c r="E206">
        <v>1.85641E-2</v>
      </c>
      <c r="F206">
        <v>2.0506099999999999E-2</v>
      </c>
      <c r="G206">
        <v>2.0057499999999999E-2</v>
      </c>
      <c r="H206">
        <v>2.1710900000000002E-2</v>
      </c>
      <c r="I206">
        <v>2.02997E-2</v>
      </c>
      <c r="J206">
        <v>2.1133099999999998E-2</v>
      </c>
      <c r="K206">
        <v>1.8806799999999999E-2</v>
      </c>
      <c r="L206">
        <v>1.9481999999999999E-2</v>
      </c>
      <c r="M206">
        <v>1.7843100000000001E-2</v>
      </c>
      <c r="N206">
        <v>1.8600100000000001E-2</v>
      </c>
      <c r="O206">
        <v>1.69763E-2</v>
      </c>
      <c r="P206">
        <v>1.7604000000000002E-2</v>
      </c>
      <c r="Q206">
        <v>1.5988100000000002E-2</v>
      </c>
      <c r="R206">
        <v>1.6523699999999999E-2</v>
      </c>
      <c r="S206" s="3">
        <v>1.9183767780603524E-2</v>
      </c>
    </row>
    <row r="207" spans="1:19" x14ac:dyDescent="0.35">
      <c r="A207" t="s">
        <v>287</v>
      </c>
      <c r="B207" t="s">
        <v>178</v>
      </c>
      <c r="C207">
        <v>1.13677E-2</v>
      </c>
      <c r="D207">
        <v>1.26289E-2</v>
      </c>
      <c r="E207">
        <v>1.2686599999999999E-2</v>
      </c>
      <c r="F207">
        <v>1.42601E-2</v>
      </c>
      <c r="G207">
        <v>1.3846799999999999E-2</v>
      </c>
      <c r="H207">
        <v>1.56752E-2</v>
      </c>
      <c r="I207">
        <v>1.49531E-2</v>
      </c>
      <c r="J207">
        <v>1.6273900000000001E-2</v>
      </c>
      <c r="K207">
        <v>1.4637600000000001E-2</v>
      </c>
      <c r="L207">
        <v>1.56577E-2</v>
      </c>
      <c r="M207">
        <v>1.40611E-2</v>
      </c>
      <c r="N207">
        <v>1.4948899999999999E-2</v>
      </c>
      <c r="O207">
        <v>1.3377699999999999E-2</v>
      </c>
      <c r="P207">
        <v>1.41485E-2</v>
      </c>
      <c r="Q207">
        <v>1.25989E-2</v>
      </c>
      <c r="R207">
        <v>1.3280200000000001E-2</v>
      </c>
      <c r="S207" s="3">
        <v>4.2262327664872229E-2</v>
      </c>
    </row>
    <row r="208" spans="1:19" x14ac:dyDescent="0.35">
      <c r="A208" t="s">
        <v>287</v>
      </c>
      <c r="B208" t="s">
        <v>179</v>
      </c>
      <c r="C208">
        <v>1.0015400000000001E-2</v>
      </c>
      <c r="D208">
        <v>1.0325000000000001E-2</v>
      </c>
      <c r="E208">
        <v>9.5495100000000006E-3</v>
      </c>
      <c r="F208">
        <v>9.9925699999999992E-3</v>
      </c>
      <c r="G208">
        <v>9.0775500000000002E-3</v>
      </c>
      <c r="H208">
        <v>9.6112599999999999E-3</v>
      </c>
      <c r="I208">
        <v>8.7812900000000006E-3</v>
      </c>
      <c r="J208">
        <v>9.2944199999999994E-3</v>
      </c>
      <c r="K208">
        <v>8.3389599999999994E-3</v>
      </c>
      <c r="L208">
        <v>8.78724E-3</v>
      </c>
      <c r="M208">
        <v>7.96614E-3</v>
      </c>
      <c r="N208">
        <v>8.3896400000000003E-3</v>
      </c>
      <c r="O208">
        <v>7.5789200000000003E-3</v>
      </c>
      <c r="P208">
        <v>7.9402699999999993E-3</v>
      </c>
      <c r="Q208">
        <v>7.1379E-3</v>
      </c>
      <c r="R208">
        <v>7.4532399999999999E-3</v>
      </c>
      <c r="S208" s="3">
        <v>2.2298578910182894E-2</v>
      </c>
    </row>
    <row r="209" spans="1:19" x14ac:dyDescent="0.35">
      <c r="A209" t="s">
        <v>287</v>
      </c>
      <c r="B209" t="s">
        <v>180</v>
      </c>
      <c r="C209">
        <v>1.5632699999999999E-2</v>
      </c>
      <c r="D209">
        <v>1.6744200000000001E-2</v>
      </c>
      <c r="E209">
        <v>1.80599E-2</v>
      </c>
      <c r="F209">
        <v>1.91717E-2</v>
      </c>
      <c r="G209">
        <v>2.0253899999999998E-2</v>
      </c>
      <c r="H209">
        <v>2.1465000000000001E-2</v>
      </c>
      <c r="I209">
        <v>2.2761199999999999E-2</v>
      </c>
      <c r="J209">
        <v>2.3097400000000001E-2</v>
      </c>
      <c r="K209">
        <v>2.28154E-2</v>
      </c>
      <c r="L209">
        <v>2.2485000000000002E-2</v>
      </c>
      <c r="M209">
        <v>2.1972800000000001E-2</v>
      </c>
      <c r="N209">
        <v>2.1466900000000001E-2</v>
      </c>
      <c r="O209">
        <v>2.0905099999999999E-2</v>
      </c>
      <c r="P209">
        <v>2.0317200000000001E-2</v>
      </c>
      <c r="Q209">
        <v>1.9688400000000002E-2</v>
      </c>
      <c r="R209">
        <v>1.90706E-2</v>
      </c>
      <c r="S209" s="3">
        <v>5.362995943007224E-2</v>
      </c>
    </row>
    <row r="210" spans="1:19" s="4" customFormat="1" x14ac:dyDescent="0.35">
      <c r="A210" s="4" t="s">
        <v>287</v>
      </c>
      <c r="B210" s="4" t="s">
        <v>287</v>
      </c>
      <c r="C210" s="4">
        <f>SUMPRODUCT(C194:C209,$S194:$S209)</f>
        <v>9.2246970124461314E-3</v>
      </c>
      <c r="D210" s="4">
        <f t="shared" ref="D210:R210" si="14">SUMPRODUCT(D194:D209,$S194:$S209)</f>
        <v>1.0456022746730209E-2</v>
      </c>
      <c r="E210" s="4">
        <f t="shared" si="14"/>
        <v>1.0651380485683204E-2</v>
      </c>
      <c r="F210" s="4">
        <f t="shared" si="14"/>
        <v>1.229057845910843E-2</v>
      </c>
      <c r="G210" s="4">
        <f t="shared" si="14"/>
        <v>1.1950510689867844E-2</v>
      </c>
      <c r="H210" s="4">
        <f t="shared" si="14"/>
        <v>1.3590220376161319E-2</v>
      </c>
      <c r="I210" s="4">
        <f t="shared" si="14"/>
        <v>1.2820546350467569E-2</v>
      </c>
      <c r="J210" s="4">
        <f t="shared" si="14"/>
        <v>1.3975546971131519E-2</v>
      </c>
      <c r="K210" s="4">
        <f t="shared" si="14"/>
        <v>1.2343294063239245E-2</v>
      </c>
      <c r="L210" s="4">
        <f t="shared" si="14"/>
        <v>1.3197660760196791E-2</v>
      </c>
      <c r="M210" s="4">
        <f t="shared" si="14"/>
        <v>1.1784279754484695E-2</v>
      </c>
      <c r="N210" s="4">
        <f t="shared" si="14"/>
        <v>1.2600199512408775E-2</v>
      </c>
      <c r="O210" s="4">
        <f t="shared" si="14"/>
        <v>1.1211641877874774E-2</v>
      </c>
      <c r="P210" s="4">
        <f t="shared" si="14"/>
        <v>1.1925338744757721E-2</v>
      </c>
      <c r="Q210" s="4">
        <f t="shared" si="14"/>
        <v>1.055904005376062E-2</v>
      </c>
      <c r="R210" s="4">
        <f t="shared" si="14"/>
        <v>1.1193707741683516E-2</v>
      </c>
      <c r="S210" s="5"/>
    </row>
    <row r="211" spans="1:19" x14ac:dyDescent="0.35">
      <c r="A211" t="s">
        <v>288</v>
      </c>
      <c r="B211" t="s">
        <v>181</v>
      </c>
      <c r="C211">
        <v>2.2468499999999999E-3</v>
      </c>
      <c r="D211">
        <v>2.22076E-3</v>
      </c>
      <c r="E211">
        <v>2.1387699999999999E-3</v>
      </c>
      <c r="F211">
        <v>2.2695200000000001E-3</v>
      </c>
      <c r="G211">
        <v>2.1737499999999999E-3</v>
      </c>
      <c r="H211">
        <v>2.31262E-3</v>
      </c>
      <c r="I211">
        <v>2.0983099999999999E-3</v>
      </c>
      <c r="J211">
        <v>2.2654400000000001E-3</v>
      </c>
      <c r="K211">
        <v>2.0511499999999998E-3</v>
      </c>
      <c r="L211">
        <v>2.11378E-3</v>
      </c>
      <c r="M211">
        <v>1.9087799999999999E-3</v>
      </c>
      <c r="N211">
        <v>1.98416E-3</v>
      </c>
      <c r="O211">
        <v>1.78465E-3</v>
      </c>
      <c r="P211">
        <v>1.8506799999999999E-3</v>
      </c>
      <c r="Q211">
        <v>1.6636800000000001E-3</v>
      </c>
      <c r="R211">
        <v>1.7248400000000001E-3</v>
      </c>
      <c r="S211" s="3">
        <v>0.28476739115681177</v>
      </c>
    </row>
    <row r="212" spans="1:19" x14ac:dyDescent="0.35">
      <c r="A212" t="s">
        <v>288</v>
      </c>
      <c r="B212" t="s">
        <v>182</v>
      </c>
      <c r="C212">
        <v>1.40121E-3</v>
      </c>
      <c r="D212">
        <v>1.3499899999999999E-3</v>
      </c>
      <c r="E212">
        <v>1.3660499999999999E-3</v>
      </c>
      <c r="F212">
        <v>1.4256399999999999E-3</v>
      </c>
      <c r="G212">
        <v>1.44644E-3</v>
      </c>
      <c r="H212">
        <v>1.49508E-3</v>
      </c>
      <c r="I212">
        <v>1.46193E-3</v>
      </c>
      <c r="J212">
        <v>1.44403E-3</v>
      </c>
      <c r="K212">
        <v>1.3675E-3</v>
      </c>
      <c r="L212">
        <v>1.31247E-3</v>
      </c>
      <c r="M212">
        <v>1.2595099999999999E-3</v>
      </c>
      <c r="N212">
        <v>1.2319900000000001E-3</v>
      </c>
      <c r="O212">
        <v>1.17757E-3</v>
      </c>
      <c r="P212">
        <v>1.1490999999999999E-3</v>
      </c>
      <c r="Q212">
        <v>1.09778E-3</v>
      </c>
      <c r="R212">
        <v>1.0709999999999999E-3</v>
      </c>
      <c r="S212" s="3">
        <v>5.194350091234385E-2</v>
      </c>
    </row>
    <row r="213" spans="1:19" x14ac:dyDescent="0.35">
      <c r="A213" t="s">
        <v>288</v>
      </c>
      <c r="B213" t="s">
        <v>183</v>
      </c>
      <c r="C213">
        <v>1.7725799999999999E-3</v>
      </c>
      <c r="D213">
        <v>1.6778699999999999E-3</v>
      </c>
      <c r="E213">
        <v>1.64737E-3</v>
      </c>
      <c r="F213">
        <v>1.6833600000000001E-3</v>
      </c>
      <c r="G213">
        <v>1.6835000000000001E-3</v>
      </c>
      <c r="H213">
        <v>1.6625800000000001E-3</v>
      </c>
      <c r="I213">
        <v>1.5631499999999999E-3</v>
      </c>
      <c r="J213">
        <v>1.5204800000000001E-3</v>
      </c>
      <c r="K213">
        <v>1.4210099999999999E-3</v>
      </c>
      <c r="L213">
        <v>1.3462299999999999E-3</v>
      </c>
      <c r="M213">
        <v>1.29926E-3</v>
      </c>
      <c r="N213">
        <v>1.2636800000000001E-3</v>
      </c>
      <c r="O213">
        <v>1.2147799999999999E-3</v>
      </c>
      <c r="P213">
        <v>1.1786800000000001E-3</v>
      </c>
      <c r="Q213">
        <v>1.1324200000000001E-3</v>
      </c>
      <c r="R213">
        <v>1.0985000000000001E-3</v>
      </c>
      <c r="S213" s="3">
        <v>0.18433130469551331</v>
      </c>
    </row>
    <row r="214" spans="1:19" x14ac:dyDescent="0.35">
      <c r="A214" t="s">
        <v>288</v>
      </c>
      <c r="B214" t="s">
        <v>184</v>
      </c>
      <c r="C214">
        <v>6.5811500000000002E-4</v>
      </c>
      <c r="D214">
        <v>6.3944000000000002E-4</v>
      </c>
      <c r="E214">
        <v>6.6611899999999996E-4</v>
      </c>
      <c r="F214">
        <v>6.8194700000000002E-4</v>
      </c>
      <c r="G214">
        <v>6.7347100000000003E-4</v>
      </c>
      <c r="H214">
        <v>6.7162700000000005E-4</v>
      </c>
      <c r="I214">
        <v>6.2954600000000003E-4</v>
      </c>
      <c r="J214">
        <v>5.8501400000000002E-4</v>
      </c>
      <c r="K214">
        <v>5.3493400000000004E-4</v>
      </c>
      <c r="L214">
        <v>5.02444E-4</v>
      </c>
      <c r="M214">
        <v>4.8731499999999999E-4</v>
      </c>
      <c r="N214">
        <v>4.7163100000000003E-4</v>
      </c>
      <c r="O214">
        <v>4.5562599999999999E-4</v>
      </c>
      <c r="P214">
        <v>4.3990300000000001E-4</v>
      </c>
      <c r="Q214">
        <v>4.2473899999999999E-4</v>
      </c>
      <c r="R214">
        <v>4.0999100000000001E-4</v>
      </c>
      <c r="S214" s="3">
        <v>0.36718613204636835</v>
      </c>
    </row>
    <row r="215" spans="1:19" x14ac:dyDescent="0.35">
      <c r="A215" t="s">
        <v>288</v>
      </c>
      <c r="B215" t="s">
        <v>185</v>
      </c>
      <c r="C215">
        <v>2.38835E-3</v>
      </c>
      <c r="D215">
        <v>2.3635599999999998E-3</v>
      </c>
      <c r="E215">
        <v>2.4608199999999998E-3</v>
      </c>
      <c r="F215">
        <v>2.6199499999999998E-3</v>
      </c>
      <c r="G215">
        <v>2.70287E-3</v>
      </c>
      <c r="H215">
        <v>2.81336E-3</v>
      </c>
      <c r="I215">
        <v>2.6827800000000001E-3</v>
      </c>
      <c r="J215">
        <v>2.5402799999999998E-3</v>
      </c>
      <c r="K215">
        <v>2.36901E-3</v>
      </c>
      <c r="L215">
        <v>2.2450299999999999E-3</v>
      </c>
      <c r="M215">
        <v>2.1744400000000001E-3</v>
      </c>
      <c r="N215">
        <v>2.1074399999999999E-3</v>
      </c>
      <c r="O215">
        <v>2.03309E-3</v>
      </c>
      <c r="P215">
        <v>1.9655699999999998E-3</v>
      </c>
      <c r="Q215">
        <v>1.89514E-3</v>
      </c>
      <c r="R215">
        <v>1.8319E-3</v>
      </c>
      <c r="S215" s="3">
        <v>5.01596966773536E-2</v>
      </c>
    </row>
    <row r="216" spans="1:19" x14ac:dyDescent="0.35">
      <c r="A216" t="s">
        <v>288</v>
      </c>
      <c r="B216" t="s">
        <v>263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 s="3">
        <v>2.3443633433194128E-2</v>
      </c>
    </row>
    <row r="217" spans="1:19" x14ac:dyDescent="0.35">
      <c r="A217" t="s">
        <v>288</v>
      </c>
      <c r="B217" t="s">
        <v>264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 s="3">
        <v>3.8168341078414839E-2</v>
      </c>
    </row>
    <row r="218" spans="1:19" s="4" customFormat="1" x14ac:dyDescent="0.35">
      <c r="A218" s="4" t="s">
        <v>288</v>
      </c>
      <c r="B218" s="4" t="s">
        <v>288</v>
      </c>
      <c r="C218" s="4">
        <f>SUMPRODUCT(C211:C217,$S211:$S217)</f>
        <v>1.4008049626622939E-3</v>
      </c>
      <c r="D218" s="4">
        <f t="shared" ref="D218:R218" si="15">SUMPRODUCT(D211:D217,$S211:$S217)</f>
        <v>1.365156157545973E-3</v>
      </c>
      <c r="E218" s="4">
        <f t="shared" si="15"/>
        <v>1.3516948778921696E-3</v>
      </c>
      <c r="F218" s="4">
        <f t="shared" si="15"/>
        <v>1.412451345791578E-3</v>
      </c>
      <c r="G218" s="4">
        <f t="shared" si="15"/>
        <v>1.3873323763353854E-3</v>
      </c>
      <c r="H218" s="4">
        <f t="shared" si="15"/>
        <v>1.4304133985938655E-3</v>
      </c>
      <c r="I218" s="4">
        <f t="shared" si="15"/>
        <v>1.327333497499158E-3</v>
      </c>
      <c r="J218" s="4">
        <f t="shared" si="15"/>
        <v>1.3426321765366955E-3</v>
      </c>
      <c r="K218" s="4">
        <f t="shared" si="15"/>
        <v>1.2323191685400053E-3</v>
      </c>
      <c r="L218" s="4">
        <f t="shared" si="15"/>
        <v>1.215362727803575E-3</v>
      </c>
      <c r="M218" s="4">
        <f t="shared" si="15"/>
        <v>1.1364805114463788E-3</v>
      </c>
      <c r="N218" s="4">
        <f t="shared" si="15"/>
        <v>1.1408386374532073E-3</v>
      </c>
      <c r="O218" s="4">
        <f t="shared" si="15"/>
        <v>1.0625779416328879E-3</v>
      </c>
      <c r="P218" s="4">
        <f t="shared" si="15"/>
        <v>1.0640878906266699E-3</v>
      </c>
      <c r="Q218" s="4">
        <f t="shared" si="15"/>
        <v>9.9054272391497296E-4</v>
      </c>
      <c r="R218" s="4">
        <f t="shared" si="15"/>
        <v>9.9172817245512341E-4</v>
      </c>
      <c r="S218" s="5"/>
    </row>
    <row r="219" spans="1:19" x14ac:dyDescent="0.35">
      <c r="A219" t="s">
        <v>289</v>
      </c>
      <c r="B219" t="s">
        <v>186</v>
      </c>
      <c r="C219">
        <v>1.5649900000000001E-2</v>
      </c>
      <c r="D219">
        <v>1.8782900000000002E-2</v>
      </c>
      <c r="E219">
        <v>1.7036099999999998E-2</v>
      </c>
      <c r="F219">
        <v>2.1259199999999999E-2</v>
      </c>
      <c r="G219">
        <v>1.84047E-2</v>
      </c>
      <c r="H219">
        <v>2.2932500000000001E-2</v>
      </c>
      <c r="I219">
        <v>1.88031E-2</v>
      </c>
      <c r="J219">
        <v>2.2988000000000001E-2</v>
      </c>
      <c r="K219">
        <v>1.78672E-2</v>
      </c>
      <c r="L219">
        <v>2.1237700000000002E-2</v>
      </c>
      <c r="M219">
        <v>1.6657999999999999E-2</v>
      </c>
      <c r="N219">
        <v>1.9781199999999999E-2</v>
      </c>
      <c r="O219">
        <v>1.5466499999999999E-2</v>
      </c>
      <c r="P219">
        <v>1.83327E-2</v>
      </c>
      <c r="Q219">
        <v>1.43202E-2</v>
      </c>
      <c r="R219">
        <v>1.69623E-2</v>
      </c>
      <c r="S219" s="3">
        <v>9.5973103400869106E-2</v>
      </c>
    </row>
    <row r="220" spans="1:19" x14ac:dyDescent="0.35">
      <c r="A220" t="s">
        <v>289</v>
      </c>
      <c r="B220" t="s">
        <v>187</v>
      </c>
      <c r="C220">
        <v>1.25393E-2</v>
      </c>
      <c r="D220">
        <v>1.4812000000000001E-2</v>
      </c>
      <c r="E220">
        <v>1.2963300000000001E-2</v>
      </c>
      <c r="F220">
        <v>1.7082099999999999E-2</v>
      </c>
      <c r="G220">
        <v>1.38204E-2</v>
      </c>
      <c r="H220">
        <v>1.8601900000000001E-2</v>
      </c>
      <c r="I220">
        <v>1.3271399999999999E-2</v>
      </c>
      <c r="J220">
        <v>1.7599699999999999E-2</v>
      </c>
      <c r="K220">
        <v>1.21038E-2</v>
      </c>
      <c r="L220">
        <v>1.6014400000000002E-2</v>
      </c>
      <c r="M220">
        <v>1.1278399999999999E-2</v>
      </c>
      <c r="N220">
        <v>1.49152E-2</v>
      </c>
      <c r="O220">
        <v>1.0471100000000001E-2</v>
      </c>
      <c r="P220">
        <v>1.3823200000000001E-2</v>
      </c>
      <c r="Q220">
        <v>9.6953600000000001E-3</v>
      </c>
      <c r="R220">
        <v>1.27899E-2</v>
      </c>
      <c r="S220" s="3">
        <v>0.10766090421805161</v>
      </c>
    </row>
    <row r="221" spans="1:19" x14ac:dyDescent="0.35">
      <c r="A221" t="s">
        <v>289</v>
      </c>
      <c r="B221" t="s">
        <v>188</v>
      </c>
      <c r="C221">
        <v>1.9766599999999999E-2</v>
      </c>
      <c r="D221">
        <v>2.3982400000000001E-2</v>
      </c>
      <c r="E221">
        <v>2.1454999999999998E-2</v>
      </c>
      <c r="F221">
        <v>2.7161299999999999E-2</v>
      </c>
      <c r="G221">
        <v>2.2949799999999999E-2</v>
      </c>
      <c r="H221">
        <v>2.9058E-2</v>
      </c>
      <c r="I221">
        <v>2.3708400000000001E-2</v>
      </c>
      <c r="J221">
        <v>2.9157700000000002E-2</v>
      </c>
      <c r="K221">
        <v>2.34551E-2</v>
      </c>
      <c r="L221">
        <v>2.8034199999999999E-2</v>
      </c>
      <c r="M221">
        <v>2.19092E-2</v>
      </c>
      <c r="N221">
        <v>2.6109299999999998E-2</v>
      </c>
      <c r="O221">
        <v>2.0341399999999999E-2</v>
      </c>
      <c r="P221">
        <v>2.4198600000000001E-2</v>
      </c>
      <c r="Q221">
        <v>1.8834400000000001E-2</v>
      </c>
      <c r="R221">
        <v>2.2390199999999999E-2</v>
      </c>
      <c r="S221" s="3">
        <v>5.9558180228955773E-2</v>
      </c>
    </row>
    <row r="222" spans="1:19" x14ac:dyDescent="0.35">
      <c r="A222" t="s">
        <v>289</v>
      </c>
      <c r="B222" t="s">
        <v>189</v>
      </c>
      <c r="C222">
        <v>5.4579799999999998E-2</v>
      </c>
      <c r="D222">
        <v>6.7532599999999998E-2</v>
      </c>
      <c r="E222">
        <v>7.5839699999999996E-2</v>
      </c>
      <c r="F222">
        <v>8.8098999999999997E-2</v>
      </c>
      <c r="G222">
        <v>9.7737299999999999E-2</v>
      </c>
      <c r="H222">
        <v>0.10551199999999999</v>
      </c>
      <c r="I222">
        <v>0.106736</v>
      </c>
      <c r="J222">
        <v>0.106099</v>
      </c>
      <c r="K222">
        <v>0.10420599999999999</v>
      </c>
      <c r="L222">
        <v>0.10069400000000001</v>
      </c>
      <c r="M222">
        <v>9.6923400000000007E-2</v>
      </c>
      <c r="N222">
        <v>9.3784500000000007E-2</v>
      </c>
      <c r="O222">
        <v>8.9985999999999997E-2</v>
      </c>
      <c r="P222">
        <v>8.6918099999999998E-2</v>
      </c>
      <c r="Q222">
        <v>8.3321199999999998E-2</v>
      </c>
      <c r="R222">
        <v>8.0422300000000002E-2</v>
      </c>
      <c r="S222" s="3">
        <v>9.0061345347031807E-2</v>
      </c>
    </row>
    <row r="223" spans="1:19" x14ac:dyDescent="0.35">
      <c r="A223" t="s">
        <v>289</v>
      </c>
      <c r="B223" t="s">
        <v>190</v>
      </c>
      <c r="C223">
        <v>2.4135500000000001E-2</v>
      </c>
      <c r="D223">
        <v>3.1319399999999997E-2</v>
      </c>
      <c r="E223">
        <v>3.2276100000000002E-2</v>
      </c>
      <c r="F223">
        <v>4.6606500000000002E-2</v>
      </c>
      <c r="G223">
        <v>4.1740600000000003E-2</v>
      </c>
      <c r="H223">
        <v>5.5193300000000001E-2</v>
      </c>
      <c r="I223">
        <v>4.4948799999999997E-2</v>
      </c>
      <c r="J223">
        <v>5.5847300000000002E-2</v>
      </c>
      <c r="K223">
        <v>4.30655E-2</v>
      </c>
      <c r="L223">
        <v>5.2077499999999999E-2</v>
      </c>
      <c r="M223">
        <v>3.9878499999999997E-2</v>
      </c>
      <c r="N223">
        <v>4.8503499999999998E-2</v>
      </c>
      <c r="O223">
        <v>3.7024599999999998E-2</v>
      </c>
      <c r="P223">
        <v>4.4950799999999999E-2</v>
      </c>
      <c r="Q223">
        <v>3.4281199999999998E-2</v>
      </c>
      <c r="R223">
        <v>4.1591099999999999E-2</v>
      </c>
      <c r="S223" s="3">
        <v>0.14836666987180946</v>
      </c>
    </row>
    <row r="224" spans="1:19" x14ac:dyDescent="0.35">
      <c r="A224" t="s">
        <v>289</v>
      </c>
      <c r="B224" t="s">
        <v>191</v>
      </c>
      <c r="C224">
        <v>2.7442900000000002E-4</v>
      </c>
      <c r="D224">
        <v>3.4419600000000001E-4</v>
      </c>
      <c r="E224">
        <v>2.8628799999999999E-4</v>
      </c>
      <c r="F224">
        <v>3.8867300000000002E-4</v>
      </c>
      <c r="G224">
        <v>3.2025599999999999E-4</v>
      </c>
      <c r="H224">
        <v>4.2902400000000002E-4</v>
      </c>
      <c r="I224">
        <v>3.17072E-4</v>
      </c>
      <c r="J224">
        <v>4.1112599999999999E-4</v>
      </c>
      <c r="K224">
        <v>2.9376700000000001E-4</v>
      </c>
      <c r="L224">
        <v>3.8147300000000001E-4</v>
      </c>
      <c r="M224">
        <v>2.73952E-4</v>
      </c>
      <c r="N224">
        <v>3.55292E-4</v>
      </c>
      <c r="O224">
        <v>2.5434900000000001E-4</v>
      </c>
      <c r="P224">
        <v>3.2927800000000001E-4</v>
      </c>
      <c r="Q224">
        <v>2.3550000000000001E-4</v>
      </c>
      <c r="R224">
        <v>3.0466899999999998E-4</v>
      </c>
      <c r="S224" s="3">
        <v>0.32329553639873915</v>
      </c>
    </row>
    <row r="225" spans="1:19" x14ac:dyDescent="0.35">
      <c r="A225" t="s">
        <v>289</v>
      </c>
      <c r="B225" t="s">
        <v>192</v>
      </c>
      <c r="C225">
        <v>2.0656500000000001E-2</v>
      </c>
      <c r="D225">
        <v>2.4745E-2</v>
      </c>
      <c r="E225">
        <v>2.54407E-2</v>
      </c>
      <c r="F225">
        <v>3.1688099999999997E-2</v>
      </c>
      <c r="G225">
        <v>3.2981999999999997E-2</v>
      </c>
      <c r="H225">
        <v>3.7953500000000001E-2</v>
      </c>
      <c r="I225">
        <v>3.5161499999999998E-2</v>
      </c>
      <c r="J225">
        <v>3.80659E-2</v>
      </c>
      <c r="K225">
        <v>3.3712300000000001E-2</v>
      </c>
      <c r="L225">
        <v>3.5534400000000001E-2</v>
      </c>
      <c r="M225">
        <v>3.1298199999999998E-2</v>
      </c>
      <c r="N225">
        <v>3.3097599999999998E-2</v>
      </c>
      <c r="O225">
        <v>2.9058299999999999E-2</v>
      </c>
      <c r="P225">
        <v>3.0672899999999999E-2</v>
      </c>
      <c r="Q225">
        <v>2.6904000000000001E-2</v>
      </c>
      <c r="R225">
        <v>2.8380900000000001E-2</v>
      </c>
      <c r="S225" s="3">
        <v>7.219171304793269E-2</v>
      </c>
    </row>
    <row r="226" spans="1:19" x14ac:dyDescent="0.35">
      <c r="A226" t="s">
        <v>289</v>
      </c>
      <c r="B226" t="s">
        <v>193</v>
      </c>
      <c r="C226">
        <v>1.9597E-2</v>
      </c>
      <c r="D226">
        <v>2.2740699999999999E-2</v>
      </c>
      <c r="E226">
        <v>2.1681300000000001E-2</v>
      </c>
      <c r="F226">
        <v>2.6684900000000001E-2</v>
      </c>
      <c r="G226">
        <v>2.4004899999999999E-2</v>
      </c>
      <c r="H226">
        <v>3.2786200000000001E-2</v>
      </c>
      <c r="I226">
        <v>2.5015200000000001E-2</v>
      </c>
      <c r="J226">
        <v>3.3149499999999998E-2</v>
      </c>
      <c r="K226">
        <v>2.3998200000000001E-2</v>
      </c>
      <c r="L226">
        <v>3.0715200000000002E-2</v>
      </c>
      <c r="M226">
        <v>2.23831E-2</v>
      </c>
      <c r="N226">
        <v>2.8607199999999999E-2</v>
      </c>
      <c r="O226">
        <v>2.0782200000000001E-2</v>
      </c>
      <c r="P226">
        <v>2.65122E-2</v>
      </c>
      <c r="Q226">
        <v>1.92418E-2</v>
      </c>
      <c r="R226">
        <v>2.4531399999999998E-2</v>
      </c>
      <c r="S226" s="3">
        <v>0.1028925474866105</v>
      </c>
    </row>
    <row r="227" spans="1:19" s="4" customFormat="1" x14ac:dyDescent="0.35">
      <c r="A227" s="4" t="s">
        <v>289</v>
      </c>
      <c r="B227" s="4" t="s">
        <v>289</v>
      </c>
      <c r="C227" s="4">
        <f>SUMPRODUCT(C219:C226,$S219:$S226)</f>
        <v>1.6121993594379432E-2</v>
      </c>
      <c r="D227" s="4">
        <f t="shared" ref="D227:R227" si="16">SUMPRODUCT(D219:D226,$S219:$S226)</f>
        <v>1.9792016034281143E-2</v>
      </c>
      <c r="E227" s="4">
        <f t="shared" si="16"/>
        <v>2.0087399165958971E-2</v>
      </c>
      <c r="F227" s="4">
        <f t="shared" si="16"/>
        <v>2.5505180804202669E-2</v>
      </c>
      <c r="G227" s="4">
        <f t="shared" si="16"/>
        <v>2.4570877538686489E-2</v>
      </c>
      <c r="H227" s="4">
        <f t="shared" si="16"/>
        <v>2.9877726325277121E-2</v>
      </c>
      <c r="I227" s="4">
        <f t="shared" si="16"/>
        <v>2.6141878007170244E-2</v>
      </c>
      <c r="J227" s="4">
        <f t="shared" si="16"/>
        <v>2.997069970423024E-2</v>
      </c>
      <c r="K227" s="4">
        <f t="shared" si="16"/>
        <v>2.5187195313964093E-2</v>
      </c>
      <c r="L227" s="4">
        <f t="shared" si="16"/>
        <v>2.8076223958251805E-2</v>
      </c>
      <c r="M227" s="4">
        <f t="shared" si="16"/>
        <v>2.3414619136700111E-2</v>
      </c>
      <c r="N227" s="4">
        <f t="shared" si="16"/>
        <v>2.6149634925416644E-2</v>
      </c>
      <c r="O227" s="4">
        <f t="shared" si="16"/>
        <v>2.1739001544974722E-2</v>
      </c>
      <c r="P227" s="4">
        <f t="shared" si="16"/>
        <v>2.4234741529330823E-2</v>
      </c>
      <c r="Q227" s="4">
        <f t="shared" si="16"/>
        <v>2.0128334467374828E-2</v>
      </c>
      <c r="R227" s="4">
        <f t="shared" si="16"/>
        <v>2.2423552030879573E-2</v>
      </c>
      <c r="S227" s="5"/>
    </row>
    <row r="228" spans="1:19" x14ac:dyDescent="0.35">
      <c r="A228" t="s">
        <v>290</v>
      </c>
      <c r="B228" t="s">
        <v>265</v>
      </c>
      <c r="C228">
        <v>1.841866062668614E-2</v>
      </c>
      <c r="D228">
        <v>2.0599631583805272E-2</v>
      </c>
      <c r="E228">
        <v>2.2455424305953191E-2</v>
      </c>
      <c r="F228">
        <v>2.6279804200903398E-2</v>
      </c>
      <c r="G228">
        <v>2.8019638694752481E-2</v>
      </c>
      <c r="H228">
        <v>3.2143004925669627E-2</v>
      </c>
      <c r="I228">
        <v>3.1371075298285193E-2</v>
      </c>
      <c r="J228">
        <v>3.2173724911015937E-2</v>
      </c>
      <c r="K228">
        <v>2.935629727275247E-2</v>
      </c>
      <c r="L228">
        <v>2.9470298019475861E-2</v>
      </c>
      <c r="M228">
        <v>2.675172680945118E-2</v>
      </c>
      <c r="N228">
        <v>2.7080390269674411E-2</v>
      </c>
      <c r="O228">
        <v>2.4458974005408481E-2</v>
      </c>
      <c r="P228">
        <v>2.465334224273431E-2</v>
      </c>
      <c r="Q228">
        <v>2.2214567716969311E-2</v>
      </c>
      <c r="R228">
        <v>2.2381597941796429E-2</v>
      </c>
      <c r="S228" s="3">
        <v>0.47380061619718306</v>
      </c>
    </row>
    <row r="229" spans="1:19" x14ac:dyDescent="0.35">
      <c r="A229" t="s">
        <v>290</v>
      </c>
      <c r="B229" t="s">
        <v>266</v>
      </c>
      <c r="C229">
        <v>5.2806983469762111E-3</v>
      </c>
      <c r="D229">
        <v>5.6414918171578572E-3</v>
      </c>
      <c r="E229">
        <v>5.9475818059665569E-3</v>
      </c>
      <c r="F229">
        <v>6.356792142189426E-3</v>
      </c>
      <c r="G229">
        <v>6.6763929716122054E-3</v>
      </c>
      <c r="H229">
        <v>7.039834210606697E-3</v>
      </c>
      <c r="I229">
        <v>7.2080944441213083E-3</v>
      </c>
      <c r="J229">
        <v>7.1085473706278494E-3</v>
      </c>
      <c r="K229">
        <v>6.9330661455703196E-3</v>
      </c>
      <c r="L229">
        <v>6.6758547445126019E-3</v>
      </c>
      <c r="M229">
        <v>6.3915576669457581E-3</v>
      </c>
      <c r="N229">
        <v>6.1344812924658066E-3</v>
      </c>
      <c r="O229">
        <v>5.8436348648899534E-3</v>
      </c>
      <c r="P229">
        <v>5.5847005252602621E-3</v>
      </c>
      <c r="Q229">
        <v>5.3074463929385623E-3</v>
      </c>
      <c r="R229">
        <v>5.0700002194876137E-3</v>
      </c>
      <c r="S229" s="3">
        <v>0.52619938380281694</v>
      </c>
    </row>
    <row r="230" spans="1:19" s="4" customFormat="1" x14ac:dyDescent="0.35">
      <c r="A230" s="4" t="s">
        <v>290</v>
      </c>
      <c r="B230" s="4" t="s">
        <v>290</v>
      </c>
      <c r="C230" s="4">
        <f>SUMPRODUCT(C228:C229,$S228:$S229)</f>
        <v>1.1505472970678124E-2</v>
      </c>
      <c r="D230" s="4">
        <f t="shared" ref="D230:R230" si="17">SUMPRODUCT(D228:D229,$S228:$S229)</f>
        <v>1.2728667655758991E-2</v>
      </c>
      <c r="E230" s="4">
        <f t="shared" si="17"/>
        <v>1.3769007754546272E-2</v>
      </c>
      <c r="F230" s="4">
        <f t="shared" si="17"/>
        <v>1.5796327532112013E-2</v>
      </c>
      <c r="G230" s="4">
        <f t="shared" si="17"/>
        <v>1.6788835946883959E-2</v>
      </c>
      <c r="H230" s="4">
        <f t="shared" si="17"/>
        <v>1.8933731963906596E-2</v>
      </c>
      <c r="I230" s="4">
        <f t="shared" si="17"/>
        <v>1.8656529661984896E-2</v>
      </c>
      <c r="J230" s="4">
        <f t="shared" si="17"/>
        <v>1.898444393435552E-2</v>
      </c>
      <c r="K230" s="4">
        <f t="shared" si="17"/>
        <v>1.755720687076108E-2</v>
      </c>
      <c r="L230" s="4">
        <f t="shared" si="17"/>
        <v>1.747587601406193E-2</v>
      </c>
      <c r="M230" s="4">
        <f t="shared" si="17"/>
        <v>1.6038218352543699E-2</v>
      </c>
      <c r="N230" s="4">
        <f t="shared" si="17"/>
        <v>1.605866587267735E-2</v>
      </c>
      <c r="O230" s="4">
        <f t="shared" si="17"/>
        <v>1.4663594020387173E-2</v>
      </c>
      <c r="P230" s="4">
        <f t="shared" si="17"/>
        <v>1.4619434721042776E-2</v>
      </c>
      <c r="Q230" s="4">
        <f t="shared" si="17"/>
        <v>1.3318050894384864E-2</v>
      </c>
      <c r="R230" s="4">
        <f t="shared" si="17"/>
        <v>1.3272245887675281E-2</v>
      </c>
      <c r="S230" s="5"/>
    </row>
    <row r="231" spans="1:19" x14ac:dyDescent="0.35">
      <c r="A231" t="s">
        <v>291</v>
      </c>
      <c r="B231" t="s">
        <v>194</v>
      </c>
      <c r="C231">
        <v>1.1685299999999999E-2</v>
      </c>
      <c r="D231">
        <v>1.31558E-2</v>
      </c>
      <c r="E231">
        <v>1.49552E-2</v>
      </c>
      <c r="F231">
        <v>1.69605E-2</v>
      </c>
      <c r="G231">
        <v>1.8957100000000001E-2</v>
      </c>
      <c r="H231">
        <v>2.10791E-2</v>
      </c>
      <c r="I231">
        <v>2.1540799999999999E-2</v>
      </c>
      <c r="J231">
        <v>2.12391E-2</v>
      </c>
      <c r="K231">
        <v>1.9788699999999999E-2</v>
      </c>
      <c r="L231">
        <v>1.90666E-2</v>
      </c>
      <c r="M231">
        <v>1.82328E-2</v>
      </c>
      <c r="N231">
        <v>1.76627E-2</v>
      </c>
      <c r="O231">
        <v>1.6789800000000001E-2</v>
      </c>
      <c r="P231">
        <v>1.6172800000000001E-2</v>
      </c>
      <c r="Q231">
        <v>1.5318999999999999E-2</v>
      </c>
      <c r="R231">
        <v>1.4738100000000001E-2</v>
      </c>
      <c r="S231" s="3">
        <v>0.31645586304706569</v>
      </c>
    </row>
    <row r="232" spans="1:19" x14ac:dyDescent="0.35">
      <c r="A232" t="s">
        <v>291</v>
      </c>
      <c r="B232" t="s">
        <v>195</v>
      </c>
      <c r="C232">
        <v>2.3406099999999999E-2</v>
      </c>
      <c r="D232">
        <v>2.65845E-2</v>
      </c>
      <c r="E232">
        <v>2.6426100000000001E-2</v>
      </c>
      <c r="F232">
        <v>3.0233400000000001E-2</v>
      </c>
      <c r="G232">
        <v>3.03783E-2</v>
      </c>
      <c r="H232">
        <v>3.4084400000000001E-2</v>
      </c>
      <c r="I232">
        <v>3.1632599999999997E-2</v>
      </c>
      <c r="J232">
        <v>3.3957500000000002E-2</v>
      </c>
      <c r="K232">
        <v>2.9901E-2</v>
      </c>
      <c r="L232">
        <v>3.0988499999999999E-2</v>
      </c>
      <c r="M232">
        <v>2.7548E-2</v>
      </c>
      <c r="N232">
        <v>2.87064E-2</v>
      </c>
      <c r="O232">
        <v>2.5367500000000001E-2</v>
      </c>
      <c r="P232">
        <v>2.6285200000000002E-2</v>
      </c>
      <c r="Q232">
        <v>2.3145499999999999E-2</v>
      </c>
      <c r="R232">
        <v>2.39533E-2</v>
      </c>
      <c r="S232" s="3">
        <v>0.34919413088980389</v>
      </c>
    </row>
    <row r="233" spans="1:19" x14ac:dyDescent="0.35">
      <c r="A233" t="s">
        <v>291</v>
      </c>
      <c r="B233" t="s">
        <v>196</v>
      </c>
      <c r="C233">
        <v>1.33635E-2</v>
      </c>
      <c r="D233">
        <v>1.3990300000000001E-2</v>
      </c>
      <c r="E233">
        <v>1.42907E-2</v>
      </c>
      <c r="F233">
        <v>1.4761700000000001E-2</v>
      </c>
      <c r="G233">
        <v>1.4984600000000001E-2</v>
      </c>
      <c r="H233">
        <v>1.4561299999999999E-2</v>
      </c>
      <c r="I233">
        <v>1.40623E-2</v>
      </c>
      <c r="J233">
        <v>1.3738E-2</v>
      </c>
      <c r="K233">
        <v>1.2802900000000001E-2</v>
      </c>
      <c r="L233">
        <v>1.2298E-2</v>
      </c>
      <c r="M233">
        <v>1.17842E-2</v>
      </c>
      <c r="N233">
        <v>1.1392599999999999E-2</v>
      </c>
      <c r="O233">
        <v>1.08515E-2</v>
      </c>
      <c r="P233">
        <v>1.04315E-2</v>
      </c>
      <c r="Q233">
        <v>9.9009900000000001E-3</v>
      </c>
      <c r="R233">
        <v>9.5061099999999999E-3</v>
      </c>
      <c r="S233" s="3">
        <v>0.18219706755381684</v>
      </c>
    </row>
    <row r="234" spans="1:19" x14ac:dyDescent="0.35">
      <c r="A234" t="s">
        <v>291</v>
      </c>
      <c r="B234" t="s">
        <v>197</v>
      </c>
      <c r="C234">
        <v>6.1821100000000002E-3</v>
      </c>
      <c r="D234">
        <v>6.7654400000000002E-3</v>
      </c>
      <c r="E234">
        <v>7.1599999999999997E-3</v>
      </c>
      <c r="F234">
        <v>8.0756600000000001E-3</v>
      </c>
      <c r="G234">
        <v>8.5694399999999993E-3</v>
      </c>
      <c r="H234">
        <v>9.1009699999999999E-3</v>
      </c>
      <c r="I234">
        <v>9.1806500000000003E-3</v>
      </c>
      <c r="J234">
        <v>9.5621000000000005E-3</v>
      </c>
      <c r="K234">
        <v>9.0781100000000003E-3</v>
      </c>
      <c r="L234">
        <v>8.9341500000000001E-3</v>
      </c>
      <c r="M234">
        <v>8.3857199999999993E-3</v>
      </c>
      <c r="N234">
        <v>8.2764099999999997E-3</v>
      </c>
      <c r="O234">
        <v>7.7220199999999996E-3</v>
      </c>
      <c r="P234">
        <v>7.5782999999999996E-3</v>
      </c>
      <c r="Q234">
        <v>7.0456499999999997E-3</v>
      </c>
      <c r="R234">
        <v>6.9059300000000002E-3</v>
      </c>
      <c r="S234" s="3">
        <v>0.1521529385093135</v>
      </c>
    </row>
    <row r="235" spans="1:19" s="4" customFormat="1" x14ac:dyDescent="0.35">
      <c r="A235" s="4" t="s">
        <v>291</v>
      </c>
      <c r="B235" s="4" t="s">
        <v>291</v>
      </c>
      <c r="C235" s="4">
        <f>SUMPRODUCT(C231:C234,$S231:$S234)</f>
        <v>1.5246571158426959E-2</v>
      </c>
      <c r="D235" s="4">
        <f t="shared" ref="D235:R235" si="18">SUMPRODUCT(D231:D234,$S231:$S234)</f>
        <v>1.7024754626221189E-2</v>
      </c>
      <c r="E235" s="4">
        <f t="shared" si="18"/>
        <v>1.7653638418366539E-2</v>
      </c>
      <c r="F235" s="4">
        <f t="shared" si="18"/>
        <v>1.9842849353564857E-2</v>
      </c>
      <c r="G235" s="4">
        <f t="shared" si="18"/>
        <v>2.0641025163625436E-2</v>
      </c>
      <c r="H235" s="4">
        <f t="shared" si="18"/>
        <v>2.2610442706212333E-2</v>
      </c>
      <c r="I235" s="4">
        <f t="shared" si="18"/>
        <v>2.1821603417496609E-2</v>
      </c>
      <c r="J235" s="4">
        <f t="shared" si="18"/>
        <v>2.253692234790769E-2</v>
      </c>
      <c r="K235" s="4">
        <f t="shared" si="18"/>
        <v>2.0417415793611043E-2</v>
      </c>
      <c r="L235" s="4">
        <f t="shared" si="18"/>
        <v>2.0454756395811697E-2</v>
      </c>
      <c r="M235" s="4">
        <f t="shared" si="18"/>
        <v>1.8812435000500866E-2</v>
      </c>
      <c r="N235" s="4">
        <f t="shared" si="18"/>
        <v>1.8948549784837954E-2</v>
      </c>
      <c r="O235" s="4">
        <f t="shared" si="18"/>
        <v>1.7323452277522657E-2</v>
      </c>
      <c r="P235" s="4">
        <f t="shared" si="18"/>
        <v>1.7350264275245025E-2</v>
      </c>
      <c r="Q235" s="4">
        <f t="shared" si="18"/>
        <v>1.5806007817615764E-2</v>
      </c>
      <c r="R235" s="4">
        <f t="shared" si="18"/>
        <v>1.5811052839100337E-2</v>
      </c>
      <c r="S235" s="5"/>
    </row>
    <row r="236" spans="1:19" x14ac:dyDescent="0.35">
      <c r="A236" t="s">
        <v>292</v>
      </c>
      <c r="B236" t="s">
        <v>198</v>
      </c>
      <c r="C236">
        <v>1.02431E-2</v>
      </c>
      <c r="D236">
        <v>1.3626600000000001E-2</v>
      </c>
      <c r="E236">
        <v>1.36623E-2</v>
      </c>
      <c r="F236">
        <v>1.8264800000000001E-2</v>
      </c>
      <c r="G236">
        <v>1.63144E-2</v>
      </c>
      <c r="H236">
        <v>1.8842899999999999E-2</v>
      </c>
      <c r="I236">
        <v>1.42284E-2</v>
      </c>
      <c r="J236">
        <v>1.50759E-2</v>
      </c>
      <c r="K236">
        <v>1.0723399999999999E-2</v>
      </c>
      <c r="L236">
        <v>1.2353599999999999E-2</v>
      </c>
      <c r="M236">
        <v>9.5547600000000007E-3</v>
      </c>
      <c r="N236">
        <v>1.11796E-2</v>
      </c>
      <c r="O236">
        <v>8.6544800000000009E-3</v>
      </c>
      <c r="P236">
        <v>1.01306E-2</v>
      </c>
      <c r="Q236">
        <v>7.8450700000000009E-3</v>
      </c>
      <c r="R236">
        <v>9.1855800000000005E-3</v>
      </c>
      <c r="S236" s="3">
        <v>0.69810556064621487</v>
      </c>
    </row>
    <row r="237" spans="1:19" x14ac:dyDescent="0.35">
      <c r="A237" t="s">
        <v>292</v>
      </c>
      <c r="B237" t="s">
        <v>199</v>
      </c>
      <c r="C237">
        <v>1.2335200000000001E-3</v>
      </c>
      <c r="D237">
        <v>1.8055E-3</v>
      </c>
      <c r="E237">
        <v>1.3663799999999999E-3</v>
      </c>
      <c r="F237">
        <v>2.2765900000000002E-3</v>
      </c>
      <c r="G237">
        <v>1.5187200000000001E-3</v>
      </c>
      <c r="H237">
        <v>2.5023200000000002E-3</v>
      </c>
      <c r="I237">
        <v>1.44575E-3</v>
      </c>
      <c r="J237">
        <v>2.1752099999999999E-3</v>
      </c>
      <c r="K237">
        <v>1.191E-3</v>
      </c>
      <c r="L237">
        <v>1.8364500000000001E-3</v>
      </c>
      <c r="M237">
        <v>1.05481E-3</v>
      </c>
      <c r="N237">
        <v>1.66193E-3</v>
      </c>
      <c r="O237">
        <v>9.55426E-4</v>
      </c>
      <c r="P237">
        <v>1.50599E-3</v>
      </c>
      <c r="Q237">
        <v>8.6606900000000002E-4</v>
      </c>
      <c r="R237">
        <v>1.3655099999999999E-3</v>
      </c>
      <c r="S237" s="3">
        <v>0.14895951072200603</v>
      </c>
    </row>
    <row r="238" spans="1:19" x14ac:dyDescent="0.35">
      <c r="A238" t="s">
        <v>292</v>
      </c>
      <c r="B238" t="s">
        <v>200</v>
      </c>
      <c r="C238">
        <v>7.5385299999999999E-3</v>
      </c>
      <c r="D238">
        <v>1.1121199999999999E-2</v>
      </c>
      <c r="E238">
        <v>1.4585000000000001E-2</v>
      </c>
      <c r="F238">
        <v>1.89426E-2</v>
      </c>
      <c r="G238">
        <v>2.2179899999999999E-2</v>
      </c>
      <c r="H238">
        <v>2.3485300000000001E-2</v>
      </c>
      <c r="I238">
        <v>2.3428899999999999E-2</v>
      </c>
      <c r="J238">
        <v>2.1612800000000001E-2</v>
      </c>
      <c r="K238">
        <v>1.88118E-2</v>
      </c>
      <c r="L238">
        <v>1.8173600000000002E-2</v>
      </c>
      <c r="M238">
        <v>1.68846E-2</v>
      </c>
      <c r="N238">
        <v>1.6446499999999999E-2</v>
      </c>
      <c r="O238">
        <v>1.5293599999999999E-2</v>
      </c>
      <c r="P238">
        <v>1.4903400000000001E-2</v>
      </c>
      <c r="Q238">
        <v>1.38634E-2</v>
      </c>
      <c r="R238">
        <v>1.35132E-2</v>
      </c>
      <c r="S238" s="3">
        <v>6.8558202570096635E-2</v>
      </c>
    </row>
    <row r="239" spans="1:19" x14ac:dyDescent="0.35">
      <c r="A239" t="s">
        <v>292</v>
      </c>
      <c r="B239" t="s">
        <v>201</v>
      </c>
      <c r="C239">
        <v>1.24575E-2</v>
      </c>
      <c r="D239">
        <v>1.4739E-2</v>
      </c>
      <c r="E239">
        <v>1.6956599999999999E-2</v>
      </c>
      <c r="F239">
        <v>1.9280499999999999E-2</v>
      </c>
      <c r="G239">
        <v>2.0433699999999999E-2</v>
      </c>
      <c r="H239">
        <v>2.1969599999999999E-2</v>
      </c>
      <c r="I239">
        <v>2.2184800000000001E-2</v>
      </c>
      <c r="J239">
        <v>2.1233700000000001E-2</v>
      </c>
      <c r="K239">
        <v>1.9097800000000002E-2</v>
      </c>
      <c r="L239">
        <v>1.8940499999999999E-2</v>
      </c>
      <c r="M239">
        <v>1.7383599999999999E-2</v>
      </c>
      <c r="N239">
        <v>1.7140599999999999E-2</v>
      </c>
      <c r="O239">
        <v>1.5745700000000001E-2</v>
      </c>
      <c r="P239">
        <v>1.5532499999999999E-2</v>
      </c>
      <c r="Q239">
        <v>1.4272999999999999E-2</v>
      </c>
      <c r="R239">
        <v>1.4083500000000001E-2</v>
      </c>
      <c r="S239" s="3">
        <v>8.1814014206552668E-2</v>
      </c>
    </row>
    <row r="240" spans="1:19" x14ac:dyDescent="0.35">
      <c r="A240" t="s">
        <v>292</v>
      </c>
      <c r="B240" t="s">
        <v>267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 s="3">
        <v>2.5627118551298862E-3</v>
      </c>
    </row>
    <row r="241" spans="1:19" s="4" customFormat="1" x14ac:dyDescent="0.35">
      <c r="A241" s="4" t="s">
        <v>292</v>
      </c>
      <c r="B241" s="4" t="s">
        <v>292</v>
      </c>
      <c r="C241" s="4">
        <f>SUMPRODUCT(C236:C240,$S236:$S240)</f>
        <v>8.8705357527199321E-3</v>
      </c>
      <c r="D241" s="4">
        <f t="shared" ref="D241:R241" si="19">SUMPRODUCT(D236:D240,$S236:$S240)</f>
        <v>1.1750057867123234E-2</v>
      </c>
      <c r="E241" s="4">
        <f t="shared" si="19"/>
        <v>1.2128471795256808E-2</v>
      </c>
      <c r="F241" s="4">
        <f t="shared" si="19"/>
        <v>1.5965963885519349E-2</v>
      </c>
      <c r="G241" s="4">
        <f t="shared" si="19"/>
        <v>1.4807778246007253E-2</v>
      </c>
      <c r="H241" s="4">
        <f t="shared" si="19"/>
        <v>1.6934608752902224E-2</v>
      </c>
      <c r="I241" s="4">
        <f t="shared" si="19"/>
        <v>1.3569554186289011E-2</v>
      </c>
      <c r="J241" s="4">
        <f t="shared" si="19"/>
        <v>1.4067536793028546E-2</v>
      </c>
      <c r="K241" s="4">
        <f t="shared" si="19"/>
        <v>1.0515646821925574E-2</v>
      </c>
      <c r="L241" s="4">
        <f t="shared" si="19"/>
        <v>1.1693221233771627E-2</v>
      </c>
      <c r="M241" s="4">
        <f t="shared" si="19"/>
        <v>9.407154992620792E-3</v>
      </c>
      <c r="N241" s="4">
        <f t="shared" si="19"/>
        <v>1.0581984975932579E-2</v>
      </c>
      <c r="O241" s="4">
        <f t="shared" si="19"/>
        <v>8.5207810523106851E-3</v>
      </c>
      <c r="P241" s="4">
        <f t="shared" si="19"/>
        <v>9.5890862180812355E-3</v>
      </c>
      <c r="Q241" s="4">
        <f t="shared" si="19"/>
        <v>7.7238774154307016E-3</v>
      </c>
      <c r="R241" s="4">
        <f t="shared" si="19"/>
        <v>8.6945785492948784E-3</v>
      </c>
      <c r="S241" s="5"/>
    </row>
    <row r="242" spans="1:19" x14ac:dyDescent="0.35">
      <c r="A242" t="s">
        <v>293</v>
      </c>
      <c r="B242" t="s">
        <v>202</v>
      </c>
      <c r="C242">
        <v>1.09815E-4</v>
      </c>
      <c r="D242">
        <v>1.3946299999999999E-4</v>
      </c>
      <c r="E242">
        <v>1.6769500000000001E-4</v>
      </c>
      <c r="F242">
        <v>1.91542E-4</v>
      </c>
      <c r="G242">
        <v>1.9219199999999999E-4</v>
      </c>
      <c r="H242">
        <v>1.8987600000000001E-4</v>
      </c>
      <c r="I242">
        <v>1.83778E-4</v>
      </c>
      <c r="J242">
        <v>1.79402E-4</v>
      </c>
      <c r="K242">
        <v>1.6390600000000001E-4</v>
      </c>
      <c r="L242">
        <v>1.55334E-4</v>
      </c>
      <c r="M242">
        <v>1.4343099999999999E-4</v>
      </c>
      <c r="N242">
        <v>1.3722100000000001E-4</v>
      </c>
      <c r="O242">
        <v>1.2687000000000001E-4</v>
      </c>
      <c r="P242">
        <v>1.2156599999999999E-4</v>
      </c>
      <c r="Q242">
        <v>1.1253500000000001E-4</v>
      </c>
      <c r="R242">
        <v>1.0793099999999999E-4</v>
      </c>
      <c r="S242" s="3">
        <v>0.3131175782161304</v>
      </c>
    </row>
    <row r="243" spans="1:19" x14ac:dyDescent="0.35">
      <c r="A243" t="s">
        <v>293</v>
      </c>
      <c r="B243" t="s">
        <v>203</v>
      </c>
      <c r="C243">
        <v>6.6759300000000001E-3</v>
      </c>
      <c r="D243">
        <v>1.0132E-2</v>
      </c>
      <c r="E243">
        <v>1.10352E-2</v>
      </c>
      <c r="F243">
        <v>1.3211000000000001E-2</v>
      </c>
      <c r="G243">
        <v>1.0389799999999999E-2</v>
      </c>
      <c r="H243">
        <v>1.24949E-2</v>
      </c>
      <c r="I243">
        <v>9.7985099999999999E-3</v>
      </c>
      <c r="J243">
        <v>1.16878E-2</v>
      </c>
      <c r="K243">
        <v>8.8620999999999995E-3</v>
      </c>
      <c r="L243">
        <v>1.03214E-2</v>
      </c>
      <c r="M243">
        <v>7.7985299999999997E-3</v>
      </c>
      <c r="N243">
        <v>9.1177600000000008E-3</v>
      </c>
      <c r="O243">
        <v>6.8981199999999998E-3</v>
      </c>
      <c r="P243">
        <v>8.0776100000000007E-3</v>
      </c>
      <c r="Q243">
        <v>6.1186900000000004E-3</v>
      </c>
      <c r="R243">
        <v>7.1715700000000004E-3</v>
      </c>
      <c r="S243" s="3">
        <v>0.13034961313695509</v>
      </c>
    </row>
    <row r="244" spans="1:19" x14ac:dyDescent="0.35">
      <c r="A244" t="s">
        <v>293</v>
      </c>
      <c r="B244" t="s">
        <v>204</v>
      </c>
      <c r="C244">
        <v>2.97336E-3</v>
      </c>
      <c r="D244">
        <v>3.5358299999999998E-3</v>
      </c>
      <c r="E244">
        <v>4.2490799999999997E-3</v>
      </c>
      <c r="F244">
        <v>4.8423900000000002E-3</v>
      </c>
      <c r="G244">
        <v>4.9823999999999997E-3</v>
      </c>
      <c r="H244">
        <v>5.0965200000000002E-3</v>
      </c>
      <c r="I244">
        <v>4.8740600000000004E-3</v>
      </c>
      <c r="J244">
        <v>4.77159E-3</v>
      </c>
      <c r="K244">
        <v>4.3673699999999998E-3</v>
      </c>
      <c r="L244">
        <v>4.2182900000000004E-3</v>
      </c>
      <c r="M244">
        <v>3.86324E-3</v>
      </c>
      <c r="N244">
        <v>3.7264099999999999E-3</v>
      </c>
      <c r="O244">
        <v>3.4171800000000001E-3</v>
      </c>
      <c r="P244">
        <v>3.3012800000000002E-3</v>
      </c>
      <c r="Q244">
        <v>3.0310799999999998E-3</v>
      </c>
      <c r="R244">
        <v>2.9309900000000001E-3</v>
      </c>
      <c r="S244" s="3">
        <v>7.7336940070450902E-2</v>
      </c>
    </row>
    <row r="245" spans="1:19" x14ac:dyDescent="0.35">
      <c r="A245" t="s">
        <v>293</v>
      </c>
      <c r="B245" t="s">
        <v>205</v>
      </c>
      <c r="C245">
        <v>1.88663E-3</v>
      </c>
      <c r="D245">
        <v>2.31262E-3</v>
      </c>
      <c r="E245">
        <v>2.5700499999999999E-3</v>
      </c>
      <c r="F245">
        <v>3.1697499999999998E-3</v>
      </c>
      <c r="G245">
        <v>3.0409399999999998E-3</v>
      </c>
      <c r="H245">
        <v>3.4062599999999999E-3</v>
      </c>
      <c r="I245">
        <v>3.0738300000000001E-3</v>
      </c>
      <c r="J245">
        <v>3.3786599999999999E-3</v>
      </c>
      <c r="K245">
        <v>2.8692000000000001E-3</v>
      </c>
      <c r="L245">
        <v>3.0066200000000002E-3</v>
      </c>
      <c r="M245">
        <v>2.5309299999999998E-3</v>
      </c>
      <c r="N245">
        <v>2.6560199999999998E-3</v>
      </c>
      <c r="O245">
        <v>2.2387100000000001E-3</v>
      </c>
      <c r="P245">
        <v>2.3530199999999999E-3</v>
      </c>
      <c r="Q245">
        <v>1.9857500000000001E-3</v>
      </c>
      <c r="R245">
        <v>2.08909E-3</v>
      </c>
      <c r="S245" s="3">
        <v>0.12965888955942148</v>
      </c>
    </row>
    <row r="246" spans="1:19" x14ac:dyDescent="0.35">
      <c r="A246" t="s">
        <v>293</v>
      </c>
      <c r="B246" t="s">
        <v>206</v>
      </c>
      <c r="C246">
        <v>1.06823E-2</v>
      </c>
      <c r="D246">
        <v>1.81014E-2</v>
      </c>
      <c r="E246">
        <v>2.4245599999999999E-2</v>
      </c>
      <c r="F246">
        <v>2.7931500000000001E-2</v>
      </c>
      <c r="G246">
        <v>3.0448599999999999E-2</v>
      </c>
      <c r="H246">
        <v>3.5453600000000002E-2</v>
      </c>
      <c r="I246">
        <v>3.4224999999999998E-2</v>
      </c>
      <c r="J246">
        <v>3.5522100000000001E-2</v>
      </c>
      <c r="K246">
        <v>3.3441800000000001E-2</v>
      </c>
      <c r="L246">
        <v>3.43095E-2</v>
      </c>
      <c r="M246">
        <v>3.05011E-2</v>
      </c>
      <c r="N246">
        <v>3.0308700000000001E-2</v>
      </c>
      <c r="O246">
        <v>2.69795E-2</v>
      </c>
      <c r="P246">
        <v>2.6851E-2</v>
      </c>
      <c r="Q246">
        <v>2.3931000000000001E-2</v>
      </c>
      <c r="R246">
        <v>2.3839300000000001E-2</v>
      </c>
      <c r="S246" s="3">
        <v>0.20220535072176513</v>
      </c>
    </row>
    <row r="247" spans="1:19" x14ac:dyDescent="0.35">
      <c r="A247" t="s">
        <v>293</v>
      </c>
      <c r="B247" t="s">
        <v>207</v>
      </c>
      <c r="C247">
        <v>8.8330000000000006E-3</v>
      </c>
      <c r="D247">
        <v>1.01228E-2</v>
      </c>
      <c r="E247">
        <v>1.15102E-2</v>
      </c>
      <c r="F247">
        <v>1.28097E-2</v>
      </c>
      <c r="G247">
        <v>1.3125700000000001E-2</v>
      </c>
      <c r="H247">
        <v>1.3363699999999999E-2</v>
      </c>
      <c r="I247">
        <v>1.27403E-2</v>
      </c>
      <c r="J247">
        <v>1.2537E-2</v>
      </c>
      <c r="K247">
        <v>1.17287E-2</v>
      </c>
      <c r="L247">
        <v>1.12791E-2</v>
      </c>
      <c r="M247">
        <v>1.03707E-2</v>
      </c>
      <c r="N247">
        <v>9.9637700000000003E-3</v>
      </c>
      <c r="O247">
        <v>9.1733000000000006E-3</v>
      </c>
      <c r="P247">
        <v>8.8271400000000007E-3</v>
      </c>
      <c r="Q247">
        <v>8.1367399999999999E-3</v>
      </c>
      <c r="R247">
        <v>7.8370499999999999E-3</v>
      </c>
      <c r="S247" s="3">
        <v>6.8902930441773869E-2</v>
      </c>
    </row>
    <row r="248" spans="1:19" x14ac:dyDescent="0.35">
      <c r="A248" t="s">
        <v>293</v>
      </c>
      <c r="B248" t="s">
        <v>208</v>
      </c>
      <c r="C248">
        <v>4.1459599999999997E-3</v>
      </c>
      <c r="D248">
        <v>4.45569E-3</v>
      </c>
      <c r="E248">
        <v>4.8242099999999998E-3</v>
      </c>
      <c r="F248">
        <v>5.28846E-3</v>
      </c>
      <c r="G248">
        <v>5.6230200000000003E-3</v>
      </c>
      <c r="H248">
        <v>5.7335700000000003E-3</v>
      </c>
      <c r="I248">
        <v>5.6399800000000002E-3</v>
      </c>
      <c r="J248">
        <v>5.3262600000000002E-3</v>
      </c>
      <c r="K248">
        <v>4.9071699999999998E-3</v>
      </c>
      <c r="L248">
        <v>4.6425299999999997E-3</v>
      </c>
      <c r="M248">
        <v>4.3317399999999997E-3</v>
      </c>
      <c r="N248">
        <v>4.1011700000000003E-3</v>
      </c>
      <c r="O248">
        <v>3.8316600000000002E-3</v>
      </c>
      <c r="P248">
        <v>3.6332999999999999E-3</v>
      </c>
      <c r="Q248">
        <v>3.3986799999999998E-3</v>
      </c>
      <c r="R248">
        <v>3.2257700000000002E-3</v>
      </c>
      <c r="S248" s="3">
        <v>3.2045380490842726E-2</v>
      </c>
    </row>
    <row r="249" spans="1:19" x14ac:dyDescent="0.35">
      <c r="A249" t="s">
        <v>293</v>
      </c>
      <c r="B249" t="s">
        <v>209</v>
      </c>
      <c r="C249">
        <v>8.3048800000000006E-3</v>
      </c>
      <c r="D249">
        <v>9.4828199999999994E-3</v>
      </c>
      <c r="E249">
        <v>1.06499E-2</v>
      </c>
      <c r="F249">
        <v>1.1635400000000001E-2</v>
      </c>
      <c r="G249">
        <v>1.1996700000000001E-2</v>
      </c>
      <c r="H249">
        <v>1.2559300000000001E-2</v>
      </c>
      <c r="I249">
        <v>1.2220999999999999E-2</v>
      </c>
      <c r="J249">
        <v>1.15896E-2</v>
      </c>
      <c r="K249">
        <v>1.04444E-2</v>
      </c>
      <c r="L249">
        <v>1.01969E-2</v>
      </c>
      <c r="M249">
        <v>9.3031499999999996E-3</v>
      </c>
      <c r="N249">
        <v>9.0078099999999998E-3</v>
      </c>
      <c r="O249">
        <v>8.2290499999999999E-3</v>
      </c>
      <c r="P249">
        <v>7.98017E-3</v>
      </c>
      <c r="Q249">
        <v>7.2992100000000004E-3</v>
      </c>
      <c r="R249">
        <v>7.0850799999999997E-3</v>
      </c>
      <c r="S249" s="3">
        <v>4.6383317362660235E-2</v>
      </c>
    </row>
    <row r="250" spans="1:19" s="4" customFormat="1" x14ac:dyDescent="0.35">
      <c r="A250" s="4" t="s">
        <v>293</v>
      </c>
      <c r="B250" s="4" t="s">
        <v>293</v>
      </c>
      <c r="C250" s="4">
        <f>SUMPRODUCT(C242:C249,$S242:$S249)</f>
        <v>4.6658633676244891E-3</v>
      </c>
      <c r="D250" s="4">
        <f t="shared" ref="D250:R250" si="20">SUMPRODUCT(D242:D249,$S242:$S249)</f>
        <v>6.8779920618797698E-3</v>
      </c>
      <c r="E250" s="4">
        <f t="shared" si="20"/>
        <v>8.4970308756234809E-3</v>
      </c>
      <c r="F250" s="4">
        <f t="shared" si="20"/>
        <v>9.807189582244788E-3</v>
      </c>
      <c r="G250" s="4">
        <f t="shared" si="20"/>
        <v>9.9920011728852655E-3</v>
      </c>
      <c r="H250" s="4">
        <f t="shared" si="20"/>
        <v>1.1379942189292482E-2</v>
      </c>
      <c r="I250" s="4">
        <f t="shared" si="20"/>
        <v>1.0656178340431765E-2</v>
      </c>
      <c r="J250" s="4">
        <f t="shared" si="20"/>
        <v>1.1141608452880408E-2</v>
      </c>
      <c r="K250" s="4">
        <f t="shared" si="20"/>
        <v>1.0128220221920855E-2</v>
      </c>
      <c r="L250" s="4">
        <f t="shared" si="20"/>
        <v>1.0446558166822996E-2</v>
      </c>
      <c r="M250" s="4">
        <f t="shared" si="20"/>
        <v>9.1407553286504215E-3</v>
      </c>
      <c r="N250" s="4">
        <f t="shared" si="20"/>
        <v>9.2283784743203128E-3</v>
      </c>
      <c r="O250" s="4">
        <f t="shared" si="20"/>
        <v>8.0853795500102181E-3</v>
      </c>
      <c r="P250" s="4">
        <f t="shared" si="20"/>
        <v>8.1755875682167842E-3</v>
      </c>
      <c r="Q250" s="4">
        <f t="shared" si="20"/>
        <v>7.1717851993795528E-3</v>
      </c>
      <c r="R250" s="4">
        <f t="shared" si="20"/>
        <v>7.2585796256716822E-3</v>
      </c>
      <c r="S250" s="5"/>
    </row>
    <row r="251" spans="1:19" x14ac:dyDescent="0.35">
      <c r="A251" t="s">
        <v>294</v>
      </c>
      <c r="B251" t="s">
        <v>210</v>
      </c>
      <c r="C251">
        <v>3.8660500000000002E-3</v>
      </c>
      <c r="D251">
        <v>4.7473400000000001E-3</v>
      </c>
      <c r="E251">
        <v>5.2159399999999996E-3</v>
      </c>
      <c r="F251">
        <v>5.9333600000000004E-3</v>
      </c>
      <c r="G251">
        <v>5.8925000000000002E-3</v>
      </c>
      <c r="H251">
        <v>6.1999999999999998E-3</v>
      </c>
      <c r="I251">
        <v>5.6733900000000004E-3</v>
      </c>
      <c r="J251">
        <v>5.7032000000000003E-3</v>
      </c>
      <c r="K251">
        <v>5.2861399999999999E-3</v>
      </c>
      <c r="L251">
        <v>5.3133E-3</v>
      </c>
      <c r="M251">
        <v>4.7434399999999998E-3</v>
      </c>
      <c r="N251">
        <v>4.7462199999999998E-3</v>
      </c>
      <c r="O251">
        <v>4.2421200000000003E-3</v>
      </c>
      <c r="P251">
        <v>4.2500599999999999E-3</v>
      </c>
      <c r="Q251">
        <v>3.80241E-3</v>
      </c>
      <c r="R251">
        <v>3.8131300000000001E-3</v>
      </c>
      <c r="S251" s="3">
        <v>7.4555114853182723E-3</v>
      </c>
    </row>
    <row r="252" spans="1:19" x14ac:dyDescent="0.35">
      <c r="A252" t="s">
        <v>294</v>
      </c>
      <c r="B252" t="s">
        <v>211</v>
      </c>
      <c r="C252">
        <v>4.7735399999999997E-3</v>
      </c>
      <c r="D252">
        <v>5.9305099999999999E-3</v>
      </c>
      <c r="E252">
        <v>5.2307200000000003E-3</v>
      </c>
      <c r="F252">
        <v>6.6799399999999997E-3</v>
      </c>
      <c r="G252">
        <v>5.4474900000000001E-3</v>
      </c>
      <c r="H252">
        <v>7.2001599999999997E-3</v>
      </c>
      <c r="I252">
        <v>5.3808500000000004E-3</v>
      </c>
      <c r="J252">
        <v>6.7123800000000004E-3</v>
      </c>
      <c r="K252">
        <v>5.0043800000000001E-3</v>
      </c>
      <c r="L252">
        <v>6.2155600000000002E-3</v>
      </c>
      <c r="M252">
        <v>4.5011399999999998E-3</v>
      </c>
      <c r="N252">
        <v>5.5521099999999999E-3</v>
      </c>
      <c r="O252">
        <v>4.0254799999999997E-3</v>
      </c>
      <c r="P252">
        <v>4.9716999999999999E-3</v>
      </c>
      <c r="Q252">
        <v>3.60824E-3</v>
      </c>
      <c r="R252">
        <v>4.4606000000000003E-3</v>
      </c>
      <c r="S252" s="3">
        <v>1.0236198219367207E-2</v>
      </c>
    </row>
    <row r="253" spans="1:19" x14ac:dyDescent="0.35">
      <c r="A253" t="s">
        <v>294</v>
      </c>
      <c r="B253" t="s">
        <v>212</v>
      </c>
      <c r="C253">
        <v>3.9659400000000003E-3</v>
      </c>
      <c r="D253">
        <v>4.2093599999999997E-3</v>
      </c>
      <c r="E253">
        <v>4.4257100000000002E-3</v>
      </c>
      <c r="F253">
        <v>4.5637100000000003E-3</v>
      </c>
      <c r="G253">
        <v>4.6904800000000003E-3</v>
      </c>
      <c r="H253">
        <v>4.9344999999999997E-3</v>
      </c>
      <c r="I253">
        <v>4.97548E-3</v>
      </c>
      <c r="J253">
        <v>4.9325300000000001E-3</v>
      </c>
      <c r="K253">
        <v>4.8224799999999996E-3</v>
      </c>
      <c r="L253">
        <v>4.6316300000000003E-3</v>
      </c>
      <c r="M253">
        <v>4.35331E-3</v>
      </c>
      <c r="N253">
        <v>4.1373299999999998E-3</v>
      </c>
      <c r="O253">
        <v>3.89325E-3</v>
      </c>
      <c r="P253">
        <v>3.7047999999999998E-3</v>
      </c>
      <c r="Q253">
        <v>3.48971E-3</v>
      </c>
      <c r="R253">
        <v>3.3239300000000001E-3</v>
      </c>
      <c r="S253" s="3">
        <v>3.650930990040394E-3</v>
      </c>
    </row>
    <row r="254" spans="1:19" x14ac:dyDescent="0.35">
      <c r="A254" t="s">
        <v>294</v>
      </c>
      <c r="B254" t="s">
        <v>213</v>
      </c>
      <c r="C254">
        <v>1.44867E-3</v>
      </c>
      <c r="D254">
        <v>1.57855E-3</v>
      </c>
      <c r="E254">
        <v>1.4694199999999999E-3</v>
      </c>
      <c r="F254">
        <v>1.5592799999999999E-3</v>
      </c>
      <c r="G254">
        <v>1.3988900000000001E-3</v>
      </c>
      <c r="H254">
        <v>1.4920199999999999E-3</v>
      </c>
      <c r="I254">
        <v>1.3526300000000001E-3</v>
      </c>
      <c r="J254">
        <v>1.44377E-3</v>
      </c>
      <c r="K254">
        <v>1.2840200000000001E-3</v>
      </c>
      <c r="L254">
        <v>1.32872E-3</v>
      </c>
      <c r="M254">
        <v>1.1529999999999999E-3</v>
      </c>
      <c r="N254">
        <v>1.1869000000000001E-3</v>
      </c>
      <c r="O254">
        <v>1.03115E-3</v>
      </c>
      <c r="P254">
        <v>1.06284E-3</v>
      </c>
      <c r="Q254">
        <v>9.2426800000000001E-4</v>
      </c>
      <c r="R254">
        <v>9.5356900000000003E-4</v>
      </c>
      <c r="S254" s="3">
        <v>2.2470377739506431E-2</v>
      </c>
    </row>
    <row r="255" spans="1:19" x14ac:dyDescent="0.35">
      <c r="A255" t="s">
        <v>294</v>
      </c>
      <c r="B255" t="s">
        <v>214</v>
      </c>
      <c r="C255">
        <v>1.53323E-3</v>
      </c>
      <c r="D255">
        <v>1.57705E-3</v>
      </c>
      <c r="E255">
        <v>1.62933E-3</v>
      </c>
      <c r="F255">
        <v>1.63288E-3</v>
      </c>
      <c r="G255">
        <v>1.6097100000000001E-3</v>
      </c>
      <c r="H255">
        <v>1.59936E-3</v>
      </c>
      <c r="I255">
        <v>1.63831E-3</v>
      </c>
      <c r="J255">
        <v>1.6416200000000001E-3</v>
      </c>
      <c r="K255">
        <v>1.6423200000000001E-3</v>
      </c>
      <c r="L255">
        <v>1.5750499999999999E-3</v>
      </c>
      <c r="M255">
        <v>1.48829E-3</v>
      </c>
      <c r="N255">
        <v>1.40694E-3</v>
      </c>
      <c r="O255">
        <v>1.33099E-3</v>
      </c>
      <c r="P255">
        <v>1.25987E-3</v>
      </c>
      <c r="Q255">
        <v>1.1930300000000001E-3</v>
      </c>
      <c r="R255">
        <v>1.13035E-3</v>
      </c>
      <c r="S255" s="3">
        <v>1.0189983646179361E-2</v>
      </c>
    </row>
    <row r="256" spans="1:19" x14ac:dyDescent="0.35">
      <c r="A256" t="s">
        <v>294</v>
      </c>
      <c r="B256" t="s">
        <v>215</v>
      </c>
      <c r="C256">
        <v>3.8910300000000002E-3</v>
      </c>
      <c r="D256">
        <v>4.3153499999999999E-3</v>
      </c>
      <c r="E256">
        <v>3.9388899999999996E-3</v>
      </c>
      <c r="F256">
        <v>4.3142099999999997E-3</v>
      </c>
      <c r="G256">
        <v>3.8052699999999999E-3</v>
      </c>
      <c r="H256">
        <v>4.2726999999999999E-3</v>
      </c>
      <c r="I256">
        <v>3.81819E-3</v>
      </c>
      <c r="J256">
        <v>4.2373599999999999E-3</v>
      </c>
      <c r="K256">
        <v>3.70799E-3</v>
      </c>
      <c r="L256">
        <v>3.9490999999999997E-3</v>
      </c>
      <c r="M256">
        <v>3.3290699999999999E-3</v>
      </c>
      <c r="N256">
        <v>3.5275800000000002E-3</v>
      </c>
      <c r="O256">
        <v>2.9772399999999999E-3</v>
      </c>
      <c r="P256">
        <v>3.1588300000000001E-3</v>
      </c>
      <c r="Q256">
        <v>2.66863E-3</v>
      </c>
      <c r="R256">
        <v>2.8340700000000002E-3</v>
      </c>
      <c r="S256" s="3">
        <v>0.25871232593447147</v>
      </c>
    </row>
    <row r="257" spans="1:19" x14ac:dyDescent="0.35">
      <c r="A257" t="s">
        <v>294</v>
      </c>
      <c r="B257" t="s">
        <v>216</v>
      </c>
      <c r="C257" s="1">
        <v>2.6638599999999999E-5</v>
      </c>
      <c r="D257" s="1">
        <v>2.7617500000000001E-5</v>
      </c>
      <c r="E257" s="1">
        <v>2.8076200000000001E-5</v>
      </c>
      <c r="F257" s="1">
        <v>2.7893900000000001E-5</v>
      </c>
      <c r="G257" s="1">
        <v>2.78041E-5</v>
      </c>
      <c r="H257" s="1">
        <v>2.7814299999999999E-5</v>
      </c>
      <c r="I257" s="1">
        <v>2.7949E-5</v>
      </c>
      <c r="J257" s="1">
        <v>2.7810700000000001E-5</v>
      </c>
      <c r="K257" s="1">
        <v>2.7091900000000001E-5</v>
      </c>
      <c r="L257" s="1">
        <v>2.56236E-5</v>
      </c>
      <c r="M257" s="1">
        <v>2.4203299999999999E-5</v>
      </c>
      <c r="N257" s="1">
        <v>2.28886E-5</v>
      </c>
      <c r="O257" s="1">
        <v>2.1645400000000001E-5</v>
      </c>
      <c r="P257" s="1">
        <v>2.0496000000000002E-5</v>
      </c>
      <c r="Q257" s="1">
        <v>1.9402000000000002E-5</v>
      </c>
      <c r="R257" s="1">
        <v>1.8389E-5</v>
      </c>
      <c r="S257" s="3">
        <v>0.18732729744628163</v>
      </c>
    </row>
    <row r="258" spans="1:19" x14ac:dyDescent="0.35">
      <c r="A258" t="s">
        <v>294</v>
      </c>
      <c r="B258" t="s">
        <v>217</v>
      </c>
      <c r="C258">
        <v>1.01598E-2</v>
      </c>
      <c r="D258">
        <v>1.1916599999999999E-2</v>
      </c>
      <c r="E258">
        <v>1.18073E-2</v>
      </c>
      <c r="F258">
        <v>1.35906E-2</v>
      </c>
      <c r="G258">
        <v>1.2329E-2</v>
      </c>
      <c r="H258">
        <v>1.40161E-2</v>
      </c>
      <c r="I258">
        <v>1.25186E-2</v>
      </c>
      <c r="J258">
        <v>1.3957499999999999E-2</v>
      </c>
      <c r="K258">
        <v>1.2274500000000001E-2</v>
      </c>
      <c r="L258">
        <v>1.30113E-2</v>
      </c>
      <c r="M258">
        <v>1.09645E-2</v>
      </c>
      <c r="N258">
        <v>1.1622499999999999E-2</v>
      </c>
      <c r="O258">
        <v>9.8056500000000008E-3</v>
      </c>
      <c r="P258">
        <v>1.0407599999999999E-2</v>
      </c>
      <c r="Q258">
        <v>8.7893199999999998E-3</v>
      </c>
      <c r="R258">
        <v>9.3376299999999995E-3</v>
      </c>
      <c r="S258" s="3">
        <v>6.0694801256713756E-3</v>
      </c>
    </row>
    <row r="259" spans="1:19" x14ac:dyDescent="0.35">
      <c r="A259" t="s">
        <v>294</v>
      </c>
      <c r="B259" t="s">
        <v>218</v>
      </c>
      <c r="C259">
        <v>5.9963100000000004E-3</v>
      </c>
      <c r="D259">
        <v>6.9489399999999998E-3</v>
      </c>
      <c r="E259">
        <v>6.98074E-3</v>
      </c>
      <c r="F259">
        <v>7.9268199999999994E-3</v>
      </c>
      <c r="G259">
        <v>7.4753500000000004E-3</v>
      </c>
      <c r="H259">
        <v>8.0374899999999996E-3</v>
      </c>
      <c r="I259">
        <v>7.3160400000000002E-3</v>
      </c>
      <c r="J259">
        <v>7.7196900000000004E-3</v>
      </c>
      <c r="K259">
        <v>6.9955399999999997E-3</v>
      </c>
      <c r="L259">
        <v>7.15484E-3</v>
      </c>
      <c r="M259">
        <v>6.2482700000000002E-3</v>
      </c>
      <c r="N259">
        <v>6.3911000000000003E-3</v>
      </c>
      <c r="O259">
        <v>5.5878899999999999E-3</v>
      </c>
      <c r="P259">
        <v>5.7230900000000001E-3</v>
      </c>
      <c r="Q259">
        <v>5.0087100000000004E-3</v>
      </c>
      <c r="R259">
        <v>5.1346899999999999E-3</v>
      </c>
      <c r="S259" s="3">
        <v>6.5387279873481852E-3</v>
      </c>
    </row>
    <row r="260" spans="1:19" x14ac:dyDescent="0.35">
      <c r="A260" t="s">
        <v>294</v>
      </c>
      <c r="B260" t="s">
        <v>219</v>
      </c>
      <c r="C260">
        <v>1.59071E-3</v>
      </c>
      <c r="D260">
        <v>1.7929700000000001E-3</v>
      </c>
      <c r="E260">
        <v>1.76172E-3</v>
      </c>
      <c r="F260">
        <v>2.0300399999999999E-3</v>
      </c>
      <c r="G260">
        <v>1.87692E-3</v>
      </c>
      <c r="H260">
        <v>2.1098000000000002E-3</v>
      </c>
      <c r="I260">
        <v>1.8862099999999999E-3</v>
      </c>
      <c r="J260">
        <v>2.05623E-3</v>
      </c>
      <c r="K260">
        <v>1.8128199999999999E-3</v>
      </c>
      <c r="L260">
        <v>1.90142E-3</v>
      </c>
      <c r="M260">
        <v>1.62207E-3</v>
      </c>
      <c r="N260">
        <v>1.69849E-3</v>
      </c>
      <c r="O260">
        <v>1.4506499999999999E-3</v>
      </c>
      <c r="P260">
        <v>1.52092E-3</v>
      </c>
      <c r="Q260">
        <v>1.30028E-3</v>
      </c>
      <c r="R260">
        <v>1.3645599999999999E-3</v>
      </c>
      <c r="S260" s="3">
        <v>8.7508385015405057E-3</v>
      </c>
    </row>
    <row r="261" spans="1:19" x14ac:dyDescent="0.35">
      <c r="A261" t="s">
        <v>294</v>
      </c>
      <c r="B261" t="s">
        <v>220</v>
      </c>
      <c r="C261">
        <v>2.8778699999999998E-3</v>
      </c>
      <c r="D261">
        <v>3.2188799999999999E-3</v>
      </c>
      <c r="E261">
        <v>3.02505E-3</v>
      </c>
      <c r="F261">
        <v>3.3738399999999999E-3</v>
      </c>
      <c r="G261">
        <v>3.0315199999999998E-3</v>
      </c>
      <c r="H261">
        <v>3.3527000000000001E-3</v>
      </c>
      <c r="I261">
        <v>2.9119599999999999E-3</v>
      </c>
      <c r="J261">
        <v>3.1690199999999998E-3</v>
      </c>
      <c r="K261">
        <v>2.7587200000000001E-3</v>
      </c>
      <c r="L261">
        <v>2.93656E-3</v>
      </c>
      <c r="M261">
        <v>2.46876E-3</v>
      </c>
      <c r="N261">
        <v>2.62313E-3</v>
      </c>
      <c r="O261">
        <v>2.2078499999999999E-3</v>
      </c>
      <c r="P261">
        <v>2.3489299999999999E-3</v>
      </c>
      <c r="Q261">
        <v>1.9790099999999998E-3</v>
      </c>
      <c r="R261">
        <v>2.1074399999999999E-3</v>
      </c>
      <c r="S261" s="3">
        <v>1.7730619230080735E-2</v>
      </c>
    </row>
    <row r="262" spans="1:19" x14ac:dyDescent="0.35">
      <c r="A262" t="s">
        <v>294</v>
      </c>
      <c r="B262" t="s">
        <v>221</v>
      </c>
      <c r="C262">
        <v>6.7459E-3</v>
      </c>
      <c r="D262">
        <v>8.0050299999999998E-3</v>
      </c>
      <c r="E262">
        <v>7.57604E-3</v>
      </c>
      <c r="F262">
        <v>8.7668999999999993E-3</v>
      </c>
      <c r="G262">
        <v>7.7730999999999998E-3</v>
      </c>
      <c r="H262">
        <v>8.8875699999999992E-3</v>
      </c>
      <c r="I262">
        <v>7.7322099999999998E-3</v>
      </c>
      <c r="J262">
        <v>8.6825500000000007E-3</v>
      </c>
      <c r="K262">
        <v>7.5016600000000003E-3</v>
      </c>
      <c r="L262">
        <v>8.13177E-3</v>
      </c>
      <c r="M262">
        <v>6.7426099999999996E-3</v>
      </c>
      <c r="N262">
        <v>7.2638599999999996E-3</v>
      </c>
      <c r="O262">
        <v>6.0300199999999997E-3</v>
      </c>
      <c r="P262">
        <v>6.5045199999999997E-3</v>
      </c>
      <c r="Q262">
        <v>5.4050499999999998E-3</v>
      </c>
      <c r="R262">
        <v>5.8358100000000003E-3</v>
      </c>
      <c r="S262" s="3">
        <v>1.5474069675150156E-2</v>
      </c>
    </row>
    <row r="263" spans="1:19" x14ac:dyDescent="0.35">
      <c r="A263" t="s">
        <v>294</v>
      </c>
      <c r="B263" t="s">
        <v>222</v>
      </c>
      <c r="C263">
        <v>3.1977600000000002E-4</v>
      </c>
      <c r="D263">
        <v>3.87284E-4</v>
      </c>
      <c r="E263">
        <v>3.55347E-4</v>
      </c>
      <c r="F263">
        <v>4.3908599999999999E-4</v>
      </c>
      <c r="G263">
        <v>3.7547200000000001E-4</v>
      </c>
      <c r="H263">
        <v>4.5672099999999999E-4</v>
      </c>
      <c r="I263">
        <v>3.8034000000000001E-4</v>
      </c>
      <c r="J263">
        <v>4.5195000000000001E-4</v>
      </c>
      <c r="K263">
        <v>3.7105299999999999E-4</v>
      </c>
      <c r="L263">
        <v>4.2383200000000002E-4</v>
      </c>
      <c r="M263">
        <v>3.34032E-4</v>
      </c>
      <c r="N263">
        <v>3.7859200000000002E-4</v>
      </c>
      <c r="O263">
        <v>2.98728E-4</v>
      </c>
      <c r="P263">
        <v>3.3901800000000001E-4</v>
      </c>
      <c r="Q263">
        <v>2.6776600000000001E-4</v>
      </c>
      <c r="R263">
        <v>3.04164E-4</v>
      </c>
      <c r="S263" s="3">
        <v>1.521002263514715E-2</v>
      </c>
    </row>
    <row r="264" spans="1:19" x14ac:dyDescent="0.35">
      <c r="A264" t="s">
        <v>294</v>
      </c>
      <c r="B264" t="s">
        <v>223</v>
      </c>
      <c r="C264">
        <v>6.2095600000000003E-3</v>
      </c>
      <c r="D264">
        <v>7.2948600000000002E-3</v>
      </c>
      <c r="E264">
        <v>7.28014E-3</v>
      </c>
      <c r="F264">
        <v>8.4791599999999995E-3</v>
      </c>
      <c r="G264">
        <v>7.8657699999999994E-3</v>
      </c>
      <c r="H264">
        <v>9.01273E-3</v>
      </c>
      <c r="I264">
        <v>8.2129899999999999E-3</v>
      </c>
      <c r="J264">
        <v>9.0510299999999998E-3</v>
      </c>
      <c r="K264">
        <v>8.1866500000000002E-3</v>
      </c>
      <c r="L264">
        <v>8.6731699999999991E-3</v>
      </c>
      <c r="M264">
        <v>7.3874400000000003E-3</v>
      </c>
      <c r="N264">
        <v>7.7473200000000002E-3</v>
      </c>
      <c r="O264">
        <v>6.6066299999999996E-3</v>
      </c>
      <c r="P264">
        <v>6.9374800000000002E-3</v>
      </c>
      <c r="Q264">
        <v>5.9218999999999999E-3</v>
      </c>
      <c r="R264">
        <v>6.2242699999999996E-3</v>
      </c>
      <c r="S264" s="3">
        <v>4.3606721855389613E-3</v>
      </c>
    </row>
    <row r="265" spans="1:19" x14ac:dyDescent="0.35">
      <c r="A265" t="s">
        <v>294</v>
      </c>
      <c r="B265" t="s">
        <v>224</v>
      </c>
      <c r="C265">
        <v>3.74129E-3</v>
      </c>
      <c r="D265">
        <v>4.5331599999999996E-3</v>
      </c>
      <c r="E265">
        <v>4.7491199999999999E-3</v>
      </c>
      <c r="F265">
        <v>5.4763700000000004E-3</v>
      </c>
      <c r="G265">
        <v>5.3192500000000002E-3</v>
      </c>
      <c r="H265">
        <v>5.8365700000000001E-3</v>
      </c>
      <c r="I265">
        <v>5.2808899999999999E-3</v>
      </c>
      <c r="J265">
        <v>5.5505299999999997E-3</v>
      </c>
      <c r="K265">
        <v>4.9943100000000001E-3</v>
      </c>
      <c r="L265">
        <v>5.1376399999999997E-3</v>
      </c>
      <c r="M265">
        <v>4.4804800000000002E-3</v>
      </c>
      <c r="N265">
        <v>4.5892700000000003E-3</v>
      </c>
      <c r="O265">
        <v>4.0069299999999997E-3</v>
      </c>
      <c r="P265">
        <v>4.10955E-3</v>
      </c>
      <c r="Q265">
        <v>3.5916300000000002E-3</v>
      </c>
      <c r="R265">
        <v>3.6870599999999998E-3</v>
      </c>
      <c r="S265" s="3">
        <v>1.1195239389637486E-2</v>
      </c>
    </row>
    <row r="266" spans="1:19" x14ac:dyDescent="0.35">
      <c r="A266" t="s">
        <v>294</v>
      </c>
      <c r="B266" t="s">
        <v>225</v>
      </c>
      <c r="C266">
        <v>6.0330699999999998E-3</v>
      </c>
      <c r="D266">
        <v>6.9452899999999998E-3</v>
      </c>
      <c r="E266">
        <v>6.9385599999999999E-3</v>
      </c>
      <c r="F266">
        <v>7.9352799999999994E-3</v>
      </c>
      <c r="G266">
        <v>7.3976500000000004E-3</v>
      </c>
      <c r="H266">
        <v>8.2217699999999998E-3</v>
      </c>
      <c r="I266">
        <v>7.3998099999999997E-3</v>
      </c>
      <c r="J266">
        <v>7.9499600000000007E-3</v>
      </c>
      <c r="K266">
        <v>7.0528099999999996E-3</v>
      </c>
      <c r="L266">
        <v>7.3526700000000004E-3</v>
      </c>
      <c r="M266">
        <v>6.3223400000000001E-3</v>
      </c>
      <c r="N266">
        <v>6.5679299999999996E-3</v>
      </c>
      <c r="O266">
        <v>5.6541300000000003E-3</v>
      </c>
      <c r="P266">
        <v>5.8813099999999998E-3</v>
      </c>
      <c r="Q266">
        <v>5.06808E-3</v>
      </c>
      <c r="R266">
        <v>5.2766899999999997E-3</v>
      </c>
      <c r="S266" s="3">
        <v>1.070950444092879E-2</v>
      </c>
    </row>
    <row r="267" spans="1:19" x14ac:dyDescent="0.35">
      <c r="A267" t="s">
        <v>294</v>
      </c>
      <c r="B267" t="s">
        <v>268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 s="3">
        <v>2.05653328800957E-2</v>
      </c>
    </row>
    <row r="268" spans="1:19" x14ac:dyDescent="0.35">
      <c r="A268" t="s">
        <v>294</v>
      </c>
      <c r="B268" t="s">
        <v>226</v>
      </c>
      <c r="C268">
        <v>2.3165199999999999E-3</v>
      </c>
      <c r="D268">
        <v>2.6740499999999999E-3</v>
      </c>
      <c r="E268">
        <v>2.7545400000000002E-3</v>
      </c>
      <c r="F268">
        <v>3.1123700000000002E-3</v>
      </c>
      <c r="G268">
        <v>3.01242E-3</v>
      </c>
      <c r="H268">
        <v>3.3197000000000001E-3</v>
      </c>
      <c r="I268">
        <v>3.0860599999999998E-3</v>
      </c>
      <c r="J268">
        <v>3.3140000000000001E-3</v>
      </c>
      <c r="K268">
        <v>3.0731399999999998E-3</v>
      </c>
      <c r="L268">
        <v>3.1717999999999998E-3</v>
      </c>
      <c r="M268">
        <v>2.7759400000000002E-3</v>
      </c>
      <c r="N268">
        <v>2.8332800000000001E-3</v>
      </c>
      <c r="O268">
        <v>2.4825699999999999E-3</v>
      </c>
      <c r="P268">
        <v>2.53711E-3</v>
      </c>
      <c r="Q268">
        <v>2.2252600000000002E-3</v>
      </c>
      <c r="R268">
        <v>2.2762799999999999E-3</v>
      </c>
      <c r="S268" s="3">
        <v>1.9336258588992378E-2</v>
      </c>
    </row>
    <row r="269" spans="1:19" x14ac:dyDescent="0.35">
      <c r="A269" t="s">
        <v>294</v>
      </c>
      <c r="B269" t="s">
        <v>227</v>
      </c>
      <c r="C269">
        <v>2.2914799999999998E-3</v>
      </c>
      <c r="D269">
        <v>2.9582300000000001E-3</v>
      </c>
      <c r="E269">
        <v>2.58734E-3</v>
      </c>
      <c r="F269">
        <v>3.4047399999999998E-3</v>
      </c>
      <c r="G269">
        <v>2.7614200000000001E-3</v>
      </c>
      <c r="H269">
        <v>3.6335600000000001E-3</v>
      </c>
      <c r="I269">
        <v>2.8115700000000002E-3</v>
      </c>
      <c r="J269">
        <v>3.64007E-3</v>
      </c>
      <c r="K269">
        <v>2.8115700000000002E-3</v>
      </c>
      <c r="L269">
        <v>3.5019600000000001E-3</v>
      </c>
      <c r="M269">
        <v>2.5492800000000001E-3</v>
      </c>
      <c r="N269">
        <v>3.1281799999999999E-3</v>
      </c>
      <c r="O269">
        <v>2.2798499999999999E-3</v>
      </c>
      <c r="P269">
        <v>2.8011799999999999E-3</v>
      </c>
      <c r="Q269">
        <v>2.0435399999999999E-3</v>
      </c>
      <c r="R269">
        <v>2.5132000000000002E-3</v>
      </c>
      <c r="S269" s="3">
        <v>1.7879307390359086E-2</v>
      </c>
    </row>
    <row r="270" spans="1:19" x14ac:dyDescent="0.35">
      <c r="A270" t="s">
        <v>294</v>
      </c>
      <c r="B270" t="s">
        <v>228</v>
      </c>
      <c r="C270">
        <v>2.06441E-4</v>
      </c>
      <c r="D270">
        <v>2.6626200000000002E-4</v>
      </c>
      <c r="E270">
        <v>2.3906200000000001E-4</v>
      </c>
      <c r="F270">
        <v>3.2763300000000003E-4</v>
      </c>
      <c r="G270">
        <v>2.7317500000000001E-4</v>
      </c>
      <c r="H270">
        <v>3.8369499999999998E-4</v>
      </c>
      <c r="I270">
        <v>2.96614E-4</v>
      </c>
      <c r="J270">
        <v>3.9757699999999998E-4</v>
      </c>
      <c r="K270">
        <v>3.0057400000000001E-4</v>
      </c>
      <c r="L270">
        <v>3.82908E-4</v>
      </c>
      <c r="M270">
        <v>2.7224200000000001E-4</v>
      </c>
      <c r="N270">
        <v>3.4203700000000001E-4</v>
      </c>
      <c r="O270">
        <v>2.4346900000000001E-4</v>
      </c>
      <c r="P270">
        <v>3.0628300000000002E-4</v>
      </c>
      <c r="Q270">
        <v>2.18235E-4</v>
      </c>
      <c r="R270">
        <v>2.7479400000000003E-4</v>
      </c>
      <c r="S270" s="3">
        <v>1.3364787854538257E-2</v>
      </c>
    </row>
    <row r="271" spans="1:19" x14ac:dyDescent="0.35">
      <c r="A271" t="s">
        <v>294</v>
      </c>
      <c r="B271" t="s">
        <v>229</v>
      </c>
      <c r="C271">
        <v>1.58035E-4</v>
      </c>
      <c r="D271">
        <v>1.90092E-4</v>
      </c>
      <c r="E271">
        <v>2.2848899999999999E-4</v>
      </c>
      <c r="F271">
        <v>2.7253800000000001E-4</v>
      </c>
      <c r="G271">
        <v>3.0592100000000001E-4</v>
      </c>
      <c r="H271">
        <v>3.3148900000000002E-4</v>
      </c>
      <c r="I271">
        <v>3.3931E-4</v>
      </c>
      <c r="J271">
        <v>3.5202900000000001E-4</v>
      </c>
      <c r="K271">
        <v>3.5098799999999999E-4</v>
      </c>
      <c r="L271">
        <v>3.4228999999999998E-4</v>
      </c>
      <c r="M271">
        <v>3.1863900000000001E-4</v>
      </c>
      <c r="N271">
        <v>3.05755E-4</v>
      </c>
      <c r="O271">
        <v>2.84963E-4</v>
      </c>
      <c r="P271">
        <v>2.73794E-4</v>
      </c>
      <c r="Q271">
        <v>2.5542700000000002E-4</v>
      </c>
      <c r="R271">
        <v>2.4564600000000003E-4</v>
      </c>
      <c r="S271" s="3">
        <v>9.3984512801530626E-2</v>
      </c>
    </row>
    <row r="272" spans="1:19" x14ac:dyDescent="0.35">
      <c r="A272" t="s">
        <v>294</v>
      </c>
      <c r="B272" t="s">
        <v>230</v>
      </c>
      <c r="C272">
        <v>1.61162E-3</v>
      </c>
      <c r="D272">
        <v>2.0046600000000001E-3</v>
      </c>
      <c r="E272">
        <v>2.4884600000000001E-3</v>
      </c>
      <c r="F272">
        <v>2.9998899999999998E-3</v>
      </c>
      <c r="G272">
        <v>3.3656300000000001E-3</v>
      </c>
      <c r="H272">
        <v>3.7461600000000001E-3</v>
      </c>
      <c r="I272">
        <v>3.7999399999999999E-3</v>
      </c>
      <c r="J272">
        <v>3.9318699999999996E-3</v>
      </c>
      <c r="K272">
        <v>3.8243600000000002E-3</v>
      </c>
      <c r="L272">
        <v>3.7667199999999999E-3</v>
      </c>
      <c r="M272">
        <v>3.4658900000000001E-3</v>
      </c>
      <c r="N272">
        <v>3.3646800000000001E-3</v>
      </c>
      <c r="O272">
        <v>3.0996000000000001E-3</v>
      </c>
      <c r="P272">
        <v>3.0129499999999999E-3</v>
      </c>
      <c r="Q272">
        <v>2.7783299999999999E-3</v>
      </c>
      <c r="R272">
        <v>2.7031899999999998E-3</v>
      </c>
      <c r="S272" s="3">
        <v>3.82279745821065E-2</v>
      </c>
    </row>
    <row r="273" spans="1:19" x14ac:dyDescent="0.35">
      <c r="A273" t="s">
        <v>294</v>
      </c>
      <c r="B273" t="s">
        <v>231</v>
      </c>
      <c r="C273">
        <v>5.9473800000000004E-3</v>
      </c>
      <c r="D273">
        <v>7.7759300000000003E-3</v>
      </c>
      <c r="E273">
        <v>8.6655199999999995E-3</v>
      </c>
      <c r="F273">
        <v>1.11016E-2</v>
      </c>
      <c r="G273">
        <v>1.1044E-2</v>
      </c>
      <c r="H273">
        <v>1.33195E-2</v>
      </c>
      <c r="I273">
        <v>1.20099E-2</v>
      </c>
      <c r="J273">
        <v>1.3224700000000001E-2</v>
      </c>
      <c r="K273">
        <v>1.14497E-2</v>
      </c>
      <c r="L273">
        <v>1.21931E-2</v>
      </c>
      <c r="M273">
        <v>1.02781E-2</v>
      </c>
      <c r="N273">
        <v>1.08916E-2</v>
      </c>
      <c r="O273">
        <v>9.1918499999999997E-3</v>
      </c>
      <c r="P273">
        <v>9.7531300000000005E-3</v>
      </c>
      <c r="Q273">
        <v>8.2391200000000008E-3</v>
      </c>
      <c r="R273">
        <v>8.7504200000000001E-3</v>
      </c>
      <c r="S273" s="3">
        <v>3.0057177167097091E-2</v>
      </c>
    </row>
    <row r="274" spans="1:19" x14ac:dyDescent="0.35">
      <c r="A274" t="s">
        <v>294</v>
      </c>
      <c r="B274" t="s">
        <v>232</v>
      </c>
      <c r="C274">
        <v>3.1471400000000001E-3</v>
      </c>
      <c r="D274">
        <v>3.89675E-3</v>
      </c>
      <c r="E274">
        <v>4.5752400000000004E-3</v>
      </c>
      <c r="F274">
        <v>5.5450899999999999E-3</v>
      </c>
      <c r="G274">
        <v>5.8671900000000004E-3</v>
      </c>
      <c r="H274">
        <v>6.4959400000000004E-3</v>
      </c>
      <c r="I274">
        <v>6.3539299999999998E-3</v>
      </c>
      <c r="J274">
        <v>6.5752700000000002E-3</v>
      </c>
      <c r="K274">
        <v>6.2336300000000004E-3</v>
      </c>
      <c r="L274">
        <v>6.2107999999999998E-3</v>
      </c>
      <c r="M274">
        <v>5.6244600000000004E-3</v>
      </c>
      <c r="N274">
        <v>5.5478599999999999E-3</v>
      </c>
      <c r="O274">
        <v>5.0300299999999996E-3</v>
      </c>
      <c r="P274">
        <v>4.9679399999999997E-3</v>
      </c>
      <c r="Q274">
        <v>4.5086700000000002E-3</v>
      </c>
      <c r="R274">
        <v>4.4571899999999998E-3</v>
      </c>
      <c r="S274" s="3">
        <v>2.5477165848635748E-2</v>
      </c>
    </row>
    <row r="275" spans="1:19" x14ac:dyDescent="0.35">
      <c r="A275" t="s">
        <v>294</v>
      </c>
      <c r="B275" t="s">
        <v>233</v>
      </c>
      <c r="C275">
        <v>2.9537600000000003E-4</v>
      </c>
      <c r="D275">
        <v>4.1873700000000003E-4</v>
      </c>
      <c r="E275">
        <v>4.29608E-4</v>
      </c>
      <c r="F275">
        <v>5.81811E-4</v>
      </c>
      <c r="G275">
        <v>5.39304E-4</v>
      </c>
      <c r="H275">
        <v>7.0199599999999998E-4</v>
      </c>
      <c r="I275">
        <v>5.8348700000000005E-4</v>
      </c>
      <c r="J275">
        <v>6.7871000000000001E-4</v>
      </c>
      <c r="K275">
        <v>5.3594600000000004E-4</v>
      </c>
      <c r="L275">
        <v>6.1205600000000004E-4</v>
      </c>
      <c r="M275">
        <v>4.7626400000000001E-4</v>
      </c>
      <c r="N275">
        <v>5.4672900000000003E-4</v>
      </c>
      <c r="O275">
        <v>4.2592900000000002E-4</v>
      </c>
      <c r="P275">
        <v>4.8957700000000005E-4</v>
      </c>
      <c r="Q275">
        <v>3.8178300000000001E-4</v>
      </c>
      <c r="R275">
        <v>4.3924600000000002E-4</v>
      </c>
      <c r="S275" s="3">
        <v>1.7176450187815061E-2</v>
      </c>
    </row>
    <row r="276" spans="1:19" x14ac:dyDescent="0.35">
      <c r="A276" t="s">
        <v>294</v>
      </c>
      <c r="B276" t="s">
        <v>234</v>
      </c>
      <c r="C276">
        <v>2.68827E-3</v>
      </c>
      <c r="D276">
        <v>3.22967E-3</v>
      </c>
      <c r="E276">
        <v>3.1336900000000002E-3</v>
      </c>
      <c r="F276">
        <v>3.7908500000000001E-3</v>
      </c>
      <c r="G276">
        <v>3.5290999999999999E-3</v>
      </c>
      <c r="H276">
        <v>4.0835100000000003E-3</v>
      </c>
      <c r="I276">
        <v>3.6296700000000002E-3</v>
      </c>
      <c r="J276">
        <v>4.0871299999999996E-3</v>
      </c>
      <c r="K276">
        <v>3.5618899999999998E-3</v>
      </c>
      <c r="L276">
        <v>3.8467800000000002E-3</v>
      </c>
      <c r="M276">
        <v>3.2065499999999999E-3</v>
      </c>
      <c r="N276">
        <v>3.4362099999999999E-3</v>
      </c>
      <c r="O276">
        <v>2.8676700000000001E-3</v>
      </c>
      <c r="P276">
        <v>3.0769999999999999E-3</v>
      </c>
      <c r="Q276">
        <v>2.5704399999999998E-3</v>
      </c>
      <c r="R276">
        <v>2.7606499999999999E-3</v>
      </c>
      <c r="S276" s="3">
        <v>1.2084933335376717E-2</v>
      </c>
    </row>
    <row r="277" spans="1:19" x14ac:dyDescent="0.35">
      <c r="A277" t="s">
        <v>294</v>
      </c>
      <c r="B277" t="s">
        <v>235</v>
      </c>
      <c r="C277">
        <v>3.42297E-3</v>
      </c>
      <c r="D277">
        <v>4.1023500000000003E-3</v>
      </c>
      <c r="E277">
        <v>4.5005499999999999E-3</v>
      </c>
      <c r="F277">
        <v>5.1124200000000003E-3</v>
      </c>
      <c r="G277">
        <v>5.0456499999999996E-3</v>
      </c>
      <c r="H277">
        <v>5.4917100000000003E-3</v>
      </c>
      <c r="I277">
        <v>5.2122100000000001E-3</v>
      </c>
      <c r="J277">
        <v>5.3771299999999999E-3</v>
      </c>
      <c r="K277">
        <v>4.9880300000000001E-3</v>
      </c>
      <c r="L277">
        <v>5.0294299999999997E-3</v>
      </c>
      <c r="M277">
        <v>4.4888799999999998E-3</v>
      </c>
      <c r="N277">
        <v>4.4926300000000001E-3</v>
      </c>
      <c r="O277">
        <v>4.0144899999999999E-3</v>
      </c>
      <c r="P277">
        <v>4.0229899999999997E-3</v>
      </c>
      <c r="Q277">
        <v>3.59837E-3</v>
      </c>
      <c r="R277">
        <v>3.6094E-3</v>
      </c>
      <c r="S277" s="3">
        <v>2.147029640490139E-2</v>
      </c>
    </row>
    <row r="278" spans="1:19" x14ac:dyDescent="0.35">
      <c r="A278" t="s">
        <v>294</v>
      </c>
      <c r="B278" t="s">
        <v>236</v>
      </c>
      <c r="C278">
        <v>1.7249399999999999E-3</v>
      </c>
      <c r="D278">
        <v>2.4201700000000001E-3</v>
      </c>
      <c r="E278">
        <v>2.54266E-3</v>
      </c>
      <c r="F278">
        <v>3.2669299999999999E-3</v>
      </c>
      <c r="G278">
        <v>2.9435099999999999E-3</v>
      </c>
      <c r="H278">
        <v>3.4833500000000001E-3</v>
      </c>
      <c r="I278">
        <v>2.9172500000000001E-3</v>
      </c>
      <c r="J278">
        <v>3.2923599999999998E-3</v>
      </c>
      <c r="K278">
        <v>2.67279E-3</v>
      </c>
      <c r="L278">
        <v>2.9633300000000001E-3</v>
      </c>
      <c r="M278">
        <v>2.3802599999999999E-3</v>
      </c>
      <c r="N278">
        <v>2.6470199999999999E-3</v>
      </c>
      <c r="O278">
        <v>2.1286999999999999E-3</v>
      </c>
      <c r="P278">
        <v>2.37032E-3</v>
      </c>
      <c r="Q278">
        <v>1.9080499999999999E-3</v>
      </c>
      <c r="R278">
        <v>2.12664E-3</v>
      </c>
      <c r="S278" s="3">
        <v>8.8915621305449902E-3</v>
      </c>
    </row>
    <row r="279" spans="1:19" x14ac:dyDescent="0.35">
      <c r="A279" t="s">
        <v>294</v>
      </c>
      <c r="B279" t="s">
        <v>237</v>
      </c>
      <c r="C279" s="1">
        <v>1.5608899999999999E-5</v>
      </c>
      <c r="D279" s="1">
        <v>1.9141199999999999E-5</v>
      </c>
      <c r="E279" s="1">
        <v>2.3726900000000001E-5</v>
      </c>
      <c r="F279" s="1">
        <v>2.7832100000000001E-5</v>
      </c>
      <c r="G279" s="1">
        <v>3.0499899999999999E-5</v>
      </c>
      <c r="H279" s="1">
        <v>3.1575400000000003E-5</v>
      </c>
      <c r="I279" s="1">
        <v>3.1146199999999997E-5</v>
      </c>
      <c r="J279" s="1">
        <v>2.9938300000000001E-5</v>
      </c>
      <c r="K279" s="1">
        <v>2.9213700000000001E-5</v>
      </c>
      <c r="L279" s="1">
        <v>2.7781699999999999E-5</v>
      </c>
      <c r="M279" s="1">
        <v>2.62509E-5</v>
      </c>
      <c r="N279" s="1">
        <v>2.4816000000000001E-5</v>
      </c>
      <c r="O279" s="1">
        <v>2.3476400000000001E-5</v>
      </c>
      <c r="P279" s="1">
        <v>2.2222099999999999E-5</v>
      </c>
      <c r="Q279" s="1">
        <v>2.1043399999999999E-5</v>
      </c>
      <c r="R279" s="1">
        <v>1.99376E-5</v>
      </c>
      <c r="S279" s="3">
        <v>2.7278621071987661E-3</v>
      </c>
    </row>
    <row r="280" spans="1:19" x14ac:dyDescent="0.35">
      <c r="A280" t="s">
        <v>294</v>
      </c>
      <c r="B280" t="s">
        <v>238</v>
      </c>
      <c r="C280">
        <v>1.5282500000000001E-3</v>
      </c>
      <c r="D280">
        <v>1.94999E-3</v>
      </c>
      <c r="E280">
        <v>2.3866199999999999E-3</v>
      </c>
      <c r="F280">
        <v>2.6105500000000001E-3</v>
      </c>
      <c r="G280">
        <v>2.7355499999999998E-3</v>
      </c>
      <c r="H280">
        <v>2.7999000000000001E-3</v>
      </c>
      <c r="I280">
        <v>2.7609900000000001E-3</v>
      </c>
      <c r="J280">
        <v>2.65825E-3</v>
      </c>
      <c r="K280">
        <v>2.5785000000000001E-3</v>
      </c>
      <c r="L280">
        <v>2.4437600000000001E-3</v>
      </c>
      <c r="M280">
        <v>2.3089199999999999E-3</v>
      </c>
      <c r="N280">
        <v>2.18294E-3</v>
      </c>
      <c r="O280">
        <v>2.0649000000000002E-3</v>
      </c>
      <c r="P280">
        <v>1.9547499999999999E-3</v>
      </c>
      <c r="Q280">
        <v>1.8508699999999999E-3</v>
      </c>
      <c r="R280">
        <v>1.7537799999999999E-3</v>
      </c>
      <c r="S280" s="3">
        <v>7.1056808632508905E-3</v>
      </c>
    </row>
    <row r="281" spans="1:19" x14ac:dyDescent="0.35">
      <c r="A281" t="s">
        <v>294</v>
      </c>
      <c r="B281" t="s">
        <v>239</v>
      </c>
      <c r="C281">
        <v>9.3899900000000004E-4</v>
      </c>
      <c r="D281">
        <v>1.0611799999999999E-3</v>
      </c>
      <c r="E281">
        <v>1.14011E-3</v>
      </c>
      <c r="F281">
        <v>1.2605699999999999E-3</v>
      </c>
      <c r="G281">
        <v>1.27282E-3</v>
      </c>
      <c r="H281">
        <v>1.3455400000000001E-3</v>
      </c>
      <c r="I281">
        <v>1.2914999999999999E-3</v>
      </c>
      <c r="J281">
        <v>1.2915299999999999E-3</v>
      </c>
      <c r="K281">
        <v>1.18261E-3</v>
      </c>
      <c r="L281">
        <v>1.15503E-3</v>
      </c>
      <c r="M281">
        <v>1.05456E-3</v>
      </c>
      <c r="N281">
        <v>1.03174E-3</v>
      </c>
      <c r="O281">
        <v>9.4310399999999995E-4</v>
      </c>
      <c r="P281">
        <v>9.2389100000000004E-4</v>
      </c>
      <c r="Q281">
        <v>8.4535199999999995E-4</v>
      </c>
      <c r="R281">
        <v>8.2890999999999998E-4</v>
      </c>
      <c r="S281" s="3">
        <v>1.0226407426145194E-2</v>
      </c>
    </row>
    <row r="282" spans="1:19" x14ac:dyDescent="0.35">
      <c r="A282" t="s">
        <v>294</v>
      </c>
      <c r="B282" t="s">
        <v>240</v>
      </c>
      <c r="C282">
        <v>9.4991099999999998E-3</v>
      </c>
      <c r="D282">
        <v>1.1354899999999999E-2</v>
      </c>
      <c r="E282">
        <v>1.29643E-2</v>
      </c>
      <c r="F282">
        <v>1.4295799999999999E-2</v>
      </c>
      <c r="G282">
        <v>1.47738E-2</v>
      </c>
      <c r="H282">
        <v>1.51824E-2</v>
      </c>
      <c r="I282">
        <v>1.45913E-2</v>
      </c>
      <c r="J282">
        <v>1.4174600000000001E-2</v>
      </c>
      <c r="K282">
        <v>1.33791E-2</v>
      </c>
      <c r="L282">
        <v>1.2927900000000001E-2</v>
      </c>
      <c r="M282">
        <v>1.19963E-2</v>
      </c>
      <c r="N282">
        <v>1.1547999999999999E-2</v>
      </c>
      <c r="O282">
        <v>1.07286E-2</v>
      </c>
      <c r="P282">
        <v>1.03409E-2</v>
      </c>
      <c r="Q282">
        <v>9.6165199999999999E-3</v>
      </c>
      <c r="R282">
        <v>9.2777799999999994E-3</v>
      </c>
      <c r="S282" s="3">
        <v>8.9576626671682199E-3</v>
      </c>
    </row>
    <row r="283" spans="1:19" x14ac:dyDescent="0.35">
      <c r="A283" t="s">
        <v>294</v>
      </c>
      <c r="B283" t="s">
        <v>241</v>
      </c>
      <c r="C283">
        <v>1.88295E-3</v>
      </c>
      <c r="D283">
        <v>2.0489900000000001E-3</v>
      </c>
      <c r="E283">
        <v>2.1153600000000002E-3</v>
      </c>
      <c r="F283">
        <v>2.2231199999999999E-3</v>
      </c>
      <c r="G283">
        <v>2.1513399999999998E-3</v>
      </c>
      <c r="H283">
        <v>2.2632500000000001E-3</v>
      </c>
      <c r="I283">
        <v>2.21047E-3</v>
      </c>
      <c r="J283">
        <v>2.2328299999999999E-3</v>
      </c>
      <c r="K283">
        <v>2.1243899999999999E-3</v>
      </c>
      <c r="L283">
        <v>2.0963700000000002E-3</v>
      </c>
      <c r="M283">
        <v>1.9135300000000001E-3</v>
      </c>
      <c r="N283">
        <v>1.87262E-3</v>
      </c>
      <c r="O283">
        <v>1.7112900000000001E-3</v>
      </c>
      <c r="P283">
        <v>1.6768600000000001E-3</v>
      </c>
      <c r="Q283">
        <v>1.53392E-3</v>
      </c>
      <c r="R283">
        <v>1.5044699999999999E-3</v>
      </c>
      <c r="S283" s="3">
        <v>1.6191435514282239E-2</v>
      </c>
    </row>
    <row r="284" spans="1:19" x14ac:dyDescent="0.35">
      <c r="A284" t="s">
        <v>294</v>
      </c>
      <c r="B284" t="s">
        <v>242</v>
      </c>
      <c r="C284">
        <v>2.5390299999999998E-3</v>
      </c>
      <c r="D284">
        <v>2.9311799999999998E-3</v>
      </c>
      <c r="E284">
        <v>3.1178600000000001E-3</v>
      </c>
      <c r="F284">
        <v>3.38375E-3</v>
      </c>
      <c r="G284">
        <v>3.4166000000000001E-3</v>
      </c>
      <c r="H284">
        <v>3.7171299999999999E-3</v>
      </c>
      <c r="I284">
        <v>3.6173199999999998E-3</v>
      </c>
      <c r="J284">
        <v>3.6047200000000001E-3</v>
      </c>
      <c r="K284">
        <v>3.3531400000000001E-3</v>
      </c>
      <c r="L284">
        <v>3.32292E-3</v>
      </c>
      <c r="M284">
        <v>3.0178200000000001E-3</v>
      </c>
      <c r="N284">
        <v>2.96825E-3</v>
      </c>
      <c r="O284">
        <v>2.6988799999999999E-3</v>
      </c>
      <c r="P284">
        <v>2.65797E-3</v>
      </c>
      <c r="Q284">
        <v>2.4191500000000001E-3</v>
      </c>
      <c r="R284">
        <v>2.3847E-3</v>
      </c>
      <c r="S284" s="3">
        <v>1.7302715909730045E-2</v>
      </c>
    </row>
    <row r="285" spans="1:19" x14ac:dyDescent="0.35">
      <c r="A285" t="s">
        <v>294</v>
      </c>
      <c r="B285" t="s">
        <v>243</v>
      </c>
      <c r="C285">
        <v>1.4246999999999999E-2</v>
      </c>
      <c r="D285">
        <v>1.44092E-2</v>
      </c>
      <c r="E285">
        <v>1.3709499999999999E-2</v>
      </c>
      <c r="F285">
        <v>1.36016E-2</v>
      </c>
      <c r="G285">
        <v>1.26228E-2</v>
      </c>
      <c r="H285">
        <v>1.2466100000000001E-2</v>
      </c>
      <c r="I285">
        <v>1.15195E-2</v>
      </c>
      <c r="J285">
        <v>1.12695E-2</v>
      </c>
      <c r="K285">
        <v>1.02909E-2</v>
      </c>
      <c r="L285">
        <v>1.00477E-2</v>
      </c>
      <c r="M285">
        <v>9.1650599999999992E-3</v>
      </c>
      <c r="N285">
        <v>8.9752800000000004E-3</v>
      </c>
      <c r="O285">
        <v>8.1964800000000008E-3</v>
      </c>
      <c r="P285">
        <v>8.0370800000000003E-3</v>
      </c>
      <c r="Q285">
        <v>7.34689E-3</v>
      </c>
      <c r="R285">
        <v>7.2108299999999997E-3</v>
      </c>
      <c r="S285" s="3">
        <v>9.0532370424546097E-3</v>
      </c>
    </row>
    <row r="286" spans="1:19" x14ac:dyDescent="0.35">
      <c r="A286" t="s">
        <v>294</v>
      </c>
      <c r="B286" t="s">
        <v>244</v>
      </c>
      <c r="C286">
        <v>1.7077100000000001E-3</v>
      </c>
      <c r="D286">
        <v>1.9019799999999999E-3</v>
      </c>
      <c r="E286">
        <v>2.0423799999999999E-3</v>
      </c>
      <c r="F286">
        <v>2.0529699999999999E-3</v>
      </c>
      <c r="G286">
        <v>1.9147599999999999E-3</v>
      </c>
      <c r="H286">
        <v>1.8089600000000001E-3</v>
      </c>
      <c r="I286">
        <v>1.7574400000000001E-3</v>
      </c>
      <c r="J286">
        <v>1.67903E-3</v>
      </c>
      <c r="K286">
        <v>1.6145700000000001E-3</v>
      </c>
      <c r="L286">
        <v>1.5526400000000001E-3</v>
      </c>
      <c r="M286">
        <v>1.4663300000000001E-3</v>
      </c>
      <c r="N286">
        <v>1.38697E-3</v>
      </c>
      <c r="O286">
        <v>1.3113599999999999E-3</v>
      </c>
      <c r="P286">
        <v>1.24197E-3</v>
      </c>
      <c r="Q286">
        <v>1.1754300000000001E-3</v>
      </c>
      <c r="R286">
        <v>1.11428E-3</v>
      </c>
      <c r="S286" s="3">
        <v>2.9357718840956563E-3</v>
      </c>
    </row>
    <row r="287" spans="1:19" x14ac:dyDescent="0.35">
      <c r="A287" t="s">
        <v>294</v>
      </c>
      <c r="B287" t="s">
        <v>245</v>
      </c>
      <c r="C287">
        <v>3.5923600000000002E-3</v>
      </c>
      <c r="D287">
        <v>3.9563100000000002E-3</v>
      </c>
      <c r="E287">
        <v>4.0880500000000002E-3</v>
      </c>
      <c r="F287">
        <v>4.5754599999999999E-3</v>
      </c>
      <c r="G287">
        <v>4.84914E-3</v>
      </c>
      <c r="H287">
        <v>5.6203900000000003E-3</v>
      </c>
      <c r="I287">
        <v>5.7241000000000002E-3</v>
      </c>
      <c r="J287">
        <v>5.96219E-3</v>
      </c>
      <c r="K287">
        <v>5.6117900000000002E-3</v>
      </c>
      <c r="L287">
        <v>5.5628300000000004E-3</v>
      </c>
      <c r="M287">
        <v>5.0182899999999999E-3</v>
      </c>
      <c r="N287">
        <v>4.9690999999999997E-3</v>
      </c>
      <c r="O287">
        <v>4.4879400000000002E-3</v>
      </c>
      <c r="P287">
        <v>4.4496500000000003E-3</v>
      </c>
      <c r="Q287">
        <v>4.0227500000000003E-3</v>
      </c>
      <c r="R287">
        <v>3.9922200000000003E-3</v>
      </c>
      <c r="S287" s="3">
        <v>1.0901667781472762E-2</v>
      </c>
    </row>
    <row r="288" spans="1:19" s="4" customFormat="1" x14ac:dyDescent="0.35">
      <c r="A288" s="4" t="s">
        <v>294</v>
      </c>
      <c r="B288" s="4" t="s">
        <v>294</v>
      </c>
      <c r="C288" s="4">
        <f>SUMPRODUCT(C251:C287,$S251:$S287)</f>
        <v>2.464120120037308E-3</v>
      </c>
      <c r="D288" s="4">
        <f t="shared" ref="D288:R288" si="21">SUMPRODUCT(D251:D287,$S251:$S287)</f>
        <v>2.8428536138877139E-3</v>
      </c>
      <c r="E288" s="4">
        <f t="shared" si="21"/>
        <v>2.8192496086477214E-3</v>
      </c>
      <c r="F288" s="4">
        <f t="shared" si="21"/>
        <v>3.2082922389497499E-3</v>
      </c>
      <c r="G288" s="4">
        <f t="shared" si="21"/>
        <v>3.0154066875420953E-3</v>
      </c>
      <c r="H288" s="4">
        <f t="shared" si="21"/>
        <v>3.3859999703936333E-3</v>
      </c>
      <c r="I288" s="4">
        <f t="shared" si="21"/>
        <v>3.086754719456753E-3</v>
      </c>
      <c r="J288" s="4">
        <f t="shared" si="21"/>
        <v>3.3355101409006955E-3</v>
      </c>
      <c r="K288" s="4">
        <f t="shared" si="21"/>
        <v>2.9729024758221806E-3</v>
      </c>
      <c r="L288" s="4">
        <f t="shared" si="21"/>
        <v>3.1072980604944186E-3</v>
      </c>
      <c r="M288" s="4">
        <f t="shared" si="21"/>
        <v>2.6710246028355564E-3</v>
      </c>
      <c r="N288" s="4">
        <f t="shared" si="21"/>
        <v>2.7756357211441061E-3</v>
      </c>
      <c r="O288" s="4">
        <f t="shared" si="21"/>
        <v>2.3887381461256954E-3</v>
      </c>
      <c r="P288" s="4">
        <f t="shared" si="21"/>
        <v>2.4854907940292052E-3</v>
      </c>
      <c r="Q288" s="4">
        <f t="shared" si="21"/>
        <v>2.1411409379885897E-3</v>
      </c>
      <c r="R288" s="4">
        <f t="shared" si="21"/>
        <v>2.2299617012801658E-3</v>
      </c>
      <c r="S288" s="5"/>
    </row>
    <row r="289" spans="1:19" s="7" customFormat="1" x14ac:dyDescent="0.35">
      <c r="A289" s="7" t="s">
        <v>295</v>
      </c>
      <c r="B289" s="7" t="s">
        <v>246</v>
      </c>
      <c r="C289" s="7">
        <v>2.6337399999999999E-3</v>
      </c>
      <c r="D289" s="7">
        <v>2.7478899999999998E-3</v>
      </c>
      <c r="E289" s="7">
        <v>2.8364599999999998E-3</v>
      </c>
      <c r="F289" s="7">
        <v>2.90216E-3</v>
      </c>
      <c r="G289" s="7">
        <v>2.9291899999999999E-3</v>
      </c>
      <c r="H289" s="7">
        <v>2.91165E-3</v>
      </c>
      <c r="I289" s="7">
        <v>2.8897200000000001E-3</v>
      </c>
      <c r="J289" s="7">
        <v>2.8381700000000001E-3</v>
      </c>
      <c r="K289" s="7">
        <v>2.7760100000000002E-3</v>
      </c>
      <c r="L289" s="7">
        <v>2.6627999999999999E-3</v>
      </c>
      <c r="M289" s="7">
        <v>2.5094000000000002E-3</v>
      </c>
      <c r="N289" s="7">
        <v>2.3885E-3</v>
      </c>
      <c r="O289" s="7">
        <v>2.2543400000000001E-3</v>
      </c>
      <c r="P289" s="7">
        <v>2.1485499999999999E-3</v>
      </c>
      <c r="Q289" s="7">
        <v>2.0307799999999998E-3</v>
      </c>
      <c r="R289" s="7">
        <v>1.93871E-3</v>
      </c>
      <c r="S289" s="8">
        <v>1</v>
      </c>
    </row>
    <row r="290" spans="1:19" s="7" customFormat="1" x14ac:dyDescent="0.35">
      <c r="A290" s="7" t="s">
        <v>296</v>
      </c>
      <c r="B290" s="7" t="s">
        <v>247</v>
      </c>
      <c r="C290" s="7">
        <v>3.2618300000000003E-2</v>
      </c>
      <c r="D290" s="7">
        <v>3.8139800000000001E-2</v>
      </c>
      <c r="E290" s="7">
        <v>3.8159699999999998E-2</v>
      </c>
      <c r="F290" s="7">
        <v>4.4994600000000003E-2</v>
      </c>
      <c r="G290" s="7">
        <v>4.30508E-2</v>
      </c>
      <c r="H290" s="7">
        <v>4.9555200000000001E-2</v>
      </c>
      <c r="I290" s="7">
        <v>4.5810799999999999E-2</v>
      </c>
      <c r="J290" s="7">
        <v>5.0518500000000001E-2</v>
      </c>
      <c r="K290" s="7">
        <v>4.3866099999999998E-2</v>
      </c>
      <c r="L290" s="7">
        <v>4.6833100000000003E-2</v>
      </c>
      <c r="M290" s="7">
        <v>4.0877499999999997E-2</v>
      </c>
      <c r="N290" s="7">
        <v>4.3981800000000001E-2</v>
      </c>
      <c r="O290" s="7">
        <v>3.8315399999999999E-2</v>
      </c>
      <c r="P290" s="7">
        <v>4.1150399999999997E-2</v>
      </c>
      <c r="Q290" s="7">
        <v>3.5790500000000003E-2</v>
      </c>
      <c r="R290" s="7">
        <v>3.8374100000000001E-2</v>
      </c>
      <c r="S290" s="8">
        <v>1</v>
      </c>
    </row>
    <row r="291" spans="1:19" s="7" customFormat="1" x14ac:dyDescent="0.35">
      <c r="A291" s="7" t="s">
        <v>297</v>
      </c>
      <c r="B291" s="7" t="s">
        <v>248</v>
      </c>
      <c r="C291" s="7">
        <v>1.0775699999999999E-3</v>
      </c>
      <c r="D291" s="7">
        <v>9.8467699999999999E-4</v>
      </c>
      <c r="E291" s="7">
        <v>8.6591100000000002E-4</v>
      </c>
      <c r="F291" s="7">
        <v>7.5259999999999997E-4</v>
      </c>
      <c r="G291" s="7">
        <v>6.6140999999999997E-4</v>
      </c>
      <c r="H291" s="7">
        <v>5.8163699999999997E-4</v>
      </c>
      <c r="I291" s="7">
        <v>5.2380600000000003E-4</v>
      </c>
      <c r="J291" s="7">
        <v>4.7702600000000002E-4</v>
      </c>
      <c r="K291" s="7">
        <v>4.42478E-4</v>
      </c>
      <c r="L291" s="7">
        <v>4.2584200000000001E-4</v>
      </c>
      <c r="M291" s="7">
        <v>4.0583600000000002E-4</v>
      </c>
      <c r="N291" s="7">
        <v>3.8718200000000002E-4</v>
      </c>
      <c r="O291" s="7">
        <v>3.6940999999999997E-4</v>
      </c>
      <c r="P291" s="7">
        <v>3.5206199999999999E-4</v>
      </c>
      <c r="Q291" s="7">
        <v>3.3528900000000001E-4</v>
      </c>
      <c r="R291" s="7">
        <v>3.1901599999999998E-4</v>
      </c>
      <c r="S291" s="8">
        <v>1</v>
      </c>
    </row>
    <row r="292" spans="1:19" s="7" customFormat="1" x14ac:dyDescent="0.35">
      <c r="A292" s="7" t="s">
        <v>298</v>
      </c>
      <c r="B292" s="7" t="s">
        <v>249</v>
      </c>
      <c r="C292" s="7">
        <v>4.8502200000000002E-2</v>
      </c>
      <c r="D292" s="7">
        <v>5.1531199999999999E-2</v>
      </c>
      <c r="E292" s="7">
        <v>5.24962E-2</v>
      </c>
      <c r="F292" s="7">
        <v>6.1641700000000001E-2</v>
      </c>
      <c r="G292" s="7">
        <v>5.7609E-2</v>
      </c>
      <c r="H292" s="7">
        <v>6.9398500000000002E-2</v>
      </c>
      <c r="I292" s="7">
        <v>6.0935299999999998E-2</v>
      </c>
      <c r="J292" s="7">
        <v>6.9453899999999999E-2</v>
      </c>
      <c r="K292" s="7">
        <v>5.8784700000000002E-2</v>
      </c>
      <c r="L292" s="7">
        <v>6.5629599999999996E-2</v>
      </c>
      <c r="M292" s="7">
        <v>5.4671699999999997E-2</v>
      </c>
      <c r="N292" s="7">
        <v>6.1259099999999997E-2</v>
      </c>
      <c r="O292" s="7">
        <v>5.07752E-2</v>
      </c>
      <c r="P292" s="7">
        <v>5.6621600000000001E-2</v>
      </c>
      <c r="Q292" s="7">
        <v>4.6806E-2</v>
      </c>
      <c r="R292" s="7">
        <v>5.2197E-2</v>
      </c>
      <c r="S292" s="8">
        <v>1</v>
      </c>
    </row>
    <row r="293" spans="1:19" s="7" customFormat="1" x14ac:dyDescent="0.35">
      <c r="A293" s="7" t="s">
        <v>299</v>
      </c>
      <c r="B293" s="7" t="s">
        <v>250</v>
      </c>
      <c r="C293" s="7">
        <v>1.87166E-2</v>
      </c>
      <c r="D293" s="7">
        <v>2.00193E-2</v>
      </c>
      <c r="E293" s="7">
        <v>2.0873900000000001E-2</v>
      </c>
      <c r="F293" s="7">
        <v>2.27172E-2</v>
      </c>
      <c r="G293" s="7">
        <v>2.3053500000000001E-2</v>
      </c>
      <c r="H293" s="7">
        <v>2.4544E-2</v>
      </c>
      <c r="I293" s="7">
        <v>2.4374699999999999E-2</v>
      </c>
      <c r="J293" s="7">
        <v>2.4831599999999999E-2</v>
      </c>
      <c r="K293" s="7">
        <v>2.3432499999999998E-2</v>
      </c>
      <c r="L293" s="7">
        <v>2.34621E-2</v>
      </c>
      <c r="M293" s="7">
        <v>2.1700400000000002E-2</v>
      </c>
      <c r="N293" s="7">
        <v>2.1715000000000002E-2</v>
      </c>
      <c r="O293" s="7">
        <v>2.00083E-2</v>
      </c>
      <c r="P293" s="7">
        <v>1.9949700000000001E-2</v>
      </c>
      <c r="Q293" s="7">
        <v>1.8339399999999999E-2</v>
      </c>
      <c r="R293" s="7">
        <v>1.8277000000000002E-2</v>
      </c>
      <c r="S293" s="8">
        <v>1</v>
      </c>
    </row>
    <row r="294" spans="1:19" s="7" customFormat="1" x14ac:dyDescent="0.35">
      <c r="A294" s="7" t="s">
        <v>300</v>
      </c>
      <c r="B294" s="7" t="s">
        <v>269</v>
      </c>
      <c r="C294" s="7">
        <v>0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8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4E74D-66E6-460D-A68D-7402FE414845}">
  <dimension ref="A1:T294"/>
  <sheetViews>
    <sheetView tabSelected="1" topLeftCell="B270" zoomScale="76" workbookViewId="0">
      <selection activeCell="S2" sqref="S2:S294"/>
    </sheetView>
  </sheetViews>
  <sheetFormatPr defaultRowHeight="14.5" x14ac:dyDescent="0.35"/>
  <cols>
    <col min="3" max="18" width="12.36328125" bestFit="1" customWidth="1"/>
    <col min="19" max="19" width="12.36328125" customWidth="1"/>
    <col min="20" max="20" width="8.7265625" style="3"/>
  </cols>
  <sheetData>
    <row r="1" spans="1:20" x14ac:dyDescent="0.35">
      <c r="C1">
        <v>2025</v>
      </c>
      <c r="D1">
        <v>2030</v>
      </c>
      <c r="E1">
        <v>2035</v>
      </c>
      <c r="F1">
        <v>2040</v>
      </c>
      <c r="G1">
        <v>2045</v>
      </c>
      <c r="H1">
        <v>2050</v>
      </c>
      <c r="I1">
        <v>2055</v>
      </c>
      <c r="J1">
        <v>2060</v>
      </c>
      <c r="K1">
        <v>2065</v>
      </c>
      <c r="L1">
        <v>2070</v>
      </c>
      <c r="M1">
        <v>2075</v>
      </c>
      <c r="N1">
        <v>2080</v>
      </c>
      <c r="O1">
        <v>2085</v>
      </c>
      <c r="P1">
        <v>2090</v>
      </c>
      <c r="Q1">
        <v>2095</v>
      </c>
      <c r="R1">
        <v>2100</v>
      </c>
      <c r="S1" t="s">
        <v>301</v>
      </c>
      <c r="T1" s="3" t="s">
        <v>272</v>
      </c>
    </row>
    <row r="2" spans="1:20" x14ac:dyDescent="0.35">
      <c r="A2" t="s">
        <v>274</v>
      </c>
      <c r="B2" t="s">
        <v>0</v>
      </c>
      <c r="C2" s="9">
        <f>national_damage!C2/national_damage!C$13</f>
        <v>9.7128915163078228E-2</v>
      </c>
      <c r="D2" s="9">
        <f>national_damage!D2/national_damage!D$13</f>
        <v>8.8839227202649057E-2</v>
      </c>
      <c r="E2" s="9">
        <f>national_damage!E2/national_damage!E$13</f>
        <v>0.10069384844980483</v>
      </c>
      <c r="F2" s="9">
        <f>national_damage!F2/national_damage!F$13</f>
        <v>9.3039387806310908E-2</v>
      </c>
      <c r="G2" s="9">
        <f>national_damage!G2/national_damage!G$13</f>
        <v>0.10485230673129327</v>
      </c>
      <c r="H2" s="9">
        <f>national_damage!H2/national_damage!H$13</f>
        <v>9.0718477482737342E-2</v>
      </c>
      <c r="I2" s="9">
        <f>national_damage!I2/national_damage!I$13</f>
        <v>9.9350984730068842E-2</v>
      </c>
      <c r="J2" s="9">
        <f>national_damage!J2/national_damage!J$13</f>
        <v>8.6130158952778715E-2</v>
      </c>
      <c r="K2" s="9">
        <f>national_damage!K2/national_damage!K$13</f>
        <v>9.6425409852422955E-2</v>
      </c>
      <c r="L2" s="9">
        <f>national_damage!L2/national_damage!L$13</f>
        <v>8.5172120203617654E-2</v>
      </c>
      <c r="M2" s="9">
        <f>national_damage!M2/national_damage!M$13</f>
        <v>9.6617640257967555E-2</v>
      </c>
      <c r="N2" s="9">
        <f>national_damage!N2/national_damage!N$13</f>
        <v>8.5172066369919294E-2</v>
      </c>
      <c r="O2" s="9">
        <f>national_damage!O2/national_damage!O$13</f>
        <v>9.6618186911424944E-2</v>
      </c>
      <c r="P2" s="9">
        <f>national_damage!P2/national_damage!P$13</f>
        <v>8.5172044823713072E-2</v>
      </c>
      <c r="Q2" s="9">
        <f>national_damage!Q2/national_damage!Q$13</f>
        <v>9.6617886247332835E-2</v>
      </c>
      <c r="R2" s="9">
        <f>national_damage!R2/national_damage!R$13</f>
        <v>8.5172106316946661E-2</v>
      </c>
      <c r="S2" s="9">
        <f>AVERAGE(C2:R2)</f>
        <v>9.2982547968879128E-2</v>
      </c>
      <c r="T2" s="3">
        <v>0.15492727245155413</v>
      </c>
    </row>
    <row r="3" spans="1:20" x14ac:dyDescent="0.35">
      <c r="A3" t="s">
        <v>274</v>
      </c>
      <c r="B3" t="s">
        <v>1</v>
      </c>
      <c r="C3" s="9">
        <f>national_damage!C3/national_damage!C$13</f>
        <v>0.37930842215034821</v>
      </c>
      <c r="D3" s="9">
        <f>national_damage!D3/national_damage!D$13</f>
        <v>0.36227976594979322</v>
      </c>
      <c r="E3" s="9">
        <f>national_damage!E3/national_damage!E$13</f>
        <v>0.38863085671773229</v>
      </c>
      <c r="F3" s="9">
        <f>national_damage!F3/national_damage!F$13</f>
        <v>0.3651600904307854</v>
      </c>
      <c r="G3" s="9">
        <f>national_damage!G3/national_damage!G$13</f>
        <v>0.38966814164985408</v>
      </c>
      <c r="H3" s="9">
        <f>national_damage!H3/national_damage!H$13</f>
        <v>0.35642636243529591</v>
      </c>
      <c r="I3" s="9">
        <f>national_damage!I3/national_damage!I$13</f>
        <v>0.37964474611458227</v>
      </c>
      <c r="J3" s="9">
        <f>national_damage!J3/national_damage!J$13</f>
        <v>0.35219080775540129</v>
      </c>
      <c r="K3" s="9">
        <f>national_damage!K3/national_damage!K$13</f>
        <v>0.38201985221416507</v>
      </c>
      <c r="L3" s="9">
        <f>national_damage!L3/national_damage!L$13</f>
        <v>0.35443404551825564</v>
      </c>
      <c r="M3" s="9">
        <f>national_damage!M3/national_damage!M$13</f>
        <v>0.38233535146597419</v>
      </c>
      <c r="N3" s="9">
        <f>national_damage!N3/national_damage!N$13</f>
        <v>0.35443504340581861</v>
      </c>
      <c r="O3" s="9">
        <f>national_damage!O3/national_damage!O$13</f>
        <v>0.38233557491835585</v>
      </c>
      <c r="P3" s="9">
        <f>national_damage!P3/national_damage!P$13</f>
        <v>0.3544347676584817</v>
      </c>
      <c r="Q3" s="9">
        <f>national_damage!Q3/national_damage!Q$13</f>
        <v>0.3823350119223623</v>
      </c>
      <c r="R3" s="9">
        <f>national_damage!R3/national_damage!R$13</f>
        <v>0.35443433715787959</v>
      </c>
      <c r="S3" s="9">
        <f t="shared" ref="S3:S66" si="0">AVERAGE(C3:R3)</f>
        <v>0.37000457359156791</v>
      </c>
      <c r="T3" s="3">
        <v>0.20348764552717433</v>
      </c>
    </row>
    <row r="4" spans="1:20" x14ac:dyDescent="0.35">
      <c r="A4" t="s">
        <v>274</v>
      </c>
      <c r="B4" t="s">
        <v>2</v>
      </c>
      <c r="C4" s="9">
        <f>national_damage!C4/national_damage!C$13</f>
        <v>0.78827093703985862</v>
      </c>
      <c r="D4" s="9">
        <f>national_damage!D4/national_damage!D$13</f>
        <v>0.8045460426181853</v>
      </c>
      <c r="E4" s="9">
        <f>national_damage!E4/national_damage!E$13</f>
        <v>0.84119754383433465</v>
      </c>
      <c r="F4" s="9">
        <f>national_damage!F4/national_damage!F$13</f>
        <v>0.81617327939359996</v>
      </c>
      <c r="G4" s="9">
        <f>national_damage!G4/national_damage!G$13</f>
        <v>0.86661579379119458</v>
      </c>
      <c r="H4" s="9">
        <f>national_damage!H4/national_damage!H$13</f>
        <v>0.82493281378463945</v>
      </c>
      <c r="I4" s="9">
        <f>national_damage!I4/national_damage!I$13</f>
        <v>0.85403591727322337</v>
      </c>
      <c r="J4" s="9">
        <f>national_damage!J4/national_damage!J$13</f>
        <v>0.79418301052539875</v>
      </c>
      <c r="K4" s="9">
        <f>national_damage!K4/national_damage!K$13</f>
        <v>0.81755645534086552</v>
      </c>
      <c r="L4" s="9">
        <f>national_damage!L4/national_damage!L$13</f>
        <v>0.77313072404086947</v>
      </c>
      <c r="M4" s="9">
        <f>national_damage!M4/national_damage!M$13</f>
        <v>0.81257035319494209</v>
      </c>
      <c r="N4" s="9">
        <f>national_damage!N4/national_damage!N$13</f>
        <v>0.77312375280274748</v>
      </c>
      <c r="O4" s="9">
        <f>national_damage!O4/national_damage!O$13</f>
        <v>0.81256636403172078</v>
      </c>
      <c r="P4" s="9">
        <f>national_damage!P4/national_damage!P$13</f>
        <v>0.77311813913974303</v>
      </c>
      <c r="Q4" s="9">
        <f>national_damage!Q4/national_damage!Q$13</f>
        <v>0.81256874285886671</v>
      </c>
      <c r="R4" s="9">
        <f>national_damage!R4/national_damage!R$13</f>
        <v>0.77312301716631326</v>
      </c>
      <c r="S4" s="9">
        <f t="shared" si="0"/>
        <v>0.80860705542728151</v>
      </c>
      <c r="T4" s="3">
        <v>6.7901314548529448E-2</v>
      </c>
    </row>
    <row r="5" spans="1:20" x14ac:dyDescent="0.35">
      <c r="A5" t="s">
        <v>274</v>
      </c>
      <c r="B5" t="s">
        <v>3</v>
      </c>
      <c r="C5" s="9">
        <f>national_damage!C5/national_damage!C$13</f>
        <v>2.4728426124790084</v>
      </c>
      <c r="D5" s="9">
        <f>national_damage!D5/national_damage!D$13</f>
        <v>2.4793614004141049</v>
      </c>
      <c r="E5" s="9">
        <f>national_damage!E5/national_damage!E$13</f>
        <v>2.4057915666725185</v>
      </c>
      <c r="F5" s="9">
        <f>national_damage!F5/national_damage!F$13</f>
        <v>2.3806928840181856</v>
      </c>
      <c r="G5" s="9">
        <f>national_damage!G5/national_damage!G$13</f>
        <v>2.295796593742077</v>
      </c>
      <c r="H5" s="9">
        <f>national_damage!H5/national_damage!H$13</f>
        <v>2.2844213136528455</v>
      </c>
      <c r="I5" s="9">
        <f>national_damage!I5/national_damage!I$13</f>
        <v>2.2847751257408038</v>
      </c>
      <c r="J5" s="9">
        <f>national_damage!J5/national_damage!J$13</f>
        <v>2.364079736608204</v>
      </c>
      <c r="K5" s="9">
        <f>national_damage!K5/national_damage!K$13</f>
        <v>2.383941906579913</v>
      </c>
      <c r="L5" s="9">
        <f>national_damage!L5/national_damage!L$13</f>
        <v>2.4186159274373664</v>
      </c>
      <c r="M5" s="9">
        <f>national_damage!M5/national_damage!M$13</f>
        <v>2.3950661879689044</v>
      </c>
      <c r="N5" s="9">
        <f>national_damage!N5/national_damage!N$13</f>
        <v>2.4186102284139994</v>
      </c>
      <c r="O5" s="9">
        <f>national_damage!O5/national_damage!O$13</f>
        <v>2.3950615445499603</v>
      </c>
      <c r="P5" s="9">
        <f>national_damage!P5/national_damage!P$13</f>
        <v>2.4186110222669517</v>
      </c>
      <c r="Q5" s="9">
        <f>national_damage!Q5/national_damage!Q$13</f>
        <v>2.3950587876207483</v>
      </c>
      <c r="R5" s="9">
        <f>national_damage!R5/national_damage!R$13</f>
        <v>2.4186127321101805</v>
      </c>
      <c r="S5" s="9">
        <f t="shared" si="0"/>
        <v>2.388208723142236</v>
      </c>
      <c r="T5" s="3">
        <v>0.12158135633217471</v>
      </c>
    </row>
    <row r="6" spans="1:20" x14ac:dyDescent="0.35">
      <c r="A6" t="s">
        <v>274</v>
      </c>
      <c r="B6" t="s">
        <v>4</v>
      </c>
      <c r="C6" s="9">
        <f>national_damage!C6/national_damage!C$13</f>
        <v>0.82761900126703092</v>
      </c>
      <c r="D6" s="9">
        <f>national_damage!D6/national_damage!D$13</f>
        <v>0.78223271928603533</v>
      </c>
      <c r="E6" s="9">
        <f>national_damage!E6/national_damage!E$13</f>
        <v>0.8209558058996983</v>
      </c>
      <c r="F6" s="9">
        <f>national_damage!F6/national_damage!F$13</f>
        <v>0.78828718380926033</v>
      </c>
      <c r="G6" s="9">
        <f>national_damage!G6/national_damage!G$13</f>
        <v>0.82494238051694235</v>
      </c>
      <c r="H6" s="9">
        <f>national_damage!H6/national_damage!H$13</f>
        <v>0.74737608756887797</v>
      </c>
      <c r="I6" s="9">
        <f>national_damage!I6/national_damage!I$13</f>
        <v>0.76799613669212119</v>
      </c>
      <c r="J6" s="9">
        <f>national_damage!J6/national_damage!J$13</f>
        <v>0.7144987236793453</v>
      </c>
      <c r="K6" s="9">
        <f>national_damage!K6/national_damage!K$13</f>
        <v>0.74854781202570575</v>
      </c>
      <c r="L6" s="9">
        <f>national_damage!L6/national_damage!L$13</f>
        <v>0.70307827363134767</v>
      </c>
      <c r="M6" s="9">
        <f>national_damage!M6/national_damage!M$13</f>
        <v>0.74820559037975953</v>
      </c>
      <c r="N6" s="9">
        <f>national_damage!N6/national_damage!N$13</f>
        <v>0.70307825033627358</v>
      </c>
      <c r="O6" s="9">
        <f>national_damage!O6/national_damage!O$13</f>
        <v>0.74820622984842888</v>
      </c>
      <c r="P6" s="9">
        <f>national_damage!P6/national_damage!P$13</f>
        <v>0.70307877009888109</v>
      </c>
      <c r="Q6" s="9">
        <f>national_damage!Q6/national_damage!Q$13</f>
        <v>0.74820475921166429</v>
      </c>
      <c r="R6" s="9">
        <f>national_damage!R6/national_damage!R$13</f>
        <v>0.70308094665637832</v>
      </c>
      <c r="S6" s="9">
        <f t="shared" si="0"/>
        <v>0.75496179193173441</v>
      </c>
      <c r="T6" s="3">
        <v>0.14891271298629985</v>
      </c>
    </row>
    <row r="7" spans="1:20" x14ac:dyDescent="0.35">
      <c r="A7" t="s">
        <v>274</v>
      </c>
      <c r="B7" t="s">
        <v>5</v>
      </c>
      <c r="C7" s="9">
        <f>national_damage!C7/national_damage!C$13</f>
        <v>0.73688169888935795</v>
      </c>
      <c r="D7" s="9">
        <f>national_damage!D7/national_damage!D$13</f>
        <v>0.6780829864679917</v>
      </c>
      <c r="E7" s="9">
        <f>national_damage!E7/national_damage!E$13</f>
        <v>0.66969577439062333</v>
      </c>
      <c r="F7" s="9">
        <f>national_damage!F7/national_damage!F$13</f>
        <v>0.62278619318934958</v>
      </c>
      <c r="G7" s="9">
        <f>national_damage!G7/national_damage!G$13</f>
        <v>0.62034721432524909</v>
      </c>
      <c r="H7" s="9">
        <f>national_damage!H7/national_damage!H$13</f>
        <v>0.58684146274050231</v>
      </c>
      <c r="I7" s="9">
        <f>national_damage!I7/national_damage!I$13</f>
        <v>0.59375467628129386</v>
      </c>
      <c r="J7" s="9">
        <f>national_damage!J7/national_damage!J$13</f>
        <v>0.60064881949134874</v>
      </c>
      <c r="K7" s="9">
        <f>national_damage!K7/national_damage!K$13</f>
        <v>0.64002805258897455</v>
      </c>
      <c r="L7" s="9">
        <f>national_damage!L7/national_damage!L$13</f>
        <v>0.62765266434057221</v>
      </c>
      <c r="M7" s="9">
        <f>national_damage!M7/national_damage!M$13</f>
        <v>0.64650512322821951</v>
      </c>
      <c r="N7" s="9">
        <f>national_damage!N7/national_damage!N$13</f>
        <v>0.62765187061384187</v>
      </c>
      <c r="O7" s="9">
        <f>national_damage!O7/national_damage!O$13</f>
        <v>0.64650786881890454</v>
      </c>
      <c r="P7" s="9">
        <f>national_damage!P7/national_damage!P$13</f>
        <v>0.62765862031795983</v>
      </c>
      <c r="Q7" s="9">
        <f>national_damage!Q7/national_damage!Q$13</f>
        <v>0.64651114932845766</v>
      </c>
      <c r="R7" s="9">
        <f>national_damage!R7/national_damage!R$13</f>
        <v>0.62765499804382274</v>
      </c>
      <c r="S7" s="9">
        <f t="shared" si="0"/>
        <v>0.63745057331602939</v>
      </c>
      <c r="T7" s="3">
        <v>9.7820101306890048E-2</v>
      </c>
    </row>
    <row r="8" spans="1:20" x14ac:dyDescent="0.35">
      <c r="A8" t="s">
        <v>274</v>
      </c>
      <c r="B8" t="s">
        <v>251</v>
      </c>
      <c r="C8" s="9">
        <f>national_damage!C8/national_damage!C$13</f>
        <v>0</v>
      </c>
      <c r="D8" s="9">
        <f>national_damage!D8/national_damage!D$13</f>
        <v>0</v>
      </c>
      <c r="E8" s="9">
        <f>national_damage!E8/national_damage!E$13</f>
        <v>0</v>
      </c>
      <c r="F8" s="9">
        <f>national_damage!F8/national_damage!F$13</f>
        <v>0</v>
      </c>
      <c r="G8" s="9">
        <f>national_damage!G8/national_damage!G$13</f>
        <v>0</v>
      </c>
      <c r="H8" s="9">
        <f>national_damage!H8/national_damage!H$13</f>
        <v>0</v>
      </c>
      <c r="I8" s="9">
        <f>national_damage!I8/national_damage!I$13</f>
        <v>0</v>
      </c>
      <c r="J8" s="9">
        <f>national_damage!J8/national_damage!J$13</f>
        <v>0</v>
      </c>
      <c r="K8" s="9">
        <f>national_damage!K8/national_damage!K$13</f>
        <v>0</v>
      </c>
      <c r="L8" s="9">
        <f>national_damage!L8/national_damage!L$13</f>
        <v>0</v>
      </c>
      <c r="M8" s="9">
        <f>national_damage!M8/national_damage!M$13</f>
        <v>0</v>
      </c>
      <c r="N8" s="9">
        <f>national_damage!N8/national_damage!N$13</f>
        <v>0</v>
      </c>
      <c r="O8" s="9">
        <f>national_damage!O8/national_damage!O$13</f>
        <v>0</v>
      </c>
      <c r="P8" s="9">
        <f>national_damage!P8/national_damage!P$13</f>
        <v>0</v>
      </c>
      <c r="Q8" s="9">
        <f>national_damage!Q8/national_damage!Q$13</f>
        <v>0</v>
      </c>
      <c r="R8" s="9">
        <f>national_damage!R8/national_damage!R$13</f>
        <v>0</v>
      </c>
      <c r="S8" s="9">
        <f t="shared" si="0"/>
        <v>0</v>
      </c>
      <c r="T8" s="3">
        <v>4.0775217712729128E-2</v>
      </c>
    </row>
    <row r="9" spans="1:20" x14ac:dyDescent="0.35">
      <c r="A9" t="s">
        <v>274</v>
      </c>
      <c r="B9" t="s">
        <v>6</v>
      </c>
      <c r="C9" s="9">
        <f>national_damage!C9/national_damage!C$13</f>
        <v>1.0571336940024396</v>
      </c>
      <c r="D9" s="9">
        <f>national_damage!D9/national_damage!D$13</f>
        <v>1.1204357070040143</v>
      </c>
      <c r="E9" s="9">
        <f>national_damage!E9/national_damage!E$13</f>
        <v>1.0690873382582995</v>
      </c>
      <c r="F9" s="9">
        <f>national_damage!F9/national_damage!F$13</f>
        <v>1.1510009531434771</v>
      </c>
      <c r="G9" s="9">
        <f>national_damage!G9/national_damage!G$13</f>
        <v>1.0865093177964442</v>
      </c>
      <c r="H9" s="9">
        <f>national_damage!H9/national_damage!H$13</f>
        <v>1.2028749595410866</v>
      </c>
      <c r="I9" s="9">
        <f>national_damage!I9/national_damage!I$13</f>
        <v>1.1196619065397222</v>
      </c>
      <c r="J9" s="9">
        <f>national_damage!J9/national_damage!J$13</f>
        <v>1.1972704244355021</v>
      </c>
      <c r="K9" s="9">
        <f>national_damage!K9/national_damage!K$13</f>
        <v>1.0893866602225726</v>
      </c>
      <c r="L9" s="9">
        <f>national_damage!L9/national_damage!L$13</f>
        <v>1.1790550827284643</v>
      </c>
      <c r="M9" s="9">
        <f>national_damage!M9/national_damage!M$13</f>
        <v>1.0853398045026135</v>
      </c>
      <c r="N9" s="9">
        <f>national_damage!N9/national_damage!N$13</f>
        <v>1.1790612041769928</v>
      </c>
      <c r="O9" s="9">
        <f>national_damage!O9/national_damage!O$13</f>
        <v>1.0853402190842649</v>
      </c>
      <c r="P9" s="9">
        <f>national_damage!P9/national_damage!P$13</f>
        <v>1.1790580034517912</v>
      </c>
      <c r="Q9" s="9">
        <f>national_damage!Q9/national_damage!Q$13</f>
        <v>1.0853485824247926</v>
      </c>
      <c r="R9" s="9">
        <f>national_damage!R9/national_damage!R$13</f>
        <v>1.1790622605863339</v>
      </c>
      <c r="S9" s="9">
        <f t="shared" si="0"/>
        <v>1.1291016323686756</v>
      </c>
      <c r="T9" s="3">
        <v>6.823377763454852E-2</v>
      </c>
    </row>
    <row r="10" spans="1:20" x14ac:dyDescent="0.35">
      <c r="A10" t="s">
        <v>274</v>
      </c>
      <c r="B10" t="s">
        <v>7</v>
      </c>
      <c r="C10" s="9">
        <f>national_damage!C10/national_damage!C$13</f>
        <v>2.9758864938875176</v>
      </c>
      <c r="D10" s="9">
        <f>national_damage!D10/national_damage!D$13</f>
        <v>3.1465135598202063</v>
      </c>
      <c r="E10" s="9">
        <f>national_damage!E10/national_damage!E$13</f>
        <v>3.0829003234361338</v>
      </c>
      <c r="F10" s="9">
        <f>national_damage!F10/national_damage!F$13</f>
        <v>3.3180759702262708</v>
      </c>
      <c r="G10" s="9">
        <f>national_damage!G10/national_damage!G$13</f>
        <v>3.2183260276375258</v>
      </c>
      <c r="H10" s="9">
        <f>national_damage!H10/national_damage!H$13</f>
        <v>3.550158154245139</v>
      </c>
      <c r="I10" s="9">
        <f>national_damage!I10/national_damage!I$13</f>
        <v>3.3444867089755381</v>
      </c>
      <c r="J10" s="9">
        <f>national_damage!J10/national_damage!J$13</f>
        <v>3.4943280621915602</v>
      </c>
      <c r="K10" s="9">
        <f>national_damage!K10/national_damage!K$13</f>
        <v>3.2351447858449869</v>
      </c>
      <c r="L10" s="9">
        <f>national_damage!L10/national_damage!L$13</f>
        <v>3.4408876158501136</v>
      </c>
      <c r="M10" s="9">
        <f>national_damage!M10/national_damage!M$13</f>
        <v>3.2218570766904353</v>
      </c>
      <c r="N10" s="9">
        <f>national_damage!N10/national_damage!N$13</f>
        <v>3.4408808885367708</v>
      </c>
      <c r="O10" s="9">
        <f>national_damage!O10/national_damage!O$13</f>
        <v>3.2218712792813129</v>
      </c>
      <c r="P10" s="9">
        <f>national_damage!P10/national_damage!P$13</f>
        <v>3.4408956347210591</v>
      </c>
      <c r="Q10" s="9">
        <f>national_damage!Q10/national_damage!Q$13</f>
        <v>3.2218842897694469</v>
      </c>
      <c r="R10" s="9">
        <f>national_damage!R10/national_damage!R$13</f>
        <v>3.4408686624717317</v>
      </c>
      <c r="S10" s="9">
        <f t="shared" si="0"/>
        <v>3.2996853458491087</v>
      </c>
      <c r="T10" s="3">
        <v>6.0665446023409016E-2</v>
      </c>
    </row>
    <row r="11" spans="1:20" x14ac:dyDescent="0.35">
      <c r="A11" t="s">
        <v>274</v>
      </c>
      <c r="B11" t="s">
        <v>8</v>
      </c>
      <c r="C11" s="9">
        <f>national_damage!C11/national_damage!C$13</f>
        <v>1.0933894525293444</v>
      </c>
      <c r="D11" s="9">
        <f>national_damage!D11/national_damage!D$13</f>
        <v>1.0027639921918532</v>
      </c>
      <c r="E11" s="9">
        <f>national_damage!E11/national_damage!E$13</f>
        <v>1.0810980150007299</v>
      </c>
      <c r="F11" s="9">
        <f>national_damage!F11/national_damage!F$13</f>
        <v>0.94188667492562339</v>
      </c>
      <c r="G11" s="9">
        <f>national_damage!G11/national_damage!G$13</f>
        <v>1.0374159511159577</v>
      </c>
      <c r="H11" s="9">
        <f>national_damage!H11/national_damage!H$13</f>
        <v>0.84747461282955694</v>
      </c>
      <c r="I11" s="9">
        <f>national_damage!I11/national_damage!I$13</f>
        <v>0.90334817246934807</v>
      </c>
      <c r="J11" s="9">
        <f>national_damage!J11/national_damage!J$13</f>
        <v>0.76998645422490208</v>
      </c>
      <c r="K11" s="9">
        <f>national_damage!K11/national_damage!K$13</f>
        <v>0.86886007876731164</v>
      </c>
      <c r="L11" s="9">
        <f>national_damage!L11/national_damage!L$13</f>
        <v>0.75629598359772965</v>
      </c>
      <c r="M11" s="9">
        <f>national_damage!M11/national_damage!M$13</f>
        <v>0.86490476887664258</v>
      </c>
      <c r="N11" s="9">
        <f>national_damage!N11/national_damage!N$13</f>
        <v>0.75629746924932062</v>
      </c>
      <c r="O11" s="9">
        <f>national_damage!O11/national_damage!O$13</f>
        <v>0.8648954203486624</v>
      </c>
      <c r="P11" s="9">
        <f>national_damage!P11/national_damage!P$13</f>
        <v>0.75630877554081244</v>
      </c>
      <c r="Q11" s="9">
        <f>national_damage!Q11/national_damage!Q$13</f>
        <v>0.8648972680713034</v>
      </c>
      <c r="R11" s="9">
        <f>national_damage!R11/national_damage!R$13</f>
        <v>0.75630690945982826</v>
      </c>
      <c r="S11" s="9">
        <f t="shared" si="0"/>
        <v>0.8853831249499331</v>
      </c>
      <c r="T11" s="3">
        <v>1.3915065064077199E-2</v>
      </c>
    </row>
    <row r="12" spans="1:20" x14ac:dyDescent="0.35">
      <c r="A12" t="s">
        <v>274</v>
      </c>
      <c r="B12" t="s">
        <v>9</v>
      </c>
      <c r="C12" s="9">
        <f>national_damage!C12/national_damage!C$13</f>
        <v>4.1499454541667724</v>
      </c>
      <c r="D12" s="9">
        <f>national_damage!D12/national_damage!D$13</f>
        <v>4.2395962660092064</v>
      </c>
      <c r="E12" s="9">
        <f>national_damage!E12/national_damage!E$13</f>
        <v>4.2664181503843013</v>
      </c>
      <c r="F12" s="9">
        <f>national_damage!F12/national_damage!F$13</f>
        <v>4.3695814092766927</v>
      </c>
      <c r="G12" s="9">
        <f>national_damage!G12/national_damage!G$13</f>
        <v>4.5524184408035095</v>
      </c>
      <c r="H12" s="9">
        <f>national_damage!H12/national_damage!H$13</f>
        <v>4.6703121683233455</v>
      </c>
      <c r="I12" s="9">
        <f>national_damage!I12/national_damage!I$13</f>
        <v>4.9251112494908238</v>
      </c>
      <c r="J12" s="9">
        <f>national_damage!J12/national_damage!J$13</f>
        <v>4.779061069723709</v>
      </c>
      <c r="K12" s="9">
        <f>national_damage!K12/national_damage!K$13</f>
        <v>4.8304711349790468</v>
      </c>
      <c r="L12" s="9">
        <f>national_damage!L12/national_damage!L$13</f>
        <v>4.6975818062776238</v>
      </c>
      <c r="M12" s="9">
        <f>national_damage!M12/national_damage!M$13</f>
        <v>4.8050683311687354</v>
      </c>
      <c r="N12" s="9">
        <f>national_damage!N12/national_damage!N$13</f>
        <v>4.6976287481429271</v>
      </c>
      <c r="O12" s="9">
        <f>national_damage!O12/national_damage!O$13</f>
        <v>4.8050491233830446</v>
      </c>
      <c r="P12" s="9">
        <f>national_damage!P12/national_damage!P$13</f>
        <v>4.6975724093773641</v>
      </c>
      <c r="Q12" s="9">
        <f>national_damage!Q12/national_damage!Q$13</f>
        <v>4.8049961964066528</v>
      </c>
      <c r="R12" s="9">
        <f>national_damage!R12/national_damage!R$13</f>
        <v>4.69761561163343</v>
      </c>
      <c r="S12" s="9">
        <f t="shared" si="0"/>
        <v>4.6242767230966981</v>
      </c>
      <c r="T12" s="3">
        <v>2.1780090412613494E-2</v>
      </c>
    </row>
    <row r="13" spans="1:20" s="4" customFormat="1" x14ac:dyDescent="0.35">
      <c r="A13" s="4" t="s">
        <v>274</v>
      </c>
      <c r="B13" s="4" t="s">
        <v>274</v>
      </c>
      <c r="C13" s="10">
        <f>national_damage!C13/national_damage!C$13</f>
        <v>1</v>
      </c>
      <c r="D13" s="10">
        <f>national_damage!D13/national_damage!D$13</f>
        <v>1</v>
      </c>
      <c r="E13" s="10">
        <f>national_damage!E13/national_damage!E$13</f>
        <v>1</v>
      </c>
      <c r="F13" s="10">
        <f>national_damage!F13/national_damage!F$13</f>
        <v>1</v>
      </c>
      <c r="G13" s="10">
        <f>national_damage!G13/national_damage!G$13</f>
        <v>1</v>
      </c>
      <c r="H13" s="10">
        <f>national_damage!H13/national_damage!H$13</f>
        <v>1</v>
      </c>
      <c r="I13" s="10">
        <f>national_damage!I13/national_damage!I$13</f>
        <v>1</v>
      </c>
      <c r="J13" s="10">
        <f>national_damage!J13/national_damage!J$13</f>
        <v>1</v>
      </c>
      <c r="K13" s="10">
        <f>national_damage!K13/national_damage!K$13</f>
        <v>1</v>
      </c>
      <c r="L13" s="10">
        <f>national_damage!L13/national_damage!L$13</f>
        <v>1</v>
      </c>
      <c r="M13" s="10">
        <f>national_damage!M13/national_damage!M$13</f>
        <v>1</v>
      </c>
      <c r="N13" s="10">
        <f>national_damage!N13/national_damage!N$13</f>
        <v>1</v>
      </c>
      <c r="O13" s="10">
        <f>national_damage!O13/national_damage!O$13</f>
        <v>1</v>
      </c>
      <c r="P13" s="10">
        <f>national_damage!P13/national_damage!P$13</f>
        <v>1</v>
      </c>
      <c r="Q13" s="10">
        <f>national_damage!Q13/national_damage!Q$13</f>
        <v>1</v>
      </c>
      <c r="R13" s="10">
        <f>national_damage!R13/national_damage!R$13</f>
        <v>1</v>
      </c>
      <c r="S13" s="9">
        <f t="shared" si="0"/>
        <v>1</v>
      </c>
      <c r="T13" s="5"/>
    </row>
    <row r="14" spans="1:20" x14ac:dyDescent="0.35">
      <c r="A14" t="s">
        <v>275</v>
      </c>
      <c r="B14" t="s">
        <v>10</v>
      </c>
      <c r="C14" s="9">
        <f>national_damage!C14/national_damage!C$20</f>
        <v>3.8250204562305425</v>
      </c>
      <c r="D14" s="9">
        <f>national_damage!D14/national_damage!D$20</f>
        <v>4.4625540862431112</v>
      </c>
      <c r="E14" s="9">
        <f>national_damage!E14/national_damage!E$20</f>
        <v>4.7411108121338144</v>
      </c>
      <c r="F14" s="9">
        <f>national_damage!F14/national_damage!F$20</f>
        <v>5.700818731161033</v>
      </c>
      <c r="G14" s="9">
        <f>national_damage!G14/national_damage!G$20</f>
        <v>5.4950991373220033</v>
      </c>
      <c r="H14" s="9">
        <f>national_damage!H14/national_damage!H$20</f>
        <v>6.4058267397484716</v>
      </c>
      <c r="I14" s="9">
        <f>national_damage!I14/national_damage!I$20</f>
        <v>5.7460906750295191</v>
      </c>
      <c r="J14" s="9">
        <f>national_damage!J14/national_damage!J$20</f>
        <v>6.4761246999412885</v>
      </c>
      <c r="K14" s="9">
        <f>national_damage!K14/national_damage!K$20</f>
        <v>5.6759876563934011</v>
      </c>
      <c r="L14" s="9">
        <f>national_damage!L14/national_damage!L$20</f>
        <v>6.384919400204633</v>
      </c>
      <c r="M14" s="9">
        <f>national_damage!M14/national_damage!M$20</f>
        <v>5.6120177403494935</v>
      </c>
      <c r="N14" s="9">
        <f>national_damage!N14/national_damage!N$20</f>
        <v>6.3842686395395347</v>
      </c>
      <c r="O14" s="9">
        <f>national_damage!O14/national_damage!O$20</f>
        <v>5.6123788801140924</v>
      </c>
      <c r="P14" s="9">
        <f>national_damage!P14/national_damage!P$20</f>
        <v>6.384419205692299</v>
      </c>
      <c r="Q14" s="9">
        <f>national_damage!Q14/national_damage!Q$20</f>
        <v>5.6122399934941622</v>
      </c>
      <c r="R14" s="9">
        <f>national_damage!R14/national_damage!R$20</f>
        <v>6.3847229859754009</v>
      </c>
      <c r="S14" s="9">
        <f t="shared" si="0"/>
        <v>5.6814749899732995</v>
      </c>
      <c r="T14" s="3">
        <v>5.1930705377778032E-2</v>
      </c>
    </row>
    <row r="15" spans="1:20" x14ac:dyDescent="0.35">
      <c r="A15" t="s">
        <v>275</v>
      </c>
      <c r="B15" t="s">
        <v>11</v>
      </c>
      <c r="C15" s="9">
        <f>national_damage!C15/national_damage!C$20</f>
        <v>1.4493687467973313</v>
      </c>
      <c r="D15" s="9">
        <f>national_damage!D15/national_damage!D$20</f>
        <v>1.3930470608912748</v>
      </c>
      <c r="E15" s="9">
        <f>national_damage!E15/national_damage!E$20</f>
        <v>1.2280603677967257</v>
      </c>
      <c r="F15" s="9">
        <f>national_damage!F15/national_damage!F$20</f>
        <v>1.1355382362876014</v>
      </c>
      <c r="G15" s="9">
        <f>national_damage!G15/national_damage!G$20</f>
        <v>1.0795611495930906</v>
      </c>
      <c r="H15" s="9">
        <f>national_damage!H15/national_damage!H$20</f>
        <v>1.0331247332211133</v>
      </c>
      <c r="I15" s="9">
        <f>national_damage!I15/national_damage!I$20</f>
        <v>1.0821987004766407</v>
      </c>
      <c r="J15" s="9">
        <f>national_damage!J15/national_damage!J$20</f>
        <v>1.0751763631888716</v>
      </c>
      <c r="K15" s="9">
        <f>national_damage!K15/national_damage!K$20</f>
        <v>1.1632360042348544</v>
      </c>
      <c r="L15" s="9">
        <f>national_damage!L15/national_damage!L$20</f>
        <v>1.1364553217569133</v>
      </c>
      <c r="M15" s="9">
        <f>national_damage!M15/national_damage!M$20</f>
        <v>1.177308042428856</v>
      </c>
      <c r="N15" s="9">
        <f>national_damage!N15/national_damage!N$20</f>
        <v>1.1365417765100303</v>
      </c>
      <c r="O15" s="9">
        <f>national_damage!O15/national_damage!O$20</f>
        <v>1.1773557604564211</v>
      </c>
      <c r="P15" s="9">
        <f>national_damage!P15/national_damage!P$20</f>
        <v>1.1366565629803687</v>
      </c>
      <c r="Q15" s="9">
        <f>national_damage!Q15/national_damage!Q$20</f>
        <v>1.1772165927340099</v>
      </c>
      <c r="R15" s="9">
        <f>national_damage!R15/national_damage!R$20</f>
        <v>1.1364626810015452</v>
      </c>
      <c r="S15" s="9">
        <f t="shared" si="0"/>
        <v>1.169831756272228</v>
      </c>
      <c r="T15" s="3">
        <v>7.9684624614103791E-2</v>
      </c>
    </row>
    <row r="16" spans="1:20" x14ac:dyDescent="0.35">
      <c r="A16" t="s">
        <v>275</v>
      </c>
      <c r="B16" t="s">
        <v>12</v>
      </c>
      <c r="C16" s="9">
        <f>national_damage!C16/national_damage!C$20</f>
        <v>0.63290103672303155</v>
      </c>
      <c r="D16" s="9">
        <f>national_damage!D16/national_damage!D$20</f>
        <v>0.61977686986391589</v>
      </c>
      <c r="E16" s="9">
        <f>national_damage!E16/national_damage!E$20</f>
        <v>0.6756752045245924</v>
      </c>
      <c r="F16" s="9">
        <f>national_damage!F16/national_damage!F$20</f>
        <v>0.56915898373264417</v>
      </c>
      <c r="G16" s="9">
        <f>national_damage!G16/national_damage!G$20</f>
        <v>0.57716833036673887</v>
      </c>
      <c r="H16" s="9">
        <f>national_damage!H16/national_damage!H$20</f>
        <v>0.45299266190001219</v>
      </c>
      <c r="I16" s="9">
        <f>national_damage!I16/national_damage!I$20</f>
        <v>0.51173078895648771</v>
      </c>
      <c r="J16" s="9">
        <f>national_damage!J16/national_damage!J$20</f>
        <v>0.43002900113491699</v>
      </c>
      <c r="K16" s="9">
        <f>national_damage!K16/national_damage!K$20</f>
        <v>0.50947528166877543</v>
      </c>
      <c r="L16" s="9">
        <f>national_damage!L16/national_damage!L$20</f>
        <v>0.43295523947476139</v>
      </c>
      <c r="M16" s="9">
        <f>national_damage!M16/national_damage!M$20</f>
        <v>0.5088253545675363</v>
      </c>
      <c r="N16" s="9">
        <f>national_damage!N16/national_damage!N$20</f>
        <v>0.43294452541753242</v>
      </c>
      <c r="O16" s="9">
        <f>national_damage!O16/national_damage!O$20</f>
        <v>0.50881027921586064</v>
      </c>
      <c r="P16" s="9">
        <f>national_damage!P16/national_damage!P$20</f>
        <v>0.43293426770451687</v>
      </c>
      <c r="Q16" s="9">
        <f>national_damage!Q16/national_damage!Q$20</f>
        <v>0.50886833796898534</v>
      </c>
      <c r="R16" s="9">
        <f>national_damage!R16/national_damage!R$20</f>
        <v>0.43290985061400739</v>
      </c>
      <c r="S16" s="9">
        <f t="shared" si="0"/>
        <v>0.51482225086464484</v>
      </c>
      <c r="T16" s="3">
        <v>0.12723556103046299</v>
      </c>
    </row>
    <row r="17" spans="1:20" x14ac:dyDescent="0.35">
      <c r="A17" t="s">
        <v>275</v>
      </c>
      <c r="B17" t="s">
        <v>13</v>
      </c>
      <c r="C17" s="9">
        <f>national_damage!C17/national_damage!C$20</f>
        <v>1.087829670272398</v>
      </c>
      <c r="D17" s="9">
        <f>national_damage!D17/national_damage!D$20</f>
        <v>1.0206624383626302</v>
      </c>
      <c r="E17" s="9">
        <f>national_damage!E17/national_damage!E$20</f>
        <v>1.017351890580918</v>
      </c>
      <c r="F17" s="9">
        <f>national_damage!F17/national_damage!F$20</f>
        <v>0.94460203021572675</v>
      </c>
      <c r="G17" s="9">
        <f>national_damage!G17/national_damage!G$20</f>
        <v>1.0197414619067955</v>
      </c>
      <c r="H17" s="9">
        <f>national_damage!H17/national_damage!H$20</f>
        <v>0.94979342823268742</v>
      </c>
      <c r="I17" s="9">
        <f>national_damage!I17/national_damage!I$20</f>
        <v>1.0440236373207068</v>
      </c>
      <c r="J17" s="9">
        <f>national_damage!J17/national_damage!J$20</f>
        <v>0.97213289077957932</v>
      </c>
      <c r="K17" s="9">
        <f>national_damage!K17/national_damage!K$20</f>
        <v>1.0507722016359229</v>
      </c>
      <c r="L17" s="9">
        <f>national_damage!L17/national_damage!L$20</f>
        <v>0.97556488913787298</v>
      </c>
      <c r="M17" s="9">
        <f>national_damage!M17/national_damage!M$20</f>
        <v>1.0553481563209322</v>
      </c>
      <c r="N17" s="9">
        <f>national_damage!N17/national_damage!N$20</f>
        <v>0.97562258807229751</v>
      </c>
      <c r="O17" s="9">
        <f>national_damage!O17/national_damage!O$20</f>
        <v>1.0552946246936323</v>
      </c>
      <c r="P17" s="9">
        <f>national_damage!P17/national_damage!P$20</f>
        <v>0.97557914859227501</v>
      </c>
      <c r="Q17" s="9">
        <f>national_damage!Q17/national_damage!Q$20</f>
        <v>1.055397243363116</v>
      </c>
      <c r="R17" s="9">
        <f>national_damage!R17/national_damage!R$20</f>
        <v>0.97560265699542292</v>
      </c>
      <c r="S17" s="9">
        <f t="shared" si="0"/>
        <v>1.010957434780182</v>
      </c>
      <c r="T17" s="3">
        <v>0.13671509322725073</v>
      </c>
    </row>
    <row r="18" spans="1:20" x14ac:dyDescent="0.35">
      <c r="A18" t="s">
        <v>275</v>
      </c>
      <c r="B18" t="s">
        <v>14</v>
      </c>
      <c r="C18" s="9">
        <f>national_damage!C18/national_damage!C$20</f>
        <v>0.33878893818512168</v>
      </c>
      <c r="D18" s="9">
        <f>national_damage!D18/national_damage!D$20</f>
        <v>0.32566151101547369</v>
      </c>
      <c r="E18" s="9">
        <f>national_damage!E18/national_damage!E$20</f>
        <v>0.30581358450612162</v>
      </c>
      <c r="F18" s="9">
        <f>national_damage!F18/national_damage!F$20</f>
        <v>0.29923043361181034</v>
      </c>
      <c r="G18" s="9">
        <f>national_damage!G18/national_damage!G$20</f>
        <v>0.28158226262589586</v>
      </c>
      <c r="H18" s="9">
        <f>national_damage!H18/national_damage!H$20</f>
        <v>0.28761276660414442</v>
      </c>
      <c r="I18" s="9">
        <f>national_damage!I18/national_damage!I$20</f>
        <v>0.26725329490282806</v>
      </c>
      <c r="J18" s="9">
        <f>national_damage!J18/national_damage!J$20</f>
        <v>0.27484203077579544</v>
      </c>
      <c r="K18" s="9">
        <f>national_damage!K18/national_damage!K$20</f>
        <v>0.26116349986960097</v>
      </c>
      <c r="L18" s="9">
        <f>national_damage!L18/national_damage!L$20</f>
        <v>0.2717412549696327</v>
      </c>
      <c r="M18" s="9">
        <f>national_damage!M18/national_damage!M$20</f>
        <v>0.26052164774159187</v>
      </c>
      <c r="N18" s="9">
        <f>national_damage!N18/national_damage!N$20</f>
        <v>0.27175122768951498</v>
      </c>
      <c r="O18" s="9">
        <f>national_damage!O18/national_damage!O$20</f>
        <v>0.26052150386077239</v>
      </c>
      <c r="P18" s="9">
        <f>national_damage!P18/national_damage!P$20</f>
        <v>0.27173772551176073</v>
      </c>
      <c r="Q18" s="9">
        <f>national_damage!Q18/national_damage!Q$20</f>
        <v>0.26053331819699244</v>
      </c>
      <c r="R18" s="9">
        <f>national_damage!R18/national_damage!R$20</f>
        <v>0.27173076638898735</v>
      </c>
      <c r="S18" s="9">
        <f t="shared" si="0"/>
        <v>0.28190536040350278</v>
      </c>
      <c r="T18" s="3">
        <v>0.46143203988645848</v>
      </c>
    </row>
    <row r="19" spans="1:20" x14ac:dyDescent="0.35">
      <c r="A19" t="s">
        <v>275</v>
      </c>
      <c r="B19" t="s">
        <v>15</v>
      </c>
      <c r="C19" s="9">
        <f>national_damage!C19/national_damage!C$20</f>
        <v>2.0999238589867892</v>
      </c>
      <c r="D19" s="9">
        <f>national_damage!D19/national_damage!D$20</f>
        <v>2.0180400386009629</v>
      </c>
      <c r="E19" s="9">
        <f>national_damage!E19/national_damage!E$20</f>
        <v>2.0262921660930537</v>
      </c>
      <c r="F19" s="9">
        <f>national_damage!F19/national_damage!F$20</f>
        <v>1.9148993970194992</v>
      </c>
      <c r="G19" s="9">
        <f>national_damage!G19/national_damage!G$20</f>
        <v>1.9987817357284312</v>
      </c>
      <c r="H19" s="9">
        <f>national_damage!H19/national_damage!H$20</f>
        <v>1.8518284280503701</v>
      </c>
      <c r="I19" s="9">
        <f>national_damage!I19/national_damage!I$20</f>
        <v>1.987409496883483</v>
      </c>
      <c r="J19" s="9">
        <f>national_damage!J19/national_damage!J$20</f>
        <v>1.8431501439904117</v>
      </c>
      <c r="K19" s="9">
        <f>national_damage!K19/national_damage!K$20</f>
        <v>1.9829161936363271</v>
      </c>
      <c r="L19" s="9">
        <f>national_damage!L19/national_damage!L$20</f>
        <v>1.8462454473222971</v>
      </c>
      <c r="M19" s="9">
        <f>national_damage!M19/national_damage!M$20</f>
        <v>1.9965799257280772</v>
      </c>
      <c r="N19" s="9">
        <f>national_damage!N19/national_damage!N$20</f>
        <v>1.8463557850091161</v>
      </c>
      <c r="O19" s="9">
        <f>national_damage!O19/national_damage!O$20</f>
        <v>1.9964872448942332</v>
      </c>
      <c r="P19" s="9">
        <f>national_damage!P19/national_damage!P$20</f>
        <v>1.8463313699096595</v>
      </c>
      <c r="Q19" s="9">
        <f>national_damage!Q19/national_damage!Q$20</f>
        <v>1.9964273424744059</v>
      </c>
      <c r="R19" s="9">
        <f>national_damage!R19/national_damage!R$20</f>
        <v>1.8463507949504856</v>
      </c>
      <c r="S19" s="9">
        <f t="shared" si="0"/>
        <v>1.9436262105798501</v>
      </c>
      <c r="T19" s="3">
        <v>0.14300197586394606</v>
      </c>
    </row>
    <row r="20" spans="1:20" s="4" customFormat="1" x14ac:dyDescent="0.35">
      <c r="A20" s="4" t="s">
        <v>275</v>
      </c>
      <c r="B20" s="4" t="s">
        <v>275</v>
      </c>
      <c r="C20" s="10">
        <f>national_damage!C20/national_damage!C$20</f>
        <v>1</v>
      </c>
      <c r="D20" s="10">
        <f>national_damage!D20/national_damage!D$20</f>
        <v>1</v>
      </c>
      <c r="E20" s="10">
        <f>national_damage!E20/national_damage!E$20</f>
        <v>1</v>
      </c>
      <c r="F20" s="10">
        <f>national_damage!F20/national_damage!F$20</f>
        <v>1</v>
      </c>
      <c r="G20" s="10">
        <f>national_damage!G20/national_damage!G$20</f>
        <v>1</v>
      </c>
      <c r="H20" s="10">
        <f>national_damage!H20/national_damage!H$20</f>
        <v>1</v>
      </c>
      <c r="I20" s="10">
        <f>national_damage!I20/national_damage!I$20</f>
        <v>1</v>
      </c>
      <c r="J20" s="10">
        <f>national_damage!J20/national_damage!J$20</f>
        <v>1</v>
      </c>
      <c r="K20" s="10">
        <f>national_damage!K20/national_damage!K$20</f>
        <v>1</v>
      </c>
      <c r="L20" s="10">
        <f>national_damage!L20/national_damage!L$20</f>
        <v>1</v>
      </c>
      <c r="M20" s="10">
        <f>national_damage!M20/national_damage!M$20</f>
        <v>1</v>
      </c>
      <c r="N20" s="10">
        <f>national_damage!N20/national_damage!N$20</f>
        <v>1</v>
      </c>
      <c r="O20" s="10">
        <f>national_damage!O20/national_damage!O$20</f>
        <v>1</v>
      </c>
      <c r="P20" s="10">
        <f>national_damage!P20/national_damage!P$20</f>
        <v>1</v>
      </c>
      <c r="Q20" s="10">
        <f>national_damage!Q20/national_damage!Q$20</f>
        <v>1</v>
      </c>
      <c r="R20" s="10">
        <f>national_damage!R20/national_damage!R$20</f>
        <v>1</v>
      </c>
      <c r="S20" s="9">
        <f t="shared" si="0"/>
        <v>1</v>
      </c>
      <c r="T20" s="5"/>
    </row>
    <row r="21" spans="1:20" x14ac:dyDescent="0.35">
      <c r="A21" t="s">
        <v>276</v>
      </c>
      <c r="B21" t="s">
        <v>16</v>
      </c>
      <c r="C21" s="9">
        <f>national_damage!C21/national_damage!C$29</f>
        <v>0.15183879633332814</v>
      </c>
      <c r="D21" s="9">
        <f>national_damage!D21/national_damage!D$29</f>
        <v>0.15403557999574352</v>
      </c>
      <c r="E21" s="9">
        <f>national_damage!E21/national_damage!E$29</f>
        <v>0.1627574514892165</v>
      </c>
      <c r="F21" s="9">
        <f>national_damage!F21/national_damage!F$29</f>
        <v>0.16037592786175289</v>
      </c>
      <c r="G21" s="9">
        <f>national_damage!G21/national_damage!G$29</f>
        <v>0.17497735265210593</v>
      </c>
      <c r="H21" s="9">
        <f>national_damage!H21/national_damage!H$29</f>
        <v>0.16768371489611508</v>
      </c>
      <c r="I21" s="9">
        <f>national_damage!I21/national_damage!I$29</f>
        <v>0.17650159334761592</v>
      </c>
      <c r="J21" s="9">
        <f>national_damage!J21/national_damage!J$29</f>
        <v>0.16610157294931949</v>
      </c>
      <c r="K21" s="9">
        <f>national_damage!K21/national_damage!K$29</f>
        <v>0.17406586533625704</v>
      </c>
      <c r="L21" s="9">
        <f>national_damage!L21/national_damage!L$29</f>
        <v>0.16503768178544187</v>
      </c>
      <c r="M21" s="9">
        <f>national_damage!M21/national_damage!M$29</f>
        <v>0.1739215676245556</v>
      </c>
      <c r="N21" s="9">
        <f>national_damage!N21/national_damage!N$29</f>
        <v>0.16503587815770748</v>
      </c>
      <c r="O21" s="9">
        <f>national_damage!O21/national_damage!O$29</f>
        <v>0.17392247001974034</v>
      </c>
      <c r="P21" s="9">
        <f>national_damage!P21/national_damage!P$29</f>
        <v>0.16503646368568678</v>
      </c>
      <c r="Q21" s="9">
        <f>national_damage!Q21/national_damage!Q$29</f>
        <v>0.17392289778125952</v>
      </c>
      <c r="R21" s="9">
        <f>national_damage!R21/national_damage!R$29</f>
        <v>0.16503695354220946</v>
      </c>
      <c r="S21" s="9">
        <f t="shared" si="0"/>
        <v>0.16689073546612848</v>
      </c>
      <c r="T21" s="3">
        <v>0.22707292160653705</v>
      </c>
    </row>
    <row r="22" spans="1:20" x14ac:dyDescent="0.35">
      <c r="A22" t="s">
        <v>276</v>
      </c>
      <c r="B22" t="s">
        <v>17</v>
      </c>
      <c r="C22" s="9">
        <f>national_damage!C22/national_damage!C$29</f>
        <v>1.8425818682705482</v>
      </c>
      <c r="D22" s="9">
        <f>national_damage!D22/national_damage!D$29</f>
        <v>1.8647451103725279</v>
      </c>
      <c r="E22" s="9">
        <f>national_damage!E22/national_damage!E$29</f>
        <v>1.7644628623513412</v>
      </c>
      <c r="F22" s="9">
        <f>national_damage!F22/national_damage!F$29</f>
        <v>1.8143389094151878</v>
      </c>
      <c r="G22" s="9">
        <f>national_damage!G22/national_damage!G$29</f>
        <v>1.7177510205950339</v>
      </c>
      <c r="H22" s="9">
        <f>national_damage!H22/national_damage!H$29</f>
        <v>1.7775260101810606</v>
      </c>
      <c r="I22" s="9">
        <f>national_damage!I22/national_damage!I$29</f>
        <v>1.71993572944991</v>
      </c>
      <c r="J22" s="9">
        <f>national_damage!J22/national_damage!J$29</f>
        <v>1.7965616403252866</v>
      </c>
      <c r="K22" s="9">
        <f>national_damage!K22/national_damage!K$29</f>
        <v>1.7282481295704299</v>
      </c>
      <c r="L22" s="9">
        <f>national_damage!L22/national_damage!L$29</f>
        <v>1.8020777895612508</v>
      </c>
      <c r="M22" s="9">
        <f>national_damage!M22/national_damage!M$29</f>
        <v>1.7299087194249765</v>
      </c>
      <c r="N22" s="9">
        <f>national_damage!N22/national_damage!N$29</f>
        <v>1.8020707296209812</v>
      </c>
      <c r="O22" s="9">
        <f>national_damage!O22/national_damage!O$29</f>
        <v>1.7299198818769679</v>
      </c>
      <c r="P22" s="9">
        <f>national_damage!P22/national_damage!P$29</f>
        <v>1.8020883410310196</v>
      </c>
      <c r="Q22" s="9">
        <f>national_damage!Q22/national_damage!Q$29</f>
        <v>1.7299141410980923</v>
      </c>
      <c r="R22" s="9">
        <f>national_damage!R22/national_damage!R$29</f>
        <v>1.8020772655490502</v>
      </c>
      <c r="S22" s="9">
        <f t="shared" si="0"/>
        <v>1.7765130092933541</v>
      </c>
      <c r="T22" s="3">
        <v>0.13533138604728726</v>
      </c>
    </row>
    <row r="23" spans="1:20" x14ac:dyDescent="0.35">
      <c r="A23" t="s">
        <v>276</v>
      </c>
      <c r="B23" t="s">
        <v>18</v>
      </c>
      <c r="C23" s="9">
        <f>national_damage!C23/national_damage!C$29</f>
        <v>1.7213442206728893</v>
      </c>
      <c r="D23" s="9">
        <f>national_damage!D23/national_damage!D$29</f>
        <v>1.646535941527282</v>
      </c>
      <c r="E23" s="9">
        <f>national_damage!E23/national_damage!E$29</f>
        <v>1.6585652917863241</v>
      </c>
      <c r="F23" s="9">
        <f>national_damage!F23/national_damage!F$29</f>
        <v>1.5379406660001231</v>
      </c>
      <c r="G23" s="9">
        <f>national_damage!G23/national_damage!G$29</f>
        <v>1.5751034768577266</v>
      </c>
      <c r="H23" s="9">
        <f>national_damage!H23/national_damage!H$29</f>
        <v>1.4800438228625785</v>
      </c>
      <c r="I23" s="9">
        <f>national_damage!I23/national_damage!I$29</f>
        <v>1.4938619302233094</v>
      </c>
      <c r="J23" s="9">
        <f>national_damage!J23/national_damage!J$29</f>
        <v>1.3931076587696165</v>
      </c>
      <c r="K23" s="9">
        <f>national_damage!K23/national_damage!K$29</f>
        <v>1.4497748248091429</v>
      </c>
      <c r="L23" s="9">
        <f>national_damage!L23/national_damage!L$29</f>
        <v>1.3851633152690237</v>
      </c>
      <c r="M23" s="9">
        <f>national_damage!M23/national_damage!M$29</f>
        <v>1.4516602166934292</v>
      </c>
      <c r="N23" s="9">
        <f>national_damage!N23/national_damage!N$29</f>
        <v>1.3851953999969326</v>
      </c>
      <c r="O23" s="9">
        <f>national_damage!O23/national_damage!O$29</f>
        <v>1.451668106846502</v>
      </c>
      <c r="P23" s="9">
        <f>national_damage!P23/national_damage!P$29</f>
        <v>1.3851588261097372</v>
      </c>
      <c r="Q23" s="9">
        <f>national_damage!Q23/national_damage!Q$29</f>
        <v>1.451668162637529</v>
      </c>
      <c r="R23" s="9">
        <f>national_damage!R23/national_damage!R$29</f>
        <v>1.3851826992086966</v>
      </c>
      <c r="S23" s="9">
        <f t="shared" si="0"/>
        <v>1.4907484100169275</v>
      </c>
      <c r="T23" s="3">
        <v>9.5071551036786522E-2</v>
      </c>
    </row>
    <row r="24" spans="1:20" x14ac:dyDescent="0.35">
      <c r="A24" t="s">
        <v>276</v>
      </c>
      <c r="B24" t="s">
        <v>19</v>
      </c>
      <c r="C24" s="9">
        <f>national_damage!C24/national_damage!C$29</f>
        <v>2.5849175515765128</v>
      </c>
      <c r="D24" s="9">
        <f>national_damage!D24/national_damage!D$29</f>
        <v>2.7030324419603029</v>
      </c>
      <c r="E24" s="9">
        <f>national_damage!E24/national_damage!E$29</f>
        <v>2.8766993097221087</v>
      </c>
      <c r="F24" s="9">
        <f>national_damage!F24/national_damage!F$29</f>
        <v>3.0079969748863054</v>
      </c>
      <c r="G24" s="9">
        <f>national_damage!G24/national_damage!G$29</f>
        <v>3.1245808726805779</v>
      </c>
      <c r="H24" s="9">
        <f>national_damage!H24/national_damage!H$29</f>
        <v>3.2010799240185475</v>
      </c>
      <c r="I24" s="9">
        <f>national_damage!I24/national_damage!I$29</f>
        <v>3.247744971526334</v>
      </c>
      <c r="J24" s="9">
        <f>national_damage!J24/national_damage!J$29</f>
        <v>3.2613653034227803</v>
      </c>
      <c r="K24" s="9">
        <f>national_damage!K24/national_damage!K$29</f>
        <v>3.2757756525510366</v>
      </c>
      <c r="L24" s="9">
        <f>national_damage!L24/national_damage!L$29</f>
        <v>3.283144121406075</v>
      </c>
      <c r="M24" s="9">
        <f>national_damage!M24/national_damage!M$29</f>
        <v>3.2813899238340261</v>
      </c>
      <c r="N24" s="9">
        <f>national_damage!N24/national_damage!N$29</f>
        <v>3.2831233844111622</v>
      </c>
      <c r="O24" s="9">
        <f>national_damage!O24/national_damage!O$29</f>
        <v>3.2813513894403656</v>
      </c>
      <c r="P24" s="9">
        <f>national_damage!P24/national_damage!P$29</f>
        <v>3.2831494058390196</v>
      </c>
      <c r="Q24" s="9">
        <f>national_damage!Q24/national_damage!Q$29</f>
        <v>3.2813752956106388</v>
      </c>
      <c r="R24" s="9">
        <f>national_damage!R24/national_damage!R$29</f>
        <v>3.283130137883024</v>
      </c>
      <c r="S24" s="9">
        <f t="shared" si="0"/>
        <v>3.1412410412980512</v>
      </c>
      <c r="T24" s="3">
        <v>8.2699944239177453E-2</v>
      </c>
    </row>
    <row r="25" spans="1:20" x14ac:dyDescent="0.35">
      <c r="A25" t="s">
        <v>276</v>
      </c>
      <c r="B25" t="s">
        <v>20</v>
      </c>
      <c r="C25" s="9">
        <f>national_damage!C25/national_damage!C$29</f>
        <v>1.0755562058520609</v>
      </c>
      <c r="D25" s="9">
        <f>national_damage!D25/national_damage!D$29</f>
        <v>1.0505465228757678</v>
      </c>
      <c r="E25" s="9">
        <f>national_damage!E25/national_damage!E$29</f>
        <v>1.0356441577209903</v>
      </c>
      <c r="F25" s="9">
        <f>national_damage!F25/national_damage!F$29</f>
        <v>1.0042451854811485</v>
      </c>
      <c r="G25" s="9">
        <f>national_damage!G25/national_damage!G$29</f>
        <v>0.99302477361599462</v>
      </c>
      <c r="H25" s="9">
        <f>national_damage!H25/national_damage!H$29</f>
        <v>0.96222338698340193</v>
      </c>
      <c r="I25" s="9">
        <f>national_damage!I25/national_damage!I$29</f>
        <v>0.96244653764240329</v>
      </c>
      <c r="J25" s="9">
        <f>national_damage!J25/national_damage!J$29</f>
        <v>0.95322536588979756</v>
      </c>
      <c r="K25" s="9">
        <f>national_damage!K25/national_damage!K$29</f>
        <v>0.96346715866717225</v>
      </c>
      <c r="L25" s="9">
        <f>national_damage!L25/national_damage!L$29</f>
        <v>0.95463453584645475</v>
      </c>
      <c r="M25" s="9">
        <f>national_damage!M25/national_damage!M$29</f>
        <v>0.96548299621376787</v>
      </c>
      <c r="N25" s="9">
        <f>national_damage!N25/national_damage!N$29</f>
        <v>0.95464673823270596</v>
      </c>
      <c r="O25" s="9">
        <f>national_damage!O25/national_damage!O$29</f>
        <v>0.96548303182814477</v>
      </c>
      <c r="P25" s="9">
        <f>national_damage!P25/national_damage!P$29</f>
        <v>0.9546370853512961</v>
      </c>
      <c r="Q25" s="9">
        <f>national_damage!Q25/national_damage!Q$29</f>
        <v>0.96547324483653696</v>
      </c>
      <c r="R25" s="9">
        <f>national_damage!R25/national_damage!R$29</f>
        <v>0.95463197436909042</v>
      </c>
      <c r="S25" s="9">
        <f t="shared" si="0"/>
        <v>0.98221055633792065</v>
      </c>
      <c r="T25" s="3">
        <v>0.11514674997785201</v>
      </c>
    </row>
    <row r="26" spans="1:20" x14ac:dyDescent="0.35">
      <c r="A26" t="s">
        <v>276</v>
      </c>
      <c r="B26" t="s">
        <v>21</v>
      </c>
      <c r="C26" s="9">
        <f>national_damage!C26/national_damage!C$29</f>
        <v>0.72733976401067602</v>
      </c>
      <c r="D26" s="9">
        <f>national_damage!D26/national_damage!D$29</f>
        <v>0.71683269261569194</v>
      </c>
      <c r="E26" s="9">
        <f>national_damage!E26/national_damage!E$29</f>
        <v>0.72269132145836879</v>
      </c>
      <c r="F26" s="9">
        <f>national_damage!F26/national_damage!F$29</f>
        <v>0.72272536251550312</v>
      </c>
      <c r="G26" s="9">
        <f>national_damage!G26/national_damage!G$29</f>
        <v>0.74245775057565688</v>
      </c>
      <c r="H26" s="9">
        <f>national_damage!H26/national_damage!H$29</f>
        <v>0.7527250536120178</v>
      </c>
      <c r="I26" s="9">
        <f>national_damage!I26/national_damage!I$29</f>
        <v>0.77644314096414135</v>
      </c>
      <c r="J26" s="9">
        <f>national_damage!J26/national_damage!J$29</f>
        <v>0.77577397919403979</v>
      </c>
      <c r="K26" s="9">
        <f>national_damage!K26/national_damage!K$29</f>
        <v>0.78508910074494209</v>
      </c>
      <c r="L26" s="9">
        <f>national_damage!L26/national_damage!L$29</f>
        <v>0.77133181951453245</v>
      </c>
      <c r="M26" s="9">
        <f>national_damage!M26/national_damage!M$29</f>
        <v>0.78137928775809995</v>
      </c>
      <c r="N26" s="9">
        <f>national_damage!N26/national_damage!N$29</f>
        <v>0.77131986251804308</v>
      </c>
      <c r="O26" s="9">
        <f>national_damage!O26/national_damage!O$29</f>
        <v>0.78137738638310805</v>
      </c>
      <c r="P26" s="9">
        <f>national_damage!P26/national_damage!P$29</f>
        <v>0.77132153567184225</v>
      </c>
      <c r="Q26" s="9">
        <f>national_damage!Q26/national_damage!Q$29</f>
        <v>0.78137696301519732</v>
      </c>
      <c r="R26" s="9">
        <f>national_damage!R26/national_damage!R$29</f>
        <v>0.77132667642510777</v>
      </c>
      <c r="S26" s="9">
        <f t="shared" si="0"/>
        <v>0.75946948106106049</v>
      </c>
      <c r="T26" s="3">
        <v>0.14092635923519081</v>
      </c>
    </row>
    <row r="27" spans="1:20" x14ac:dyDescent="0.35">
      <c r="A27" t="s">
        <v>276</v>
      </c>
      <c r="B27" t="s">
        <v>22</v>
      </c>
      <c r="C27" s="9">
        <f>national_damage!C27/national_damage!C$29</f>
        <v>0.6069202713781584</v>
      </c>
      <c r="D27" s="9">
        <f>national_damage!D27/national_damage!D$29</f>
        <v>0.61740163562130534</v>
      </c>
      <c r="E27" s="9">
        <f>national_damage!E27/national_damage!E$29</f>
        <v>0.57590883323896291</v>
      </c>
      <c r="F27" s="9">
        <f>national_damage!F27/national_damage!F$29</f>
        <v>0.59165855982411342</v>
      </c>
      <c r="G27" s="9">
        <f>national_damage!G27/national_damage!G$29</f>
        <v>0.54698720557500291</v>
      </c>
      <c r="H27" s="9">
        <f>national_damage!H27/national_damage!H$29</f>
        <v>0.56795038089952865</v>
      </c>
      <c r="I27" s="9">
        <f>national_damage!I27/national_damage!I$29</f>
        <v>0.53617290189805844</v>
      </c>
      <c r="J27" s="9">
        <f>national_damage!J27/national_damage!J$29</f>
        <v>0.5709447192412459</v>
      </c>
      <c r="K27" s="9">
        <f>national_damage!K27/national_damage!K$29</f>
        <v>0.53311332907472431</v>
      </c>
      <c r="L27" s="9">
        <f>national_damage!L27/national_damage!L$29</f>
        <v>0.55549154379641275</v>
      </c>
      <c r="M27" s="9">
        <f>national_damage!M27/national_damage!M$29</f>
        <v>0.52724085425385736</v>
      </c>
      <c r="N27" s="9">
        <f>national_damage!N27/national_damage!N$29</f>
        <v>0.55549462787275006</v>
      </c>
      <c r="O27" s="9">
        <f>national_damage!O27/national_damage!O$29</f>
        <v>0.52724438804199447</v>
      </c>
      <c r="P27" s="9">
        <f>national_damage!P27/national_damage!P$29</f>
        <v>0.55549179115152969</v>
      </c>
      <c r="Q27" s="9">
        <f>national_damage!Q27/national_damage!Q$29</f>
        <v>0.52724448222591414</v>
      </c>
      <c r="R27" s="9">
        <f>national_damage!R27/national_damage!R$29</f>
        <v>0.5554953396534188</v>
      </c>
      <c r="S27" s="9">
        <f t="shared" si="0"/>
        <v>0.55942255398418617</v>
      </c>
      <c r="T27" s="3">
        <v>9.6059742249506239E-2</v>
      </c>
    </row>
    <row r="28" spans="1:20" x14ac:dyDescent="0.35">
      <c r="A28" t="s">
        <v>276</v>
      </c>
      <c r="B28" t="s">
        <v>23</v>
      </c>
      <c r="C28" s="9">
        <f>national_damage!C28/national_damage!C$29</f>
        <v>0.5022707156987406</v>
      </c>
      <c r="D28" s="9">
        <f>national_damage!D28/national_damage!D$29</f>
        <v>0.47626585729236681</v>
      </c>
      <c r="E28" s="9">
        <f>national_damage!E28/national_damage!E$29</f>
        <v>0.48519003861669796</v>
      </c>
      <c r="F28" s="9">
        <f>national_damage!F28/national_damage!F$29</f>
        <v>0.45267510711937597</v>
      </c>
      <c r="G28" s="9">
        <f>national_damage!G28/national_damage!G$29</f>
        <v>0.4469501892691482</v>
      </c>
      <c r="H28" s="9">
        <f>national_damage!H28/national_damage!H$29</f>
        <v>0.41318503981057803</v>
      </c>
      <c r="I28" s="9">
        <f>national_damage!I28/national_damage!I$29</f>
        <v>0.41599773599029355</v>
      </c>
      <c r="J28" s="9">
        <f>national_damage!J28/national_damage!J$29</f>
        <v>0.39984096082532078</v>
      </c>
      <c r="K28" s="9">
        <f>national_damage!K28/national_damage!K$29</f>
        <v>0.41840637828353366</v>
      </c>
      <c r="L28" s="9">
        <f>national_damage!L28/national_damage!L$29</f>
        <v>0.40353142338650466</v>
      </c>
      <c r="M28" s="9">
        <f>national_damage!M28/national_damage!M$29</f>
        <v>0.41858550908334508</v>
      </c>
      <c r="N28" s="9">
        <f>national_damage!N28/national_damage!N$29</f>
        <v>0.40353154712238526</v>
      </c>
      <c r="O28" s="9">
        <f>national_damage!O28/national_damage!O$29</f>
        <v>0.4185915032669999</v>
      </c>
      <c r="P28" s="9">
        <f>national_damage!P28/national_damage!P$29</f>
        <v>0.40353114813608804</v>
      </c>
      <c r="Q28" s="9">
        <f>national_damage!Q28/national_damage!Q$29</f>
        <v>0.41859034243191068</v>
      </c>
      <c r="R28" s="9">
        <f>national_damage!R28/national_damage!R$29</f>
        <v>0.40353332668335246</v>
      </c>
      <c r="S28" s="9">
        <f t="shared" si="0"/>
        <v>0.43004230143854011</v>
      </c>
      <c r="T28" s="3">
        <v>0.10769134560766269</v>
      </c>
    </row>
    <row r="29" spans="1:20" s="4" customFormat="1" x14ac:dyDescent="0.35">
      <c r="A29" s="4" t="s">
        <v>276</v>
      </c>
      <c r="B29" s="4" t="s">
        <v>276</v>
      </c>
      <c r="C29" s="10">
        <f>national_damage!C29/national_damage!C$29</f>
        <v>1</v>
      </c>
      <c r="D29" s="10">
        <f>national_damage!D29/national_damage!D$29</f>
        <v>1</v>
      </c>
      <c r="E29" s="10">
        <f>national_damage!E29/national_damage!E$29</f>
        <v>1</v>
      </c>
      <c r="F29" s="10">
        <f>national_damage!F29/national_damage!F$29</f>
        <v>1</v>
      </c>
      <c r="G29" s="10">
        <f>national_damage!G29/national_damage!G$29</f>
        <v>1</v>
      </c>
      <c r="H29" s="10">
        <f>national_damage!H29/national_damage!H$29</f>
        <v>1</v>
      </c>
      <c r="I29" s="10">
        <f>national_damage!I29/national_damage!I$29</f>
        <v>1</v>
      </c>
      <c r="J29" s="10">
        <f>national_damage!J29/national_damage!J$29</f>
        <v>1</v>
      </c>
      <c r="K29" s="10">
        <f>national_damage!K29/national_damage!K$29</f>
        <v>1</v>
      </c>
      <c r="L29" s="10">
        <f>national_damage!L29/national_damage!L$29</f>
        <v>1</v>
      </c>
      <c r="M29" s="10">
        <f>national_damage!M29/national_damage!M$29</f>
        <v>1</v>
      </c>
      <c r="N29" s="10">
        <f>national_damage!N29/national_damage!N$29</f>
        <v>1</v>
      </c>
      <c r="O29" s="10">
        <f>national_damage!O29/national_damage!O$29</f>
        <v>1</v>
      </c>
      <c r="P29" s="10">
        <f>national_damage!P29/national_damage!P$29</f>
        <v>1</v>
      </c>
      <c r="Q29" s="10">
        <f>national_damage!Q29/national_damage!Q$29</f>
        <v>1</v>
      </c>
      <c r="R29" s="10">
        <f>national_damage!R29/national_damage!R$29</f>
        <v>1</v>
      </c>
      <c r="S29" s="9">
        <f t="shared" si="0"/>
        <v>1</v>
      </c>
      <c r="T29" s="5"/>
    </row>
    <row r="30" spans="1:20" x14ac:dyDescent="0.35">
      <c r="A30" t="s">
        <v>277</v>
      </c>
      <c r="B30" t="s">
        <v>252</v>
      </c>
      <c r="C30" s="9">
        <f>national_damage!C30/national_damage!C$35</f>
        <v>0</v>
      </c>
      <c r="D30" s="9">
        <f>national_damage!D30/national_damage!D$35</f>
        <v>0</v>
      </c>
      <c r="E30" s="9">
        <f>national_damage!E30/national_damage!E$35</f>
        <v>0</v>
      </c>
      <c r="F30" s="9">
        <f>national_damage!F30/national_damage!F$35</f>
        <v>0</v>
      </c>
      <c r="G30" s="9">
        <f>national_damage!G30/national_damage!G$35</f>
        <v>0</v>
      </c>
      <c r="H30" s="9">
        <f>national_damage!H30/national_damage!H$35</f>
        <v>0</v>
      </c>
      <c r="I30" s="9">
        <f>national_damage!I30/national_damage!I$35</f>
        <v>0</v>
      </c>
      <c r="J30" s="9">
        <f>national_damage!J30/national_damage!J$35</f>
        <v>0</v>
      </c>
      <c r="K30" s="9">
        <f>national_damage!K30/national_damage!K$35</f>
        <v>0</v>
      </c>
      <c r="L30" s="9">
        <f>national_damage!L30/national_damage!L$35</f>
        <v>0</v>
      </c>
      <c r="M30" s="9">
        <f>national_damage!M30/national_damage!M$35</f>
        <v>0</v>
      </c>
      <c r="N30" s="9">
        <f>national_damage!N30/national_damage!N$35</f>
        <v>0</v>
      </c>
      <c r="O30" s="9">
        <f>national_damage!O30/national_damage!O$35</f>
        <v>0</v>
      </c>
      <c r="P30" s="9">
        <f>national_damage!P30/national_damage!P$35</f>
        <v>0</v>
      </c>
      <c r="Q30" s="9">
        <f>national_damage!Q30/national_damage!Q$35</f>
        <v>0</v>
      </c>
      <c r="R30" s="9">
        <f>national_damage!R30/national_damage!R$35</f>
        <v>0</v>
      </c>
      <c r="S30" s="9">
        <f t="shared" si="0"/>
        <v>0</v>
      </c>
      <c r="T30" s="3">
        <v>0.37445667321115578</v>
      </c>
    </row>
    <row r="31" spans="1:20" x14ac:dyDescent="0.35">
      <c r="A31" t="s">
        <v>277</v>
      </c>
      <c r="B31" t="s">
        <v>24</v>
      </c>
      <c r="C31" s="9">
        <f>national_damage!C31/national_damage!C$35</f>
        <v>0.97941560995258714</v>
      </c>
      <c r="D31" s="9">
        <f>national_damage!D31/national_damage!D$35</f>
        <v>0.90169422057351734</v>
      </c>
      <c r="E31" s="9">
        <f>national_damage!E31/national_damage!E$35</f>
        <v>0.84351534475650092</v>
      </c>
      <c r="F31" s="9">
        <f>national_damage!F31/national_damage!F$35</f>
        <v>0.80325467190244104</v>
      </c>
      <c r="G31" s="9">
        <f>national_damage!G31/national_damage!G$35</f>
        <v>0.77041788199336414</v>
      </c>
      <c r="H31" s="9">
        <f>national_damage!H31/national_damage!H$35</f>
        <v>0.75249616928914032</v>
      </c>
      <c r="I31" s="9">
        <f>national_damage!I31/national_damage!I$35</f>
        <v>0.75938147074517182</v>
      </c>
      <c r="J31" s="9">
        <f>national_damage!J31/national_damage!J$35</f>
        <v>0.78541382861507358</v>
      </c>
      <c r="K31" s="9">
        <f>national_damage!K31/national_damage!K$35</f>
        <v>0.80280377198143926</v>
      </c>
      <c r="L31" s="9">
        <f>national_damage!L31/national_damage!L$35</f>
        <v>0.80795525898067155</v>
      </c>
      <c r="M31" s="9">
        <f>national_damage!M31/national_damage!M$35</f>
        <v>0.80796095342263996</v>
      </c>
      <c r="N31" s="9">
        <f>national_damage!N31/national_damage!N$35</f>
        <v>0.80795619173803379</v>
      </c>
      <c r="O31" s="9">
        <f>national_damage!O31/national_damage!O$35</f>
        <v>0.8079589852840352</v>
      </c>
      <c r="P31" s="9">
        <f>national_damage!P31/national_damage!P$35</f>
        <v>0.80796286703940934</v>
      </c>
      <c r="Q31" s="9">
        <f>national_damage!Q31/national_damage!Q$35</f>
        <v>0.80796055029285485</v>
      </c>
      <c r="R31" s="9">
        <f>national_damage!R31/national_damage!R$35</f>
        <v>0.80795681567974287</v>
      </c>
      <c r="S31" s="9">
        <f t="shared" si="0"/>
        <v>0.81588153701541399</v>
      </c>
      <c r="T31" s="3">
        <v>0.10395291271055397</v>
      </c>
    </row>
    <row r="32" spans="1:20" x14ac:dyDescent="0.35">
      <c r="A32" t="s">
        <v>277</v>
      </c>
      <c r="B32" t="s">
        <v>25</v>
      </c>
      <c r="C32" s="9">
        <f>national_damage!C32/national_damage!C$35</f>
        <v>1.4139383370647087</v>
      </c>
      <c r="D32" s="9">
        <f>national_damage!D32/national_damage!D$35</f>
        <v>1.3688435775830554</v>
      </c>
      <c r="E32" s="9">
        <f>national_damage!E32/national_damage!E$35</f>
        <v>1.3374344356539913</v>
      </c>
      <c r="F32" s="9">
        <f>national_damage!F32/national_damage!F$35</f>
        <v>1.3009398126240905</v>
      </c>
      <c r="G32" s="9">
        <f>national_damage!G32/national_damage!G$35</f>
        <v>1.2623196322347952</v>
      </c>
      <c r="H32" s="9">
        <f>national_damage!H32/national_damage!H$35</f>
        <v>1.2576681168065122</v>
      </c>
      <c r="I32" s="9">
        <f>national_damage!I32/national_damage!I$35</f>
        <v>1.268160730564464</v>
      </c>
      <c r="J32" s="9">
        <f>national_damage!J32/national_damage!J$35</f>
        <v>1.3154094437849202</v>
      </c>
      <c r="K32" s="9">
        <f>national_damage!K32/national_damage!K$35</f>
        <v>1.3679113628633059</v>
      </c>
      <c r="L32" s="9">
        <f>national_damage!L32/national_damage!L$35</f>
        <v>1.3805680761819854</v>
      </c>
      <c r="M32" s="9">
        <f>national_damage!M32/national_damage!M$35</f>
        <v>1.3805981767496587</v>
      </c>
      <c r="N32" s="9">
        <f>national_damage!N32/national_damage!N$35</f>
        <v>1.3805699862085152</v>
      </c>
      <c r="O32" s="9">
        <f>national_damage!O32/national_damage!O$35</f>
        <v>1.3806014285258796</v>
      </c>
      <c r="P32" s="9">
        <f>national_damage!P32/national_damage!P$35</f>
        <v>1.3805705723583903</v>
      </c>
      <c r="Q32" s="9">
        <f>national_damage!Q32/national_damage!Q$35</f>
        <v>1.3805990332270677</v>
      </c>
      <c r="R32" s="9">
        <f>national_damage!R32/national_damage!R$35</f>
        <v>1.380567075407173</v>
      </c>
      <c r="S32" s="9">
        <f t="shared" si="0"/>
        <v>1.347293737364907</v>
      </c>
      <c r="T32" s="3">
        <v>0.21266038643453344</v>
      </c>
    </row>
    <row r="33" spans="1:20" x14ac:dyDescent="0.35">
      <c r="A33" t="s">
        <v>277</v>
      </c>
      <c r="B33" t="s">
        <v>26</v>
      </c>
      <c r="C33" s="9">
        <f>national_damage!C33/national_damage!C$35</f>
        <v>2.7904491708254988</v>
      </c>
      <c r="D33" s="9">
        <f>national_damage!D33/national_damage!D$35</f>
        <v>2.8754554859507118</v>
      </c>
      <c r="E33" s="9">
        <f>national_damage!E33/national_damage!E$35</f>
        <v>2.9363233193539404</v>
      </c>
      <c r="F33" s="9">
        <f>national_damage!F33/national_damage!F$35</f>
        <v>2.9934220765797193</v>
      </c>
      <c r="G33" s="9">
        <f>national_damage!G33/national_damage!G$35</f>
        <v>3.0494153627164047</v>
      </c>
      <c r="H33" s="9">
        <f>national_damage!H33/national_damage!H$35</f>
        <v>3.0630288255652176</v>
      </c>
      <c r="I33" s="9">
        <f>national_damage!I33/national_damage!I$35</f>
        <v>3.048594766933244</v>
      </c>
      <c r="J33" s="9">
        <f>national_damage!J33/national_damage!J$35</f>
        <v>2.9876471218059089</v>
      </c>
      <c r="K33" s="9">
        <f>national_damage!K33/national_damage!K$35</f>
        <v>2.926430658750955</v>
      </c>
      <c r="L33" s="9">
        <f>national_damage!L33/national_damage!L$35</f>
        <v>2.9113773418956082</v>
      </c>
      <c r="M33" s="9">
        <f>national_damage!M33/national_damage!M$35</f>
        <v>2.911344527320022</v>
      </c>
      <c r="N33" s="9">
        <f>national_damage!N33/national_damage!N$35</f>
        <v>2.911375039801932</v>
      </c>
      <c r="O33" s="9">
        <f>national_damage!O33/national_damage!O$35</f>
        <v>2.9113421309961134</v>
      </c>
      <c r="P33" s="9">
        <f>national_damage!P33/national_damage!P$35</f>
        <v>2.9113712880687634</v>
      </c>
      <c r="Q33" s="9">
        <f>national_damage!Q33/national_damage!Q$35</f>
        <v>2.9113439201011335</v>
      </c>
      <c r="R33" s="9">
        <f>national_damage!R33/national_damage!R$35</f>
        <v>2.9113777232454319</v>
      </c>
      <c r="S33" s="9">
        <f t="shared" si="0"/>
        <v>2.9406436724944127</v>
      </c>
      <c r="T33" s="3">
        <v>0.21184903494592022</v>
      </c>
    </row>
    <row r="34" spans="1:20" x14ac:dyDescent="0.35">
      <c r="A34" t="s">
        <v>277</v>
      </c>
      <c r="B34" t="s">
        <v>27</v>
      </c>
      <c r="C34" s="9">
        <f>national_damage!C34/national_damage!C$35</f>
        <v>6.5350150993855313E-2</v>
      </c>
      <c r="D34" s="9">
        <f>national_damage!D34/national_damage!D$35</f>
        <v>6.1855419113280997E-2</v>
      </c>
      <c r="E34" s="9">
        <f>national_damage!E34/national_damage!E$35</f>
        <v>6.0130592229526943E-2</v>
      </c>
      <c r="F34" s="9">
        <f>national_damage!F34/national_damage!F$35</f>
        <v>5.8584030296725605E-2</v>
      </c>
      <c r="G34" s="9">
        <f>national_damage!G34/national_damage!G$35</f>
        <v>5.6156560365829403E-2</v>
      </c>
      <c r="H34" s="9">
        <f>national_damage!H34/national_damage!H$35</f>
        <v>5.5829084708038129E-2</v>
      </c>
      <c r="I34" s="9">
        <f>national_damage!I34/national_damage!I$35</f>
        <v>5.6969688555818979E-2</v>
      </c>
      <c r="J34" s="9">
        <f>national_damage!J34/national_damage!J$35</f>
        <v>5.8593392236380513E-2</v>
      </c>
      <c r="K34" s="9">
        <f>national_damage!K34/national_damage!K$35</f>
        <v>5.8550489465619485E-2</v>
      </c>
      <c r="L34" s="9">
        <f>national_damage!L34/national_damage!L$35</f>
        <v>5.8158415032674375E-2</v>
      </c>
      <c r="M34" s="9">
        <f>national_damage!M34/national_damage!M$35</f>
        <v>5.8157988419688847E-2</v>
      </c>
      <c r="N34" s="9">
        <f>national_damage!N34/national_damage!N$35</f>
        <v>5.8158255851144085E-2</v>
      </c>
      <c r="O34" s="9">
        <f>national_damage!O34/national_damage!O$35</f>
        <v>5.8158201938935401E-2</v>
      </c>
      <c r="P34" s="9">
        <f>national_damage!P34/national_damage!P$35</f>
        <v>5.8158011036700812E-2</v>
      </c>
      <c r="Q34" s="9">
        <f>national_damage!Q34/national_damage!Q$35</f>
        <v>5.8157868998105183E-2</v>
      </c>
      <c r="R34" s="9">
        <f>national_damage!R34/national_damage!R$35</f>
        <v>5.8158108208075113E-2</v>
      </c>
      <c r="S34" s="9">
        <f t="shared" si="0"/>
        <v>5.8695391090649945E-2</v>
      </c>
      <c r="T34" s="3">
        <v>9.7080992697836613E-2</v>
      </c>
    </row>
    <row r="35" spans="1:20" s="4" customFormat="1" x14ac:dyDescent="0.35">
      <c r="A35" s="4" t="s">
        <v>277</v>
      </c>
      <c r="B35" s="4" t="s">
        <v>277</v>
      </c>
      <c r="C35" s="10">
        <f>national_damage!C35/national_damage!C$35</f>
        <v>1</v>
      </c>
      <c r="D35" s="10">
        <f>national_damage!D35/national_damage!D$35</f>
        <v>1</v>
      </c>
      <c r="E35" s="10">
        <f>national_damage!E35/national_damage!E$35</f>
        <v>1</v>
      </c>
      <c r="F35" s="10">
        <f>national_damage!F35/national_damage!F$35</f>
        <v>1</v>
      </c>
      <c r="G35" s="10">
        <f>national_damage!G35/national_damage!G$35</f>
        <v>1</v>
      </c>
      <c r="H35" s="10">
        <f>national_damage!H35/national_damage!H$35</f>
        <v>1</v>
      </c>
      <c r="I35" s="10">
        <f>national_damage!I35/national_damage!I$35</f>
        <v>1</v>
      </c>
      <c r="J35" s="10">
        <f>national_damage!J35/national_damage!J$35</f>
        <v>1</v>
      </c>
      <c r="K35" s="10">
        <f>national_damage!K35/national_damage!K$35</f>
        <v>1</v>
      </c>
      <c r="L35" s="10">
        <f>national_damage!L35/national_damage!L$35</f>
        <v>1</v>
      </c>
      <c r="M35" s="10">
        <f>national_damage!M35/national_damage!M$35</f>
        <v>1</v>
      </c>
      <c r="N35" s="10">
        <f>national_damage!N35/national_damage!N$35</f>
        <v>1</v>
      </c>
      <c r="O35" s="10">
        <f>national_damage!O35/national_damage!O$35</f>
        <v>1</v>
      </c>
      <c r="P35" s="10">
        <f>national_damage!P35/national_damage!P$35</f>
        <v>1</v>
      </c>
      <c r="Q35" s="10">
        <f>national_damage!Q35/national_damage!Q$35</f>
        <v>1</v>
      </c>
      <c r="R35" s="10">
        <f>national_damage!R35/national_damage!R$35</f>
        <v>1</v>
      </c>
      <c r="S35" s="9">
        <f t="shared" si="0"/>
        <v>1</v>
      </c>
      <c r="T35" s="5"/>
    </row>
    <row r="36" spans="1:20" x14ac:dyDescent="0.35">
      <c r="A36" t="s">
        <v>278</v>
      </c>
      <c r="B36" t="s">
        <v>28</v>
      </c>
      <c r="C36" s="9">
        <f>national_damage!C36/national_damage!C$74</f>
        <v>0.39257204475700086</v>
      </c>
      <c r="D36" s="9">
        <f>national_damage!D36/national_damage!D$74</f>
        <v>0.38249311775788758</v>
      </c>
      <c r="E36" s="9">
        <f>national_damage!E36/national_damage!E$74</f>
        <v>0.33979939916862545</v>
      </c>
      <c r="F36" s="9">
        <f>national_damage!F36/national_damage!F$74</f>
        <v>0.32005061153509617</v>
      </c>
      <c r="G36" s="9">
        <f>national_damage!G36/national_damage!G$74</f>
        <v>0.29126257394498584</v>
      </c>
      <c r="H36" s="9">
        <f>national_damage!H36/national_damage!H$74</f>
        <v>0.27324133283348212</v>
      </c>
      <c r="I36" s="9">
        <f>national_damage!I36/national_damage!I$74</f>
        <v>0.25012342560738121</v>
      </c>
      <c r="J36" s="9">
        <f>national_damage!J36/national_damage!J$74</f>
        <v>0.24837162405669386</v>
      </c>
      <c r="K36" s="9">
        <f>national_damage!K36/national_damage!K$74</f>
        <v>0.24444237990552459</v>
      </c>
      <c r="L36" s="9">
        <f>national_damage!L36/national_damage!L$74</f>
        <v>0.24968235774533223</v>
      </c>
      <c r="M36" s="9">
        <f>national_damage!M36/national_damage!M$74</f>
        <v>0.24561855431374738</v>
      </c>
      <c r="N36" s="9">
        <f>national_damage!N36/national_damage!N$74</f>
        <v>0.24968268629880985</v>
      </c>
      <c r="O36" s="9">
        <f>national_damage!O36/national_damage!O$74</f>
        <v>0.2456199402146419</v>
      </c>
      <c r="P36" s="9">
        <f>national_damage!P36/national_damage!P$74</f>
        <v>0.24968525077110412</v>
      </c>
      <c r="Q36" s="9">
        <f>national_damage!Q36/national_damage!Q$74</f>
        <v>0.2456212939762033</v>
      </c>
      <c r="R36" s="9">
        <f>national_damage!R36/national_damage!R$74</f>
        <v>0.24968432011970185</v>
      </c>
      <c r="S36" s="9">
        <f t="shared" si="0"/>
        <v>0.27987193206288863</v>
      </c>
      <c r="T36" s="3">
        <v>8.3915489651640765E-2</v>
      </c>
    </row>
    <row r="37" spans="1:20" x14ac:dyDescent="0.35">
      <c r="A37" t="s">
        <v>278</v>
      </c>
      <c r="B37" t="s">
        <v>29</v>
      </c>
      <c r="C37" s="9">
        <f>national_damage!C37/national_damage!C$74</f>
        <v>0.7162923485079784</v>
      </c>
      <c r="D37" s="9">
        <f>national_damage!D37/national_damage!D$74</f>
        <v>0.71009959430265557</v>
      </c>
      <c r="E37" s="9">
        <f>national_damage!E37/national_damage!E$74</f>
        <v>0.6335114571778856</v>
      </c>
      <c r="F37" s="9">
        <f>national_damage!F37/national_damage!F$74</f>
        <v>0.61336554436560264</v>
      </c>
      <c r="G37" s="9">
        <f>national_damage!G37/national_damage!G$74</f>
        <v>0.5606453237063066</v>
      </c>
      <c r="H37" s="9">
        <f>national_damage!H37/national_damage!H$74</f>
        <v>0.55196665860197247</v>
      </c>
      <c r="I37" s="9">
        <f>national_damage!I37/national_damage!I$74</f>
        <v>0.50428934723458396</v>
      </c>
      <c r="J37" s="9">
        <f>national_damage!J37/national_damage!J$74</f>
        <v>0.51676674308802417</v>
      </c>
      <c r="K37" s="9">
        <f>national_damage!K37/national_damage!K$74</f>
        <v>0.50619484238315549</v>
      </c>
      <c r="L37" s="9">
        <f>national_damage!L37/national_damage!L$74</f>
        <v>0.5303339162545877</v>
      </c>
      <c r="M37" s="9">
        <f>national_damage!M37/national_damage!M$74</f>
        <v>0.51134618885308603</v>
      </c>
      <c r="N37" s="9">
        <f>national_damage!N37/national_damage!N$74</f>
        <v>0.5303274400099427</v>
      </c>
      <c r="O37" s="9">
        <f>national_damage!O37/national_damage!O$74</f>
        <v>0.5113487299356605</v>
      </c>
      <c r="P37" s="9">
        <f>national_damage!P37/national_damage!P$74</f>
        <v>0.53033151040954774</v>
      </c>
      <c r="Q37" s="9">
        <f>national_damage!Q37/national_damage!Q$74</f>
        <v>0.51135135508423823</v>
      </c>
      <c r="R37" s="9">
        <f>national_damage!R37/national_damage!R$74</f>
        <v>0.53033105846988293</v>
      </c>
      <c r="S37" s="9">
        <f t="shared" si="0"/>
        <v>0.56053137864906954</v>
      </c>
      <c r="T37" s="3">
        <v>3.5395687510886939E-2</v>
      </c>
    </row>
    <row r="38" spans="1:20" x14ac:dyDescent="0.35">
      <c r="A38" t="s">
        <v>278</v>
      </c>
      <c r="B38" t="s">
        <v>30</v>
      </c>
      <c r="C38" s="9">
        <f>national_damage!C38/national_damage!C$74</f>
        <v>1.087239226383655</v>
      </c>
      <c r="D38" s="9">
        <f>national_damage!D38/national_damage!D$74</f>
        <v>1.0202314526929359</v>
      </c>
      <c r="E38" s="9">
        <f>national_damage!E38/national_damage!E$74</f>
        <v>1.0586668397963936</v>
      </c>
      <c r="F38" s="9">
        <f>national_damage!F38/national_damage!F$74</f>
        <v>0.96988751592628764</v>
      </c>
      <c r="G38" s="9">
        <f>national_damage!G38/national_damage!G$74</f>
        <v>0.99120908407940678</v>
      </c>
      <c r="H38" s="9">
        <f>national_damage!H38/national_damage!H$74</f>
        <v>0.87224477124232247</v>
      </c>
      <c r="I38" s="9">
        <f>national_damage!I38/national_damage!I$74</f>
        <v>0.91370436079762185</v>
      </c>
      <c r="J38" s="9">
        <f>national_damage!J38/national_damage!J$74</f>
        <v>0.85901052429484259</v>
      </c>
      <c r="K38" s="9">
        <f>national_damage!K38/national_damage!K$74</f>
        <v>0.94009540173457862</v>
      </c>
      <c r="L38" s="9">
        <f>national_damage!L38/national_damage!L$74</f>
        <v>0.87680564058642363</v>
      </c>
      <c r="M38" s="9">
        <f>national_damage!M38/national_damage!M$74</f>
        <v>0.94795523350367106</v>
      </c>
      <c r="N38" s="9">
        <f>national_damage!N38/national_damage!N$74</f>
        <v>0.87680532775166153</v>
      </c>
      <c r="O38" s="9">
        <f>national_damage!O38/national_damage!O$74</f>
        <v>0.94794951562603968</v>
      </c>
      <c r="P38" s="9">
        <f>national_damage!P38/national_damage!P$74</f>
        <v>0.87679971814095059</v>
      </c>
      <c r="Q38" s="9">
        <f>national_damage!Q38/national_damage!Q$74</f>
        <v>0.94794272762273157</v>
      </c>
      <c r="R38" s="9">
        <f>national_damage!R38/national_damage!R$74</f>
        <v>0.8767999952298291</v>
      </c>
      <c r="S38" s="9">
        <f t="shared" si="0"/>
        <v>0.94145920846308462</v>
      </c>
      <c r="T38" s="3">
        <v>2.0147757577175435E-2</v>
      </c>
    </row>
    <row r="39" spans="1:20" x14ac:dyDescent="0.35">
      <c r="A39" t="s">
        <v>278</v>
      </c>
      <c r="B39" t="s">
        <v>31</v>
      </c>
      <c r="C39" s="9">
        <f>national_damage!C39/national_damage!C$74</f>
        <v>0.58267892352577821</v>
      </c>
      <c r="D39" s="9">
        <f>national_damage!D39/national_damage!D$74</f>
        <v>0.52906125711217666</v>
      </c>
      <c r="E39" s="9">
        <f>national_damage!E39/national_damage!E$74</f>
        <v>0.48890885873568957</v>
      </c>
      <c r="F39" s="9">
        <f>national_damage!F39/national_damage!F$74</f>
        <v>0.44526204600874147</v>
      </c>
      <c r="G39" s="9">
        <f>national_damage!G39/national_damage!G$74</f>
        <v>0.43273550343655559</v>
      </c>
      <c r="H39" s="9">
        <f>national_damage!H39/national_damage!H$74</f>
        <v>0.40068785147325753</v>
      </c>
      <c r="I39" s="9">
        <f>national_damage!I39/national_damage!I$74</f>
        <v>0.40073046482204239</v>
      </c>
      <c r="J39" s="9">
        <f>national_damage!J39/national_damage!J$74</f>
        <v>0.39160695008183666</v>
      </c>
      <c r="K39" s="9">
        <f>national_damage!K39/national_damage!K$74</f>
        <v>0.41795648982974187</v>
      </c>
      <c r="L39" s="9">
        <f>national_damage!L39/national_damage!L$74</f>
        <v>0.40823625516731421</v>
      </c>
      <c r="M39" s="9">
        <f>national_damage!M39/national_damage!M$74</f>
        <v>0.42288923912723009</v>
      </c>
      <c r="N39" s="9">
        <f>national_damage!N39/national_damage!N$74</f>
        <v>0.40823396397403794</v>
      </c>
      <c r="O39" s="9">
        <f>national_damage!O39/national_damage!O$74</f>
        <v>0.42288651991283888</v>
      </c>
      <c r="P39" s="9">
        <f>national_damage!P39/national_damage!P$74</f>
        <v>0.40823677784302603</v>
      </c>
      <c r="Q39" s="9">
        <f>national_damage!Q39/national_damage!Q$74</f>
        <v>0.42289146763864649</v>
      </c>
      <c r="R39" s="9">
        <f>national_damage!R39/national_damage!R$74</f>
        <v>0.4082342365883177</v>
      </c>
      <c r="S39" s="9">
        <f t="shared" si="0"/>
        <v>0.43695230032982707</v>
      </c>
      <c r="T39" s="3">
        <v>1.6087073495555763E-2</v>
      </c>
    </row>
    <row r="40" spans="1:20" x14ac:dyDescent="0.35">
      <c r="A40" t="s">
        <v>278</v>
      </c>
      <c r="B40" t="s">
        <v>32</v>
      </c>
      <c r="C40" s="9">
        <f>national_damage!C40/national_damage!C$74</f>
        <v>0.58526366333638136</v>
      </c>
      <c r="D40" s="9">
        <f>national_damage!D40/national_damage!D$74</f>
        <v>0.53763692744093461</v>
      </c>
      <c r="E40" s="9">
        <f>national_damage!E40/national_damage!E$74</f>
        <v>0.50696075275301833</v>
      </c>
      <c r="F40" s="9">
        <f>national_damage!F40/national_damage!F$74</f>
        <v>0.47395146890602941</v>
      </c>
      <c r="G40" s="9">
        <f>national_damage!G40/national_damage!G$74</f>
        <v>0.44635707433605465</v>
      </c>
      <c r="H40" s="9">
        <f>national_damage!H40/national_damage!H$74</f>
        <v>0.40802199960048058</v>
      </c>
      <c r="I40" s="9">
        <f>national_damage!I40/national_damage!I$74</f>
        <v>0.38775276926634539</v>
      </c>
      <c r="J40" s="9">
        <f>national_damage!J40/national_damage!J$74</f>
        <v>0.37395874774831567</v>
      </c>
      <c r="K40" s="9">
        <f>national_damage!K40/national_damage!K$74</f>
        <v>0.3796515697374081</v>
      </c>
      <c r="L40" s="9">
        <f>national_damage!L40/national_damage!L$74</f>
        <v>0.37310426654773626</v>
      </c>
      <c r="M40" s="9">
        <f>national_damage!M40/national_damage!M$74</f>
        <v>0.37926283956229018</v>
      </c>
      <c r="N40" s="9">
        <f>national_damage!N40/national_damage!N$74</f>
        <v>0.37310317044036045</v>
      </c>
      <c r="O40" s="9">
        <f>national_damage!O40/national_damage!O$74</f>
        <v>0.37926243147021771</v>
      </c>
      <c r="P40" s="9">
        <f>national_damage!P40/national_damage!P$74</f>
        <v>0.37310435436123063</v>
      </c>
      <c r="Q40" s="9">
        <f>national_damage!Q40/national_damage!Q$74</f>
        <v>0.37926338533472054</v>
      </c>
      <c r="R40" s="9">
        <f>national_damage!R40/national_damage!R$74</f>
        <v>0.37310539864764342</v>
      </c>
      <c r="S40" s="9">
        <f t="shared" si="0"/>
        <v>0.42061005121807304</v>
      </c>
      <c r="T40" s="3">
        <v>0.1115962703427517</v>
      </c>
    </row>
    <row r="41" spans="1:20" x14ac:dyDescent="0.35">
      <c r="A41" t="s">
        <v>278</v>
      </c>
      <c r="B41" t="s">
        <v>33</v>
      </c>
      <c r="C41" s="9">
        <f>national_damage!C41/national_damage!C$74</f>
        <v>2.3245365504933897</v>
      </c>
      <c r="D41" s="9">
        <f>national_damage!D41/national_damage!D$74</f>
        <v>2.2878495405002846</v>
      </c>
      <c r="E41" s="9">
        <f>national_damage!E41/national_damage!E$74</f>
        <v>2.223607583875391</v>
      </c>
      <c r="F41" s="9">
        <f>national_damage!F41/national_damage!F$74</f>
        <v>2.1300128880362963</v>
      </c>
      <c r="G41" s="9">
        <f>national_damage!G41/national_damage!G$74</f>
        <v>2.041709135563198</v>
      </c>
      <c r="H41" s="9">
        <f>national_damage!H41/national_damage!H$74</f>
        <v>1.9547388150562404</v>
      </c>
      <c r="I41" s="9">
        <f>national_damage!I41/national_damage!I$74</f>
        <v>1.8453292508259704</v>
      </c>
      <c r="J41" s="9">
        <f>national_damage!J41/national_damage!J$74</f>
        <v>1.7970494766492258</v>
      </c>
      <c r="K41" s="9">
        <f>national_damage!K41/national_damage!K$74</f>
        <v>1.7903145403632437</v>
      </c>
      <c r="L41" s="9">
        <f>national_damage!L41/national_damage!L$74</f>
        <v>1.7853649218046648</v>
      </c>
      <c r="M41" s="9">
        <f>national_damage!M41/national_damage!M$74</f>
        <v>1.7879476859899412</v>
      </c>
      <c r="N41" s="9">
        <f>national_damage!N41/national_damage!N$74</f>
        <v>1.78533444302892</v>
      </c>
      <c r="O41" s="9">
        <f>national_damage!O41/national_damage!O$74</f>
        <v>1.7879616007090915</v>
      </c>
      <c r="P41" s="9">
        <f>national_damage!P41/national_damage!P$74</f>
        <v>1.7853607335217934</v>
      </c>
      <c r="Q41" s="9">
        <f>national_damage!Q41/national_damage!Q$74</f>
        <v>1.7879571372461069</v>
      </c>
      <c r="R41" s="9">
        <f>national_damage!R41/national_damage!R$74</f>
        <v>1.7853585529144937</v>
      </c>
      <c r="S41" s="9">
        <f t="shared" si="0"/>
        <v>1.9312770535361408</v>
      </c>
      <c r="T41" s="3">
        <v>7.6775779661469286E-3</v>
      </c>
    </row>
    <row r="42" spans="1:20" x14ac:dyDescent="0.35">
      <c r="A42" t="s">
        <v>278</v>
      </c>
      <c r="B42" t="s">
        <v>34</v>
      </c>
      <c r="C42" s="9">
        <f>national_damage!C42/national_damage!C$74</f>
        <v>1.3786245819642038</v>
      </c>
      <c r="D42" s="9">
        <f>national_damage!D42/national_damage!D$74</f>
        <v>1.4278402930791874</v>
      </c>
      <c r="E42" s="9">
        <f>national_damage!E42/national_damage!E$74</f>
        <v>1.3322868273538608</v>
      </c>
      <c r="F42" s="9">
        <f>national_damage!F42/national_damage!F$74</f>
        <v>1.3325394424906696</v>
      </c>
      <c r="G42" s="9">
        <f>national_damage!G42/national_damage!G$74</f>
        <v>1.2428324753098596</v>
      </c>
      <c r="H42" s="9">
        <f>national_damage!H42/national_damage!H$74</f>
        <v>1.2253622153133528</v>
      </c>
      <c r="I42" s="9">
        <f>national_damage!I42/national_damage!I$74</f>
        <v>1.1175295767811639</v>
      </c>
      <c r="J42" s="9">
        <f>national_damage!J42/national_damage!J$74</f>
        <v>1.1135072215094284</v>
      </c>
      <c r="K42" s="9">
        <f>national_damage!K42/national_damage!K$74</f>
        <v>1.0577443632924468</v>
      </c>
      <c r="L42" s="9">
        <f>national_damage!L42/national_damage!L$74</f>
        <v>1.0889804508338903</v>
      </c>
      <c r="M42" s="9">
        <f>national_damage!M42/national_damage!M$74</f>
        <v>1.055178623804244</v>
      </c>
      <c r="N42" s="9">
        <f>national_damage!N42/national_damage!N$74</f>
        <v>1.0889694789582798</v>
      </c>
      <c r="O42" s="9">
        <f>national_damage!O42/national_damage!O$74</f>
        <v>1.0551772817044718</v>
      </c>
      <c r="P42" s="9">
        <f>national_damage!P42/national_damage!P$74</f>
        <v>1.0889587625105885</v>
      </c>
      <c r="Q42" s="9">
        <f>national_damage!Q42/national_damage!Q$74</f>
        <v>1.0551867374335095</v>
      </c>
      <c r="R42" s="9">
        <f>national_damage!R42/national_damage!R$74</f>
        <v>1.0889503729011922</v>
      </c>
      <c r="S42" s="9">
        <f t="shared" si="0"/>
        <v>1.1718542940775216</v>
      </c>
      <c r="T42" s="3">
        <v>6.9643248296995712E-3</v>
      </c>
    </row>
    <row r="43" spans="1:20" x14ac:dyDescent="0.35">
      <c r="A43" t="s">
        <v>278</v>
      </c>
      <c r="B43" t="s">
        <v>35</v>
      </c>
      <c r="C43" s="9">
        <f>national_damage!C43/national_damage!C$74</f>
        <v>0.96452282946661105</v>
      </c>
      <c r="D43" s="9">
        <f>national_damage!D43/national_damage!D$74</f>
        <v>1.1012359767750315</v>
      </c>
      <c r="E43" s="9">
        <f>national_damage!E43/national_damage!E$74</f>
        <v>0.87747961280169695</v>
      </c>
      <c r="F43" s="9">
        <f>national_damage!F43/national_damage!F$74</f>
        <v>1.036352263406185</v>
      </c>
      <c r="G43" s="9">
        <f>national_damage!G43/national_damage!G$74</f>
        <v>0.80076692116499981</v>
      </c>
      <c r="H43" s="9">
        <f>national_damage!H43/national_damage!H$74</f>
        <v>0.95492011927767273</v>
      </c>
      <c r="I43" s="9">
        <f>national_damage!I43/national_damage!I$74</f>
        <v>0.72799217385527426</v>
      </c>
      <c r="J43" s="9">
        <f>national_damage!J43/national_damage!J$74</f>
        <v>0.88483350714323039</v>
      </c>
      <c r="K43" s="9">
        <f>national_damage!K43/national_damage!K$74</f>
        <v>0.70832344542575165</v>
      </c>
      <c r="L43" s="9">
        <f>national_damage!L43/national_damage!L$74</f>
        <v>0.88048118615299975</v>
      </c>
      <c r="M43" s="9">
        <f>national_damage!M43/national_damage!M$74</f>
        <v>0.70824945765242675</v>
      </c>
      <c r="N43" s="9">
        <f>national_damage!N43/national_damage!N$74</f>
        <v>0.88046987809603561</v>
      </c>
      <c r="O43" s="9">
        <f>national_damage!O43/national_damage!O$74</f>
        <v>0.70824260111071424</v>
      </c>
      <c r="P43" s="9">
        <f>national_damage!P43/national_damage!P$74</f>
        <v>0.88046593596565348</v>
      </c>
      <c r="Q43" s="9">
        <f>national_damage!Q43/national_damage!Q$74</f>
        <v>0.70824798227571995</v>
      </c>
      <c r="R43" s="9">
        <f>national_damage!R43/national_damage!R$74</f>
        <v>0.88046010414785936</v>
      </c>
      <c r="S43" s="9">
        <f t="shared" si="0"/>
        <v>0.85644024966986643</v>
      </c>
      <c r="T43" s="3">
        <v>6.2368655708184718E-3</v>
      </c>
    </row>
    <row r="44" spans="1:20" x14ac:dyDescent="0.35">
      <c r="A44" t="s">
        <v>278</v>
      </c>
      <c r="B44" t="s">
        <v>36</v>
      </c>
      <c r="C44" s="9">
        <f>national_damage!C44/national_damage!C$74</f>
        <v>0.28876904082339583</v>
      </c>
      <c r="D44" s="9">
        <f>national_damage!D44/national_damage!D$74</f>
        <v>0.29342869789902076</v>
      </c>
      <c r="E44" s="9">
        <f>national_damage!E44/national_damage!E$74</f>
        <v>0.25415681303720367</v>
      </c>
      <c r="F44" s="9">
        <f>national_damage!F44/national_damage!F$74</f>
        <v>0.26016075291112239</v>
      </c>
      <c r="G44" s="9">
        <f>national_damage!G44/national_damage!G$74</f>
        <v>0.22931701332445387</v>
      </c>
      <c r="H44" s="9">
        <f>national_damage!H44/national_damage!H$74</f>
        <v>0.23697312097172113</v>
      </c>
      <c r="I44" s="9">
        <f>national_damage!I44/national_damage!I$74</f>
        <v>0.20485589205208782</v>
      </c>
      <c r="J44" s="9">
        <f>national_damage!J44/national_damage!J$74</f>
        <v>0.21475124363642029</v>
      </c>
      <c r="K44" s="9">
        <f>national_damage!K44/national_damage!K$74</f>
        <v>0.19574227451385726</v>
      </c>
      <c r="L44" s="9">
        <f>national_damage!L44/national_damage!L$74</f>
        <v>0.21164713291365125</v>
      </c>
      <c r="M44" s="9">
        <f>national_damage!M44/national_damage!M$74</f>
        <v>0.19565217276102623</v>
      </c>
      <c r="N44" s="9">
        <f>national_damage!N44/national_damage!N$74</f>
        <v>0.21164382434414128</v>
      </c>
      <c r="O44" s="9">
        <f>national_damage!O44/national_damage!O$74</f>
        <v>0.19565119800729769</v>
      </c>
      <c r="P44" s="9">
        <f>national_damage!P44/national_damage!P$74</f>
        <v>0.21164629323536527</v>
      </c>
      <c r="Q44" s="9">
        <f>national_damage!Q44/national_damage!Q$74</f>
        <v>0.19565085650119074</v>
      </c>
      <c r="R44" s="9">
        <f>national_damage!R44/national_damage!R$74</f>
        <v>0.21164534932801349</v>
      </c>
      <c r="S44" s="9">
        <f t="shared" si="0"/>
        <v>0.22573072976624808</v>
      </c>
      <c r="T44" s="3">
        <v>1.5348468475722655E-2</v>
      </c>
    </row>
    <row r="45" spans="1:20" x14ac:dyDescent="0.35">
      <c r="A45" t="s">
        <v>278</v>
      </c>
      <c r="B45" t="s">
        <v>37</v>
      </c>
      <c r="C45" s="9">
        <f>national_damage!C45/national_damage!C$74</f>
        <v>2.7148689769485896</v>
      </c>
      <c r="D45" s="9">
        <f>national_damage!D45/national_damage!D$74</f>
        <v>2.848133526047254</v>
      </c>
      <c r="E45" s="9">
        <f>national_damage!E45/national_damage!E$74</f>
        <v>2.8580399728925352</v>
      </c>
      <c r="F45" s="9">
        <f>national_damage!F45/national_damage!F$74</f>
        <v>3.1035457778508766</v>
      </c>
      <c r="G45" s="9">
        <f>national_damage!G45/national_damage!G$74</f>
        <v>3.0182465037921826</v>
      </c>
      <c r="H45" s="9">
        <f>national_damage!H45/national_damage!H$74</f>
        <v>3.1516895154568085</v>
      </c>
      <c r="I45" s="9">
        <f>national_damage!I45/national_damage!I$74</f>
        <v>2.8778721664920073</v>
      </c>
      <c r="J45" s="9">
        <f>national_damage!J45/national_damage!J$74</f>
        <v>2.9543534686247033</v>
      </c>
      <c r="K45" s="9">
        <f>national_damage!K45/national_damage!K$74</f>
        <v>2.7524510412060343</v>
      </c>
      <c r="L45" s="9">
        <f>national_damage!L45/national_damage!L$74</f>
        <v>2.875356248756975</v>
      </c>
      <c r="M45" s="9">
        <f>national_damage!M45/national_damage!M$74</f>
        <v>2.7415199416693845</v>
      </c>
      <c r="N45" s="9">
        <f>national_damage!N45/national_damage!N$74</f>
        <v>2.8753733857565527</v>
      </c>
      <c r="O45" s="9">
        <f>national_damage!O45/national_damage!O$74</f>
        <v>2.7414591717383905</v>
      </c>
      <c r="P45" s="9">
        <f>national_damage!P45/national_damage!P$74</f>
        <v>2.8753487754731872</v>
      </c>
      <c r="Q45" s="9">
        <f>national_damage!Q45/national_damage!Q$74</f>
        <v>2.7414650218241428</v>
      </c>
      <c r="R45" s="9">
        <f>national_damage!R45/national_damage!R$74</f>
        <v>2.8753528391511023</v>
      </c>
      <c r="S45" s="9">
        <f t="shared" si="0"/>
        <v>2.875317270855045</v>
      </c>
      <c r="T45" s="3">
        <v>9.4510007714528974E-3</v>
      </c>
    </row>
    <row r="46" spans="1:20" x14ac:dyDescent="0.35">
      <c r="A46" t="s">
        <v>278</v>
      </c>
      <c r="B46" t="s">
        <v>38</v>
      </c>
      <c r="C46" s="9">
        <f>national_damage!C46/national_damage!C$74</f>
        <v>0.80865641017749945</v>
      </c>
      <c r="D46" s="9">
        <f>national_damage!D46/national_damage!D$74</f>
        <v>0.74965994327298124</v>
      </c>
      <c r="E46" s="9">
        <f>national_damage!E46/national_damage!E$74</f>
        <v>0.71926406613966132</v>
      </c>
      <c r="F46" s="9">
        <f>national_damage!F46/national_damage!F$74</f>
        <v>0.66186113161547511</v>
      </c>
      <c r="G46" s="9">
        <f>national_damage!G46/national_damage!G$74</f>
        <v>0.65479677298669359</v>
      </c>
      <c r="H46" s="9">
        <f>national_damage!H46/national_damage!H$74</f>
        <v>0.58746120277357572</v>
      </c>
      <c r="I46" s="9">
        <f>national_damage!I46/national_damage!I$74</f>
        <v>0.59067764759467922</v>
      </c>
      <c r="J46" s="9">
        <f>national_damage!J46/national_damage!J$74</f>
        <v>0.55987534465804922</v>
      </c>
      <c r="K46" s="9">
        <f>national_damage!K46/national_damage!K$74</f>
        <v>0.60518510975862505</v>
      </c>
      <c r="L46" s="9">
        <f>national_damage!L46/national_damage!L$74</f>
        <v>0.57444248480573767</v>
      </c>
      <c r="M46" s="9">
        <f>national_damage!M46/national_damage!M$74</f>
        <v>0.60800920189966889</v>
      </c>
      <c r="N46" s="9">
        <f>national_damage!N46/national_damage!N$74</f>
        <v>0.5744373640479411</v>
      </c>
      <c r="O46" s="9">
        <f>national_damage!O46/national_damage!O$74</f>
        <v>0.60800503000815642</v>
      </c>
      <c r="P46" s="9">
        <f>national_damage!P46/national_damage!P$74</f>
        <v>0.57443707874111494</v>
      </c>
      <c r="Q46" s="9">
        <f>national_damage!Q46/national_damage!Q$74</f>
        <v>0.60800645143882559</v>
      </c>
      <c r="R46" s="9">
        <f>national_damage!R46/national_damage!R$74</f>
        <v>0.57443960301323682</v>
      </c>
      <c r="S46" s="9">
        <f t="shared" si="0"/>
        <v>0.62870092768324504</v>
      </c>
      <c r="T46" s="3">
        <v>1.4510193905410255E-2</v>
      </c>
    </row>
    <row r="47" spans="1:20" x14ac:dyDescent="0.35">
      <c r="A47" t="s">
        <v>278</v>
      </c>
      <c r="B47" t="s">
        <v>39</v>
      </c>
      <c r="C47" s="9">
        <f>national_damage!C47/national_damage!C$74</f>
        <v>0.59051758758208173</v>
      </c>
      <c r="D47" s="9">
        <f>national_damage!D47/national_damage!D$74</f>
        <v>0.54116652993059822</v>
      </c>
      <c r="E47" s="9">
        <f>national_damage!E47/national_damage!E$74</f>
        <v>0.58092869410799619</v>
      </c>
      <c r="F47" s="9">
        <f>national_damage!F47/national_damage!F$74</f>
        <v>0.54838537815501598</v>
      </c>
      <c r="G47" s="9">
        <f>national_damage!G47/national_damage!G$74</f>
        <v>0.62499430885369334</v>
      </c>
      <c r="H47" s="9">
        <f>national_damage!H47/national_damage!H$74</f>
        <v>0.57807748152922844</v>
      </c>
      <c r="I47" s="9">
        <f>national_damage!I47/national_damage!I$74</f>
        <v>0.66082979206563985</v>
      </c>
      <c r="J47" s="9">
        <f>national_damage!J47/national_damage!J$74</f>
        <v>0.59869399012624669</v>
      </c>
      <c r="K47" s="9">
        <f>national_damage!K47/national_damage!K$74</f>
        <v>0.62059626017623915</v>
      </c>
      <c r="L47" s="9">
        <f>national_damage!L47/national_damage!L$74</f>
        <v>0.53525081769458394</v>
      </c>
      <c r="M47" s="9">
        <f>national_damage!M47/national_damage!M$74</f>
        <v>0.60147204905406704</v>
      </c>
      <c r="N47" s="9">
        <f>national_damage!N47/national_damage!N$74</f>
        <v>0.53525133850720763</v>
      </c>
      <c r="O47" s="9">
        <f>national_damage!O47/national_damage!O$74</f>
        <v>0.60147358241829862</v>
      </c>
      <c r="P47" s="9">
        <f>national_damage!P47/national_damage!P$74</f>
        <v>0.53525127727798349</v>
      </c>
      <c r="Q47" s="9">
        <f>national_damage!Q47/national_damage!Q$74</f>
        <v>0.60147391905227854</v>
      </c>
      <c r="R47" s="9">
        <f>national_damage!R47/national_damage!R$74</f>
        <v>0.53525053212425022</v>
      </c>
      <c r="S47" s="9">
        <f t="shared" si="0"/>
        <v>0.58060084616596297</v>
      </c>
      <c r="T47" s="3">
        <v>3.9831927063228446E-2</v>
      </c>
    </row>
    <row r="48" spans="1:20" x14ac:dyDescent="0.35">
      <c r="A48" t="s">
        <v>278</v>
      </c>
      <c r="B48" t="s">
        <v>40</v>
      </c>
      <c r="C48" s="9">
        <f>national_damage!C48/national_damage!C$74</f>
        <v>1.6657730202983949</v>
      </c>
      <c r="D48" s="9">
        <f>national_damage!D48/national_damage!D$74</f>
        <v>1.5120511421539748</v>
      </c>
      <c r="E48" s="9">
        <f>national_damage!E48/national_damage!E$74</f>
        <v>1.532514795532524</v>
      </c>
      <c r="F48" s="9">
        <f>national_damage!F48/national_damage!F$74</f>
        <v>1.4471275305816953</v>
      </c>
      <c r="G48" s="9">
        <f>national_damage!G48/national_damage!G$74</f>
        <v>1.5281319581314596</v>
      </c>
      <c r="H48" s="9">
        <f>national_damage!H48/national_damage!H$74</f>
        <v>1.433993986938461</v>
      </c>
      <c r="I48" s="9">
        <f>national_damage!I48/national_damage!I$74</f>
        <v>1.5843797160861406</v>
      </c>
      <c r="J48" s="9">
        <f>national_damage!J48/national_damage!J$74</f>
        <v>1.4956462995217723</v>
      </c>
      <c r="K48" s="9">
        <f>national_damage!K48/national_damage!K$74</f>
        <v>1.5696838560994439</v>
      </c>
      <c r="L48" s="9">
        <f>national_damage!L48/national_damage!L$74</f>
        <v>1.4115267591949554</v>
      </c>
      <c r="M48" s="9">
        <f>national_damage!M48/national_damage!M$74</f>
        <v>1.5368294731062673</v>
      </c>
      <c r="N48" s="9">
        <f>national_damage!N48/national_damage!N$74</f>
        <v>1.4114935608456181</v>
      </c>
      <c r="O48" s="9">
        <f>national_damage!O48/national_damage!O$74</f>
        <v>1.5368214847665835</v>
      </c>
      <c r="P48" s="9">
        <f>national_damage!P48/national_damage!P$74</f>
        <v>1.4115009447085956</v>
      </c>
      <c r="Q48" s="9">
        <f>national_damage!Q48/national_damage!Q$74</f>
        <v>1.536835269617538</v>
      </c>
      <c r="R48" s="9">
        <f>national_damage!R48/national_damage!R$74</f>
        <v>1.4115093339541462</v>
      </c>
      <c r="S48" s="9">
        <f t="shared" si="0"/>
        <v>1.5016136957210982</v>
      </c>
      <c r="T48" s="3">
        <v>3.8570378052423422E-2</v>
      </c>
    </row>
    <row r="49" spans="1:20" x14ac:dyDescent="0.35">
      <c r="A49" t="s">
        <v>278</v>
      </c>
      <c r="B49" t="s">
        <v>41</v>
      </c>
      <c r="C49" s="9">
        <f>national_damage!C49/national_damage!C$74</f>
        <v>1.9335469245693009</v>
      </c>
      <c r="D49" s="9">
        <f>national_damage!D49/national_damage!D$74</f>
        <v>2.0548105484787427</v>
      </c>
      <c r="E49" s="9">
        <f>national_damage!E49/national_damage!E$74</f>
        <v>2.0247324890181169</v>
      </c>
      <c r="F49" s="9">
        <f>national_damage!F49/national_damage!F$74</f>
        <v>2.1262001132927106</v>
      </c>
      <c r="G49" s="9">
        <f>national_damage!G49/national_damage!G$74</f>
        <v>2.0470226524901367</v>
      </c>
      <c r="H49" s="9">
        <f>national_damage!H49/national_damage!H$74</f>
        <v>2.2402203462621699</v>
      </c>
      <c r="I49" s="9">
        <f>national_damage!I49/national_damage!I$74</f>
        <v>2.0951198121777512</v>
      </c>
      <c r="J49" s="9">
        <f>national_damage!J49/national_damage!J$74</f>
        <v>2.2840362657367237</v>
      </c>
      <c r="K49" s="9">
        <f>national_damage!K49/national_damage!K$74</f>
        <v>2.1447340219080866</v>
      </c>
      <c r="L49" s="9">
        <f>national_damage!L49/national_damage!L$74</f>
        <v>2.3057477735495233</v>
      </c>
      <c r="M49" s="9">
        <f>national_damage!M49/national_damage!M$74</f>
        <v>2.1478807396694553</v>
      </c>
      <c r="N49" s="9">
        <f>national_damage!N49/national_damage!N$74</f>
        <v>2.3057857125157577</v>
      </c>
      <c r="O49" s="9">
        <f>national_damage!O49/national_damage!O$74</f>
        <v>2.1478932790679992</v>
      </c>
      <c r="P49" s="9">
        <f>national_damage!P49/national_damage!P$74</f>
        <v>2.3057393950266745</v>
      </c>
      <c r="Q49" s="9">
        <f>national_damage!Q49/national_damage!Q$74</f>
        <v>2.147881258632939</v>
      </c>
      <c r="R49" s="9">
        <f>national_damage!R49/national_damage!R$74</f>
        <v>2.3057660224538519</v>
      </c>
      <c r="S49" s="9">
        <f t="shared" si="0"/>
        <v>2.1635698346781211</v>
      </c>
      <c r="T49" s="3">
        <v>4.8995253855398041E-3</v>
      </c>
    </row>
    <row r="50" spans="1:20" x14ac:dyDescent="0.35">
      <c r="A50" t="s">
        <v>278</v>
      </c>
      <c r="B50" t="s">
        <v>42</v>
      </c>
      <c r="C50" s="9">
        <f>national_damage!C50/national_damage!C$74</f>
        <v>2.3553625099391624</v>
      </c>
      <c r="D50" s="9">
        <f>national_damage!D50/national_damage!D$74</f>
        <v>2.4690083720305438</v>
      </c>
      <c r="E50" s="9">
        <f>national_damage!E50/national_damage!E$74</f>
        <v>2.851764596642719</v>
      </c>
      <c r="F50" s="9">
        <f>national_damage!F50/national_damage!F$74</f>
        <v>2.7771581628857995</v>
      </c>
      <c r="G50" s="9">
        <f>national_damage!G50/national_damage!G$74</f>
        <v>3.2063198861368787</v>
      </c>
      <c r="H50" s="9">
        <f>national_damage!H50/national_damage!H$74</f>
        <v>3.076483107294222</v>
      </c>
      <c r="I50" s="9">
        <f>national_damage!I50/national_damage!I$74</f>
        <v>3.580797255652941</v>
      </c>
      <c r="J50" s="9">
        <f>national_damage!J50/national_damage!J$74</f>
        <v>3.2653429124704276</v>
      </c>
      <c r="K50" s="9">
        <f>national_damage!K50/national_damage!K$74</f>
        <v>3.5518949527071952</v>
      </c>
      <c r="L50" s="9">
        <f>national_damage!L50/national_damage!L$74</f>
        <v>3.2434768960408995</v>
      </c>
      <c r="M50" s="9">
        <f>national_damage!M50/national_damage!M$74</f>
        <v>3.5517513309853181</v>
      </c>
      <c r="N50" s="9">
        <f>national_damage!N50/national_damage!N$74</f>
        <v>3.2434871803260141</v>
      </c>
      <c r="O50" s="9">
        <f>national_damage!O50/national_damage!O$74</f>
        <v>3.5517692644638381</v>
      </c>
      <c r="P50" s="9">
        <f>national_damage!P50/national_damage!P$74</f>
        <v>3.243481426847409</v>
      </c>
      <c r="Q50" s="9">
        <f>national_damage!Q50/national_damage!Q$74</f>
        <v>3.5517518745163956</v>
      </c>
      <c r="R50" s="9">
        <f>national_damage!R50/national_damage!R$74</f>
        <v>3.2434925959870378</v>
      </c>
      <c r="S50" s="9">
        <f t="shared" si="0"/>
        <v>3.1727088953079248</v>
      </c>
      <c r="T50" s="3">
        <v>3.5960343095387724E-2</v>
      </c>
    </row>
    <row r="51" spans="1:20" x14ac:dyDescent="0.35">
      <c r="A51" t="s">
        <v>278</v>
      </c>
      <c r="B51" t="s">
        <v>43</v>
      </c>
      <c r="C51" s="9">
        <f>national_damage!C51/national_damage!C$74</f>
        <v>1.2460061349488691</v>
      </c>
      <c r="D51" s="9">
        <f>national_damage!D51/national_damage!D$74</f>
        <v>1.3227310232683485</v>
      </c>
      <c r="E51" s="9">
        <f>national_damage!E51/national_damage!E$74</f>
        <v>1.3924733904770992</v>
      </c>
      <c r="F51" s="9">
        <f>national_damage!F51/national_damage!F$74</f>
        <v>1.4900526341074034</v>
      </c>
      <c r="G51" s="9">
        <f>national_damage!G51/national_damage!G$74</f>
        <v>1.5521662034000081</v>
      </c>
      <c r="H51" s="9">
        <f>national_damage!H51/national_damage!H$74</f>
        <v>1.6427734755449837</v>
      </c>
      <c r="I51" s="9">
        <f>national_damage!I51/national_damage!I$74</f>
        <v>1.5397618693911759</v>
      </c>
      <c r="J51" s="9">
        <f>national_damage!J51/national_damage!J$74</f>
        <v>1.5883678086790824</v>
      </c>
      <c r="K51" s="9">
        <f>national_damage!K51/national_damage!K$74</f>
        <v>1.486146067561904</v>
      </c>
      <c r="L51" s="9">
        <f>national_damage!L51/national_damage!L$74</f>
        <v>1.5479950351816913</v>
      </c>
      <c r="M51" s="9">
        <f>national_damage!M51/national_damage!M$74</f>
        <v>1.4791194408398511</v>
      </c>
      <c r="N51" s="9">
        <f>national_damage!N51/national_damage!N$74</f>
        <v>1.5480073371348162</v>
      </c>
      <c r="O51" s="9">
        <f>national_damage!O51/national_damage!O$74</f>
        <v>1.47911562573442</v>
      </c>
      <c r="P51" s="9">
        <f>national_damage!P51/national_damage!P$74</f>
        <v>1.5480079501790522</v>
      </c>
      <c r="Q51" s="9">
        <f>national_damage!Q51/national_damage!Q$74</f>
        <v>1.4791170343704796</v>
      </c>
      <c r="R51" s="9">
        <f>national_damage!R51/national_damage!R$74</f>
        <v>1.5480003613353512</v>
      </c>
      <c r="S51" s="9">
        <f t="shared" si="0"/>
        <v>1.4931150870096583</v>
      </c>
      <c r="T51" s="3">
        <v>9.1257712450974124E-2</v>
      </c>
    </row>
    <row r="52" spans="1:20" x14ac:dyDescent="0.35">
      <c r="A52" t="s">
        <v>278</v>
      </c>
      <c r="B52" t="s">
        <v>44</v>
      </c>
      <c r="C52" s="9">
        <f>national_damage!C52/national_damage!C$74</f>
        <v>2.8194040790615045</v>
      </c>
      <c r="D52" s="9">
        <f>national_damage!D52/national_damage!D$74</f>
        <v>2.6896952247814316</v>
      </c>
      <c r="E52" s="9">
        <f>national_damage!E52/national_damage!E$74</f>
        <v>2.793438913489664</v>
      </c>
      <c r="F52" s="9">
        <f>national_damage!F52/national_damage!F$74</f>
        <v>2.6710348312012444</v>
      </c>
      <c r="G52" s="9">
        <f>national_damage!G52/national_damage!G$74</f>
        <v>2.7078366477832532</v>
      </c>
      <c r="H52" s="9">
        <f>national_damage!H52/national_damage!H$74</f>
        <v>2.5479148185482843</v>
      </c>
      <c r="I52" s="9">
        <f>national_damage!I52/national_damage!I$74</f>
        <v>2.6848510023709644</v>
      </c>
      <c r="J52" s="9">
        <f>national_damage!J52/national_damage!J$74</f>
        <v>2.5734371853442726</v>
      </c>
      <c r="K52" s="9">
        <f>national_damage!K52/national_damage!K$74</f>
        <v>2.7495362999837902</v>
      </c>
      <c r="L52" s="9">
        <f>national_damage!L52/national_damage!L$74</f>
        <v>2.5858211109190421</v>
      </c>
      <c r="M52" s="9">
        <f>national_damage!M52/national_damage!M$74</f>
        <v>2.7353935614442424</v>
      </c>
      <c r="N52" s="9">
        <f>national_damage!N52/national_damage!N$74</f>
        <v>2.5858542653389125</v>
      </c>
      <c r="O52" s="9">
        <f>national_damage!O52/national_damage!O$74</f>
        <v>2.7353763334707693</v>
      </c>
      <c r="P52" s="9">
        <f>national_damage!P52/national_damage!P$74</f>
        <v>2.5858285217567922</v>
      </c>
      <c r="Q52" s="9">
        <f>national_damage!Q52/national_damage!Q$74</f>
        <v>2.7353612126400786</v>
      </c>
      <c r="R52" s="9">
        <f>national_damage!R52/national_damage!R$74</f>
        <v>2.585878492627701</v>
      </c>
      <c r="S52" s="9">
        <f t="shared" si="0"/>
        <v>2.6741664062976218</v>
      </c>
      <c r="T52" s="3">
        <v>5.383326975337898E-3</v>
      </c>
    </row>
    <row r="53" spans="1:20" x14ac:dyDescent="0.35">
      <c r="A53" t="s">
        <v>278</v>
      </c>
      <c r="B53" t="s">
        <v>45</v>
      </c>
      <c r="C53" s="9">
        <f>national_damage!C53/national_damage!C$74</f>
        <v>3.3504065639022844</v>
      </c>
      <c r="D53" s="9">
        <f>national_damage!D53/national_damage!D$74</f>
        <v>3.417954197754888</v>
      </c>
      <c r="E53" s="9">
        <f>national_damage!E53/national_damage!E$74</f>
        <v>3.5691406166812447</v>
      </c>
      <c r="F53" s="9">
        <f>national_damage!F53/national_damage!F$74</f>
        <v>3.5230391053586301</v>
      </c>
      <c r="G53" s="9">
        <f>national_damage!G53/national_damage!G$74</f>
        <v>3.622891818318505</v>
      </c>
      <c r="H53" s="9">
        <f>national_damage!H53/national_damage!H$74</f>
        <v>3.3254970087134814</v>
      </c>
      <c r="I53" s="9">
        <f>national_damage!I53/national_damage!I$74</f>
        <v>3.3957768649044624</v>
      </c>
      <c r="J53" s="9">
        <f>national_damage!J53/national_damage!J$74</f>
        <v>3.1539964451271749</v>
      </c>
      <c r="K53" s="9">
        <f>national_damage!K53/national_damage!K$74</f>
        <v>3.3102977082633842</v>
      </c>
      <c r="L53" s="9">
        <f>national_damage!L53/national_damage!L$74</f>
        <v>3.1133973571225795</v>
      </c>
      <c r="M53" s="9">
        <f>national_damage!M53/national_damage!M$74</f>
        <v>3.2927767983263374</v>
      </c>
      <c r="N53" s="9">
        <f>national_damage!N53/national_damage!N$74</f>
        <v>3.1134054647067804</v>
      </c>
      <c r="O53" s="9">
        <f>national_damage!O53/national_damage!O$74</f>
        <v>3.2928177703793273</v>
      </c>
      <c r="P53" s="9">
        <f>national_damage!P53/national_damage!P$74</f>
        <v>3.1133814498226986</v>
      </c>
      <c r="Q53" s="9">
        <f>national_damage!Q53/national_damage!Q$74</f>
        <v>3.2928140531194887</v>
      </c>
      <c r="R53" s="9">
        <f>national_damage!R53/national_damage!R$74</f>
        <v>3.1133753392164185</v>
      </c>
      <c r="S53" s="9">
        <f t="shared" si="0"/>
        <v>3.3125605351073548</v>
      </c>
      <c r="T53" s="3">
        <v>7.0111370256979973E-3</v>
      </c>
    </row>
    <row r="54" spans="1:20" x14ac:dyDescent="0.35">
      <c r="A54" t="s">
        <v>278</v>
      </c>
      <c r="B54" t="s">
        <v>46</v>
      </c>
      <c r="C54" s="9">
        <f>national_damage!C54/national_damage!C$74</f>
        <v>0.69514447733031648</v>
      </c>
      <c r="D54" s="9">
        <f>national_damage!D54/national_damage!D$74</f>
        <v>0.59391660077736863</v>
      </c>
      <c r="E54" s="9">
        <f>national_damage!E54/national_damage!E$74</f>
        <v>0.58242283131033334</v>
      </c>
      <c r="F54" s="9">
        <f>national_damage!F54/national_damage!F$74</f>
        <v>0.50054838111215239</v>
      </c>
      <c r="G54" s="9">
        <f>national_damage!G54/national_damage!G$74</f>
        <v>0.50974252442537793</v>
      </c>
      <c r="H54" s="9">
        <f>national_damage!H54/national_damage!H$74</f>
        <v>0.45103164520153949</v>
      </c>
      <c r="I54" s="9">
        <f>national_damage!I54/national_damage!I$74</f>
        <v>0.50046942912061565</v>
      </c>
      <c r="J54" s="9">
        <f>national_damage!J54/national_damage!J$74</f>
        <v>0.45545311435194247</v>
      </c>
      <c r="K54" s="9">
        <f>national_damage!K54/national_damage!K$74</f>
        <v>0.49903850012854001</v>
      </c>
      <c r="L54" s="9">
        <f>national_damage!L54/national_damage!L$74</f>
        <v>0.45308074153267414</v>
      </c>
      <c r="M54" s="9">
        <f>national_damage!M54/national_damage!M$74</f>
        <v>0.49915445747784143</v>
      </c>
      <c r="N54" s="9">
        <f>national_damage!N54/national_damage!N$74</f>
        <v>0.45308378233409879</v>
      </c>
      <c r="O54" s="9">
        <f>national_damage!O54/national_damage!O$74</f>
        <v>0.49915010469313581</v>
      </c>
      <c r="P54" s="9">
        <f>national_damage!P54/national_damage!P$74</f>
        <v>0.45308361623058596</v>
      </c>
      <c r="Q54" s="9">
        <f>national_damage!Q54/national_damage!Q$74</f>
        <v>0.49915472961873747</v>
      </c>
      <c r="R54" s="9">
        <f>national_damage!R54/national_damage!R$74</f>
        <v>0.45307890675148577</v>
      </c>
      <c r="S54" s="9">
        <f t="shared" si="0"/>
        <v>0.50609711514979661</v>
      </c>
      <c r="T54" s="3">
        <v>6.4219229848622873E-3</v>
      </c>
    </row>
    <row r="55" spans="1:20" x14ac:dyDescent="0.35">
      <c r="A55" t="s">
        <v>278</v>
      </c>
      <c r="B55" t="s">
        <v>47</v>
      </c>
      <c r="C55" s="9">
        <f>national_damage!C55/national_damage!C$74</f>
        <v>0.35025794487461309</v>
      </c>
      <c r="D55" s="9">
        <f>national_damage!D55/national_damage!D$74</f>
        <v>0.32787391520135362</v>
      </c>
      <c r="E55" s="9">
        <f>national_damage!E55/national_damage!E$74</f>
        <v>0.32840320723443517</v>
      </c>
      <c r="F55" s="9">
        <f>national_damage!F55/national_damage!F$74</f>
        <v>0.31249334397574152</v>
      </c>
      <c r="G55" s="9">
        <f>national_damage!G55/national_damage!G$74</f>
        <v>0.32049124753779096</v>
      </c>
      <c r="H55" s="9">
        <f>national_damage!H55/national_damage!H$74</f>
        <v>0.29672833287836559</v>
      </c>
      <c r="I55" s="9">
        <f>national_damage!I55/national_damage!I$74</f>
        <v>0.30699709356878924</v>
      </c>
      <c r="J55" s="9">
        <f>national_damage!J55/national_damage!J$74</f>
        <v>0.28824102203279911</v>
      </c>
      <c r="K55" s="9">
        <f>national_damage!K55/national_damage!K$74</f>
        <v>0.30527998978982235</v>
      </c>
      <c r="L55" s="9">
        <f>national_damage!L55/national_damage!L$74</f>
        <v>0.28765086475319745</v>
      </c>
      <c r="M55" s="9">
        <f>national_damage!M55/national_damage!M$74</f>
        <v>0.3046970462243237</v>
      </c>
      <c r="N55" s="9">
        <f>national_damage!N55/national_damage!N$74</f>
        <v>0.28765301526907505</v>
      </c>
      <c r="O55" s="9">
        <f>national_damage!O55/national_damage!O$74</f>
        <v>0.30469697237296495</v>
      </c>
      <c r="P55" s="9">
        <f>national_damage!P55/national_damage!P$74</f>
        <v>0.28765527491310094</v>
      </c>
      <c r="Q55" s="9">
        <f>national_damage!Q55/national_damage!Q$74</f>
        <v>0.30469852681061865</v>
      </c>
      <c r="R55" s="9">
        <f>national_damage!R55/national_damage!R$74</f>
        <v>0.28765583410372086</v>
      </c>
      <c r="S55" s="9">
        <f t="shared" si="0"/>
        <v>0.30634210197129452</v>
      </c>
      <c r="T55" s="3">
        <v>1.0655045212193674E-2</v>
      </c>
    </row>
    <row r="56" spans="1:20" x14ac:dyDescent="0.35">
      <c r="A56" t="s">
        <v>278</v>
      </c>
      <c r="B56" t="s">
        <v>48</v>
      </c>
      <c r="C56" s="9">
        <f>national_damage!C56/national_damage!C$74</f>
        <v>0.79003820622924892</v>
      </c>
      <c r="D56" s="9">
        <f>national_damage!D56/national_damage!D$74</f>
        <v>0.78274592564486511</v>
      </c>
      <c r="E56" s="9">
        <f>national_damage!E56/national_damage!E$74</f>
        <v>0.8030742967383987</v>
      </c>
      <c r="F56" s="9">
        <f>national_damage!F56/national_damage!F$74</f>
        <v>0.81809679038918193</v>
      </c>
      <c r="G56" s="9">
        <f>national_damage!G56/national_damage!G$74</f>
        <v>0.81662519254759891</v>
      </c>
      <c r="H56" s="9">
        <f>national_damage!H56/national_damage!H$74</f>
        <v>0.79916364114983496</v>
      </c>
      <c r="I56" s="9">
        <f>national_damage!I56/national_damage!I$74</f>
        <v>0.80486376483537303</v>
      </c>
      <c r="J56" s="9">
        <f>national_damage!J56/national_damage!J$74</f>
        <v>0.78821977390733244</v>
      </c>
      <c r="K56" s="9">
        <f>national_damage!K56/national_damage!K$74</f>
        <v>0.79680106778099125</v>
      </c>
      <c r="L56" s="9">
        <f>national_damage!L56/national_damage!L$74</f>
        <v>0.78218561415004983</v>
      </c>
      <c r="M56" s="9">
        <f>national_damage!M56/national_damage!M$74</f>
        <v>0.79659139104455401</v>
      </c>
      <c r="N56" s="9">
        <f>national_damage!N56/national_damage!N$74</f>
        <v>0.7821883402716383</v>
      </c>
      <c r="O56" s="9">
        <f>national_damage!O56/national_damage!O$74</f>
        <v>0.79659329243196286</v>
      </c>
      <c r="P56" s="9">
        <f>national_damage!P56/national_damage!P$74</f>
        <v>0.78218627449739486</v>
      </c>
      <c r="Q56" s="9">
        <f>national_damage!Q56/national_damage!Q$74</f>
        <v>0.79659519246937704</v>
      </c>
      <c r="R56" s="9">
        <f>national_damage!R56/national_damage!R$74</f>
        <v>0.78218861635149584</v>
      </c>
      <c r="S56" s="9">
        <f t="shared" si="0"/>
        <v>0.7948848362774561</v>
      </c>
      <c r="T56" s="3">
        <v>1.7462724872716918E-2</v>
      </c>
    </row>
    <row r="57" spans="1:20" x14ac:dyDescent="0.35">
      <c r="A57" t="s">
        <v>278</v>
      </c>
      <c r="B57" t="s">
        <v>49</v>
      </c>
      <c r="C57" s="9">
        <f>national_damage!C57/national_damage!C$74</f>
        <v>0.85959487627452758</v>
      </c>
      <c r="D57" s="9">
        <f>national_damage!D57/national_damage!D$74</f>
        <v>0.83607495709984847</v>
      </c>
      <c r="E57" s="9">
        <f>national_damage!E57/national_damage!E$74</f>
        <v>0.86067464419504602</v>
      </c>
      <c r="F57" s="9">
        <f>national_damage!F57/national_damage!F$74</f>
        <v>0.83586551012142152</v>
      </c>
      <c r="G57" s="9">
        <f>national_damage!G57/national_damage!G$74</f>
        <v>0.82907536464617126</v>
      </c>
      <c r="H57" s="9">
        <f>national_damage!H57/national_damage!H$74</f>
        <v>0.81974061666085551</v>
      </c>
      <c r="I57" s="9">
        <f>national_damage!I57/national_damage!I$74</f>
        <v>0.85466105955573424</v>
      </c>
      <c r="J57" s="9">
        <f>national_damage!J57/national_damage!J$74</f>
        <v>0.84743374754398582</v>
      </c>
      <c r="K57" s="9">
        <f>national_damage!K57/national_damage!K$74</f>
        <v>0.87063320308446013</v>
      </c>
      <c r="L57" s="9">
        <f>national_damage!L57/national_damage!L$74</f>
        <v>0.85241522160117933</v>
      </c>
      <c r="M57" s="9">
        <f>national_damage!M57/national_damage!M$74</f>
        <v>0.8693802993900176</v>
      </c>
      <c r="N57" s="9">
        <f>national_damage!N57/national_damage!N$74</f>
        <v>0.85242591896866104</v>
      </c>
      <c r="O57" s="9">
        <f>national_damage!O57/national_damage!O$74</f>
        <v>0.86937952133593643</v>
      </c>
      <c r="P57" s="9">
        <f>national_damage!P57/national_damage!P$74</f>
        <v>0.85242515340169933</v>
      </c>
      <c r="Q57" s="9">
        <f>national_damage!Q57/national_damage!Q$74</f>
        <v>0.86937370431646777</v>
      </c>
      <c r="R57" s="9">
        <f>national_damage!R57/national_damage!R$74</f>
        <v>0.85242577305180434</v>
      </c>
      <c r="S57" s="9">
        <f t="shared" si="0"/>
        <v>0.85197372320298848</v>
      </c>
      <c r="T57" s="3">
        <v>7.0022204169363916E-3</v>
      </c>
    </row>
    <row r="58" spans="1:20" x14ac:dyDescent="0.35">
      <c r="A58" t="s">
        <v>278</v>
      </c>
      <c r="B58" t="s">
        <v>50</v>
      </c>
      <c r="C58" s="9">
        <f>national_damage!C58/national_damage!C$74</f>
        <v>0.81849971618918549</v>
      </c>
      <c r="D58" s="9">
        <f>national_damage!D58/national_damage!D$74</f>
        <v>0.73313164651871998</v>
      </c>
      <c r="E58" s="9">
        <f>national_damage!E58/national_damage!E$74</f>
        <v>0.74672087469242909</v>
      </c>
      <c r="F58" s="9">
        <f>national_damage!F58/national_damage!F$74</f>
        <v>0.65204615515249509</v>
      </c>
      <c r="G58" s="9">
        <f>national_damage!G58/national_damage!G$74</f>
        <v>0.66476340640751597</v>
      </c>
      <c r="H58" s="9">
        <f>national_damage!H58/national_damage!H$74</f>
        <v>0.59659380514951854</v>
      </c>
      <c r="I58" s="9">
        <f>national_damage!I58/national_damage!I$74</f>
        <v>0.67841946224712535</v>
      </c>
      <c r="J58" s="9">
        <f>national_damage!J58/national_damage!J$74</f>
        <v>0.6484437915261817</v>
      </c>
      <c r="K58" s="9">
        <f>national_damage!K58/national_damage!K$74</f>
        <v>0.75207284109963635</v>
      </c>
      <c r="L58" s="9">
        <f>national_damage!L58/national_damage!L$74</f>
        <v>0.68823883120854401</v>
      </c>
      <c r="M58" s="9">
        <f>national_damage!M58/national_damage!M$74</f>
        <v>0.75869468271699814</v>
      </c>
      <c r="N58" s="9">
        <f>national_damage!N58/national_damage!N$74</f>
        <v>0.68824576974004359</v>
      </c>
      <c r="O58" s="9">
        <f>national_damage!O58/national_damage!O$74</f>
        <v>0.75869214099279503</v>
      </c>
      <c r="P58" s="9">
        <f>national_damage!P58/national_damage!P$74</f>
        <v>0.68824563966262242</v>
      </c>
      <c r="Q58" s="9">
        <f>national_damage!Q58/national_damage!Q$74</f>
        <v>0.75869166420885747</v>
      </c>
      <c r="R58" s="9">
        <f>national_damage!R58/national_damage!R$74</f>
        <v>0.68824411085696624</v>
      </c>
      <c r="S58" s="9">
        <f t="shared" si="0"/>
        <v>0.70748403364810208</v>
      </c>
      <c r="T58" s="3">
        <v>1.9227382198223342E-2</v>
      </c>
    </row>
    <row r="59" spans="1:20" x14ac:dyDescent="0.35">
      <c r="A59" t="s">
        <v>278</v>
      </c>
      <c r="B59" t="s">
        <v>51</v>
      </c>
      <c r="C59" s="9">
        <f>national_damage!C59/national_damage!C$74</f>
        <v>0.91672717200292986</v>
      </c>
      <c r="D59" s="9">
        <f>national_damage!D59/national_damage!D$74</f>
        <v>1.0136542250727303</v>
      </c>
      <c r="E59" s="9">
        <f>national_damage!E59/national_damage!E$74</f>
        <v>0.95399845385302862</v>
      </c>
      <c r="F59" s="9">
        <f>national_damage!F59/national_damage!F$74</f>
        <v>1.0464205437949377</v>
      </c>
      <c r="G59" s="9">
        <f>national_damage!G59/national_damage!G$74</f>
        <v>0.94539028550933868</v>
      </c>
      <c r="H59" s="9">
        <f>national_damage!H59/national_damage!H$74</f>
        <v>1.0879872690602646</v>
      </c>
      <c r="I59" s="9">
        <f>national_damage!I59/national_damage!I$74</f>
        <v>0.98644121626538317</v>
      </c>
      <c r="J59" s="9">
        <f>national_damage!J59/national_damage!J$74</f>
        <v>1.1146652691677914</v>
      </c>
      <c r="K59" s="9">
        <f>national_damage!K59/national_damage!K$74</f>
        <v>1.0074259239684287</v>
      </c>
      <c r="L59" s="9">
        <f>national_damage!L59/national_damage!L$74</f>
        <v>1.1454500125610831</v>
      </c>
      <c r="M59" s="9">
        <f>national_damage!M59/national_damage!M$74</f>
        <v>1.0152585669119094</v>
      </c>
      <c r="N59" s="9">
        <f>national_damage!N59/national_damage!N$74</f>
        <v>1.1454524440339533</v>
      </c>
      <c r="O59" s="9">
        <f>national_damage!O59/national_damage!O$74</f>
        <v>1.0152586555732097</v>
      </c>
      <c r="P59" s="9">
        <f>national_damage!P59/national_damage!P$74</f>
        <v>1.1454534558544163</v>
      </c>
      <c r="Q59" s="9">
        <f>national_damage!Q59/national_damage!Q$74</f>
        <v>1.0152605150894822</v>
      </c>
      <c r="R59" s="9">
        <f>national_damage!R59/national_damage!R$74</f>
        <v>1.1454499378951448</v>
      </c>
      <c r="S59" s="9">
        <f t="shared" si="0"/>
        <v>1.043768371663377</v>
      </c>
      <c r="T59" s="3">
        <v>0.10525603256188343</v>
      </c>
    </row>
    <row r="60" spans="1:20" x14ac:dyDescent="0.35">
      <c r="A60" t="s">
        <v>278</v>
      </c>
      <c r="B60" t="s">
        <v>52</v>
      </c>
      <c r="C60" s="9">
        <f>national_damage!C60/national_damage!C$74</f>
        <v>0.61356362705815526</v>
      </c>
      <c r="D60" s="9">
        <f>national_damage!D60/national_damage!D$74</f>
        <v>0.67862706052929411</v>
      </c>
      <c r="E60" s="9">
        <f>national_damage!E60/national_damage!E$74</f>
        <v>0.63079484408272701</v>
      </c>
      <c r="F60" s="9">
        <f>national_damage!F60/national_damage!F$74</f>
        <v>0.69488535560772369</v>
      </c>
      <c r="G60" s="9">
        <f>national_damage!G60/national_damage!G$74</f>
        <v>0.61954005085085795</v>
      </c>
      <c r="H60" s="9">
        <f>national_damage!H60/national_damage!H$74</f>
        <v>0.72547502497128102</v>
      </c>
      <c r="I60" s="9">
        <f>national_damage!I60/national_damage!I$74</f>
        <v>0.64174624314667084</v>
      </c>
      <c r="J60" s="9">
        <f>national_damage!J60/national_damage!J$74</f>
        <v>0.74548485544751386</v>
      </c>
      <c r="K60" s="9">
        <f>national_damage!K60/national_damage!K$74</f>
        <v>0.66127212648666744</v>
      </c>
      <c r="L60" s="9">
        <f>national_damage!L60/national_damage!L$74</f>
        <v>0.77041092912269049</v>
      </c>
      <c r="M60" s="9">
        <f>national_damage!M60/national_damage!M$74</f>
        <v>0.66683418842161868</v>
      </c>
      <c r="N60" s="9">
        <f>national_damage!N60/national_damage!N$74</f>
        <v>0.77040896075491005</v>
      </c>
      <c r="O60" s="9">
        <f>national_damage!O60/national_damage!O$74</f>
        <v>0.66683621411982985</v>
      </c>
      <c r="P60" s="9">
        <f>national_damage!P60/national_damage!P$74</f>
        <v>0.77040857924469519</v>
      </c>
      <c r="Q60" s="9">
        <f>national_damage!Q60/national_damage!Q$74</f>
        <v>0.6668377180769447</v>
      </c>
      <c r="R60" s="9">
        <f>national_damage!R60/national_damage!R$74</f>
        <v>0.77041060643447068</v>
      </c>
      <c r="S60" s="9">
        <f t="shared" si="0"/>
        <v>0.69334602402225309</v>
      </c>
      <c r="T60" s="3">
        <v>8.1080688145779706E-2</v>
      </c>
    </row>
    <row r="61" spans="1:20" x14ac:dyDescent="0.35">
      <c r="A61" t="s">
        <v>278</v>
      </c>
      <c r="B61" t="s">
        <v>53</v>
      </c>
      <c r="C61" s="9">
        <f>national_damage!C61/national_damage!C$74</f>
        <v>0.37679558599824853</v>
      </c>
      <c r="D61" s="9">
        <f>national_damage!D61/national_damage!D$74</f>
        <v>0.38504407109762778</v>
      </c>
      <c r="E61" s="9">
        <f>national_damage!E61/national_damage!E$74</f>
        <v>0.34884572077550352</v>
      </c>
      <c r="F61" s="9">
        <f>national_damage!F61/national_damage!F$74</f>
        <v>0.36989862148431107</v>
      </c>
      <c r="G61" s="9">
        <f>national_damage!G61/national_damage!G$74</f>
        <v>0.31042068224553698</v>
      </c>
      <c r="H61" s="9">
        <f>national_damage!H61/national_damage!H$74</f>
        <v>0.3418447919268468</v>
      </c>
      <c r="I61" s="9">
        <f>national_damage!I61/national_damage!I$74</f>
        <v>0.30612883921532558</v>
      </c>
      <c r="J61" s="9">
        <f>national_damage!J61/national_damage!J$74</f>
        <v>0.35394080252284077</v>
      </c>
      <c r="K61" s="9">
        <f>national_damage!K61/national_damage!K$74</f>
        <v>0.32223551801922284</v>
      </c>
      <c r="L61" s="9">
        <f>national_damage!L61/national_damage!L$74</f>
        <v>0.36275491684734956</v>
      </c>
      <c r="M61" s="9">
        <f>national_damage!M61/national_damage!M$74</f>
        <v>0.32328978866238939</v>
      </c>
      <c r="N61" s="9">
        <f>national_damage!N61/national_damage!N$74</f>
        <v>0.36275774540621331</v>
      </c>
      <c r="O61" s="9">
        <f>national_damage!O61/national_damage!O$74</f>
        <v>0.32328764682838129</v>
      </c>
      <c r="P61" s="9">
        <f>national_damage!P61/national_damage!P$74</f>
        <v>0.36275726310194362</v>
      </c>
      <c r="Q61" s="9">
        <f>national_damage!Q61/national_damage!Q$74</f>
        <v>0.32329027337981919</v>
      </c>
      <c r="R61" s="9">
        <f>national_damage!R61/national_damage!R$74</f>
        <v>0.3627586016081662</v>
      </c>
      <c r="S61" s="9">
        <f t="shared" si="0"/>
        <v>0.34600317931998292</v>
      </c>
      <c r="T61" s="3">
        <v>2.1737483129096138E-2</v>
      </c>
    </row>
    <row r="62" spans="1:20" x14ac:dyDescent="0.35">
      <c r="A62" t="s">
        <v>278</v>
      </c>
      <c r="B62" t="s">
        <v>54</v>
      </c>
      <c r="C62" s="9">
        <f>national_damage!C62/national_damage!C$74</f>
        <v>0.33393920476639188</v>
      </c>
      <c r="D62" s="9">
        <f>national_damage!D62/national_damage!D$74</f>
        <v>0.33103027912633165</v>
      </c>
      <c r="E62" s="9">
        <f>national_damage!E62/national_damage!E$74</f>
        <v>0.36505575111431476</v>
      </c>
      <c r="F62" s="9">
        <f>national_damage!F62/national_damage!F$74</f>
        <v>0.362537389137076</v>
      </c>
      <c r="G62" s="9">
        <f>national_damage!G62/national_damage!G$74</f>
        <v>0.38665037944594416</v>
      </c>
      <c r="H62" s="9">
        <f>national_damage!H62/national_damage!H$74</f>
        <v>0.35936956530939307</v>
      </c>
      <c r="I62" s="9">
        <f>national_damage!I62/national_damage!I$74</f>
        <v>0.38430782474151731</v>
      </c>
      <c r="J62" s="9">
        <f>national_damage!J62/national_damage!J$74</f>
        <v>0.35157660938004837</v>
      </c>
      <c r="K62" s="9">
        <f>national_damage!K62/national_damage!K$74</f>
        <v>0.37397217471406435</v>
      </c>
      <c r="L62" s="9">
        <f>national_damage!L62/national_damage!L$74</f>
        <v>0.34408807844460093</v>
      </c>
      <c r="M62" s="9">
        <f>national_damage!M62/national_damage!M$74</f>
        <v>0.37225388502118878</v>
      </c>
      <c r="N62" s="9">
        <f>national_damage!N62/national_damage!N$74</f>
        <v>0.34409014618320488</v>
      </c>
      <c r="O62" s="9">
        <f>national_damage!O62/national_damage!O$74</f>
        <v>0.3722519603667846</v>
      </c>
      <c r="P62" s="9">
        <f>national_damage!P62/national_damage!P$74</f>
        <v>0.34408622847504405</v>
      </c>
      <c r="Q62" s="9">
        <f>national_damage!Q62/national_damage!Q$74</f>
        <v>0.37225266168386606</v>
      </c>
      <c r="R62" s="9">
        <f>national_damage!R62/national_damage!R$74</f>
        <v>0.34408871175929295</v>
      </c>
      <c r="S62" s="9">
        <f t="shared" si="0"/>
        <v>0.35884692810431651</v>
      </c>
      <c r="T62" s="3">
        <v>1.7084222387234893E-2</v>
      </c>
    </row>
    <row r="63" spans="1:20" x14ac:dyDescent="0.35">
      <c r="A63" t="s">
        <v>278</v>
      </c>
      <c r="B63" t="s">
        <v>55</v>
      </c>
      <c r="C63" s="9">
        <f>national_damage!C63/national_damage!C$74</f>
        <v>0.37431731984461636</v>
      </c>
      <c r="D63" s="9">
        <f>national_damage!D63/national_damage!D$74</f>
        <v>0.39634702794629229</v>
      </c>
      <c r="E63" s="9">
        <f>national_damage!E63/national_damage!E$74</f>
        <v>0.41246336623792712</v>
      </c>
      <c r="F63" s="9">
        <f>national_damage!F63/national_damage!F$74</f>
        <v>0.42930830397073333</v>
      </c>
      <c r="G63" s="9">
        <f>national_damage!G63/national_damage!G$74</f>
        <v>0.43072615392221208</v>
      </c>
      <c r="H63" s="9">
        <f>national_damage!H63/national_damage!H$74</f>
        <v>0.42615610553136107</v>
      </c>
      <c r="I63" s="9">
        <f>national_damage!I63/national_damage!I$74</f>
        <v>0.42544262799083238</v>
      </c>
      <c r="J63" s="9">
        <f>national_damage!J63/national_damage!J$74</f>
        <v>0.4124684571798572</v>
      </c>
      <c r="K63" s="9">
        <f>national_damage!K63/national_damage!K$74</f>
        <v>0.40620181702003311</v>
      </c>
      <c r="L63" s="9">
        <f>national_damage!L63/national_damage!L$74</f>
        <v>0.40025437733626773</v>
      </c>
      <c r="M63" s="9">
        <f>national_damage!M63/national_damage!M$74</f>
        <v>0.4042612876074107</v>
      </c>
      <c r="N63" s="9">
        <f>national_damage!N63/national_damage!N$74</f>
        <v>0.40025445470719373</v>
      </c>
      <c r="O63" s="9">
        <f>national_damage!O63/national_damage!O$74</f>
        <v>0.4042628967501396</v>
      </c>
      <c r="P63" s="9">
        <f>national_damage!P63/national_damage!P$74</f>
        <v>0.40025514071146101</v>
      </c>
      <c r="Q63" s="9">
        <f>national_damage!Q63/national_damage!Q$74</f>
        <v>0.40426124591024876</v>
      </c>
      <c r="R63" s="9">
        <f>national_damage!R63/national_damage!R$74</f>
        <v>0.4002548400613436</v>
      </c>
      <c r="S63" s="9">
        <f t="shared" si="0"/>
        <v>0.40795221392049569</v>
      </c>
      <c r="T63" s="3">
        <v>4.0636688786203801E-2</v>
      </c>
    </row>
    <row r="64" spans="1:20" x14ac:dyDescent="0.35">
      <c r="A64" t="s">
        <v>278</v>
      </c>
      <c r="B64" t="s">
        <v>56</v>
      </c>
      <c r="C64" s="9">
        <f>national_damage!C64/national_damage!C$74</f>
        <v>3.9242885604590212</v>
      </c>
      <c r="D64" s="9">
        <f>national_damage!D64/national_damage!D$74</f>
        <v>3.7179557149446096</v>
      </c>
      <c r="E64" s="9">
        <f>national_damage!E64/national_damage!E$74</f>
        <v>3.7747067295918946</v>
      </c>
      <c r="F64" s="9">
        <f>national_damage!F64/national_damage!F$74</f>
        <v>3.4831492436565274</v>
      </c>
      <c r="G64" s="9">
        <f>national_damage!G64/national_damage!G$74</f>
        <v>3.5884427334335856</v>
      </c>
      <c r="H64" s="9">
        <f>national_damage!H64/national_damage!H$74</f>
        <v>3.3614476290652013</v>
      </c>
      <c r="I64" s="9">
        <f>national_damage!I64/national_damage!I$74</f>
        <v>3.6103539973851686</v>
      </c>
      <c r="J64" s="9">
        <f>national_damage!J64/national_damage!J$74</f>
        <v>3.4208653831390974</v>
      </c>
      <c r="K64" s="9">
        <f>national_damage!K64/national_damage!K$74</f>
        <v>3.7370680275203911</v>
      </c>
      <c r="L64" s="9">
        <f>national_damage!L64/national_damage!L$74</f>
        <v>3.5284833088683092</v>
      </c>
      <c r="M64" s="9">
        <f>national_damage!M64/national_damage!M$74</f>
        <v>3.762348585314728</v>
      </c>
      <c r="N64" s="9">
        <f>national_damage!N64/national_damage!N$74</f>
        <v>3.5284883619629186</v>
      </c>
      <c r="O64" s="9">
        <f>national_damage!O64/national_damage!O$74</f>
        <v>3.762362194320763</v>
      </c>
      <c r="P64" s="9">
        <f>national_damage!P64/national_damage!P$74</f>
        <v>3.5284218591987533</v>
      </c>
      <c r="Q64" s="9">
        <f>national_damage!Q64/national_damage!Q$74</f>
        <v>3.7623484066077246</v>
      </c>
      <c r="R64" s="9">
        <f>national_damage!R64/national_damage!R$74</f>
        <v>3.5284527226816138</v>
      </c>
      <c r="S64" s="9">
        <f t="shared" si="0"/>
        <v>3.6261989661343939</v>
      </c>
      <c r="T64" s="3">
        <v>8.1742632999607327E-3</v>
      </c>
    </row>
    <row r="65" spans="1:20" x14ac:dyDescent="0.35">
      <c r="A65" t="s">
        <v>278</v>
      </c>
      <c r="B65" t="s">
        <v>57</v>
      </c>
      <c r="C65" s="9">
        <f>national_damage!C65/national_damage!C$74</f>
        <v>7.1080711942127239</v>
      </c>
      <c r="D65" s="9">
        <f>national_damage!D65/national_damage!D$74</f>
        <v>6.3419109912736813</v>
      </c>
      <c r="E65" s="9">
        <f>national_damage!E65/national_damage!E$74</f>
        <v>6.1692110100575208</v>
      </c>
      <c r="F65" s="9">
        <f>national_damage!F65/national_damage!F$74</f>
        <v>5.4313868292727401</v>
      </c>
      <c r="G65" s="9">
        <f>national_damage!G65/national_damage!G$74</f>
        <v>5.4341212027456089</v>
      </c>
      <c r="H65" s="9">
        <f>national_damage!H65/national_damage!H$74</f>
        <v>5.0582541299492902</v>
      </c>
      <c r="I65" s="9">
        <f>national_damage!I65/national_damage!I$74</f>
        <v>5.3514746789382688</v>
      </c>
      <c r="J65" s="9">
        <f>national_damage!J65/national_damage!J$74</f>
        <v>5.1951571883934617</v>
      </c>
      <c r="K65" s="9">
        <f>national_damage!K65/national_damage!K$74</f>
        <v>5.8532354102704645</v>
      </c>
      <c r="L65" s="9">
        <f>national_damage!L65/national_damage!L$74</f>
        <v>5.5619212736377817</v>
      </c>
      <c r="M65" s="9">
        <f>national_damage!M65/national_damage!M$74</f>
        <v>5.9137643167922533</v>
      </c>
      <c r="N65" s="9">
        <f>national_damage!N65/national_damage!N$74</f>
        <v>5.5615389875025123</v>
      </c>
      <c r="O65" s="9">
        <f>national_damage!O65/national_damage!O$74</f>
        <v>5.9138367444188233</v>
      </c>
      <c r="P65" s="9">
        <f>national_damage!P65/national_damage!P$74</f>
        <v>5.5616736866682288</v>
      </c>
      <c r="Q65" s="9">
        <f>national_damage!Q65/national_damage!Q$74</f>
        <v>5.9137693798868032</v>
      </c>
      <c r="R65" s="9">
        <f>national_damage!R65/national_damage!R$74</f>
        <v>5.5615188291123578</v>
      </c>
      <c r="S65" s="9">
        <f t="shared" si="0"/>
        <v>5.745677865820781</v>
      </c>
      <c r="T65" s="3">
        <v>1.7369100480720066E-3</v>
      </c>
    </row>
    <row r="66" spans="1:20" x14ac:dyDescent="0.35">
      <c r="A66" t="s">
        <v>278</v>
      </c>
      <c r="B66" t="s">
        <v>58</v>
      </c>
      <c r="C66" s="9">
        <f>national_damage!C66/national_damage!C$74</f>
        <v>1.5034227224502987</v>
      </c>
      <c r="D66" s="9">
        <f>national_damage!D66/national_damage!D$74</f>
        <v>1.677992420235876</v>
      </c>
      <c r="E66" s="9">
        <f>national_damage!E66/national_damage!E$74</f>
        <v>1.5661029998410647</v>
      </c>
      <c r="F66" s="9">
        <f>national_damage!F66/national_damage!F$74</f>
        <v>1.7596208745574367</v>
      </c>
      <c r="G66" s="9">
        <f>national_damage!G66/national_damage!G$74</f>
        <v>1.5676109125442024</v>
      </c>
      <c r="H66" s="9">
        <f>national_damage!H66/national_damage!H$74</f>
        <v>1.7342029011914026</v>
      </c>
      <c r="I66" s="9">
        <f>national_damage!I66/national_damage!I$74</f>
        <v>1.5372092416961198</v>
      </c>
      <c r="J66" s="9">
        <f>national_damage!J66/national_damage!J$74</f>
        <v>1.7722809461415199</v>
      </c>
      <c r="K66" s="9">
        <f>national_damage!K66/national_damage!K$74</f>
        <v>1.6518839089267749</v>
      </c>
      <c r="L66" s="9">
        <f>national_damage!L66/national_damage!L$74</f>
        <v>1.8970222543408937</v>
      </c>
      <c r="M66" s="9">
        <f>national_damage!M66/national_damage!M$74</f>
        <v>1.6894373697873482</v>
      </c>
      <c r="N66" s="9">
        <f>national_damage!N66/national_damage!N$74</f>
        <v>1.8970388424482549</v>
      </c>
      <c r="O66" s="9">
        <f>national_damage!O66/national_damage!O$74</f>
        <v>1.6894348278693021</v>
      </c>
      <c r="P66" s="9">
        <f>national_damage!P66/national_damage!P$74</f>
        <v>1.8970210277205193</v>
      </c>
      <c r="Q66" s="9">
        <f>national_damage!Q66/national_damage!Q$74</f>
        <v>1.6894222545421727</v>
      </c>
      <c r="R66" s="9">
        <f>national_damage!R66/national_damage!R$74</f>
        <v>1.8970495851110916</v>
      </c>
      <c r="S66" s="9">
        <f t="shared" si="0"/>
        <v>1.7141720680877672</v>
      </c>
      <c r="T66" s="3">
        <v>1.6332506929942987E-2</v>
      </c>
    </row>
    <row r="67" spans="1:20" x14ac:dyDescent="0.35">
      <c r="A67" t="s">
        <v>278</v>
      </c>
      <c r="B67" s="2" t="s">
        <v>270</v>
      </c>
      <c r="C67" s="9">
        <f>national_damage!C67/national_damage!C$74</f>
        <v>1.5374979641863893</v>
      </c>
      <c r="D67" s="9">
        <f>national_damage!D67/national_damage!D$74</f>
        <v>1.3721043137149329</v>
      </c>
      <c r="E67" s="9">
        <f>national_damage!E67/national_damage!E$74</f>
        <v>1.3653262758171796</v>
      </c>
      <c r="F67" s="9">
        <f>national_damage!F67/national_damage!F$74</f>
        <v>1.2408676504321494</v>
      </c>
      <c r="G67" s="9">
        <f>national_damage!G67/national_damage!G$74</f>
        <v>1.2969160229060581</v>
      </c>
      <c r="H67" s="9">
        <f>national_damage!H67/national_damage!H$74</f>
        <v>1.1808052343319784</v>
      </c>
      <c r="I67" s="9">
        <f>national_damage!I67/national_damage!I$74</f>
        <v>1.2802560832298537</v>
      </c>
      <c r="J67" s="9">
        <f>national_damage!J67/national_damage!J$74</f>
        <v>1.2160795354283735</v>
      </c>
      <c r="K67" s="9">
        <f>national_damage!K67/national_damage!K$74</f>
        <v>1.3994151147599945</v>
      </c>
      <c r="L67" s="9">
        <f>national_damage!L67/national_damage!L$74</f>
        <v>1.2991072260654375</v>
      </c>
      <c r="M67" s="9">
        <f>national_damage!M67/national_damage!M$74</f>
        <v>1.4194869927096834</v>
      </c>
      <c r="N67" s="9">
        <f>national_damage!N67/national_damage!N$74</f>
        <v>1.2991081967404912</v>
      </c>
      <c r="O67" s="9">
        <f>national_damage!O67/national_damage!O$74</f>
        <v>1.4195012761957906</v>
      </c>
      <c r="P67" s="9">
        <f>national_damage!P67/national_damage!P$74</f>
        <v>1.2990993804538769</v>
      </c>
      <c r="Q67" s="9">
        <f>national_damage!Q67/national_damage!Q$74</f>
        <v>1.419472292937906</v>
      </c>
      <c r="R67" s="9">
        <f>national_damage!R67/national_damage!R$74</f>
        <v>1.2990950006258846</v>
      </c>
      <c r="S67" s="9">
        <f t="shared" ref="S67:S130" si="1">AVERAGE(C67:R67)</f>
        <v>1.3340086600334988</v>
      </c>
      <c r="T67" s="3">
        <v>1.9348512061315312E-2</v>
      </c>
    </row>
    <row r="68" spans="1:20" x14ac:dyDescent="0.35">
      <c r="A68" t="s">
        <v>278</v>
      </c>
      <c r="B68" t="s">
        <v>59</v>
      </c>
      <c r="C68" s="9">
        <f>national_damage!C68/national_damage!C$74</f>
        <v>2.4160267938746669</v>
      </c>
      <c r="D68" s="9">
        <f>national_damage!D68/national_damage!D$74</f>
        <v>2.0427699311597154</v>
      </c>
      <c r="E68" s="9">
        <f>national_damage!E68/national_damage!E$74</f>
        <v>1.9554289723475262</v>
      </c>
      <c r="F68" s="9">
        <f>national_damage!F68/national_damage!F$74</f>
        <v>1.6504358693352823</v>
      </c>
      <c r="G68" s="9">
        <f>national_damage!G68/national_damage!G$74</f>
        <v>1.6654519432604098</v>
      </c>
      <c r="H68" s="9">
        <f>national_damage!H68/national_damage!H$74</f>
        <v>1.3734392568699114</v>
      </c>
      <c r="I68" s="9">
        <f>national_damage!I68/national_damage!I$74</f>
        <v>1.4609291865919376</v>
      </c>
      <c r="J68" s="9">
        <f>national_damage!J68/national_damage!J$74</f>
        <v>1.2757430387471069</v>
      </c>
      <c r="K68" s="9">
        <f>national_damage!K68/national_damage!K$74</f>
        <v>1.4080940830262305</v>
      </c>
      <c r="L68" s="9">
        <f>national_damage!L68/national_damage!L$74</f>
        <v>1.2401650613525885</v>
      </c>
      <c r="M68" s="9">
        <f>national_damage!M68/national_damage!M$74</f>
        <v>1.3999882032344895</v>
      </c>
      <c r="N68" s="9">
        <f>national_damage!N68/national_damage!N$74</f>
        <v>1.2401676475744274</v>
      </c>
      <c r="O68" s="9">
        <f>national_damage!O68/national_damage!O$74</f>
        <v>1.399982968904562</v>
      </c>
      <c r="P68" s="9">
        <f>national_damage!P68/national_damage!P$74</f>
        <v>1.2401778539331048</v>
      </c>
      <c r="Q68" s="9">
        <f>national_damage!Q68/national_damage!Q$74</f>
        <v>1.3999818765788861</v>
      </c>
      <c r="R68" s="9">
        <f>national_damage!R68/national_damage!R$74</f>
        <v>1.2401664775763086</v>
      </c>
      <c r="S68" s="9">
        <f t="shared" si="1"/>
        <v>1.5255593227729471</v>
      </c>
      <c r="T68" s="3">
        <v>9.6283128261910825E-3</v>
      </c>
    </row>
    <row r="69" spans="1:20" x14ac:dyDescent="0.35">
      <c r="A69" t="s">
        <v>278</v>
      </c>
      <c r="B69" t="s">
        <v>60</v>
      </c>
      <c r="C69" s="9">
        <f>national_damage!C69/national_damage!C$74</f>
        <v>1.2164505163759216</v>
      </c>
      <c r="D69" s="9">
        <f>national_damage!D69/national_damage!D$74</f>
        <v>1.1973963376924268</v>
      </c>
      <c r="E69" s="9">
        <f>national_damage!E69/national_damage!E$74</f>
        <v>1.080206865027906</v>
      </c>
      <c r="F69" s="9">
        <f>national_damage!F69/national_damage!F$74</f>
        <v>1.1016518128275283</v>
      </c>
      <c r="G69" s="9">
        <f>national_damage!G69/national_damage!G$74</f>
        <v>1.0390415626584615</v>
      </c>
      <c r="H69" s="9">
        <f>national_damage!H69/national_damage!H$74</f>
        <v>1.0842131001851276</v>
      </c>
      <c r="I69" s="9">
        <f>national_damage!I69/national_damage!I$74</f>
        <v>1.0621317407000084</v>
      </c>
      <c r="J69" s="9">
        <f>national_damage!J69/national_damage!J$74</f>
        <v>1.1158510655719618</v>
      </c>
      <c r="K69" s="9">
        <f>national_damage!K69/national_damage!K$74</f>
        <v>1.0752067084657151</v>
      </c>
      <c r="L69" s="9">
        <f>national_damage!L69/national_damage!L$74</f>
        <v>1.1081325097734807</v>
      </c>
      <c r="M69" s="9">
        <f>national_damage!M69/national_damage!M$74</f>
        <v>1.0731399500428602</v>
      </c>
      <c r="N69" s="9">
        <f>national_damage!N69/national_damage!N$74</f>
        <v>1.1081303410626633</v>
      </c>
      <c r="O69" s="9">
        <f>national_damage!O69/national_damage!O$74</f>
        <v>1.0731393962055673</v>
      </c>
      <c r="P69" s="9">
        <f>national_damage!P69/national_damage!P$74</f>
        <v>1.1081420761252283</v>
      </c>
      <c r="Q69" s="9">
        <f>national_damage!Q69/national_damage!Q$74</f>
        <v>1.0731353991989863</v>
      </c>
      <c r="R69" s="9">
        <f>national_damage!R69/national_damage!R$74</f>
        <v>1.1081435018665886</v>
      </c>
      <c r="S69" s="9">
        <f t="shared" si="1"/>
        <v>1.1015070552362769</v>
      </c>
      <c r="T69" s="3">
        <v>1.1736448500221871E-2</v>
      </c>
    </row>
    <row r="70" spans="1:20" x14ac:dyDescent="0.35">
      <c r="A70" t="s">
        <v>278</v>
      </c>
      <c r="B70" t="s">
        <v>61</v>
      </c>
      <c r="C70" s="9">
        <f>national_damage!C70/national_damage!C$74</f>
        <v>1.3064354425379556</v>
      </c>
      <c r="D70" s="9">
        <f>national_damage!D70/national_damage!D$74</f>
        <v>1.1723246983591049</v>
      </c>
      <c r="E70" s="9">
        <f>national_damage!E70/national_damage!E$74</f>
        <v>1.1032573271403265</v>
      </c>
      <c r="F70" s="9">
        <f>national_damage!F70/national_damage!F$74</f>
        <v>1.0170549095479784</v>
      </c>
      <c r="G70" s="9">
        <f>national_damage!G70/national_damage!G$74</f>
        <v>0.98216268077021807</v>
      </c>
      <c r="H70" s="9">
        <f>national_damage!H70/national_damage!H$74</f>
        <v>0.91261397580059966</v>
      </c>
      <c r="I70" s="9">
        <f>national_damage!I70/national_damage!I$74</f>
        <v>0.92405724122933752</v>
      </c>
      <c r="J70" s="9">
        <f>national_damage!J70/national_damage!J$74</f>
        <v>0.89536138130256648</v>
      </c>
      <c r="K70" s="9">
        <f>national_damage!K70/national_damage!K$74</f>
        <v>0.92331823826653947</v>
      </c>
      <c r="L70" s="9">
        <f>national_damage!L70/national_damage!L$74</f>
        <v>0.88768266762062575</v>
      </c>
      <c r="M70" s="9">
        <f>national_damage!M70/national_damage!M$74</f>
        <v>0.92060716606952087</v>
      </c>
      <c r="N70" s="9">
        <f>national_damage!N70/national_damage!N$74</f>
        <v>0.88768766724960624</v>
      </c>
      <c r="O70" s="9">
        <f>national_damage!O70/national_damage!O$74</f>
        <v>0.92060715761308376</v>
      </c>
      <c r="P70" s="9">
        <f>national_damage!P70/national_damage!P$74</f>
        <v>0.88768269571460179</v>
      </c>
      <c r="Q70" s="9">
        <f>national_damage!Q70/national_damage!Q$74</f>
        <v>0.92061437169011817</v>
      </c>
      <c r="R70" s="9">
        <f>national_damage!R70/national_damage!R$74</f>
        <v>0.8876777260787192</v>
      </c>
      <c r="S70" s="9">
        <f t="shared" si="1"/>
        <v>0.97182158418693132</v>
      </c>
      <c r="T70" s="3">
        <v>1.4004289704910725E-2</v>
      </c>
    </row>
    <row r="71" spans="1:20" x14ac:dyDescent="0.35">
      <c r="A71" t="s">
        <v>278</v>
      </c>
      <c r="B71" t="s">
        <v>62</v>
      </c>
      <c r="C71" s="9">
        <f>national_damage!C71/national_damage!C$74</f>
        <v>2.8617218504493054</v>
      </c>
      <c r="D71" s="9">
        <f>national_damage!D71/national_damage!D$74</f>
        <v>2.7924004855693352</v>
      </c>
      <c r="E71" s="9">
        <f>national_damage!E71/national_damage!E$74</f>
        <v>2.8851246054512658</v>
      </c>
      <c r="F71" s="9">
        <f>national_damage!F71/national_damage!F$74</f>
        <v>2.9101096842739227</v>
      </c>
      <c r="G71" s="9">
        <f>national_damage!G71/national_damage!G$74</f>
        <v>2.9771284571570713</v>
      </c>
      <c r="H71" s="9">
        <f>national_damage!H71/national_damage!H$74</f>
        <v>2.8871653309890415</v>
      </c>
      <c r="I71" s="9">
        <f>national_damage!I71/national_damage!I$74</f>
        <v>3.053006889890427</v>
      </c>
      <c r="J71" s="9">
        <f>national_damage!J71/national_damage!J$74</f>
        <v>2.9768484518925873</v>
      </c>
      <c r="K71" s="9">
        <f>national_damage!K71/national_damage!K$74</f>
        <v>3.0899302207815933</v>
      </c>
      <c r="L71" s="9">
        <f>national_damage!L71/national_damage!L$74</f>
        <v>2.9776366944187376</v>
      </c>
      <c r="M71" s="9">
        <f>national_damage!M71/national_damage!M$74</f>
        <v>3.0889631604148056</v>
      </c>
      <c r="N71" s="9">
        <f>national_damage!N71/national_damage!N$74</f>
        <v>2.9776272175814031</v>
      </c>
      <c r="O71" s="9">
        <f>national_damage!O71/national_damage!O$74</f>
        <v>3.0889666529356821</v>
      </c>
      <c r="P71" s="9">
        <f>national_damage!P71/national_damage!P$74</f>
        <v>2.9776629290614824</v>
      </c>
      <c r="Q71" s="9">
        <f>national_damage!Q71/national_damage!Q$74</f>
        <v>3.0889781561442331</v>
      </c>
      <c r="R71" s="9">
        <f>national_damage!R71/national_damage!R$74</f>
        <v>2.9776666056123675</v>
      </c>
      <c r="S71" s="9">
        <f t="shared" si="1"/>
        <v>2.9756835870389535</v>
      </c>
      <c r="T71" s="3">
        <v>1.1142096074676082E-2</v>
      </c>
    </row>
    <row r="72" spans="1:20" x14ac:dyDescent="0.35">
      <c r="A72" t="s">
        <v>278</v>
      </c>
      <c r="B72" t="s">
        <v>63</v>
      </c>
      <c r="C72" s="9">
        <f>national_damage!C72/national_damage!C$74</f>
        <v>1.0139633213552215</v>
      </c>
      <c r="D72" s="9">
        <f>national_damage!D72/national_damage!D$74</f>
        <v>1.052803129956001</v>
      </c>
      <c r="E72" s="9">
        <f>national_damage!E72/national_damage!E$74</f>
        <v>1.1700262437931339</v>
      </c>
      <c r="F72" s="9">
        <f>national_damage!F72/national_damage!F$74</f>
        <v>1.136134186375094</v>
      </c>
      <c r="G72" s="9">
        <f>national_damage!G72/national_damage!G$74</f>
        <v>1.2556485742057639</v>
      </c>
      <c r="H72" s="9">
        <f>national_damage!H72/national_damage!H$74</f>
        <v>1.1590502158941782</v>
      </c>
      <c r="I72" s="9">
        <f>national_damage!I72/national_damage!I$74</f>
        <v>1.3664699306367123</v>
      </c>
      <c r="J72" s="9">
        <f>national_damage!J72/national_damage!J$74</f>
        <v>1.2335316466248554</v>
      </c>
      <c r="K72" s="9">
        <f>national_damage!K72/national_damage!K$74</f>
        <v>1.3739198297854207</v>
      </c>
      <c r="L72" s="9">
        <f>national_damage!L72/national_damage!L$74</f>
        <v>1.2359517296910127</v>
      </c>
      <c r="M72" s="9">
        <f>national_damage!M72/national_damage!M$74</f>
        <v>1.37557422594648</v>
      </c>
      <c r="N72" s="9">
        <f>national_damage!N72/national_damage!N$74</f>
        <v>1.2359487221332868</v>
      </c>
      <c r="O72" s="9">
        <f>national_damage!O72/national_damage!O$74</f>
        <v>1.375562907776009</v>
      </c>
      <c r="P72" s="9">
        <f>national_damage!P72/national_damage!P$74</f>
        <v>1.2359615853980632</v>
      </c>
      <c r="Q72" s="9">
        <f>national_damage!Q72/national_damage!Q$74</f>
        <v>1.375572136293943</v>
      </c>
      <c r="R72" s="9">
        <f>national_damage!R72/national_damage!R$74</f>
        <v>1.2359446560773053</v>
      </c>
      <c r="S72" s="9">
        <f t="shared" si="1"/>
        <v>1.2395039401214052</v>
      </c>
      <c r="T72" s="3">
        <v>2.0306858591985257E-2</v>
      </c>
    </row>
    <row r="73" spans="1:20" x14ac:dyDescent="0.35">
      <c r="A73" t="s">
        <v>278</v>
      </c>
      <c r="B73" t="s">
        <v>64</v>
      </c>
      <c r="C73" s="9">
        <f>national_damage!C73/national_damage!C$74</f>
        <v>0.86925093551016142</v>
      </c>
      <c r="D73" s="9">
        <f>national_damage!D73/national_damage!D$74</f>
        <v>0.77704742503915503</v>
      </c>
      <c r="E73" s="9">
        <f>national_damage!E73/national_damage!E$74</f>
        <v>0.74666110920433559</v>
      </c>
      <c r="F73" s="9">
        <f>national_damage!F73/national_damage!F$74</f>
        <v>0.66889637282345504</v>
      </c>
      <c r="G73" s="9">
        <f>national_damage!G73/national_damage!G$74</f>
        <v>0.65425979165096382</v>
      </c>
      <c r="H73" s="9">
        <f>national_damage!H73/national_damage!H$74</f>
        <v>0.58660813720590788</v>
      </c>
      <c r="I73" s="9">
        <f>national_damage!I73/national_damage!I$74</f>
        <v>0.60531765922201897</v>
      </c>
      <c r="J73" s="9">
        <f>national_damage!J73/national_damage!J$74</f>
        <v>0.56196575017554173</v>
      </c>
      <c r="K73" s="9">
        <f>national_damage!K73/national_damage!K$74</f>
        <v>0.59270827718340491</v>
      </c>
      <c r="L73" s="9">
        <f>national_damage!L73/national_damage!L$74</f>
        <v>0.55490831469338442</v>
      </c>
      <c r="M73" s="9">
        <f>national_damage!M73/national_damage!M$74</f>
        <v>0.59161350616303354</v>
      </c>
      <c r="N73" s="9">
        <f>national_damage!N73/national_damage!N$74</f>
        <v>0.55490764607208709</v>
      </c>
      <c r="O73" s="9">
        <f>national_damage!O73/national_damage!O$74</f>
        <v>0.59160924636097334</v>
      </c>
      <c r="P73" s="9">
        <f>national_damage!P73/national_damage!P$74</f>
        <v>0.55490909815776523</v>
      </c>
      <c r="Q73" s="9">
        <f>national_damage!Q73/national_damage!Q$74</f>
        <v>0.59161053716952017</v>
      </c>
      <c r="R73" s="9">
        <f>national_damage!R73/national_damage!R$74</f>
        <v>0.55490534266304881</v>
      </c>
      <c r="S73" s="9">
        <f t="shared" si="1"/>
        <v>0.62857369683092235</v>
      </c>
      <c r="T73" s="3">
        <v>1.0780331121742325E-2</v>
      </c>
    </row>
    <row r="74" spans="1:20" s="4" customFormat="1" x14ac:dyDescent="0.35">
      <c r="A74" s="4" t="s">
        <v>278</v>
      </c>
      <c r="B74" s="4" t="s">
        <v>278</v>
      </c>
      <c r="C74" s="4">
        <f>national_damage!C74/national_damage!C$74</f>
        <v>1</v>
      </c>
      <c r="D74" s="4">
        <f>national_damage!D74/national_damage!D$74</f>
        <v>1</v>
      </c>
      <c r="E74" s="4">
        <f>national_damage!E74/national_damage!E$74</f>
        <v>1</v>
      </c>
      <c r="F74" s="4">
        <f>national_damage!F74/national_damage!F$74</f>
        <v>1</v>
      </c>
      <c r="G74" s="4">
        <f>national_damage!G74/national_damage!G$74</f>
        <v>1</v>
      </c>
      <c r="H74" s="4">
        <f>national_damage!H74/national_damage!H$74</f>
        <v>1</v>
      </c>
      <c r="I74" s="4">
        <f>national_damage!I74/national_damage!I$74</f>
        <v>1</v>
      </c>
      <c r="J74" s="4">
        <f>national_damage!J74/national_damage!J$74</f>
        <v>1</v>
      </c>
      <c r="K74" s="4">
        <f>national_damage!K74/national_damage!K$74</f>
        <v>1</v>
      </c>
      <c r="L74" s="4">
        <f>national_damage!L74/national_damage!L$74</f>
        <v>1</v>
      </c>
      <c r="M74" s="4">
        <f>national_damage!M74/national_damage!M$74</f>
        <v>1</v>
      </c>
      <c r="N74" s="4">
        <f>national_damage!N74/national_damage!N$74</f>
        <v>1</v>
      </c>
      <c r="O74" s="4">
        <f>national_damage!O74/national_damage!O$74</f>
        <v>1</v>
      </c>
      <c r="P74" s="4">
        <f>national_damage!P74/national_damage!P$74</f>
        <v>1</v>
      </c>
      <c r="Q74" s="4">
        <f>national_damage!Q74/national_damage!Q$74</f>
        <v>1</v>
      </c>
      <c r="R74" s="4">
        <f>national_damage!R74/national_damage!R$74</f>
        <v>1</v>
      </c>
      <c r="S74" s="9">
        <f t="shared" si="1"/>
        <v>1</v>
      </c>
      <c r="T74" s="5"/>
    </row>
    <row r="75" spans="1:20" x14ac:dyDescent="0.35">
      <c r="A75" t="s">
        <v>279</v>
      </c>
      <c r="B75" t="s">
        <v>65</v>
      </c>
      <c r="C75">
        <f>national_damage!C75/national_damage!C$76</f>
        <v>1</v>
      </c>
      <c r="D75">
        <f>national_damage!D75/national_damage!D$76</f>
        <v>1</v>
      </c>
      <c r="E75">
        <f>national_damage!E75/national_damage!E$76</f>
        <v>1</v>
      </c>
      <c r="F75">
        <f>national_damage!F75/national_damage!F$76</f>
        <v>1</v>
      </c>
      <c r="G75">
        <f>national_damage!G75/national_damage!G$76</f>
        <v>1</v>
      </c>
      <c r="H75">
        <f>national_damage!H75/national_damage!H$76</f>
        <v>1</v>
      </c>
      <c r="I75">
        <f>national_damage!I75/national_damage!I$76</f>
        <v>1</v>
      </c>
      <c r="J75">
        <f>national_damage!J75/national_damage!J$76</f>
        <v>1</v>
      </c>
      <c r="K75">
        <f>national_damage!K75/national_damage!K$76</f>
        <v>1</v>
      </c>
      <c r="L75">
        <f>national_damage!L75/national_damage!L$76</f>
        <v>1</v>
      </c>
      <c r="M75">
        <f>national_damage!M75/national_damage!M$76</f>
        <v>1</v>
      </c>
      <c r="N75">
        <f>national_damage!N75/national_damage!N$76</f>
        <v>1</v>
      </c>
      <c r="O75">
        <f>national_damage!O75/national_damage!O$76</f>
        <v>1</v>
      </c>
      <c r="P75">
        <f>national_damage!P75/national_damage!P$76</f>
        <v>1</v>
      </c>
      <c r="Q75">
        <f>national_damage!Q75/national_damage!Q$76</f>
        <v>1</v>
      </c>
      <c r="R75">
        <f>national_damage!R75/national_damage!R$76</f>
        <v>1</v>
      </c>
      <c r="S75" s="9">
        <f t="shared" si="1"/>
        <v>1</v>
      </c>
      <c r="T75" s="3">
        <v>1</v>
      </c>
    </row>
    <row r="76" spans="1:20" s="4" customFormat="1" x14ac:dyDescent="0.35">
      <c r="A76" s="4" t="s">
        <v>279</v>
      </c>
      <c r="B76" s="4" t="s">
        <v>279</v>
      </c>
      <c r="C76" s="4">
        <f>national_damage!C76/national_damage!C$76</f>
        <v>1</v>
      </c>
      <c r="D76" s="4">
        <f>national_damage!D76/national_damage!D$76</f>
        <v>1</v>
      </c>
      <c r="E76" s="4">
        <f>national_damage!E76/national_damage!E$76</f>
        <v>1</v>
      </c>
      <c r="F76" s="4">
        <f>national_damage!F76/national_damage!F$76</f>
        <v>1</v>
      </c>
      <c r="G76" s="4">
        <f>national_damage!G76/national_damage!G$76</f>
        <v>1</v>
      </c>
      <c r="H76" s="4">
        <f>national_damage!H76/national_damage!H$76</f>
        <v>1</v>
      </c>
      <c r="I76" s="4">
        <f>national_damage!I76/national_damage!I$76</f>
        <v>1</v>
      </c>
      <c r="J76" s="4">
        <f>national_damage!J76/national_damage!J$76</f>
        <v>1</v>
      </c>
      <c r="K76" s="4">
        <f>national_damage!K76/national_damage!K$76</f>
        <v>1</v>
      </c>
      <c r="L76" s="4">
        <f>national_damage!L76/national_damage!L$76</f>
        <v>1</v>
      </c>
      <c r="M76" s="4">
        <f>national_damage!M76/national_damage!M$76</f>
        <v>1</v>
      </c>
      <c r="N76" s="4">
        <f>national_damage!N76/national_damage!N$76</f>
        <v>1</v>
      </c>
      <c r="O76" s="4">
        <f>national_damage!O76/national_damage!O$76</f>
        <v>1</v>
      </c>
      <c r="P76" s="4">
        <f>national_damage!P76/national_damage!P$76</f>
        <v>1</v>
      </c>
      <c r="Q76" s="4">
        <f>national_damage!Q76/national_damage!Q$76</f>
        <v>1</v>
      </c>
      <c r="R76" s="4">
        <f>national_damage!R76/national_damage!R$76</f>
        <v>1</v>
      </c>
      <c r="S76" s="9">
        <f t="shared" si="1"/>
        <v>1</v>
      </c>
      <c r="T76" s="5"/>
    </row>
    <row r="77" spans="1:20" x14ac:dyDescent="0.35">
      <c r="A77" t="s">
        <v>280</v>
      </c>
      <c r="B77" t="s">
        <v>66</v>
      </c>
      <c r="C77" s="9">
        <f>national_damage!C77/national_damage!C$79</f>
        <v>1.724499183982882</v>
      </c>
      <c r="D77" s="9">
        <f>national_damage!D77/national_damage!D$79</f>
        <v>1.8432135179650695</v>
      </c>
      <c r="E77" s="9">
        <f>national_damage!E77/national_damage!E$79</f>
        <v>1.6797227167650786</v>
      </c>
      <c r="F77" s="9">
        <f>national_damage!F77/national_damage!F$79</f>
        <v>1.8813127983426285</v>
      </c>
      <c r="G77" s="9">
        <f>national_damage!G77/national_damage!G$79</f>
        <v>1.6687081516692197</v>
      </c>
      <c r="H77" s="9">
        <f>national_damage!H77/national_damage!H$79</f>
        <v>1.875913850925311</v>
      </c>
      <c r="I77" s="9">
        <f>national_damage!I77/national_damage!I$79</f>
        <v>1.7316160807422842</v>
      </c>
      <c r="J77" s="9">
        <f>national_damage!J77/national_damage!J$79</f>
        <v>1.920490941311048</v>
      </c>
      <c r="K77" s="9">
        <f>national_damage!K77/national_damage!K$79</f>
        <v>1.7453751684099179</v>
      </c>
      <c r="L77" s="9">
        <f>national_damage!L77/national_damage!L$79</f>
        <v>1.9137657773967176</v>
      </c>
      <c r="M77" s="9">
        <f>national_damage!M77/national_damage!M$79</f>
        <v>1.746481883412516</v>
      </c>
      <c r="N77" s="9">
        <f>national_damage!N77/national_damage!N$79</f>
        <v>1.9137835398207637</v>
      </c>
      <c r="O77" s="9">
        <f>national_damage!O77/national_damage!O$79</f>
        <v>1.746487474656006</v>
      </c>
      <c r="P77" s="9">
        <f>national_damage!P77/national_damage!P$79</f>
        <v>1.9137904092942961</v>
      </c>
      <c r="Q77" s="9">
        <f>national_damage!Q77/national_damage!Q$79</f>
        <v>1.7464848031251061</v>
      </c>
      <c r="R77" s="9">
        <f>national_damage!R77/national_damage!R$79</f>
        <v>1.9137846568181351</v>
      </c>
      <c r="S77" s="9">
        <f t="shared" si="1"/>
        <v>1.8103394346648114</v>
      </c>
      <c r="T77" s="3">
        <v>0.10393966529316911</v>
      </c>
    </row>
    <row r="78" spans="1:20" x14ac:dyDescent="0.35">
      <c r="A78" t="s">
        <v>280</v>
      </c>
      <c r="B78" t="s">
        <v>67</v>
      </c>
      <c r="C78" s="9">
        <f>national_damage!C78/national_damage!C$79</f>
        <v>0.91596078994726093</v>
      </c>
      <c r="D78" s="9">
        <f>national_damage!D78/national_damage!D$79</f>
        <v>0.90219036884760673</v>
      </c>
      <c r="E78" s="9">
        <f>national_damage!E78/national_damage!E$79</f>
        <v>0.9211546935666548</v>
      </c>
      <c r="F78" s="9">
        <f>national_damage!F78/national_damage!F$79</f>
        <v>0.89777099406114269</v>
      </c>
      <c r="G78" s="9">
        <f>national_damage!G78/national_damage!G$79</f>
        <v>0.92243234214127667</v>
      </c>
      <c r="H78" s="9">
        <f>national_damage!H78/national_damage!H$79</f>
        <v>0.89839725187633201</v>
      </c>
      <c r="I78" s="9">
        <f>national_damage!I78/national_damage!I$79</f>
        <v>0.91513525639952231</v>
      </c>
      <c r="J78" s="9">
        <f>national_damage!J78/national_damage!J$79</f>
        <v>0.89322647522773413</v>
      </c>
      <c r="K78" s="9">
        <f>national_damage!K78/national_damage!K$79</f>
        <v>0.91353925341677567</v>
      </c>
      <c r="L78" s="9">
        <f>national_damage!L78/national_damage!L$79</f>
        <v>0.894006569222773</v>
      </c>
      <c r="M78" s="9">
        <f>national_damage!M78/national_damage!M$79</f>
        <v>0.91341087859368675</v>
      </c>
      <c r="N78" s="9">
        <f>national_damage!N78/national_damage!N$79</f>
        <v>0.89400450884766347</v>
      </c>
      <c r="O78" s="9">
        <f>national_damage!O78/national_damage!O$79</f>
        <v>0.91341023003024246</v>
      </c>
      <c r="P78" s="9">
        <f>national_damage!P78/national_damage!P$79</f>
        <v>0.89400371201428963</v>
      </c>
      <c r="Q78" s="9">
        <f>national_damage!Q78/national_damage!Q$79</f>
        <v>0.91341053991788812</v>
      </c>
      <c r="R78" s="9">
        <f>national_damage!R78/national_damage!R$79</f>
        <v>0.894004379280124</v>
      </c>
      <c r="S78" s="9">
        <f t="shared" si="1"/>
        <v>0.90600364021193591</v>
      </c>
      <c r="T78" s="3">
        <v>0.896060334706831</v>
      </c>
    </row>
    <row r="79" spans="1:20" s="4" customFormat="1" x14ac:dyDescent="0.35">
      <c r="A79" s="4" t="s">
        <v>280</v>
      </c>
      <c r="B79" s="4" t="s">
        <v>280</v>
      </c>
      <c r="C79" s="4">
        <f>national_damage!C79/national_damage!C$79</f>
        <v>1</v>
      </c>
      <c r="D79" s="4">
        <f>national_damage!D79/national_damage!D$79</f>
        <v>1</v>
      </c>
      <c r="E79" s="4">
        <f>national_damage!E79/national_damage!E$79</f>
        <v>1</v>
      </c>
      <c r="F79" s="4">
        <f>national_damage!F79/national_damage!F$79</f>
        <v>1</v>
      </c>
      <c r="G79" s="4">
        <f>national_damage!G79/national_damage!G$79</f>
        <v>1</v>
      </c>
      <c r="H79" s="4">
        <f>national_damage!H79/national_damage!H$79</f>
        <v>1</v>
      </c>
      <c r="I79" s="4">
        <f>national_damage!I79/national_damage!I$79</f>
        <v>1</v>
      </c>
      <c r="J79" s="4">
        <f>national_damage!J79/national_damage!J$79</f>
        <v>1</v>
      </c>
      <c r="K79" s="4">
        <f>national_damage!K79/national_damage!K$79</f>
        <v>1</v>
      </c>
      <c r="L79" s="4">
        <f>national_damage!L79/national_damage!L$79</f>
        <v>1</v>
      </c>
      <c r="M79" s="4">
        <f>national_damage!M79/national_damage!M$79</f>
        <v>1</v>
      </c>
      <c r="N79" s="4">
        <f>national_damage!N79/national_damage!N$79</f>
        <v>1</v>
      </c>
      <c r="O79" s="4">
        <f>national_damage!O79/national_damage!O$79</f>
        <v>1</v>
      </c>
      <c r="P79" s="4">
        <f>national_damage!P79/national_damage!P$79</f>
        <v>1</v>
      </c>
      <c r="Q79" s="4">
        <f>national_damage!Q79/national_damage!Q$79</f>
        <v>1</v>
      </c>
      <c r="R79" s="4">
        <f>national_damage!R79/national_damage!R$79</f>
        <v>1</v>
      </c>
      <c r="S79" s="9">
        <f t="shared" si="1"/>
        <v>1</v>
      </c>
      <c r="T79" s="5"/>
    </row>
    <row r="80" spans="1:20" x14ac:dyDescent="0.35">
      <c r="A80" t="s">
        <v>273</v>
      </c>
      <c r="B80" t="s">
        <v>68</v>
      </c>
      <c r="C80" s="9">
        <f>national_damage!C80/national_damage!C$93</f>
        <v>4.1905720536238649</v>
      </c>
      <c r="D80" s="9">
        <f>national_damage!D80/national_damage!D$93</f>
        <v>3.9631000943048749</v>
      </c>
      <c r="E80" s="9">
        <f>national_damage!E80/national_damage!E$93</f>
        <v>3.7363499909125975</v>
      </c>
      <c r="F80" s="9">
        <f>national_damage!F80/national_damage!F$93</f>
        <v>3.7338474920648008</v>
      </c>
      <c r="G80" s="9">
        <f>national_damage!G80/national_damage!G$93</f>
        <v>3.7597350346948213</v>
      </c>
      <c r="H80" s="9">
        <f>national_damage!H80/national_damage!H$93</f>
        <v>3.8035422682247333</v>
      </c>
      <c r="I80" s="9">
        <f>national_damage!I80/national_damage!I$93</f>
        <v>3.7497649857969044</v>
      </c>
      <c r="J80" s="9">
        <f>national_damage!J80/national_damage!J$93</f>
        <v>3.7857778250825436</v>
      </c>
      <c r="K80" s="9">
        <f>national_damage!K80/national_damage!K$93</f>
        <v>3.8104698651268794</v>
      </c>
      <c r="L80" s="9">
        <f>national_damage!L80/national_damage!L$93</f>
        <v>3.8656796144580059</v>
      </c>
      <c r="M80" s="9">
        <f>national_damage!M80/national_damage!M$93</f>
        <v>3.8433825468207719</v>
      </c>
      <c r="N80" s="9">
        <f>national_damage!N80/national_damage!N$93</f>
        <v>3.8659301554526824</v>
      </c>
      <c r="O80" s="9">
        <f>national_damage!O80/national_damage!O$93</f>
        <v>3.8433867706607798</v>
      </c>
      <c r="P80" s="9">
        <f>national_damage!P80/national_damage!P$93</f>
        <v>3.865684604043925</v>
      </c>
      <c r="Q80" s="9">
        <f>national_damage!Q80/national_damage!Q$93</f>
        <v>3.8435622477431588</v>
      </c>
      <c r="R80" s="9">
        <f>national_damage!R80/national_damage!R$93</f>
        <v>3.8658119654612042</v>
      </c>
      <c r="S80" s="9">
        <f t="shared" si="1"/>
        <v>3.8454123446545339</v>
      </c>
      <c r="T80" s="3">
        <v>2.8161392797886608E-2</v>
      </c>
    </row>
    <row r="81" spans="1:20" x14ac:dyDescent="0.35">
      <c r="A81" t="s">
        <v>273</v>
      </c>
      <c r="B81" t="s">
        <v>69</v>
      </c>
      <c r="C81" s="9">
        <f>national_damage!C81/national_damage!C$93</f>
        <v>4.6557259758746836</v>
      </c>
      <c r="D81" s="9">
        <f>national_damage!D81/national_damage!D$93</f>
        <v>4.9497657974457319</v>
      </c>
      <c r="E81" s="9">
        <f>national_damage!E81/national_damage!E$93</f>
        <v>5.1279370830243893</v>
      </c>
      <c r="F81" s="9">
        <f>national_damage!F81/national_damage!F$93</f>
        <v>5.2033992496010422</v>
      </c>
      <c r="G81" s="9">
        <f>national_damage!G81/national_damage!G$93</f>
        <v>5.2924085748953011</v>
      </c>
      <c r="H81" s="9">
        <f>national_damage!H81/national_damage!H$93</f>
        <v>5.322159471547713</v>
      </c>
      <c r="I81" s="9">
        <f>national_damage!I81/national_damage!I$93</f>
        <v>5.3602996971180294</v>
      </c>
      <c r="J81" s="9">
        <f>national_damage!J81/national_damage!J$93</f>
        <v>5.3789542769209886</v>
      </c>
      <c r="K81" s="9">
        <f>national_damage!K81/national_damage!K$93</f>
        <v>5.3749504290920429</v>
      </c>
      <c r="L81" s="9">
        <f>national_damage!L81/national_damage!L$93</f>
        <v>5.3742452177466467</v>
      </c>
      <c r="M81" s="9">
        <f>national_damage!M81/national_damage!M$93</f>
        <v>5.3785824100606652</v>
      </c>
      <c r="N81" s="9">
        <f>national_damage!N81/national_damage!N$93</f>
        <v>5.3742416146604368</v>
      </c>
      <c r="O81" s="9">
        <f>national_damage!O81/national_damage!O$93</f>
        <v>5.3786410585439155</v>
      </c>
      <c r="P81" s="9">
        <f>national_damage!P81/national_damage!P$93</f>
        <v>5.3742260819777989</v>
      </c>
      <c r="Q81" s="9">
        <f>national_damage!Q81/national_damage!Q$93</f>
        <v>5.37857239015882</v>
      </c>
      <c r="R81" s="9">
        <f>national_damage!R81/national_damage!R$93</f>
        <v>5.3742385950261875</v>
      </c>
      <c r="S81" s="9">
        <f t="shared" si="1"/>
        <v>5.2686467452308996</v>
      </c>
      <c r="T81" s="3">
        <v>0.12455551567674385</v>
      </c>
    </row>
    <row r="82" spans="1:20" x14ac:dyDescent="0.35">
      <c r="A82" t="s">
        <v>273</v>
      </c>
      <c r="B82" t="s">
        <v>70</v>
      </c>
      <c r="C82" s="9">
        <f>national_damage!C82/national_damage!C$93</f>
        <v>1.0110114774646877</v>
      </c>
      <c r="D82" s="9">
        <f>national_damage!D82/national_damage!D$93</f>
        <v>0.9503304313282126</v>
      </c>
      <c r="E82" s="9">
        <f>national_damage!E82/national_damage!E$93</f>
        <v>0.94939578742444986</v>
      </c>
      <c r="F82" s="9">
        <f>national_damage!F82/national_damage!F$93</f>
        <v>0.9518646050897408</v>
      </c>
      <c r="G82" s="9">
        <f>national_damage!G82/national_damage!G$93</f>
        <v>0.96607317209972432</v>
      </c>
      <c r="H82" s="9">
        <f>national_damage!H82/national_damage!H$93</f>
        <v>1.0034355661176926</v>
      </c>
      <c r="I82" s="9">
        <f>national_damage!I82/national_damage!I$93</f>
        <v>1.0223697604285436</v>
      </c>
      <c r="J82" s="9">
        <f>national_damage!J82/national_damage!J$93</f>
        <v>1.0330976276133395</v>
      </c>
      <c r="K82" s="9">
        <f>national_damage!K82/national_damage!K$93</f>
        <v>1.0337419238921484</v>
      </c>
      <c r="L82" s="9">
        <f>national_damage!L82/national_damage!L$93</f>
        <v>1.0253280099246009</v>
      </c>
      <c r="M82" s="9">
        <f>national_damage!M82/national_damage!M$93</f>
        <v>1.0271073656827641</v>
      </c>
      <c r="N82" s="9">
        <f>national_damage!N82/national_damage!N$93</f>
        <v>1.0252126572437015</v>
      </c>
      <c r="O82" s="9">
        <f>national_damage!O82/national_damage!O$93</f>
        <v>1.0270464486026945</v>
      </c>
      <c r="P82" s="9">
        <f>national_damage!P82/national_damage!P$93</f>
        <v>1.0252466303749179</v>
      </c>
      <c r="Q82" s="9">
        <f>national_damage!Q82/national_damage!Q$93</f>
        <v>1.0270988674327286</v>
      </c>
      <c r="R82" s="9">
        <f>national_damage!R82/national_damage!R$93</f>
        <v>1.0252385935501021</v>
      </c>
      <c r="S82" s="9">
        <f t="shared" si="1"/>
        <v>1.0064749327668783</v>
      </c>
      <c r="T82" s="3">
        <v>2.7386316039499505E-2</v>
      </c>
    </row>
    <row r="83" spans="1:20" x14ac:dyDescent="0.35">
      <c r="A83" t="s">
        <v>273</v>
      </c>
      <c r="B83" t="s">
        <v>71</v>
      </c>
      <c r="C83" s="9">
        <f>national_damage!C83/national_damage!C$93</f>
        <v>4.0969758785481405</v>
      </c>
      <c r="D83" s="9">
        <f>national_damage!D83/national_damage!D$93</f>
        <v>3.6702695952335569</v>
      </c>
      <c r="E83" s="9">
        <f>national_damage!E83/national_damage!E$93</f>
        <v>3.4725172594489684</v>
      </c>
      <c r="F83" s="9">
        <f>national_damage!F83/national_damage!F$93</f>
        <v>3.3741897879287164</v>
      </c>
      <c r="G83" s="9">
        <f>national_damage!G83/national_damage!G$93</f>
        <v>3.2359060260181254</v>
      </c>
      <c r="H83" s="9">
        <f>national_damage!H83/national_damage!H$93</f>
        <v>3.1986895570394869</v>
      </c>
      <c r="I83" s="9">
        <f>national_damage!I83/national_damage!I$93</f>
        <v>3.1738750973866656</v>
      </c>
      <c r="J83" s="9">
        <f>national_damage!J83/national_damage!J$93</f>
        <v>3.1338664334719741</v>
      </c>
      <c r="K83" s="9">
        <f>national_damage!K83/national_damage!K$93</f>
        <v>3.1792884942135395</v>
      </c>
      <c r="L83" s="9">
        <f>national_damage!L83/national_damage!L$93</f>
        <v>3.1667746974425124</v>
      </c>
      <c r="M83" s="9">
        <f>national_damage!M83/national_damage!M$93</f>
        <v>3.1746189768326745</v>
      </c>
      <c r="N83" s="9">
        <f>national_damage!N83/national_damage!N$93</f>
        <v>3.1667333465593535</v>
      </c>
      <c r="O83" s="9">
        <f>national_damage!O83/national_damage!O$93</f>
        <v>3.1744376544282171</v>
      </c>
      <c r="P83" s="9">
        <f>national_damage!P83/national_damage!P$93</f>
        <v>3.1669652855126582</v>
      </c>
      <c r="Q83" s="9">
        <f>national_damage!Q83/national_damage!Q$93</f>
        <v>3.1745144084560017</v>
      </c>
      <c r="R83" s="9">
        <f>national_damage!R83/national_damage!R$93</f>
        <v>3.1667959658606724</v>
      </c>
      <c r="S83" s="9">
        <f t="shared" si="1"/>
        <v>3.2954011540238293</v>
      </c>
      <c r="T83" s="3">
        <v>3.5548255818164606E-2</v>
      </c>
    </row>
    <row r="84" spans="1:20" x14ac:dyDescent="0.35">
      <c r="A84" t="s">
        <v>273</v>
      </c>
      <c r="B84" t="s">
        <v>72</v>
      </c>
      <c r="C84" s="9">
        <f>national_damage!C84/national_damage!C$93</f>
        <v>1.9164492912850557</v>
      </c>
      <c r="D84" s="9">
        <f>national_damage!D84/national_damage!D$93</f>
        <v>1.7769156348953978</v>
      </c>
      <c r="E84" s="9">
        <f>national_damage!E84/national_damage!E$93</f>
        <v>1.7345164310644869</v>
      </c>
      <c r="F84" s="9">
        <f>national_damage!F84/national_damage!F$93</f>
        <v>1.7663675265583887</v>
      </c>
      <c r="G84" s="9">
        <f>national_damage!G84/national_damage!G$93</f>
        <v>1.7355597116730452</v>
      </c>
      <c r="H84" s="9">
        <f>national_damage!H84/national_damage!H$93</f>
        <v>1.7159935555062795</v>
      </c>
      <c r="I84" s="9">
        <f>national_damage!I84/national_damage!I$93</f>
        <v>1.7486575262217832</v>
      </c>
      <c r="J84" s="9">
        <f>national_damage!J84/national_damage!J$93</f>
        <v>1.7453468190290193</v>
      </c>
      <c r="K84" s="9">
        <f>national_damage!K84/national_damage!K$93</f>
        <v>1.6947080010783495</v>
      </c>
      <c r="L84" s="9">
        <f>national_damage!L84/national_damage!L$93</f>
        <v>1.6562157430300393</v>
      </c>
      <c r="M84" s="9">
        <f>national_damage!M84/national_damage!M$93</f>
        <v>1.6575741291882802</v>
      </c>
      <c r="N84" s="9">
        <f>national_damage!N84/national_damage!N$93</f>
        <v>1.6560954774111836</v>
      </c>
      <c r="O84" s="9">
        <f>national_damage!O84/national_damage!O$93</f>
        <v>1.6574229441928725</v>
      </c>
      <c r="P84" s="9">
        <f>national_damage!P84/national_damage!P$93</f>
        <v>1.6560570179920859</v>
      </c>
      <c r="Q84" s="9">
        <f>national_damage!Q84/national_damage!Q$93</f>
        <v>1.6573130965671523</v>
      </c>
      <c r="R84" s="9">
        <f>national_damage!R84/national_damage!R$93</f>
        <v>1.6562002110335217</v>
      </c>
      <c r="S84" s="9">
        <f t="shared" si="1"/>
        <v>1.714462069795434</v>
      </c>
      <c r="T84" s="3">
        <v>1.6256506011668424E-2</v>
      </c>
    </row>
    <row r="85" spans="1:20" x14ac:dyDescent="0.35">
      <c r="A85" t="s">
        <v>273</v>
      </c>
      <c r="B85" t="s">
        <v>73</v>
      </c>
      <c r="C85" s="9">
        <f>national_damage!C85/national_damage!C$93</f>
        <v>3.6467797589228913E-3</v>
      </c>
      <c r="D85" s="9">
        <f>national_damage!D85/national_damage!D$93</f>
        <v>3.2089558754875382E-3</v>
      </c>
      <c r="E85" s="9">
        <f>national_damage!E85/national_damage!E$93</f>
        <v>2.91575077229827E-3</v>
      </c>
      <c r="F85" s="9">
        <f>national_damage!F85/national_damage!F$93</f>
        <v>2.7924466007787207E-3</v>
      </c>
      <c r="G85" s="9">
        <f>national_damage!G85/national_damage!G$93</f>
        <v>2.8940443116720767E-3</v>
      </c>
      <c r="H85" s="9">
        <f>national_damage!H85/national_damage!H$93</f>
        <v>2.883778410443614E-3</v>
      </c>
      <c r="I85" s="9">
        <f>national_damage!I85/national_damage!I$93</f>
        <v>2.9452775844299294E-3</v>
      </c>
      <c r="J85" s="9">
        <f>national_damage!J85/national_damage!J$93</f>
        <v>2.8322236017649088E-3</v>
      </c>
      <c r="K85" s="9">
        <f>national_damage!K85/national_damage!K$93</f>
        <v>2.7796252981581171E-3</v>
      </c>
      <c r="L85" s="9">
        <f>national_damage!L85/national_damage!L$93</f>
        <v>2.7244371310202538E-3</v>
      </c>
      <c r="M85" s="9">
        <f>national_damage!M85/national_damage!M$93</f>
        <v>2.7357536905848879E-3</v>
      </c>
      <c r="N85" s="9">
        <f>national_damage!N85/national_damage!N$93</f>
        <v>2.7246148926091131E-3</v>
      </c>
      <c r="O85" s="9">
        <f>national_damage!O85/national_damage!O$93</f>
        <v>2.7349907624937783E-3</v>
      </c>
      <c r="P85" s="9">
        <f>national_damage!P85/national_damage!P$93</f>
        <v>2.7246947907898053E-3</v>
      </c>
      <c r="Q85" s="9">
        <f>national_damage!Q85/national_damage!Q$93</f>
        <v>2.7357106375784737E-3</v>
      </c>
      <c r="R85" s="9">
        <f>national_damage!R85/national_damage!R$93</f>
        <v>2.7249520726973847E-3</v>
      </c>
      <c r="S85" s="9">
        <f t="shared" si="1"/>
        <v>2.8752522619831101E-3</v>
      </c>
      <c r="T85" s="3">
        <v>1.8904055325482286E-2</v>
      </c>
    </row>
    <row r="86" spans="1:20" x14ac:dyDescent="0.35">
      <c r="A86" t="s">
        <v>273</v>
      </c>
      <c r="B86" t="s">
        <v>74</v>
      </c>
      <c r="C86" s="9">
        <f>national_damage!C86/national_damage!C$93</f>
        <v>0.92940301501950473</v>
      </c>
      <c r="D86" s="9">
        <f>national_damage!D86/national_damage!D$93</f>
        <v>0.8241336880294623</v>
      </c>
      <c r="E86" s="9">
        <f>national_damage!E86/national_damage!E$93</f>
        <v>0.74114392316584998</v>
      </c>
      <c r="F86" s="9">
        <f>national_damage!F86/national_damage!F$93</f>
        <v>0.69840903441495517</v>
      </c>
      <c r="G86" s="9">
        <f>national_damage!G86/national_damage!G$93</f>
        <v>0.66489215386372769</v>
      </c>
      <c r="H86" s="9">
        <f>national_damage!H86/national_damage!H$93</f>
        <v>0.63253589515174025</v>
      </c>
      <c r="I86" s="9">
        <f>national_damage!I86/national_damage!I$93</f>
        <v>0.61981124183018987</v>
      </c>
      <c r="J86" s="9">
        <f>national_damage!J86/national_damage!J$93</f>
        <v>0.5932846680468834</v>
      </c>
      <c r="K86" s="9">
        <f>national_damage!K86/national_damage!K$93</f>
        <v>0.58015654967614061</v>
      </c>
      <c r="L86" s="9">
        <f>national_damage!L86/national_damage!L$93</f>
        <v>0.57159896307042313</v>
      </c>
      <c r="M86" s="9">
        <f>national_damage!M86/national_damage!M$93</f>
        <v>0.57199228021104553</v>
      </c>
      <c r="N86" s="9">
        <f>national_damage!N86/national_damage!N$93</f>
        <v>0.5716096493224736</v>
      </c>
      <c r="O86" s="9">
        <f>national_damage!O86/national_damage!O$93</f>
        <v>0.57199941456568282</v>
      </c>
      <c r="P86" s="9">
        <f>national_damage!P86/national_damage!P$93</f>
        <v>0.57163347586005475</v>
      </c>
      <c r="Q86" s="9">
        <f>national_damage!Q86/national_damage!Q$93</f>
        <v>0.57202902724163374</v>
      </c>
      <c r="R86" s="9">
        <f>national_damage!R86/national_damage!R$93</f>
        <v>0.57159527431530799</v>
      </c>
      <c r="S86" s="9">
        <f t="shared" si="1"/>
        <v>0.64288926586156714</v>
      </c>
      <c r="T86" s="3">
        <v>3.5049042196694788E-2</v>
      </c>
    </row>
    <row r="87" spans="1:20" x14ac:dyDescent="0.35">
      <c r="A87" t="s">
        <v>273</v>
      </c>
      <c r="B87" t="s">
        <v>75</v>
      </c>
      <c r="C87" s="9">
        <f>national_damage!C87/national_damage!C$93</f>
        <v>0.81548140479707287</v>
      </c>
      <c r="D87" s="9">
        <f>national_damage!D87/national_damage!D$93</f>
        <v>0.73483961678265297</v>
      </c>
      <c r="E87" s="9">
        <f>national_damage!E87/national_damage!E$93</f>
        <v>0.68082916322177822</v>
      </c>
      <c r="F87" s="9">
        <f>national_damage!F87/national_damage!F$93</f>
        <v>0.62829653759706683</v>
      </c>
      <c r="G87" s="9">
        <f>national_damage!G87/national_damage!G$93</f>
        <v>0.56128647130263309</v>
      </c>
      <c r="H87" s="9">
        <f>national_damage!H87/national_damage!H$93</f>
        <v>0.52094491670066967</v>
      </c>
      <c r="I87" s="9">
        <f>national_damage!I87/national_damage!I$93</f>
        <v>0.48367943752625164</v>
      </c>
      <c r="J87" s="9">
        <f>national_damage!J87/national_damage!J$93</f>
        <v>0.46868484636526697</v>
      </c>
      <c r="K87" s="9">
        <f>national_damage!K87/national_damage!K$93</f>
        <v>0.46537758616930297</v>
      </c>
      <c r="L87" s="9">
        <f>national_damage!L87/national_damage!L$93</f>
        <v>0.46672531709736059</v>
      </c>
      <c r="M87" s="9">
        <f>national_damage!M87/national_damage!M$93</f>
        <v>0.46410287845745096</v>
      </c>
      <c r="N87" s="9">
        <f>national_damage!N87/national_damage!N$93</f>
        <v>0.46672342363706099</v>
      </c>
      <c r="O87" s="9">
        <f>national_damage!O87/national_damage!O$93</f>
        <v>0.4641616065851264</v>
      </c>
      <c r="P87" s="9">
        <f>national_damage!P87/national_damage!P$93</f>
        <v>0.46670939022792685</v>
      </c>
      <c r="Q87" s="9">
        <f>national_damage!Q87/national_damage!Q$93</f>
        <v>0.46416616898706642</v>
      </c>
      <c r="R87" s="9">
        <f>national_damage!R87/national_damage!R$93</f>
        <v>0.46670422240912057</v>
      </c>
      <c r="S87" s="9">
        <f t="shared" si="1"/>
        <v>0.53866956174148795</v>
      </c>
      <c r="T87" s="3">
        <v>5.2482056407954752E-2</v>
      </c>
    </row>
    <row r="88" spans="1:20" x14ac:dyDescent="0.35">
      <c r="A88" t="s">
        <v>273</v>
      </c>
      <c r="B88" t="s">
        <v>76</v>
      </c>
      <c r="C88" s="9">
        <f>national_damage!C88/national_damage!C$93</f>
        <v>0.49237088635157128</v>
      </c>
      <c r="D88" s="9">
        <f>national_damage!D88/national_damage!D$93</f>
        <v>0.43051644752088697</v>
      </c>
      <c r="E88" s="9">
        <f>national_damage!E88/national_damage!E$93</f>
        <v>0.38510788967871307</v>
      </c>
      <c r="F88" s="9">
        <f>national_damage!F88/national_damage!F$93</f>
        <v>0.34159920087680889</v>
      </c>
      <c r="G88" s="9">
        <f>national_damage!G88/national_damage!G$93</f>
        <v>0.29654452083961608</v>
      </c>
      <c r="H88" s="9">
        <f>national_damage!H88/national_damage!H$93</f>
        <v>0.27688350086908919</v>
      </c>
      <c r="I88" s="9">
        <f>national_damage!I88/national_damage!I$93</f>
        <v>0.24999633895558582</v>
      </c>
      <c r="J88" s="9">
        <f>national_damage!J88/national_damage!J$93</f>
        <v>0.23878862449867264</v>
      </c>
      <c r="K88" s="9">
        <f>national_damage!K88/national_damage!K$93</f>
        <v>0.22634809798094777</v>
      </c>
      <c r="L88" s="9">
        <f>national_damage!L88/national_damage!L$93</f>
        <v>0.22845794071213057</v>
      </c>
      <c r="M88" s="9">
        <f>national_damage!M88/national_damage!M$93</f>
        <v>0.22402963009165938</v>
      </c>
      <c r="N88" s="9">
        <f>national_damage!N88/national_damage!N$93</f>
        <v>0.22844675179743834</v>
      </c>
      <c r="O88" s="9">
        <f>national_damage!O88/national_damage!O$93</f>
        <v>0.22402548247972343</v>
      </c>
      <c r="P88" s="9">
        <f>national_damage!P88/national_damage!P$93</f>
        <v>0.22845293043811821</v>
      </c>
      <c r="Q88" s="9">
        <f>national_damage!Q88/national_damage!Q$93</f>
        <v>0.22402420671632381</v>
      </c>
      <c r="R88" s="9">
        <f>national_damage!R88/national_damage!R$93</f>
        <v>0.2284642720278077</v>
      </c>
      <c r="S88" s="9">
        <f t="shared" si="1"/>
        <v>0.28275354511469336</v>
      </c>
      <c r="T88" s="3">
        <v>3.2989372338307864E-2</v>
      </c>
    </row>
    <row r="89" spans="1:20" x14ac:dyDescent="0.35">
      <c r="A89" t="s">
        <v>273</v>
      </c>
      <c r="B89" t="s">
        <v>77</v>
      </c>
      <c r="C89" s="9">
        <f>national_damage!C89/national_damage!C$93</f>
        <v>9.2634602049794252E-3</v>
      </c>
      <c r="D89" s="9">
        <f>national_damage!D89/national_damage!D$93</f>
        <v>7.3981194865068442E-3</v>
      </c>
      <c r="E89" s="9">
        <f>national_damage!E89/national_damage!E$93</f>
        <v>6.0746367983143638E-3</v>
      </c>
      <c r="F89" s="9">
        <f>national_damage!F89/national_damage!F$93</f>
        <v>4.8889264021550098E-3</v>
      </c>
      <c r="G89" s="9">
        <f>national_damage!G89/national_damage!G$93</f>
        <v>3.8972963953559014E-3</v>
      </c>
      <c r="H89" s="9">
        <f>national_damage!H89/national_damage!H$93</f>
        <v>3.2312138957821018E-3</v>
      </c>
      <c r="I89" s="9">
        <f>national_damage!I89/national_damage!I$93</f>
        <v>3.074182757679106E-3</v>
      </c>
      <c r="J89" s="9">
        <f>national_damage!J89/national_damage!J$93</f>
        <v>2.9874294701460044E-3</v>
      </c>
      <c r="K89" s="9">
        <f>national_damage!K89/national_damage!K$93</f>
        <v>3.0658276283950722E-3</v>
      </c>
      <c r="L89" s="9">
        <f>national_damage!L89/national_damage!L$93</f>
        <v>3.0640239230308058E-3</v>
      </c>
      <c r="M89" s="9">
        <f>national_damage!M89/national_damage!M$93</f>
        <v>3.0755444631543789E-3</v>
      </c>
      <c r="N89" s="9">
        <f>national_damage!N89/national_damage!N$93</f>
        <v>3.0640830220702775E-3</v>
      </c>
      <c r="O89" s="9">
        <f>national_damage!O89/national_damage!O$93</f>
        <v>3.0754779478270335E-3</v>
      </c>
      <c r="P89" s="9">
        <f>national_damage!P89/national_damage!P$93</f>
        <v>3.0640529710292239E-3</v>
      </c>
      <c r="Q89" s="9">
        <f>national_damage!Q89/national_damage!Q$93</f>
        <v>3.0754795726994507E-3</v>
      </c>
      <c r="R89" s="9">
        <f>national_damage!R89/national_damage!R$93</f>
        <v>3.0640894230837597E-3</v>
      </c>
      <c r="S89" s="9">
        <f t="shared" si="1"/>
        <v>4.085240272638048E-3</v>
      </c>
      <c r="T89" s="3">
        <v>0.52984954032384757</v>
      </c>
    </row>
    <row r="90" spans="1:20" x14ac:dyDescent="0.35">
      <c r="A90" t="s">
        <v>273</v>
      </c>
      <c r="B90" t="s">
        <v>253</v>
      </c>
      <c r="C90" s="9">
        <f>national_damage!C90/national_damage!C$93</f>
        <v>0</v>
      </c>
      <c r="D90" s="9">
        <f>national_damage!D90/national_damage!D$93</f>
        <v>0</v>
      </c>
      <c r="E90" s="9">
        <f>national_damage!E90/national_damage!E$93</f>
        <v>0</v>
      </c>
      <c r="F90" s="9">
        <f>national_damage!F90/national_damage!F$93</f>
        <v>0</v>
      </c>
      <c r="G90" s="9">
        <f>national_damage!G90/national_damage!G$93</f>
        <v>0</v>
      </c>
      <c r="H90" s="9">
        <f>national_damage!H90/national_damage!H$93</f>
        <v>0</v>
      </c>
      <c r="I90" s="9">
        <f>national_damage!I90/national_damage!I$93</f>
        <v>0</v>
      </c>
      <c r="J90" s="9">
        <f>national_damage!J90/national_damage!J$93</f>
        <v>0</v>
      </c>
      <c r="K90" s="9">
        <f>national_damage!K90/national_damage!K$93</f>
        <v>0</v>
      </c>
      <c r="L90" s="9">
        <f>national_damage!L90/national_damage!L$93</f>
        <v>0</v>
      </c>
      <c r="M90" s="9">
        <f>national_damage!M90/national_damage!M$93</f>
        <v>0</v>
      </c>
      <c r="N90" s="9">
        <f>national_damage!N90/national_damage!N$93</f>
        <v>0</v>
      </c>
      <c r="O90" s="9">
        <f>national_damage!O90/national_damage!O$93</f>
        <v>0</v>
      </c>
      <c r="P90" s="9">
        <f>national_damage!P90/national_damage!P$93</f>
        <v>0</v>
      </c>
      <c r="Q90" s="9">
        <f>national_damage!Q90/national_damage!Q$93</f>
        <v>0</v>
      </c>
      <c r="R90" s="9">
        <f>national_damage!R90/national_damage!R$93</f>
        <v>0</v>
      </c>
      <c r="S90" s="9">
        <f t="shared" si="1"/>
        <v>0</v>
      </c>
      <c r="T90" s="3">
        <v>1.0454201349369112E-2</v>
      </c>
    </row>
    <row r="91" spans="1:20" x14ac:dyDescent="0.35">
      <c r="A91" t="s">
        <v>273</v>
      </c>
      <c r="B91" t="s">
        <v>254</v>
      </c>
      <c r="C91" s="9">
        <f>national_damage!C91/national_damage!C$93</f>
        <v>0</v>
      </c>
      <c r="D91" s="9">
        <f>national_damage!D91/national_damage!D$93</f>
        <v>0</v>
      </c>
      <c r="E91" s="9">
        <f>national_damage!E91/national_damage!E$93</f>
        <v>0</v>
      </c>
      <c r="F91" s="9">
        <f>national_damage!F91/national_damage!F$93</f>
        <v>0</v>
      </c>
      <c r="G91" s="9">
        <f>national_damage!G91/national_damage!G$93</f>
        <v>0</v>
      </c>
      <c r="H91" s="9">
        <f>national_damage!H91/national_damage!H$93</f>
        <v>0</v>
      </c>
      <c r="I91" s="9">
        <f>national_damage!I91/national_damage!I$93</f>
        <v>0</v>
      </c>
      <c r="J91" s="9">
        <f>national_damage!J91/national_damage!J$93</f>
        <v>0</v>
      </c>
      <c r="K91" s="9">
        <f>national_damage!K91/national_damage!K$93</f>
        <v>0</v>
      </c>
      <c r="L91" s="9">
        <f>national_damage!L91/national_damage!L$93</f>
        <v>0</v>
      </c>
      <c r="M91" s="9">
        <f>national_damage!M91/national_damage!M$93</f>
        <v>0</v>
      </c>
      <c r="N91" s="9">
        <f>national_damage!N91/national_damage!N$93</f>
        <v>0</v>
      </c>
      <c r="O91" s="9">
        <f>national_damage!O91/national_damage!O$93</f>
        <v>0</v>
      </c>
      <c r="P91" s="9">
        <f>national_damage!P91/national_damage!P$93</f>
        <v>0</v>
      </c>
      <c r="Q91" s="9">
        <f>national_damage!Q91/national_damage!Q$93</f>
        <v>0</v>
      </c>
      <c r="R91" s="9">
        <f>national_damage!R91/national_damage!R$93</f>
        <v>0</v>
      </c>
      <c r="S91" s="9">
        <f t="shared" si="1"/>
        <v>0</v>
      </c>
      <c r="T91" s="3">
        <v>3.8065990858177877E-2</v>
      </c>
    </row>
    <row r="92" spans="1:20" x14ac:dyDescent="0.35">
      <c r="A92" t="s">
        <v>273</v>
      </c>
      <c r="B92" t="s">
        <v>78</v>
      </c>
      <c r="C92" s="9">
        <f>national_damage!C92/national_damage!C$93</f>
        <v>2.0185723340229299E-2</v>
      </c>
      <c r="D92" s="9">
        <f>national_damage!D92/national_damage!D$93</f>
        <v>1.6994156922867851E-2</v>
      </c>
      <c r="E92" s="9">
        <f>national_damage!E92/national_damage!E$93</f>
        <v>1.4729107182499495E-2</v>
      </c>
      <c r="F92" s="9">
        <f>national_damage!F92/national_damage!F$93</f>
        <v>1.2779836853038304E-2</v>
      </c>
      <c r="G92" s="9">
        <f>national_damage!G92/national_damage!G$93</f>
        <v>1.1054160350283782E-2</v>
      </c>
      <c r="H92" s="9">
        <f>national_damage!H92/national_damage!H$93</f>
        <v>9.6925584685495832E-3</v>
      </c>
      <c r="I92" s="9">
        <f>national_damage!I92/national_damage!I$93</f>
        <v>9.0409465515159798E-3</v>
      </c>
      <c r="J92" s="9">
        <f>national_damage!J92/national_damage!J$93</f>
        <v>8.6249495851682765E-3</v>
      </c>
      <c r="K92" s="9">
        <f>national_damage!K92/national_damage!K$93</f>
        <v>8.5810003006149098E-3</v>
      </c>
      <c r="L92" s="9">
        <f>national_damage!L92/national_damage!L$93</f>
        <v>8.4949927743424962E-3</v>
      </c>
      <c r="M92" s="9">
        <f>national_damage!M92/national_damage!M$93</f>
        <v>8.5277354297076322E-3</v>
      </c>
      <c r="N92" s="9">
        <f>national_damage!N92/national_damage!N$93</f>
        <v>8.4957205891799965E-3</v>
      </c>
      <c r="O92" s="9">
        <f>national_damage!O92/national_damage!O$93</f>
        <v>8.5277762979167789E-3</v>
      </c>
      <c r="P92" s="9">
        <f>national_damage!P92/national_damage!P$93</f>
        <v>8.495949825936237E-3</v>
      </c>
      <c r="Q92" s="9">
        <f>national_damage!Q92/national_damage!Q$93</f>
        <v>8.5274449147782466E-3</v>
      </c>
      <c r="R92" s="9">
        <f>national_damage!R92/national_damage!R$93</f>
        <v>8.4955098521487839E-3</v>
      </c>
      <c r="S92" s="9">
        <f t="shared" si="1"/>
        <v>1.0702973077423605E-2</v>
      </c>
      <c r="T92" s="3">
        <v>5.0297754856202748E-2</v>
      </c>
    </row>
    <row r="93" spans="1:20" s="4" customFormat="1" x14ac:dyDescent="0.35">
      <c r="A93" s="4" t="s">
        <v>273</v>
      </c>
      <c r="B93" s="4" t="s">
        <v>273</v>
      </c>
      <c r="C93" s="11">
        <f>national_damage!C93/national_damage!C$93</f>
        <v>1</v>
      </c>
      <c r="D93" s="11">
        <f>national_damage!D93/national_damage!D$93</f>
        <v>1</v>
      </c>
      <c r="E93" s="11">
        <f>national_damage!E93/national_damage!E$93</f>
        <v>1</v>
      </c>
      <c r="F93" s="11">
        <f>national_damage!F93/national_damage!F$93</f>
        <v>1</v>
      </c>
      <c r="G93" s="11">
        <f>national_damage!G93/national_damage!G$93</f>
        <v>1</v>
      </c>
      <c r="H93" s="11">
        <f>national_damage!H93/national_damage!H$93</f>
        <v>1</v>
      </c>
      <c r="I93" s="11">
        <f>national_damage!I93/national_damage!I$93</f>
        <v>1</v>
      </c>
      <c r="J93" s="11">
        <f>national_damage!J93/national_damage!J$93</f>
        <v>1</v>
      </c>
      <c r="K93" s="11">
        <f>national_damage!K93/national_damage!K$93</f>
        <v>1</v>
      </c>
      <c r="L93" s="11">
        <f>national_damage!L93/national_damage!L$93</f>
        <v>1</v>
      </c>
      <c r="M93" s="11">
        <f>national_damage!M93/national_damage!M$93</f>
        <v>1</v>
      </c>
      <c r="N93" s="11">
        <f>national_damage!N93/national_damage!N$93</f>
        <v>1</v>
      </c>
      <c r="O93" s="11">
        <f>national_damage!O93/national_damage!O$93</f>
        <v>1</v>
      </c>
      <c r="P93" s="11">
        <f>national_damage!P93/national_damage!P$93</f>
        <v>1</v>
      </c>
      <c r="Q93" s="11">
        <f>national_damage!Q93/national_damage!Q$93</f>
        <v>1</v>
      </c>
      <c r="R93" s="11">
        <f>national_damage!R93/national_damage!R$93</f>
        <v>1</v>
      </c>
      <c r="S93" s="9">
        <f t="shared" si="1"/>
        <v>1</v>
      </c>
      <c r="T93" s="5"/>
    </row>
    <row r="94" spans="1:20" x14ac:dyDescent="0.35">
      <c r="A94" t="s">
        <v>281</v>
      </c>
      <c r="B94" t="s">
        <v>79</v>
      </c>
      <c r="C94" s="9">
        <f>national_damage!C94/national_damage!C$113</f>
        <v>1.2983709701998747</v>
      </c>
      <c r="D94" s="9">
        <f>national_damage!D94/national_damage!D$113</f>
        <v>1.2872669083989774</v>
      </c>
      <c r="E94" s="9">
        <f>national_damage!E94/national_damage!E$113</f>
        <v>1.2977504039094441</v>
      </c>
      <c r="F94" s="9">
        <f>national_damage!F94/national_damage!F$113</f>
        <v>1.2523827578461582</v>
      </c>
      <c r="G94" s="9">
        <f>national_damage!G94/national_damage!G$113</f>
        <v>1.2701885820580856</v>
      </c>
      <c r="H94" s="9">
        <f>national_damage!H94/national_damage!H$113</f>
        <v>1.0889811292317841</v>
      </c>
      <c r="I94" s="9">
        <f>national_damage!I94/national_damage!I$113</f>
        <v>1.229351769649055</v>
      </c>
      <c r="J94" s="9">
        <f>national_damage!J94/national_damage!J$113</f>
        <v>1.1155830809500038</v>
      </c>
      <c r="K94" s="9">
        <f>national_damage!K94/national_damage!K$113</f>
        <v>1.2514277234203128</v>
      </c>
      <c r="L94" s="9">
        <f>national_damage!L94/national_damage!L$113</f>
        <v>1.1281855203886875</v>
      </c>
      <c r="M94" s="9">
        <f>national_damage!M94/national_damage!M$113</f>
        <v>1.2588693850757806</v>
      </c>
      <c r="N94" s="9">
        <f>national_damage!N94/national_damage!N$113</f>
        <v>1.1281908584359057</v>
      </c>
      <c r="O94" s="9">
        <f>national_damage!O94/national_damage!O$113</f>
        <v>1.2588662882188222</v>
      </c>
      <c r="P94" s="9">
        <f>national_damage!P94/national_damage!P$113</f>
        <v>1.1281919119009405</v>
      </c>
      <c r="Q94" s="9">
        <f>national_damage!Q94/national_damage!Q$113</f>
        <v>1.2588639541896836</v>
      </c>
      <c r="R94" s="9">
        <f>national_damage!R94/national_damage!R$113</f>
        <v>1.1281929994618283</v>
      </c>
      <c r="S94" s="9">
        <f t="shared" si="1"/>
        <v>1.2112915152084589</v>
      </c>
      <c r="T94" s="3">
        <v>4.9540662100230108E-2</v>
      </c>
    </row>
    <row r="95" spans="1:20" x14ac:dyDescent="0.35">
      <c r="A95" t="s">
        <v>281</v>
      </c>
      <c r="B95" t="s">
        <v>80</v>
      </c>
      <c r="C95" s="9">
        <f>national_damage!C95/national_damage!C$113</f>
        <v>1.6273277399549448</v>
      </c>
      <c r="D95" s="9">
        <f>national_damage!D95/national_damage!D$113</f>
        <v>1.5732394006066963</v>
      </c>
      <c r="E95" s="9">
        <f>national_damage!E95/national_damage!E$113</f>
        <v>1.5248651238066109</v>
      </c>
      <c r="F95" s="9">
        <f>national_damage!F95/national_damage!F$113</f>
        <v>1.362818301774676</v>
      </c>
      <c r="G95" s="9">
        <f>national_damage!G95/national_damage!G$113</f>
        <v>1.3421073988115442</v>
      </c>
      <c r="H95" s="9">
        <f>national_damage!H95/national_damage!H$113</f>
        <v>1.0867993794165944</v>
      </c>
      <c r="I95" s="9">
        <f>national_damage!I95/national_damage!I$113</f>
        <v>1.1762951481031012</v>
      </c>
      <c r="J95" s="9">
        <f>national_damage!J95/national_damage!J$113</f>
        <v>1.0187935650746196</v>
      </c>
      <c r="K95" s="9">
        <f>national_damage!K95/national_damage!K$113</f>
        <v>1.1558890453782937</v>
      </c>
      <c r="L95" s="9">
        <f>national_damage!L95/national_damage!L$113</f>
        <v>1.024989968222803</v>
      </c>
      <c r="M95" s="9">
        <f>national_damage!M95/national_damage!M$113</f>
        <v>1.1627767011524703</v>
      </c>
      <c r="N95" s="9">
        <f>national_damage!N95/national_damage!N$113</f>
        <v>1.0249832918846189</v>
      </c>
      <c r="O95" s="9">
        <f>national_damage!O95/national_damage!O$113</f>
        <v>1.1627827907181962</v>
      </c>
      <c r="P95" s="9">
        <f>national_damage!P95/national_damage!P$113</f>
        <v>1.0249917118176559</v>
      </c>
      <c r="Q95" s="9">
        <f>national_damage!Q95/national_damage!Q$113</f>
        <v>1.1627795439713253</v>
      </c>
      <c r="R95" s="9">
        <f>national_damage!R95/national_damage!R$113</f>
        <v>1.024982236033384</v>
      </c>
      <c r="S95" s="9">
        <f t="shared" si="1"/>
        <v>1.2160263341704707</v>
      </c>
      <c r="T95" s="3">
        <v>2.1284863209620957E-2</v>
      </c>
    </row>
    <row r="96" spans="1:20" x14ac:dyDescent="0.35">
      <c r="A96" t="s">
        <v>281</v>
      </c>
      <c r="B96" t="s">
        <v>81</v>
      </c>
      <c r="C96" s="9">
        <f>national_damage!C96/national_damage!C$113</f>
        <v>0.21899553236839825</v>
      </c>
      <c r="D96" s="9">
        <f>national_damage!D96/national_damage!D$113</f>
        <v>0.21735966219830644</v>
      </c>
      <c r="E96" s="9">
        <f>national_damage!E96/national_damage!E$113</f>
        <v>0.21287978700946342</v>
      </c>
      <c r="F96" s="9">
        <f>national_damage!F96/national_damage!F$113</f>
        <v>0.19089757468513682</v>
      </c>
      <c r="G96" s="9">
        <f>national_damage!G96/national_damage!G$113</f>
        <v>0.19019898668514532</v>
      </c>
      <c r="H96" s="9">
        <f>national_damage!H96/national_damage!H$113</f>
        <v>0.16070320098457017</v>
      </c>
      <c r="I96" s="9">
        <f>national_damage!I96/national_damage!I$113</f>
        <v>0.17480735586903284</v>
      </c>
      <c r="J96" s="9">
        <f>national_damage!J96/national_damage!J$113</f>
        <v>0.14999204401596788</v>
      </c>
      <c r="K96" s="9">
        <f>national_damage!K96/national_damage!K$113</f>
        <v>0.16931152670672611</v>
      </c>
      <c r="L96" s="9">
        <f>national_damage!L96/national_damage!L$113</f>
        <v>0.1500860189435626</v>
      </c>
      <c r="M96" s="9">
        <f>national_damage!M96/national_damage!M$113</f>
        <v>0.16987419295867956</v>
      </c>
      <c r="N96" s="9">
        <f>national_damage!N96/national_damage!N$113</f>
        <v>0.15008456914176746</v>
      </c>
      <c r="O96" s="9">
        <f>national_damage!O96/national_damage!O$113</f>
        <v>0.16987419005623899</v>
      </c>
      <c r="P96" s="9">
        <f>national_damage!P96/national_damage!P$113</f>
        <v>0.15008441174453227</v>
      </c>
      <c r="Q96" s="9">
        <f>national_damage!Q96/national_damage!Q$113</f>
        <v>0.16987269465147556</v>
      </c>
      <c r="R96" s="9">
        <f>national_damage!R96/national_damage!R$113</f>
        <v>0.15008491036222885</v>
      </c>
      <c r="S96" s="9">
        <f t="shared" si="1"/>
        <v>0.17469416614882705</v>
      </c>
      <c r="T96" s="3">
        <v>1.1477577863334924E-2</v>
      </c>
    </row>
    <row r="97" spans="1:20" x14ac:dyDescent="0.35">
      <c r="A97" t="s">
        <v>281</v>
      </c>
      <c r="B97" t="s">
        <v>82</v>
      </c>
      <c r="C97" s="9">
        <f>national_damage!C97/national_damage!C$113</f>
        <v>1.3295303449115727</v>
      </c>
      <c r="D97" s="9">
        <f>national_damage!D97/national_damage!D$113</f>
        <v>1.37561404337774</v>
      </c>
      <c r="E97" s="9">
        <f>national_damage!E97/national_damage!E$113</f>
        <v>1.3185324566810996</v>
      </c>
      <c r="F97" s="9">
        <f>national_damage!F97/national_damage!F$113</f>
        <v>1.2553230123203025</v>
      </c>
      <c r="G97" s="9">
        <f>national_damage!G97/national_damage!G$113</f>
        <v>1.2076956180159182</v>
      </c>
      <c r="H97" s="9">
        <f>national_damage!H97/national_damage!H$113</f>
        <v>1.1052978845610442</v>
      </c>
      <c r="I97" s="9">
        <f>national_damage!I97/national_damage!I$113</f>
        <v>1.1252679823863292</v>
      </c>
      <c r="J97" s="9">
        <f>national_damage!J97/national_damage!J$113</f>
        <v>1.05979764044914</v>
      </c>
      <c r="K97" s="9">
        <f>national_damage!K97/national_damage!K$113</f>
        <v>1.1082255681656044</v>
      </c>
      <c r="L97" s="9">
        <f>national_damage!L97/national_damage!L$113</f>
        <v>1.0595367719030666</v>
      </c>
      <c r="M97" s="9">
        <f>national_damage!M97/national_damage!M$113</f>
        <v>1.1079928261801004</v>
      </c>
      <c r="N97" s="9">
        <f>national_damage!N97/national_damage!N$113</f>
        <v>1.0595389472463943</v>
      </c>
      <c r="O97" s="9">
        <f>national_damage!O97/national_damage!O$113</f>
        <v>1.107987795912299</v>
      </c>
      <c r="P97" s="9">
        <f>national_damage!P97/national_damage!P$113</f>
        <v>1.059537541506552</v>
      </c>
      <c r="Q97" s="9">
        <f>national_damage!Q97/national_damage!Q$113</f>
        <v>1.1079923673892407</v>
      </c>
      <c r="R97" s="9">
        <f>national_damage!R97/national_damage!R$113</f>
        <v>1.0595341151696305</v>
      </c>
      <c r="S97" s="9">
        <f t="shared" si="1"/>
        <v>1.1529628072610021</v>
      </c>
      <c r="T97" s="3">
        <v>6.5272455871934781E-2</v>
      </c>
    </row>
    <row r="98" spans="1:20" x14ac:dyDescent="0.35">
      <c r="A98" t="s">
        <v>281</v>
      </c>
      <c r="B98" t="s">
        <v>83</v>
      </c>
      <c r="C98" s="9">
        <f>national_damage!C98/national_damage!C$113</f>
        <v>2.9805950613567966</v>
      </c>
      <c r="D98" s="9">
        <f>national_damage!D98/national_damage!D$113</f>
        <v>2.9924094637400147</v>
      </c>
      <c r="E98" s="9">
        <f>national_damage!E98/national_damage!E$113</f>
        <v>2.9882800053530767</v>
      </c>
      <c r="F98" s="9">
        <f>national_damage!F98/national_damage!F$113</f>
        <v>3.0134813047628692</v>
      </c>
      <c r="G98" s="9">
        <f>national_damage!G98/national_damage!G$113</f>
        <v>2.8748191618898731</v>
      </c>
      <c r="H98" s="9">
        <f>national_damage!H98/national_damage!H$113</f>
        <v>2.9304999950536477</v>
      </c>
      <c r="I98" s="9">
        <f>national_damage!I98/national_damage!I$113</f>
        <v>2.7294222655645197</v>
      </c>
      <c r="J98" s="9">
        <f>national_damage!J98/national_damage!J$113</f>
        <v>2.8807262552812567</v>
      </c>
      <c r="K98" s="9">
        <f>national_damage!K98/national_damage!K$113</f>
        <v>2.7568852916056308</v>
      </c>
      <c r="L98" s="9">
        <f>national_damage!L98/national_damage!L$113</f>
        <v>2.9206507023257333</v>
      </c>
      <c r="M98" s="9">
        <f>national_damage!M98/national_damage!M$113</f>
        <v>2.7747728932263125</v>
      </c>
      <c r="N98" s="9">
        <f>national_damage!N98/national_damage!N$113</f>
        <v>2.9206545636596828</v>
      </c>
      <c r="O98" s="9">
        <f>national_damage!O98/national_damage!O$113</f>
        <v>2.774759105418843</v>
      </c>
      <c r="P98" s="9">
        <f>national_damage!P98/national_damage!P$113</f>
        <v>2.9206531201536383</v>
      </c>
      <c r="Q98" s="9">
        <f>national_damage!Q98/national_damage!Q$113</f>
        <v>2.7747668874075746</v>
      </c>
      <c r="R98" s="9">
        <f>national_damage!R98/national_damage!R$113</f>
        <v>2.9206644117338394</v>
      </c>
      <c r="S98" s="9">
        <f t="shared" si="1"/>
        <v>2.8846275305333315</v>
      </c>
      <c r="T98" s="3">
        <v>1.8813780740285717E-2</v>
      </c>
    </row>
    <row r="99" spans="1:20" x14ac:dyDescent="0.35">
      <c r="A99" t="s">
        <v>281</v>
      </c>
      <c r="B99" t="s">
        <v>84</v>
      </c>
      <c r="C99" s="9">
        <f>national_damage!C99/national_damage!C$113</f>
        <v>1.1456655377487877</v>
      </c>
      <c r="D99" s="9">
        <f>national_damage!D99/national_damage!D$113</f>
        <v>1.1454174542459146</v>
      </c>
      <c r="E99" s="9">
        <f>national_damage!E99/national_damage!E$113</f>
        <v>1.1291741990942539</v>
      </c>
      <c r="F99" s="9">
        <f>national_damage!F99/national_damage!F$113</f>
        <v>1.1913207124641012</v>
      </c>
      <c r="G99" s="9">
        <f>national_damage!G99/national_damage!G$113</f>
        <v>1.1077519175019657</v>
      </c>
      <c r="H99" s="9">
        <f>national_damage!H99/national_damage!H$113</f>
        <v>1.195193786342172</v>
      </c>
      <c r="I99" s="9">
        <f>national_damage!I99/national_damage!I$113</f>
        <v>1.0766975263575143</v>
      </c>
      <c r="J99" s="9">
        <f>national_damage!J99/national_damage!J$113</f>
        <v>1.1798852991383098</v>
      </c>
      <c r="K99" s="9">
        <f>national_damage!K99/national_damage!K$113</f>
        <v>1.0529657042225578</v>
      </c>
      <c r="L99" s="9">
        <f>national_damage!L99/national_damage!L$113</f>
        <v>1.1747318068789379</v>
      </c>
      <c r="M99" s="9">
        <f>national_damage!M99/national_damage!M$113</f>
        <v>1.058876486660391</v>
      </c>
      <c r="N99" s="9">
        <f>national_damage!N99/national_damage!N$113</f>
        <v>1.1747349536928156</v>
      </c>
      <c r="O99" s="9">
        <f>national_damage!O99/national_damage!O$113</f>
        <v>1.0588522378229666</v>
      </c>
      <c r="P99" s="9">
        <f>national_damage!P99/national_damage!P$113</f>
        <v>1.1747495233527085</v>
      </c>
      <c r="Q99" s="9">
        <f>national_damage!Q99/national_damage!Q$113</f>
        <v>1.0588672354109903</v>
      </c>
      <c r="R99" s="9">
        <f>national_damage!R99/national_damage!R$113</f>
        <v>1.1747416469333636</v>
      </c>
      <c r="S99" s="9">
        <f t="shared" si="1"/>
        <v>1.1312266267417346</v>
      </c>
      <c r="T99" s="3">
        <v>8.5937979800538907E-3</v>
      </c>
    </row>
    <row r="100" spans="1:20" x14ac:dyDescent="0.35">
      <c r="A100" t="s">
        <v>281</v>
      </c>
      <c r="B100" t="s">
        <v>85</v>
      </c>
      <c r="C100" s="9">
        <f>national_damage!C100/national_damage!C$113</f>
        <v>4.192533061640983</v>
      </c>
      <c r="D100" s="9">
        <f>national_damage!D100/national_damage!D$113</f>
        <v>4.2522925412000676</v>
      </c>
      <c r="E100" s="9">
        <f>national_damage!E100/national_damage!E$113</f>
        <v>4.441013221079265</v>
      </c>
      <c r="F100" s="9">
        <f>national_damage!F100/national_damage!F$113</f>
        <v>4.832163286134481</v>
      </c>
      <c r="G100" s="9">
        <f>national_damage!G100/national_damage!G$113</f>
        <v>4.704637537614488</v>
      </c>
      <c r="H100" s="9">
        <f>national_damage!H100/national_damage!H$113</f>
        <v>5.3309860920503569</v>
      </c>
      <c r="I100" s="9">
        <f>national_damage!I100/national_damage!I$113</f>
        <v>4.8520550404477367</v>
      </c>
      <c r="J100" s="9">
        <f>national_damage!J100/national_damage!J$113</f>
        <v>5.4462552053905577</v>
      </c>
      <c r="K100" s="9">
        <f>national_damage!K100/national_damage!K$113</f>
        <v>5.0555108546618532</v>
      </c>
      <c r="L100" s="9">
        <f>national_damage!L100/national_damage!L$113</f>
        <v>5.5544493780240511</v>
      </c>
      <c r="M100" s="9">
        <f>national_damage!M100/national_damage!M$113</f>
        <v>5.0798168584668737</v>
      </c>
      <c r="N100" s="9">
        <f>national_damage!N100/national_damage!N$113</f>
        <v>5.554480196327015</v>
      </c>
      <c r="O100" s="9">
        <f>national_damage!O100/national_damage!O$113</f>
        <v>5.0798073621888502</v>
      </c>
      <c r="P100" s="9">
        <f>national_damage!P100/national_damage!P$113</f>
        <v>5.5544719977558801</v>
      </c>
      <c r="Q100" s="9">
        <f>national_damage!Q100/national_damage!Q$113</f>
        <v>5.0798193152377715</v>
      </c>
      <c r="R100" s="9">
        <f>national_damage!R100/national_damage!R$113</f>
        <v>5.5544666664071132</v>
      </c>
      <c r="S100" s="9">
        <f t="shared" si="1"/>
        <v>5.0352974134142086</v>
      </c>
      <c r="T100" s="3">
        <v>3.2528221584021258E-2</v>
      </c>
    </row>
    <row r="101" spans="1:20" x14ac:dyDescent="0.35">
      <c r="A101" t="s">
        <v>281</v>
      </c>
      <c r="B101" t="s">
        <v>86</v>
      </c>
      <c r="C101" s="9">
        <f>national_damage!C101/national_damage!C$113</f>
        <v>0.12152793043020135</v>
      </c>
      <c r="D101" s="9">
        <f>national_damage!D101/national_damage!D$113</f>
        <v>0.12320707440119603</v>
      </c>
      <c r="E101" s="9">
        <f>national_damage!E101/national_damage!E$113</f>
        <v>0.12653907692626892</v>
      </c>
      <c r="F101" s="9">
        <f>national_damage!F101/national_damage!F$113</f>
        <v>0.12234460984967432</v>
      </c>
      <c r="G101" s="9">
        <f>national_damage!G101/national_damage!G$113</f>
        <v>0.12593071052392815</v>
      </c>
      <c r="H101" s="9">
        <f>national_damage!H101/national_damage!H$113</f>
        <v>0.11128046658043592</v>
      </c>
      <c r="I101" s="9">
        <f>national_damage!I101/national_damage!I$113</f>
        <v>0.12294051763814022</v>
      </c>
      <c r="J101" s="9">
        <f>national_damage!J101/national_damage!J$113</f>
        <v>0.10584528860774386</v>
      </c>
      <c r="K101" s="9">
        <f>national_damage!K101/national_damage!K$113</f>
        <v>0.11872241406410176</v>
      </c>
      <c r="L101" s="9">
        <f>national_damage!L101/national_damage!L$113</f>
        <v>0.10516112598422268</v>
      </c>
      <c r="M101" s="9">
        <f>national_damage!M101/national_damage!M$113</f>
        <v>0.11851776177710868</v>
      </c>
      <c r="N101" s="9">
        <f>national_damage!N101/national_damage!N$113</f>
        <v>0.10516095854259906</v>
      </c>
      <c r="O101" s="9">
        <f>national_damage!O101/national_damage!O$113</f>
        <v>0.11851741504978511</v>
      </c>
      <c r="P101" s="9">
        <f>national_damage!P101/national_damage!P$113</f>
        <v>0.1051611678682359</v>
      </c>
      <c r="Q101" s="9">
        <f>national_damage!Q101/national_damage!Q$113</f>
        <v>0.11851762562223078</v>
      </c>
      <c r="R101" s="9">
        <f>national_damage!R101/national_damage!R$113</f>
        <v>0.10516079437540407</v>
      </c>
      <c r="S101" s="9">
        <f t="shared" si="1"/>
        <v>0.11590843364007979</v>
      </c>
      <c r="T101" s="3">
        <v>0.19247246232762874</v>
      </c>
    </row>
    <row r="102" spans="1:20" x14ac:dyDescent="0.35">
      <c r="A102" t="s">
        <v>281</v>
      </c>
      <c r="B102" t="s">
        <v>87</v>
      </c>
      <c r="C102" s="9">
        <f>national_damage!C102/national_damage!C$113</f>
        <v>4.0565439478245375</v>
      </c>
      <c r="D102" s="9">
        <f>national_damage!D102/national_damage!D$113</f>
        <v>4.0820106852621141</v>
      </c>
      <c r="E102" s="9">
        <f>national_damage!E102/national_damage!E$113</f>
        <v>4.1121373692886598</v>
      </c>
      <c r="F102" s="9">
        <f>national_damage!F102/national_damage!F$113</f>
        <v>4.1323620152706715</v>
      </c>
      <c r="G102" s="9">
        <f>national_damage!G102/national_damage!G$113</f>
        <v>4.1406408716254202</v>
      </c>
      <c r="H102" s="9">
        <f>national_damage!H102/national_damage!H$113</f>
        <v>3.9076164173182431</v>
      </c>
      <c r="I102" s="9">
        <f>national_damage!I102/national_damage!I$113</f>
        <v>4.109464097571025</v>
      </c>
      <c r="J102" s="9">
        <f>national_damage!J102/national_damage!J$113</f>
        <v>3.9424972954384625</v>
      </c>
      <c r="K102" s="9">
        <f>national_damage!K102/national_damage!K$113</f>
        <v>4.0908531461796995</v>
      </c>
      <c r="L102" s="9">
        <f>national_damage!L102/national_damage!L$113</f>
        <v>3.9235147949281708</v>
      </c>
      <c r="M102" s="9">
        <f>national_damage!M102/national_damage!M$113</f>
        <v>4.0930996264796411</v>
      </c>
      <c r="N102" s="9">
        <f>national_damage!N102/national_damage!N$113</f>
        <v>3.9235174533230959</v>
      </c>
      <c r="O102" s="9">
        <f>national_damage!O102/national_damage!O$113</f>
        <v>4.0931241419151139</v>
      </c>
      <c r="P102" s="9">
        <f>national_damage!P102/national_damage!P$113</f>
        <v>3.9235002445461133</v>
      </c>
      <c r="Q102" s="9">
        <f>national_damage!Q102/national_damage!Q$113</f>
        <v>4.0930904217492694</v>
      </c>
      <c r="R102" s="9">
        <f>national_damage!R102/national_damage!R$113</f>
        <v>3.9235141672475464</v>
      </c>
      <c r="S102" s="9">
        <f t="shared" si="1"/>
        <v>4.0342179184979861</v>
      </c>
      <c r="T102" s="3">
        <v>4.7727698335419982E-2</v>
      </c>
    </row>
    <row r="103" spans="1:20" x14ac:dyDescent="0.35">
      <c r="A103" t="s">
        <v>281</v>
      </c>
      <c r="B103" t="s">
        <v>88</v>
      </c>
      <c r="C103" s="9">
        <f>national_damage!C103/national_damage!C$113</f>
        <v>1.4923723726894682</v>
      </c>
      <c r="D103" s="9">
        <f>national_damage!D103/national_damage!D$113</f>
        <v>1.7258770355788491</v>
      </c>
      <c r="E103" s="9">
        <f>national_damage!E103/national_damage!E$113</f>
        <v>1.5754950465713262</v>
      </c>
      <c r="F103" s="9">
        <f>national_damage!F103/national_damage!F$113</f>
        <v>1.8787087258824902</v>
      </c>
      <c r="G103" s="9">
        <f>national_damage!G103/national_damage!G$113</f>
        <v>1.5832356519119279</v>
      </c>
      <c r="H103" s="9">
        <f>national_damage!H103/national_damage!H$113</f>
        <v>1.7760322052616833</v>
      </c>
      <c r="I103" s="9">
        <f>national_damage!I103/national_damage!I$113</f>
        <v>1.5154753711568578</v>
      </c>
      <c r="J103" s="9">
        <f>national_damage!J103/national_damage!J$113</f>
        <v>1.6760176650783296</v>
      </c>
      <c r="K103" s="9">
        <f>national_damage!K103/national_damage!K$113</f>
        <v>1.4497229300716243</v>
      </c>
      <c r="L103" s="9">
        <f>national_damage!L103/national_damage!L$113</f>
        <v>1.6353714650324509</v>
      </c>
      <c r="M103" s="9">
        <f>national_damage!M103/national_damage!M$113</f>
        <v>1.4389465224912599</v>
      </c>
      <c r="N103" s="9">
        <f>national_damage!N103/national_damage!N$113</f>
        <v>1.6353616508709523</v>
      </c>
      <c r="O103" s="9">
        <f>national_damage!O103/national_damage!O$113</f>
        <v>1.4389379171503704</v>
      </c>
      <c r="P103" s="9">
        <f>national_damage!P103/national_damage!P$113</f>
        <v>1.6353719736052665</v>
      </c>
      <c r="Q103" s="9">
        <f>national_damage!Q103/national_damage!Q$113</f>
        <v>1.4389542869256711</v>
      </c>
      <c r="R103" s="9">
        <f>national_damage!R103/national_damage!R$113</f>
        <v>1.6353641661308258</v>
      </c>
      <c r="S103" s="9">
        <f t="shared" si="1"/>
        <v>1.5957028116505847</v>
      </c>
      <c r="T103" s="3">
        <v>3.1398372279472363E-2</v>
      </c>
    </row>
    <row r="104" spans="1:20" x14ac:dyDescent="0.35">
      <c r="A104" t="s">
        <v>281</v>
      </c>
      <c r="B104" t="s">
        <v>89</v>
      </c>
      <c r="C104" s="9">
        <f>national_damage!C104/national_damage!C$113</f>
        <v>1.3100312393529945</v>
      </c>
      <c r="D104" s="9">
        <f>national_damage!D104/national_damage!D$113</f>
        <v>1.3826414845281192</v>
      </c>
      <c r="E104" s="9">
        <f>national_damage!E104/national_damage!E$113</f>
        <v>1.3909096751098671</v>
      </c>
      <c r="F104" s="9">
        <f>national_damage!F104/national_damage!F$113</f>
        <v>1.4770223408742806</v>
      </c>
      <c r="G104" s="9">
        <f>national_damage!G104/national_damage!G$113</f>
        <v>1.5126351362369717</v>
      </c>
      <c r="H104" s="9">
        <f>national_damage!H104/national_damage!H$113</f>
        <v>1.4615624986781082</v>
      </c>
      <c r="I104" s="9">
        <f>national_damage!I104/national_damage!I$113</f>
        <v>1.5576844919550203</v>
      </c>
      <c r="J104" s="9">
        <f>national_damage!J104/national_damage!J$113</f>
        <v>1.4284188662497035</v>
      </c>
      <c r="K104" s="9">
        <f>national_damage!K104/national_damage!K$113</f>
        <v>1.4882758759016219</v>
      </c>
      <c r="L104" s="9">
        <f>national_damage!L104/national_damage!L$113</f>
        <v>1.3810994975857116</v>
      </c>
      <c r="M104" s="9">
        <f>national_damage!M104/national_damage!M$113</f>
        <v>1.4728619934765488</v>
      </c>
      <c r="N104" s="9">
        <f>national_damage!N104/national_damage!N$113</f>
        <v>1.3810934484966721</v>
      </c>
      <c r="O104" s="9">
        <f>national_damage!O104/national_damage!O$113</f>
        <v>1.4728422735222988</v>
      </c>
      <c r="P104" s="9">
        <f>national_damage!P104/national_damage!P$113</f>
        <v>1.3810884297559867</v>
      </c>
      <c r="Q104" s="9">
        <f>national_damage!Q104/national_damage!Q$113</f>
        <v>1.4728616600546485</v>
      </c>
      <c r="R104" s="9">
        <f>national_damage!R104/national_damage!R$113</f>
        <v>1.381096442693208</v>
      </c>
      <c r="S104" s="9">
        <f t="shared" si="1"/>
        <v>1.4345078346544853</v>
      </c>
      <c r="T104" s="3">
        <v>1.1486218371490614E-2</v>
      </c>
    </row>
    <row r="105" spans="1:20" x14ac:dyDescent="0.35">
      <c r="A105" t="s">
        <v>281</v>
      </c>
      <c r="B105" t="s">
        <v>90</v>
      </c>
      <c r="C105" s="9">
        <f>national_damage!C105/national_damage!C$113</f>
        <v>0.52603001626105261</v>
      </c>
      <c r="D105" s="9">
        <f>national_damage!D105/national_damage!D$113</f>
        <v>0.52029278783955168</v>
      </c>
      <c r="E105" s="9">
        <f>national_damage!E105/national_damage!E$113</f>
        <v>0.5333260286342596</v>
      </c>
      <c r="F105" s="9">
        <f>national_damage!F105/national_damage!F$113</f>
        <v>0.52123257660309064</v>
      </c>
      <c r="G105" s="9">
        <f>national_damage!G105/national_damage!G$113</f>
        <v>0.58474892213315766</v>
      </c>
      <c r="H105" s="9">
        <f>national_damage!H105/national_damage!H$113</f>
        <v>0.73305817615960445</v>
      </c>
      <c r="I105" s="9">
        <f>national_damage!I105/national_damage!I$113</f>
        <v>0.67118020764754227</v>
      </c>
      <c r="J105" s="9">
        <f>national_damage!J105/national_damage!J$113</f>
        <v>0.7828821030211871</v>
      </c>
      <c r="K105" s="9">
        <f>national_damage!K105/national_damage!K$113</f>
        <v>0.71048671463938851</v>
      </c>
      <c r="L105" s="9">
        <f>national_damage!L105/national_damage!L$113</f>
        <v>0.8025546773631449</v>
      </c>
      <c r="M105" s="9">
        <f>national_damage!M105/national_damage!M$113</f>
        <v>0.71595262411912941</v>
      </c>
      <c r="N105" s="9">
        <f>national_damage!N105/national_damage!N$113</f>
        <v>0.80255210653368991</v>
      </c>
      <c r="O105" s="9">
        <f>national_damage!O105/national_damage!O$113</f>
        <v>0.71595607602222511</v>
      </c>
      <c r="P105" s="9">
        <f>national_damage!P105/national_damage!P$113</f>
        <v>0.80255510471282709</v>
      </c>
      <c r="Q105" s="9">
        <f>national_damage!Q105/national_damage!Q$113</f>
        <v>0.71595580598070896</v>
      </c>
      <c r="R105" s="9">
        <f>national_damage!R105/national_damage!R$113</f>
        <v>0.80255266045221307</v>
      </c>
      <c r="S105" s="9">
        <f t="shared" si="1"/>
        <v>0.68383228675767327</v>
      </c>
      <c r="T105" s="3">
        <v>0.21380217388910541</v>
      </c>
    </row>
    <row r="106" spans="1:20" x14ac:dyDescent="0.35">
      <c r="A106" t="s">
        <v>281</v>
      </c>
      <c r="B106" t="s">
        <v>91</v>
      </c>
      <c r="C106" s="9">
        <f>national_damage!C106/national_damage!C$113</f>
        <v>0.64957007801108013</v>
      </c>
      <c r="D106" s="9">
        <f>national_damage!D106/national_damage!D$113</f>
        <v>0.63378041709158617</v>
      </c>
      <c r="E106" s="9">
        <f>national_damage!E106/national_damage!E$113</f>
        <v>0.64006802716581046</v>
      </c>
      <c r="F106" s="9">
        <f>national_damage!F106/national_damage!F$113</f>
        <v>0.61639743268173863</v>
      </c>
      <c r="G106" s="9">
        <f>national_damage!G106/national_damage!G$113</f>
        <v>0.65747519829719892</v>
      </c>
      <c r="H106" s="9">
        <f>national_damage!H106/national_damage!H$113</f>
        <v>0.62073466721785742</v>
      </c>
      <c r="I106" s="9">
        <f>national_damage!I106/national_damage!I$113</f>
        <v>0.71894956269115373</v>
      </c>
      <c r="J106" s="9">
        <f>national_damage!J106/national_damage!J$113</f>
        <v>0.6490899759992721</v>
      </c>
      <c r="K106" s="9">
        <f>national_damage!K106/national_damage!K$113</f>
        <v>0.73058762648584918</v>
      </c>
      <c r="L106" s="9">
        <f>national_damage!L106/national_damage!L$113</f>
        <v>0.64414394405257591</v>
      </c>
      <c r="M106" s="9">
        <f>national_damage!M106/national_damage!M$113</f>
        <v>0.72330454282446877</v>
      </c>
      <c r="N106" s="9">
        <f>national_damage!N106/national_damage!N$113</f>
        <v>0.64414107816606836</v>
      </c>
      <c r="O106" s="9">
        <f>national_damage!O106/national_damage!O$113</f>
        <v>0.7233058774784078</v>
      </c>
      <c r="P106" s="9">
        <f>national_damage!P106/national_damage!P$113</f>
        <v>0.64414375415463621</v>
      </c>
      <c r="Q106" s="9">
        <f>national_damage!Q106/national_damage!Q$113</f>
        <v>0.72330591861041393</v>
      </c>
      <c r="R106" s="9">
        <f>national_damage!R106/national_damage!R$113</f>
        <v>0.64414564083193204</v>
      </c>
      <c r="S106" s="9">
        <f t="shared" si="1"/>
        <v>0.66644648386000316</v>
      </c>
      <c r="T106" s="3">
        <v>9.9718561676942402E-2</v>
      </c>
    </row>
    <row r="107" spans="1:20" x14ac:dyDescent="0.35">
      <c r="A107" t="s">
        <v>281</v>
      </c>
      <c r="B107" t="s">
        <v>92</v>
      </c>
      <c r="C107" s="9">
        <f>national_damage!C107/national_damage!C$113</f>
        <v>2.1100579836213454E-2</v>
      </c>
      <c r="D107" s="9">
        <f>national_damage!D107/national_damage!D$113</f>
        <v>2.0569330329571856E-2</v>
      </c>
      <c r="E107" s="9">
        <f>national_damage!E107/national_damage!E$113</f>
        <v>2.0605642634194146E-2</v>
      </c>
      <c r="F107" s="9">
        <f>national_damage!F107/national_damage!F$113</f>
        <v>1.9031366499379265E-2</v>
      </c>
      <c r="G107" s="9">
        <f>national_damage!G107/national_damage!G$113</f>
        <v>2.0082064833306122E-2</v>
      </c>
      <c r="H107" s="9">
        <f>national_damage!H107/national_damage!H$113</f>
        <v>1.774406874862448E-2</v>
      </c>
      <c r="I107" s="9">
        <f>national_damage!I107/national_damage!I$113</f>
        <v>2.0736647354024865E-2</v>
      </c>
      <c r="J107" s="9">
        <f>national_damage!J107/national_damage!J$113</f>
        <v>1.836852474526288E-2</v>
      </c>
      <c r="K107" s="9">
        <f>national_damage!K107/national_damage!K$113</f>
        <v>2.1693458395623887E-2</v>
      </c>
      <c r="L107" s="9">
        <f>national_damage!L107/national_damage!L$113</f>
        <v>1.9214742556600231E-2</v>
      </c>
      <c r="M107" s="9">
        <f>national_damage!M107/national_damage!M$113</f>
        <v>2.1889388753766136E-2</v>
      </c>
      <c r="N107" s="9">
        <f>national_damage!N107/national_damage!N$113</f>
        <v>1.9214731634128856E-2</v>
      </c>
      <c r="O107" s="9">
        <f>national_damage!O107/national_damage!O$113</f>
        <v>2.1889476750515568E-2</v>
      </c>
      <c r="P107" s="9">
        <f>national_damage!P107/national_damage!P$113</f>
        <v>1.9214682909971692E-2</v>
      </c>
      <c r="Q107" s="9">
        <f>national_damage!Q107/national_damage!Q$113</f>
        <v>2.1889480662045862E-2</v>
      </c>
      <c r="R107" s="9">
        <f>national_damage!R107/national_damage!R$113</f>
        <v>1.9214774519912284E-2</v>
      </c>
      <c r="S107" s="9">
        <f t="shared" si="1"/>
        <v>2.015368507269635E-2</v>
      </c>
      <c r="T107" s="3">
        <v>2.6738772530131443E-2</v>
      </c>
    </row>
    <row r="108" spans="1:20" x14ac:dyDescent="0.35">
      <c r="A108" t="s">
        <v>281</v>
      </c>
      <c r="B108" t="s">
        <v>93</v>
      </c>
      <c r="C108" s="9">
        <f>national_damage!C108/national_damage!C$113</f>
        <v>1.2972245403755764</v>
      </c>
      <c r="D108" s="9">
        <f>national_damage!D108/national_damage!D$113</f>
        <v>1.2081098919404021</v>
      </c>
      <c r="E108" s="9">
        <f>national_damage!E108/national_damage!E$113</f>
        <v>1.1901978146616268</v>
      </c>
      <c r="F108" s="9">
        <f>national_damage!F108/national_damage!F$113</f>
        <v>1.1092782949276299</v>
      </c>
      <c r="G108" s="9">
        <f>national_damage!G108/national_damage!G$113</f>
        <v>1.1130361076582955</v>
      </c>
      <c r="H108" s="9">
        <f>national_damage!H108/national_damage!H$113</f>
        <v>0.9290251897610966</v>
      </c>
      <c r="I108" s="9">
        <f>national_damage!I108/national_damage!I$113</f>
        <v>1.0040525022029938</v>
      </c>
      <c r="J108" s="9">
        <f>national_damage!J108/national_damage!J$113</f>
        <v>0.84202942945130432</v>
      </c>
      <c r="K108" s="9">
        <f>national_damage!K108/national_damage!K$113</f>
        <v>0.90972505376482382</v>
      </c>
      <c r="L108" s="9">
        <f>national_damage!L108/national_damage!L$113</f>
        <v>0.79426625411488094</v>
      </c>
      <c r="M108" s="9">
        <f>national_damage!M108/national_damage!M$113</f>
        <v>0.89629208351658329</v>
      </c>
      <c r="N108" s="9">
        <f>national_damage!N108/national_damage!N$113</f>
        <v>0.79426403548807756</v>
      </c>
      <c r="O108" s="9">
        <f>national_damage!O108/national_damage!O$113</f>
        <v>0.89628902459108173</v>
      </c>
      <c r="P108" s="9">
        <f>national_damage!P108/national_damage!P$113</f>
        <v>0.79426027930888721</v>
      </c>
      <c r="Q108" s="9">
        <f>national_damage!Q108/national_damage!Q$113</f>
        <v>0.89629030425047207</v>
      </c>
      <c r="R108" s="9">
        <f>national_damage!R108/national_damage!R$113</f>
        <v>0.79426317528604917</v>
      </c>
      <c r="S108" s="9">
        <f t="shared" si="1"/>
        <v>0.96678774883123642</v>
      </c>
      <c r="T108" s="3">
        <v>0.10619801702497954</v>
      </c>
    </row>
    <row r="109" spans="1:20" x14ac:dyDescent="0.35">
      <c r="A109" t="s">
        <v>281</v>
      </c>
      <c r="B109" t="s">
        <v>94</v>
      </c>
      <c r="C109" s="9">
        <f>national_damage!C109/national_damage!C$113</f>
        <v>0.58791273040939485</v>
      </c>
      <c r="D109" s="9">
        <f>national_damage!D109/national_damage!D$113</f>
        <v>0.55347904687322891</v>
      </c>
      <c r="E109" s="9">
        <f>national_damage!E109/national_damage!E$113</f>
        <v>0.52997754237936545</v>
      </c>
      <c r="F109" s="9">
        <f>national_damage!F109/national_damage!F$113</f>
        <v>0.50081903167564579</v>
      </c>
      <c r="G109" s="9">
        <f>national_damage!G109/national_damage!G$113</f>
        <v>0.49415472272636646</v>
      </c>
      <c r="H109" s="9">
        <f>national_damage!H109/national_damage!H$113</f>
        <v>0.46644444404576552</v>
      </c>
      <c r="I109" s="9">
        <f>national_damage!I109/national_damage!I$113</f>
        <v>0.49168314727031487</v>
      </c>
      <c r="J109" s="9">
        <f>national_damage!J109/national_damage!J$113</f>
        <v>0.43446061849831019</v>
      </c>
      <c r="K109" s="9">
        <f>national_damage!K109/national_damage!K$113</f>
        <v>0.43572527828502194</v>
      </c>
      <c r="L109" s="9">
        <f>national_damage!L109/national_damage!L$113</f>
        <v>0.40414492240284677</v>
      </c>
      <c r="M109" s="9">
        <f>national_damage!M109/national_damage!M$113</f>
        <v>0.42559739644456313</v>
      </c>
      <c r="N109" s="9">
        <f>national_damage!N109/national_damage!N$113</f>
        <v>0.40414509775408469</v>
      </c>
      <c r="O109" s="9">
        <f>national_damage!O109/national_damage!O$113</f>
        <v>0.4255963607335011</v>
      </c>
      <c r="P109" s="9">
        <f>national_damage!P109/national_damage!P$113</f>
        <v>0.40414657804596404</v>
      </c>
      <c r="Q109" s="9">
        <f>national_damage!Q109/national_damage!Q$113</f>
        <v>0.42559593781329075</v>
      </c>
      <c r="R109" s="9">
        <f>national_damage!R109/national_damage!R$113</f>
        <v>0.40414576739900943</v>
      </c>
      <c r="S109" s="9">
        <f t="shared" si="1"/>
        <v>0.46175178892229207</v>
      </c>
      <c r="T109" s="3">
        <v>2.5470675095091492E-2</v>
      </c>
    </row>
    <row r="110" spans="1:20" x14ac:dyDescent="0.35">
      <c r="A110" t="s">
        <v>281</v>
      </c>
      <c r="B110" t="s">
        <v>255</v>
      </c>
      <c r="C110" s="9">
        <f>national_damage!C110/national_damage!C$113</f>
        <v>0</v>
      </c>
      <c r="D110" s="9">
        <f>national_damage!D110/national_damage!D$113</f>
        <v>0</v>
      </c>
      <c r="E110" s="9">
        <f>national_damage!E110/national_damage!E$113</f>
        <v>0</v>
      </c>
      <c r="F110" s="9">
        <f>national_damage!F110/national_damage!F$113</f>
        <v>0</v>
      </c>
      <c r="G110" s="9">
        <f>national_damage!G110/national_damage!G$113</f>
        <v>0</v>
      </c>
      <c r="H110" s="9">
        <f>national_damage!H110/national_damage!H$113</f>
        <v>0</v>
      </c>
      <c r="I110" s="9">
        <f>national_damage!I110/national_damage!I$113</f>
        <v>0</v>
      </c>
      <c r="J110" s="9">
        <f>national_damage!J110/national_damage!J$113</f>
        <v>0</v>
      </c>
      <c r="K110" s="9">
        <f>national_damage!K110/national_damage!K$113</f>
        <v>0</v>
      </c>
      <c r="L110" s="9">
        <f>national_damage!L110/national_damage!L$113</f>
        <v>0</v>
      </c>
      <c r="M110" s="9">
        <f>national_damage!M110/national_damage!M$113</f>
        <v>0</v>
      </c>
      <c r="N110" s="9">
        <f>national_damage!N110/national_damage!N$113</f>
        <v>0</v>
      </c>
      <c r="O110" s="9">
        <f>national_damage!O110/national_damage!O$113</f>
        <v>0</v>
      </c>
      <c r="P110" s="9">
        <f>national_damage!P110/national_damage!P$113</f>
        <v>0</v>
      </c>
      <c r="Q110" s="9">
        <f>national_damage!Q110/national_damage!Q$113</f>
        <v>0</v>
      </c>
      <c r="R110" s="9">
        <f>national_damage!R110/national_damage!R$113</f>
        <v>0</v>
      </c>
      <c r="S110" s="9">
        <f t="shared" si="1"/>
        <v>0</v>
      </c>
      <c r="T110" s="3">
        <v>1.1340255501574839E-3</v>
      </c>
    </row>
    <row r="111" spans="1:20" x14ac:dyDescent="0.35">
      <c r="A111" t="s">
        <v>281</v>
      </c>
      <c r="B111" t="s">
        <v>256</v>
      </c>
      <c r="C111" s="9">
        <f>national_damage!C111/national_damage!C$113</f>
        <v>0</v>
      </c>
      <c r="D111" s="9">
        <f>national_damage!D111/national_damage!D$113</f>
        <v>0</v>
      </c>
      <c r="E111" s="9">
        <f>national_damage!E111/national_damage!E$113</f>
        <v>0</v>
      </c>
      <c r="F111" s="9">
        <f>national_damage!F111/national_damage!F$113</f>
        <v>0</v>
      </c>
      <c r="G111" s="9">
        <f>national_damage!G111/national_damage!G$113</f>
        <v>0</v>
      </c>
      <c r="H111" s="9">
        <f>national_damage!H111/national_damage!H$113</f>
        <v>0</v>
      </c>
      <c r="I111" s="9">
        <f>national_damage!I111/national_damage!I$113</f>
        <v>0</v>
      </c>
      <c r="J111" s="9">
        <f>national_damage!J111/national_damage!J$113</f>
        <v>0</v>
      </c>
      <c r="K111" s="9">
        <f>national_damage!K111/national_damage!K$113</f>
        <v>0</v>
      </c>
      <c r="L111" s="9">
        <f>national_damage!L111/national_damage!L$113</f>
        <v>0</v>
      </c>
      <c r="M111" s="9">
        <f>national_damage!M111/national_damage!M$113</f>
        <v>0</v>
      </c>
      <c r="N111" s="9">
        <f>national_damage!N111/national_damage!N$113</f>
        <v>0</v>
      </c>
      <c r="O111" s="9">
        <f>national_damage!O111/national_damage!O$113</f>
        <v>0</v>
      </c>
      <c r="P111" s="9">
        <f>national_damage!P111/national_damage!P$113</f>
        <v>0</v>
      </c>
      <c r="Q111" s="9">
        <f>national_damage!Q111/national_damage!Q$113</f>
        <v>0</v>
      </c>
      <c r="R111" s="9">
        <f>national_damage!R111/national_damage!R$113</f>
        <v>0</v>
      </c>
      <c r="S111" s="9">
        <f t="shared" si="1"/>
        <v>0</v>
      </c>
      <c r="T111" s="3">
        <v>9.2391205034531975E-4</v>
      </c>
    </row>
    <row r="112" spans="1:20" x14ac:dyDescent="0.35">
      <c r="A112" t="s">
        <v>281</v>
      </c>
      <c r="B112" t="s">
        <v>257</v>
      </c>
      <c r="C112" s="9">
        <f>national_damage!C112/national_damage!C$113</f>
        <v>0</v>
      </c>
      <c r="D112" s="9">
        <f>national_damage!D112/national_damage!D$113</f>
        <v>0</v>
      </c>
      <c r="E112" s="9">
        <f>national_damage!E112/national_damage!E$113</f>
        <v>0</v>
      </c>
      <c r="F112" s="9">
        <f>national_damage!F112/national_damage!F$113</f>
        <v>0</v>
      </c>
      <c r="G112" s="9">
        <f>national_damage!G112/national_damage!G$113</f>
        <v>0</v>
      </c>
      <c r="H112" s="9">
        <f>national_damage!H112/national_damage!H$113</f>
        <v>0</v>
      </c>
      <c r="I112" s="9">
        <f>national_damage!I112/national_damage!I$113</f>
        <v>0</v>
      </c>
      <c r="J112" s="9">
        <f>national_damage!J112/national_damage!J$113</f>
        <v>0</v>
      </c>
      <c r="K112" s="9">
        <f>national_damage!K112/national_damage!K$113</f>
        <v>0</v>
      </c>
      <c r="L112" s="9">
        <f>national_damage!L112/national_damage!L$113</f>
        <v>0</v>
      </c>
      <c r="M112" s="9">
        <f>national_damage!M112/national_damage!M$113</f>
        <v>0</v>
      </c>
      <c r="N112" s="9">
        <f>national_damage!N112/national_damage!N$113</f>
        <v>0</v>
      </c>
      <c r="O112" s="9">
        <f>national_damage!O112/national_damage!O$113</f>
        <v>0</v>
      </c>
      <c r="P112" s="9">
        <f>national_damage!P112/national_damage!P$113</f>
        <v>0</v>
      </c>
      <c r="Q112" s="9">
        <f>national_damage!Q112/national_damage!Q$113</f>
        <v>0</v>
      </c>
      <c r="R112" s="9">
        <f>national_damage!R112/national_damage!R$113</f>
        <v>0</v>
      </c>
      <c r="S112" s="9">
        <f t="shared" si="1"/>
        <v>0</v>
      </c>
      <c r="T112" s="3">
        <v>3.5417751519753522E-2</v>
      </c>
    </row>
    <row r="113" spans="1:20" s="4" customFormat="1" x14ac:dyDescent="0.35">
      <c r="A113" s="4" t="s">
        <v>281</v>
      </c>
      <c r="B113" s="4" t="s">
        <v>281</v>
      </c>
      <c r="C113" s="4">
        <f>national_damage!C113/national_damage!C$113</f>
        <v>1</v>
      </c>
      <c r="D113" s="4">
        <f>national_damage!D113/national_damage!D$113</f>
        <v>1</v>
      </c>
      <c r="E113" s="4">
        <f>national_damage!E113/national_damage!E$113</f>
        <v>1</v>
      </c>
      <c r="F113" s="4">
        <f>national_damage!F113/national_damage!F$113</f>
        <v>1</v>
      </c>
      <c r="G113" s="4">
        <f>national_damage!G113/national_damage!G$113</f>
        <v>1</v>
      </c>
      <c r="H113" s="4">
        <f>national_damage!H113/national_damage!H$113</f>
        <v>1</v>
      </c>
      <c r="I113" s="4">
        <f>national_damage!I113/national_damage!I$113</f>
        <v>1</v>
      </c>
      <c r="J113" s="4">
        <f>national_damage!J113/national_damage!J$113</f>
        <v>1</v>
      </c>
      <c r="K113" s="4">
        <f>national_damage!K113/national_damage!K$113</f>
        <v>1</v>
      </c>
      <c r="L113" s="4">
        <f>national_damage!L113/national_damage!L$113</f>
        <v>1</v>
      </c>
      <c r="M113" s="4">
        <f>national_damage!M113/national_damage!M$113</f>
        <v>1</v>
      </c>
      <c r="N113" s="4">
        <f>national_damage!N113/national_damage!N$113</f>
        <v>1</v>
      </c>
      <c r="O113" s="4">
        <f>national_damage!O113/national_damage!O$113</f>
        <v>1</v>
      </c>
      <c r="P113" s="4">
        <f>national_damage!P113/national_damage!P$113</f>
        <v>1</v>
      </c>
      <c r="Q113" s="4">
        <f>national_damage!Q113/national_damage!Q$113</f>
        <v>1</v>
      </c>
      <c r="R113" s="4">
        <f>national_damage!R113/national_damage!R$113</f>
        <v>1</v>
      </c>
      <c r="S113" s="9">
        <f t="shared" si="1"/>
        <v>1</v>
      </c>
      <c r="T113" s="5"/>
    </row>
    <row r="114" spans="1:20" x14ac:dyDescent="0.35">
      <c r="A114" t="s">
        <v>282</v>
      </c>
      <c r="B114" t="s">
        <v>95</v>
      </c>
      <c r="C114" s="9">
        <f>national_damage!C114/national_damage!C$140</f>
        <v>0.60205622489677135</v>
      </c>
      <c r="D114" s="9">
        <f>national_damage!D114/national_damage!D$140</f>
        <v>0.61892624722676493</v>
      </c>
      <c r="E114" s="9">
        <f>national_damage!E114/national_damage!E$140</f>
        <v>0.68018708764965707</v>
      </c>
      <c r="F114" s="9">
        <f>national_damage!F114/national_damage!F$140</f>
        <v>0.66473613081821348</v>
      </c>
      <c r="G114" s="9">
        <f>national_damage!G114/national_damage!G$140</f>
        <v>0.71672994369252996</v>
      </c>
      <c r="H114" s="9">
        <f>national_damage!H114/national_damage!H$140</f>
        <v>0.69684786241165264</v>
      </c>
      <c r="I114" s="9">
        <f>national_damage!I114/national_damage!I$140</f>
        <v>0.7519309419199921</v>
      </c>
      <c r="J114" s="9">
        <f>national_damage!J114/national_damage!J$140</f>
        <v>0.69342098132579433</v>
      </c>
      <c r="K114" s="9">
        <f>national_damage!K114/national_damage!K$140</f>
        <v>0.72341584374096923</v>
      </c>
      <c r="L114" s="9">
        <f>national_damage!L114/national_damage!L$140</f>
        <v>0.68157805585059084</v>
      </c>
      <c r="M114" s="9">
        <f>national_damage!M114/national_damage!M$140</f>
        <v>0.72383587561953511</v>
      </c>
      <c r="N114" s="9">
        <f>national_damage!N114/national_damage!N$140</f>
        <v>0.68157940770772396</v>
      </c>
      <c r="O114" s="9">
        <f>national_damage!O114/national_damage!O$140</f>
        <v>0.72383458610702411</v>
      </c>
      <c r="P114" s="9">
        <f>national_damage!P114/national_damage!P$140</f>
        <v>0.68158022437695698</v>
      </c>
      <c r="Q114" s="9">
        <f>national_damage!Q114/national_damage!Q$140</f>
        <v>0.7238364915761365</v>
      </c>
      <c r="R114" s="9">
        <f>national_damage!R114/national_damage!R$140</f>
        <v>0.68158063797415802</v>
      </c>
      <c r="S114" s="9">
        <f t="shared" si="1"/>
        <v>0.69037978393090438</v>
      </c>
      <c r="T114" s="3">
        <v>0.32668186400387922</v>
      </c>
    </row>
    <row r="115" spans="1:20" x14ac:dyDescent="0.35">
      <c r="A115" t="s">
        <v>282</v>
      </c>
      <c r="B115" t="s">
        <v>96</v>
      </c>
      <c r="C115" s="9">
        <f>national_damage!C115/national_damage!C$140</f>
        <v>2.0274366121617593</v>
      </c>
      <c r="D115" s="9">
        <f>national_damage!D115/national_damage!D$140</f>
        <v>2.2637443410258817</v>
      </c>
      <c r="E115" s="9">
        <f>national_damage!E115/national_damage!E$140</f>
        <v>2.251983736043687</v>
      </c>
      <c r="F115" s="9">
        <f>national_damage!F115/national_damage!F$140</f>
        <v>2.5632565653557133</v>
      </c>
      <c r="G115" s="9">
        <f>national_damage!G115/national_damage!G$140</f>
        <v>2.5329581133869983</v>
      </c>
      <c r="H115" s="9">
        <f>national_damage!H115/national_damage!H$140</f>
        <v>2.8329317443882851</v>
      </c>
      <c r="I115" s="9">
        <f>national_damage!I115/national_damage!I$140</f>
        <v>2.7389210520919365</v>
      </c>
      <c r="J115" s="9">
        <f>national_damage!J115/national_damage!J$140</f>
        <v>3.0037914474554963</v>
      </c>
      <c r="K115" s="9">
        <f>national_damage!K115/national_damage!K$140</f>
        <v>2.7737120346794555</v>
      </c>
      <c r="L115" s="9">
        <f>national_damage!L115/national_damage!L$140</f>
        <v>3.0203194305988266</v>
      </c>
      <c r="M115" s="9">
        <f>national_damage!M115/national_damage!M$140</f>
        <v>2.7769838388029711</v>
      </c>
      <c r="N115" s="9">
        <f>national_damage!N115/national_damage!N$140</f>
        <v>3.0203099780905016</v>
      </c>
      <c r="O115" s="9">
        <f>national_damage!O115/national_damage!O$140</f>
        <v>2.7769853915075244</v>
      </c>
      <c r="P115" s="9">
        <f>national_damage!P115/national_damage!P$140</f>
        <v>3.0203119614041776</v>
      </c>
      <c r="Q115" s="9">
        <f>national_damage!Q115/national_damage!Q$140</f>
        <v>2.7769820874813007</v>
      </c>
      <c r="R115" s="9">
        <f>national_damage!R115/national_damage!R$140</f>
        <v>3.0203095078193192</v>
      </c>
      <c r="S115" s="9">
        <f t="shared" si="1"/>
        <v>2.7125586151433643</v>
      </c>
      <c r="T115" s="3">
        <v>1.3374712150430422E-2</v>
      </c>
    </row>
    <row r="116" spans="1:20" x14ac:dyDescent="0.35">
      <c r="A116" t="s">
        <v>282</v>
      </c>
      <c r="B116" t="s">
        <v>97</v>
      </c>
      <c r="C116" s="9">
        <f>national_damage!C116/national_damage!C$140</f>
        <v>1.7158440648339384</v>
      </c>
      <c r="D116" s="9">
        <f>national_damage!D116/national_damage!D$140</f>
        <v>1.8377247314090777</v>
      </c>
      <c r="E116" s="9">
        <f>national_damage!E116/national_damage!E$140</f>
        <v>1.7709992097416529</v>
      </c>
      <c r="F116" s="9">
        <f>national_damage!F116/national_damage!F$140</f>
        <v>1.9947607169657067</v>
      </c>
      <c r="G116" s="9">
        <f>national_damage!G116/national_damage!G$140</f>
        <v>1.8824770649445173</v>
      </c>
      <c r="H116" s="9">
        <f>national_damage!H116/national_damage!H$140</f>
        <v>2.2820863092461194</v>
      </c>
      <c r="I116" s="9">
        <f>national_damage!I116/national_damage!I$140</f>
        <v>2.2596853539191208</v>
      </c>
      <c r="J116" s="9">
        <f>national_damage!J116/national_damage!J$140</f>
        <v>2.6459716373876661</v>
      </c>
      <c r="K116" s="9">
        <f>national_damage!K116/national_damage!K$140</f>
        <v>2.4549002267712559</v>
      </c>
      <c r="L116" s="9">
        <f>national_damage!L116/national_damage!L$140</f>
        <v>2.7443003749625832</v>
      </c>
      <c r="M116" s="9">
        <f>national_damage!M116/national_damage!M$140</f>
        <v>2.4670681161578525</v>
      </c>
      <c r="N116" s="9">
        <f>national_damage!N116/national_damage!N$140</f>
        <v>2.7442759502132739</v>
      </c>
      <c r="O116" s="9">
        <f>national_damage!O116/national_damage!O$140</f>
        <v>2.4670920688474118</v>
      </c>
      <c r="P116" s="9">
        <f>national_damage!P116/national_damage!P$140</f>
        <v>2.7442658190854416</v>
      </c>
      <c r="Q116" s="9">
        <f>national_damage!Q116/national_damage!Q$140</f>
        <v>2.4670818220475268</v>
      </c>
      <c r="R116" s="9">
        <f>national_damage!R116/national_damage!R$140</f>
        <v>2.744260287285206</v>
      </c>
      <c r="S116" s="9">
        <f t="shared" si="1"/>
        <v>2.3264246096136469</v>
      </c>
      <c r="T116" s="3">
        <v>1.5814280094688472E-2</v>
      </c>
    </row>
    <row r="117" spans="1:20" x14ac:dyDescent="0.35">
      <c r="A117" t="s">
        <v>282</v>
      </c>
      <c r="B117" t="s">
        <v>98</v>
      </c>
      <c r="C117" s="9">
        <f>national_damage!C117/national_damage!C$140</f>
        <v>1.3727842028055606</v>
      </c>
      <c r="D117" s="9">
        <f>national_damage!D117/national_damage!D$140</f>
        <v>1.5444188307988247</v>
      </c>
      <c r="E117" s="9">
        <f>national_damage!E117/national_damage!E$140</f>
        <v>1.5444428459447677</v>
      </c>
      <c r="F117" s="9">
        <f>national_damage!F117/national_damage!F$140</f>
        <v>1.7324808211108398</v>
      </c>
      <c r="G117" s="9">
        <f>national_damage!G117/national_damage!G$140</f>
        <v>1.6173432903361891</v>
      </c>
      <c r="H117" s="9">
        <f>national_damage!H117/national_damage!H$140</f>
        <v>1.9195987180336</v>
      </c>
      <c r="I117" s="9">
        <f>national_damage!I117/national_damage!I$140</f>
        <v>1.8253956234156801</v>
      </c>
      <c r="J117" s="9">
        <f>national_damage!J117/national_damage!J$140</f>
        <v>2.0522421100258739</v>
      </c>
      <c r="K117" s="9">
        <f>national_damage!K117/national_damage!K$140</f>
        <v>1.8307390879160774</v>
      </c>
      <c r="L117" s="9">
        <f>national_damage!L117/national_damage!L$140</f>
        <v>2.0519313707408235</v>
      </c>
      <c r="M117" s="9">
        <f>national_damage!M117/national_damage!M$140</f>
        <v>1.8336614707492134</v>
      </c>
      <c r="N117" s="9">
        <f>national_damage!N117/national_damage!N$140</f>
        <v>2.0519401448499601</v>
      </c>
      <c r="O117" s="9">
        <f>national_damage!O117/national_damage!O$140</f>
        <v>1.8336566046105589</v>
      </c>
      <c r="P117" s="9">
        <f>national_damage!P117/national_damage!P$140</f>
        <v>2.0519469960836378</v>
      </c>
      <c r="Q117" s="9">
        <f>national_damage!Q117/national_damage!Q$140</f>
        <v>1.8336523617245231</v>
      </c>
      <c r="R117" s="9">
        <f>national_damage!R117/national_damage!R$140</f>
        <v>2.0519409961341437</v>
      </c>
      <c r="S117" s="9">
        <f t="shared" si="1"/>
        <v>1.8217609672050172</v>
      </c>
      <c r="T117" s="3">
        <v>1.8838243142934957E-2</v>
      </c>
    </row>
    <row r="118" spans="1:20" x14ac:dyDescent="0.35">
      <c r="A118" t="s">
        <v>282</v>
      </c>
      <c r="B118" t="s">
        <v>99</v>
      </c>
      <c r="C118" s="9">
        <f>national_damage!C118/national_damage!C$140</f>
        <v>2.0833964784314825</v>
      </c>
      <c r="D118" s="9">
        <f>national_damage!D118/national_damage!D$140</f>
        <v>2.0071971027861761</v>
      </c>
      <c r="E118" s="9">
        <f>national_damage!E118/national_damage!E$140</f>
        <v>1.8906943452964866</v>
      </c>
      <c r="F118" s="9">
        <f>national_damage!F118/national_damage!F$140</f>
        <v>1.8686134204383027</v>
      </c>
      <c r="G118" s="9">
        <f>national_damage!G118/national_damage!G$140</f>
        <v>1.7599273467487748</v>
      </c>
      <c r="H118" s="9">
        <f>national_damage!H118/national_damage!H$140</f>
        <v>1.7126889592791246</v>
      </c>
      <c r="I118" s="9">
        <f>national_damage!I118/national_damage!I$140</f>
        <v>1.59910331698997</v>
      </c>
      <c r="J118" s="9">
        <f>national_damage!J118/national_damage!J$140</f>
        <v>1.5929923206115277</v>
      </c>
      <c r="K118" s="9">
        <f>national_damage!K118/national_damage!K$140</f>
        <v>1.5087184534599862</v>
      </c>
      <c r="L118" s="9">
        <f>national_damage!L118/national_damage!L$140</f>
        <v>1.5283460084858902</v>
      </c>
      <c r="M118" s="9">
        <f>national_damage!M118/national_damage!M$140</f>
        <v>1.4944060109095192</v>
      </c>
      <c r="N118" s="9">
        <f>national_damage!N118/national_damage!N$140</f>
        <v>1.5283489762355609</v>
      </c>
      <c r="O118" s="9">
        <f>national_damage!O118/national_damage!O$140</f>
        <v>1.4944095720368016</v>
      </c>
      <c r="P118" s="9">
        <f>national_damage!P118/national_damage!P$140</f>
        <v>1.5283459989589905</v>
      </c>
      <c r="Q118" s="9">
        <f>national_damage!Q118/national_damage!Q$140</f>
        <v>1.4944026689980594</v>
      </c>
      <c r="R118" s="9">
        <f>national_damage!R118/national_damage!R$140</f>
        <v>1.5283456965585478</v>
      </c>
      <c r="S118" s="9">
        <f t="shared" si="1"/>
        <v>1.6637460422640751</v>
      </c>
      <c r="T118" s="3">
        <v>2.9316792367263481E-2</v>
      </c>
    </row>
    <row r="119" spans="1:20" x14ac:dyDescent="0.35">
      <c r="A119" t="s">
        <v>282</v>
      </c>
      <c r="B119" t="s">
        <v>100</v>
      </c>
      <c r="C119" s="9">
        <f>national_damage!C119/national_damage!C$140</f>
        <v>0.84200520427504111</v>
      </c>
      <c r="D119" s="9">
        <f>national_damage!D119/national_damage!D$140</f>
        <v>0.75383936878871594</v>
      </c>
      <c r="E119" s="9">
        <f>national_damage!E119/national_damage!E$140</f>
        <v>0.76912244535337881</v>
      </c>
      <c r="F119" s="9">
        <f>national_damage!F119/national_damage!F$140</f>
        <v>0.73673570536074939</v>
      </c>
      <c r="G119" s="9">
        <f>national_damage!G119/national_damage!G$140</f>
        <v>0.81199015924446771</v>
      </c>
      <c r="H119" s="9">
        <f>national_damage!H119/national_damage!H$140</f>
        <v>0.81043550064171277</v>
      </c>
      <c r="I119" s="9">
        <f>national_damage!I119/national_damage!I$140</f>
        <v>0.90015259361736333</v>
      </c>
      <c r="J119" s="9">
        <f>national_damage!J119/national_damage!J$140</f>
        <v>0.88267848988896958</v>
      </c>
      <c r="K119" s="9">
        <f>national_damage!K119/national_damage!K$140</f>
        <v>0.9582597412149495</v>
      </c>
      <c r="L119" s="9">
        <f>national_damage!L119/national_damage!L$140</f>
        <v>0.90879599447864412</v>
      </c>
      <c r="M119" s="9">
        <f>national_damage!M119/national_damage!M$140</f>
        <v>0.9611626238024702</v>
      </c>
      <c r="N119" s="9">
        <f>national_damage!N119/national_damage!N$140</f>
        <v>0.90878695754350547</v>
      </c>
      <c r="O119" s="9">
        <f>national_damage!O119/national_damage!O$140</f>
        <v>0.96116752102232983</v>
      </c>
      <c r="P119" s="9">
        <f>national_damage!P119/national_damage!P$140</f>
        <v>0.90879445771065315</v>
      </c>
      <c r="Q119" s="9">
        <f>national_damage!Q119/national_damage!Q$140</f>
        <v>0.96116338235908505</v>
      </c>
      <c r="R119" s="9">
        <f>national_damage!R119/national_damage!R$140</f>
        <v>0.90879284134261984</v>
      </c>
      <c r="S119" s="9">
        <f t="shared" si="1"/>
        <v>0.87399268666529106</v>
      </c>
      <c r="T119" s="3">
        <v>1.1620769130231062E-2</v>
      </c>
    </row>
    <row r="120" spans="1:20" x14ac:dyDescent="0.35">
      <c r="A120" t="s">
        <v>282</v>
      </c>
      <c r="B120" t="s">
        <v>101</v>
      </c>
      <c r="C120" s="9">
        <f>national_damage!C120/national_damage!C$140</f>
        <v>2.2802551237845115</v>
      </c>
      <c r="D120" s="9">
        <f>national_damage!D120/national_damage!D$140</f>
        <v>2.2052102564135994</v>
      </c>
      <c r="E120" s="9">
        <f>national_damage!E120/national_damage!E$140</f>
        <v>2.1854442165959309</v>
      </c>
      <c r="F120" s="9">
        <f>national_damage!F120/national_damage!F$140</f>
        <v>2.1016581461074328</v>
      </c>
      <c r="G120" s="9">
        <f>national_damage!G120/national_damage!G$140</f>
        <v>2.0752944979132995</v>
      </c>
      <c r="H120" s="9">
        <f>national_damage!H120/national_damage!H$140</f>
        <v>1.965052467175233</v>
      </c>
      <c r="I120" s="9">
        <f>national_damage!I120/national_damage!I$140</f>
        <v>1.928402104561642</v>
      </c>
      <c r="J120" s="9">
        <f>national_damage!J120/national_damage!J$140</f>
        <v>1.8470676727561193</v>
      </c>
      <c r="K120" s="9">
        <f>national_damage!K120/national_damage!K$140</f>
        <v>1.8615552617395579</v>
      </c>
      <c r="L120" s="9">
        <f>national_damage!L120/national_damage!L$140</f>
        <v>1.8191576963177136</v>
      </c>
      <c r="M120" s="9">
        <f>national_damage!M120/national_damage!M$140</f>
        <v>1.8583341183811135</v>
      </c>
      <c r="N120" s="9">
        <f>national_damage!N120/national_damage!N$140</f>
        <v>1.8191479165931959</v>
      </c>
      <c r="O120" s="9">
        <f>national_damage!O120/national_damage!O$140</f>
        <v>1.8583270392299833</v>
      </c>
      <c r="P120" s="9">
        <f>national_damage!P120/national_damage!P$140</f>
        <v>1.8191508060246071</v>
      </c>
      <c r="Q120" s="9">
        <f>national_damage!Q120/national_damage!Q$140</f>
        <v>1.8583301698315904</v>
      </c>
      <c r="R120" s="9">
        <f>national_damage!R120/national_damage!R$140</f>
        <v>1.8191475716804408</v>
      </c>
      <c r="S120" s="9">
        <f t="shared" si="1"/>
        <v>1.9563459415691229</v>
      </c>
      <c r="T120" s="3">
        <v>1.4342103509794455E-2</v>
      </c>
    </row>
    <row r="121" spans="1:20" x14ac:dyDescent="0.35">
      <c r="A121" t="s">
        <v>282</v>
      </c>
      <c r="B121" t="s">
        <v>102</v>
      </c>
      <c r="C121" s="9">
        <f>national_damage!C121/national_damage!C$140</f>
        <v>0.43533512187375079</v>
      </c>
      <c r="D121" s="9">
        <f>national_damage!D121/national_damage!D$140</f>
        <v>0.40645185288564833</v>
      </c>
      <c r="E121" s="9">
        <f>national_damage!E121/national_damage!E$140</f>
        <v>0.39197316914718494</v>
      </c>
      <c r="F121" s="9">
        <f>national_damage!F121/national_damage!F$140</f>
        <v>0.37992863851199893</v>
      </c>
      <c r="G121" s="9">
        <f>national_damage!G121/national_damage!G$140</f>
        <v>0.37954687725496633</v>
      </c>
      <c r="H121" s="9">
        <f>national_damage!H121/national_damage!H$140</f>
        <v>0.38756850610445653</v>
      </c>
      <c r="I121" s="9">
        <f>national_damage!I121/national_damage!I$140</f>
        <v>0.41381394102330477</v>
      </c>
      <c r="J121" s="9">
        <f>national_damage!J121/national_damage!J$140</f>
        <v>0.43485710505968006</v>
      </c>
      <c r="K121" s="9">
        <f>national_damage!K121/national_damage!K$140</f>
        <v>0.45958600663923282</v>
      </c>
      <c r="L121" s="9">
        <f>national_damage!L121/national_damage!L$140</f>
        <v>0.45787421724115934</v>
      </c>
      <c r="M121" s="9">
        <f>national_damage!M121/national_damage!M$140</f>
        <v>0.46349486977570753</v>
      </c>
      <c r="N121" s="9">
        <f>national_damage!N121/national_damage!N$140</f>
        <v>0.45787444364119995</v>
      </c>
      <c r="O121" s="9">
        <f>national_damage!O121/national_damage!O$140</f>
        <v>0.46349357272239611</v>
      </c>
      <c r="P121" s="9">
        <f>national_damage!P121/national_damage!P$140</f>
        <v>0.45787423762913593</v>
      </c>
      <c r="Q121" s="9">
        <f>national_damage!Q121/national_damage!Q$140</f>
        <v>0.46349425219989504</v>
      </c>
      <c r="R121" s="9">
        <f>national_damage!R121/national_damage!R$140</f>
        <v>0.4578733561563611</v>
      </c>
      <c r="S121" s="9">
        <f t="shared" si="1"/>
        <v>0.43194001049162994</v>
      </c>
      <c r="T121" s="3">
        <v>4.9608420930887805E-2</v>
      </c>
    </row>
    <row r="122" spans="1:20" x14ac:dyDescent="0.35">
      <c r="A122" t="s">
        <v>282</v>
      </c>
      <c r="B122" t="s">
        <v>103</v>
      </c>
      <c r="C122" s="9">
        <f>national_damage!C122/national_damage!C$140</f>
        <v>2.0253170644298124</v>
      </c>
      <c r="D122" s="9">
        <f>national_damage!D122/national_damage!D$140</f>
        <v>2.1010785944332713</v>
      </c>
      <c r="E122" s="9">
        <f>national_damage!E122/national_damage!E$140</f>
        <v>1.9525718984132321</v>
      </c>
      <c r="F122" s="9">
        <f>national_damage!F122/national_damage!F$140</f>
        <v>2.0650598563741736</v>
      </c>
      <c r="G122" s="9">
        <f>national_damage!G122/national_damage!G$140</f>
        <v>1.9673727598865107</v>
      </c>
      <c r="H122" s="9">
        <f>national_damage!H122/national_damage!H$140</f>
        <v>2.0485689712149813</v>
      </c>
      <c r="I122" s="9">
        <f>national_damage!I122/national_damage!I$140</f>
        <v>1.9043011708660038</v>
      </c>
      <c r="J122" s="9">
        <f>national_damage!J122/national_damage!J$140</f>
        <v>2.01432519140723</v>
      </c>
      <c r="K122" s="9">
        <f>national_damage!K122/national_damage!K$140</f>
        <v>1.9265739370956334</v>
      </c>
      <c r="L122" s="9">
        <f>national_damage!L122/national_damage!L$140</f>
        <v>2.0539127870033966</v>
      </c>
      <c r="M122" s="9">
        <f>national_damage!M122/national_damage!M$140</f>
        <v>1.9377642245945794</v>
      </c>
      <c r="N122" s="9">
        <f>national_damage!N122/national_damage!N$140</f>
        <v>2.0539271055425203</v>
      </c>
      <c r="O122" s="9">
        <f>national_damage!O122/national_damage!O$140</f>
        <v>1.9377628736833263</v>
      </c>
      <c r="P122" s="9">
        <f>national_damage!P122/national_damage!P$140</f>
        <v>2.053922186969658</v>
      </c>
      <c r="Q122" s="9">
        <f>national_damage!Q122/national_damage!Q$140</f>
        <v>1.9377665875725589</v>
      </c>
      <c r="R122" s="9">
        <f>national_damage!R122/national_damage!R$140</f>
        <v>2.0539266741229234</v>
      </c>
      <c r="S122" s="9">
        <f t="shared" si="1"/>
        <v>2.0021344927256131</v>
      </c>
      <c r="T122" s="3">
        <v>2.3001142694736396E-2</v>
      </c>
    </row>
    <row r="123" spans="1:20" x14ac:dyDescent="0.35">
      <c r="A123" t="s">
        <v>282</v>
      </c>
      <c r="B123" t="s">
        <v>104</v>
      </c>
      <c r="C123" s="9">
        <f>national_damage!C123/national_damage!C$140</f>
        <v>2.0088602392787349</v>
      </c>
      <c r="D123" s="9">
        <f>national_damage!D123/national_damage!D$140</f>
        <v>2.035985473691893</v>
      </c>
      <c r="E123" s="9">
        <f>national_damage!E123/national_damage!E$140</f>
        <v>2.1453845059094703</v>
      </c>
      <c r="F123" s="9">
        <f>national_damage!F123/national_damage!F$140</f>
        <v>2.1605305062869604</v>
      </c>
      <c r="G123" s="9">
        <f>national_damage!G123/national_damage!G$140</f>
        <v>2.2329099104320904</v>
      </c>
      <c r="H123" s="9">
        <f>national_damage!H123/national_damage!H$140</f>
        <v>2.1336779142954874</v>
      </c>
      <c r="I123" s="9">
        <f>national_damage!I123/national_damage!I$140</f>
        <v>2.0903785683802525</v>
      </c>
      <c r="J123" s="9">
        <f>national_damage!J123/national_damage!J$140</f>
        <v>2.1006292888725446</v>
      </c>
      <c r="K123" s="9">
        <f>national_damage!K123/national_damage!K$140</f>
        <v>2.1469159896976744</v>
      </c>
      <c r="L123" s="9">
        <f>national_damage!L123/national_damage!L$140</f>
        <v>2.1524396819423104</v>
      </c>
      <c r="M123" s="9">
        <f>national_damage!M123/national_damage!M$140</f>
        <v>2.1764106928598439</v>
      </c>
      <c r="N123" s="9">
        <f>national_damage!N123/national_damage!N$140</f>
        <v>2.1524362492578977</v>
      </c>
      <c r="O123" s="9">
        <f>national_damage!O123/national_damage!O$140</f>
        <v>2.1764106253781721</v>
      </c>
      <c r="P123" s="9">
        <f>national_damage!P123/national_damage!P$140</f>
        <v>2.15243182877414</v>
      </c>
      <c r="Q123" s="9">
        <f>national_damage!Q123/national_damage!Q$140</f>
        <v>2.1764050941407258</v>
      </c>
      <c r="R123" s="9">
        <f>national_damage!R123/national_damage!R$140</f>
        <v>2.1524402904226374</v>
      </c>
      <c r="S123" s="9">
        <f t="shared" si="1"/>
        <v>2.1371404287263021</v>
      </c>
      <c r="T123" s="3">
        <v>2.0410487728607013E-2</v>
      </c>
    </row>
    <row r="124" spans="1:20" x14ac:dyDescent="0.35">
      <c r="A124" t="s">
        <v>282</v>
      </c>
      <c r="B124" t="s">
        <v>105</v>
      </c>
      <c r="C124" s="9">
        <f>national_damage!C124/national_damage!C$140</f>
        <v>1.9681749139594411</v>
      </c>
      <c r="D124" s="9">
        <f>national_damage!D124/national_damage!D$140</f>
        <v>1.9685856519777778</v>
      </c>
      <c r="E124" s="9">
        <f>national_damage!E124/national_damage!E$140</f>
        <v>1.820368853191243</v>
      </c>
      <c r="F124" s="9">
        <f>national_damage!F124/national_damage!F$140</f>
        <v>1.7436395871344095</v>
      </c>
      <c r="G124" s="9">
        <f>national_damage!G124/national_damage!G$140</f>
        <v>1.6067135873971254</v>
      </c>
      <c r="H124" s="9">
        <f>national_damage!H124/national_damage!H$140</f>
        <v>1.5119308617755776</v>
      </c>
      <c r="I124" s="9">
        <f>national_damage!I124/national_damage!I$140</f>
        <v>1.3520714750172662</v>
      </c>
      <c r="J124" s="9">
        <f>national_damage!J124/national_damage!J$140</f>
        <v>1.3354328071686452</v>
      </c>
      <c r="K124" s="9">
        <f>national_damage!K124/national_damage!K$140</f>
        <v>1.2916798946918224</v>
      </c>
      <c r="L124" s="9">
        <f>national_damage!L124/national_damage!L$140</f>
        <v>1.3219795621739705</v>
      </c>
      <c r="M124" s="9">
        <f>national_damage!M124/national_damage!M$140</f>
        <v>1.2963016057694672</v>
      </c>
      <c r="N124" s="9">
        <f>national_damage!N124/national_damage!N$140</f>
        <v>1.3219601908270513</v>
      </c>
      <c r="O124" s="9">
        <f>national_damage!O124/national_damage!O$140</f>
        <v>1.2963097004710544</v>
      </c>
      <c r="P124" s="9">
        <f>national_damage!P124/national_damage!P$140</f>
        <v>1.3219697891819451</v>
      </c>
      <c r="Q124" s="9">
        <f>national_damage!Q124/national_damage!Q$140</f>
        <v>1.2963109022593522</v>
      </c>
      <c r="R124" s="9">
        <f>national_damage!R124/national_damage!R$140</f>
        <v>1.3219657873649882</v>
      </c>
      <c r="S124" s="9">
        <f t="shared" si="1"/>
        <v>1.4859621981475715</v>
      </c>
      <c r="T124" s="3">
        <v>1.0844774870790289E-2</v>
      </c>
    </row>
    <row r="125" spans="1:20" x14ac:dyDescent="0.35">
      <c r="A125" t="s">
        <v>282</v>
      </c>
      <c r="B125" t="s">
        <v>106</v>
      </c>
      <c r="C125" s="9">
        <f>national_damage!C125/national_damage!C$140</f>
        <v>1.2215564941463686</v>
      </c>
      <c r="D125" s="9">
        <f>national_damage!D125/national_damage!D$140</f>
        <v>1.3091931022659689</v>
      </c>
      <c r="E125" s="9">
        <f>national_damage!E125/national_damage!E$140</f>
        <v>1.1686095602344144</v>
      </c>
      <c r="F125" s="9">
        <f>national_damage!F125/national_damage!F$140</f>
        <v>1.3399374529461008</v>
      </c>
      <c r="G125" s="9">
        <f>national_damage!G125/national_damage!G$140</f>
        <v>1.1931785524663063</v>
      </c>
      <c r="H125" s="9">
        <f>national_damage!H125/national_damage!H$140</f>
        <v>1.3811812310573495</v>
      </c>
      <c r="I125" s="9">
        <f>national_damage!I125/national_damage!I$140</f>
        <v>1.2280289713663946</v>
      </c>
      <c r="J125" s="9">
        <f>national_damage!J125/national_damage!J$140</f>
        <v>1.4152467653992356</v>
      </c>
      <c r="K125" s="9">
        <f>national_damage!K125/national_damage!K$140</f>
        <v>1.2257638523540071</v>
      </c>
      <c r="L125" s="9">
        <f>national_damage!L125/national_damage!L$140</f>
        <v>1.4053350247494594</v>
      </c>
      <c r="M125" s="9">
        <f>national_damage!M125/national_damage!M$140</f>
        <v>1.2236820417689513</v>
      </c>
      <c r="N125" s="9">
        <f>national_damage!N125/national_damage!N$140</f>
        <v>1.4053325425852858</v>
      </c>
      <c r="O125" s="9">
        <f>national_damage!O125/national_damage!O$140</f>
        <v>1.2236812630592844</v>
      </c>
      <c r="P125" s="9">
        <f>national_damage!P125/national_damage!P$140</f>
        <v>1.4053363008602722</v>
      </c>
      <c r="Q125" s="9">
        <f>national_damage!Q125/national_damage!Q$140</f>
        <v>1.2236808528523755</v>
      </c>
      <c r="R125" s="9">
        <f>national_damage!R125/national_damage!R$140</f>
        <v>1.4053322788187492</v>
      </c>
      <c r="S125" s="9">
        <f t="shared" si="1"/>
        <v>1.2984422679331578</v>
      </c>
      <c r="T125" s="3">
        <v>4.2056393475905805E-2</v>
      </c>
    </row>
    <row r="126" spans="1:20" x14ac:dyDescent="0.35">
      <c r="A126" t="s">
        <v>282</v>
      </c>
      <c r="B126" t="s">
        <v>107</v>
      </c>
      <c r="C126" s="9">
        <f>national_damage!C126/national_damage!C$140</f>
        <v>0.67542921058047034</v>
      </c>
      <c r="D126" s="9">
        <f>national_damage!D126/national_damage!D$140</f>
        <v>0.71681248537482722</v>
      </c>
      <c r="E126" s="9">
        <f>national_damage!E126/national_damage!E$140</f>
        <v>0.78259034808740913</v>
      </c>
      <c r="F126" s="9">
        <f>national_damage!F126/national_damage!F$140</f>
        <v>0.88592851574987785</v>
      </c>
      <c r="G126" s="9">
        <f>national_damage!G126/national_damage!G$140</f>
        <v>0.88988653468266465</v>
      </c>
      <c r="H126" s="9">
        <f>national_damage!H126/national_damage!H$140</f>
        <v>0.92448183055199118</v>
      </c>
      <c r="I126" s="9">
        <f>national_damage!I126/national_damage!I$140</f>
        <v>0.89249304404813068</v>
      </c>
      <c r="J126" s="9">
        <f>national_damage!J126/national_damage!J$140</f>
        <v>0.93083457640463108</v>
      </c>
      <c r="K126" s="9">
        <f>national_damage!K126/national_damage!K$140</f>
        <v>0.90723999077401396</v>
      </c>
      <c r="L126" s="9">
        <f>national_damage!L126/national_damage!L$140</f>
        <v>0.93573742795474424</v>
      </c>
      <c r="M126" s="9">
        <f>national_damage!M126/national_damage!M$140</f>
        <v>0.90750857356788506</v>
      </c>
      <c r="N126" s="9">
        <f>national_damage!N126/national_damage!N$140</f>
        <v>0.93573957124694007</v>
      </c>
      <c r="O126" s="9">
        <f>national_damage!O126/national_damage!O$140</f>
        <v>0.90750792827656379</v>
      </c>
      <c r="P126" s="9">
        <f>national_damage!P126/national_damage!P$140</f>
        <v>0.93573827207189963</v>
      </c>
      <c r="Q126" s="9">
        <f>national_damage!Q126/national_damage!Q$140</f>
        <v>0.90750588227326801</v>
      </c>
      <c r="R126" s="9">
        <f>national_damage!R126/national_damage!R$140</f>
        <v>0.93573942451921421</v>
      </c>
      <c r="S126" s="9">
        <f t="shared" si="1"/>
        <v>0.87944835101028307</v>
      </c>
      <c r="T126" s="3">
        <v>3.6225677073176359E-2</v>
      </c>
    </row>
    <row r="127" spans="1:20" x14ac:dyDescent="0.35">
      <c r="A127" t="s">
        <v>282</v>
      </c>
      <c r="B127" t="s">
        <v>108</v>
      </c>
      <c r="C127" s="9">
        <f>national_damage!C127/national_damage!C$140</f>
        <v>1.4138929619029539</v>
      </c>
      <c r="D127" s="9">
        <f>national_damage!D127/national_damage!D$140</f>
        <v>1.4260343152230914</v>
      </c>
      <c r="E127" s="9">
        <f>national_damage!E127/national_damage!E$140</f>
        <v>1.4354996327389316</v>
      </c>
      <c r="F127" s="9">
        <f>national_damage!F127/national_damage!F$140</f>
        <v>1.5340768022357485</v>
      </c>
      <c r="G127" s="9">
        <f>national_damage!G127/national_damage!G$140</f>
        <v>1.5325577767844636</v>
      </c>
      <c r="H127" s="9">
        <f>national_damage!H127/national_damage!H$140</f>
        <v>1.567770082922153</v>
      </c>
      <c r="I127" s="9">
        <f>national_damage!I127/national_damage!I$140</f>
        <v>1.5126800971649996</v>
      </c>
      <c r="J127" s="9">
        <f>national_damage!J127/national_damage!J$140</f>
        <v>1.5511521652656759</v>
      </c>
      <c r="K127" s="9">
        <f>national_damage!K127/national_damage!K$140</f>
        <v>1.4936604382828806</v>
      </c>
      <c r="L127" s="9">
        <f>national_damage!L127/national_damage!L$140</f>
        <v>1.537005963092311</v>
      </c>
      <c r="M127" s="9">
        <f>national_damage!M127/national_damage!M$140</f>
        <v>1.4978320392027193</v>
      </c>
      <c r="N127" s="9">
        <f>national_damage!N127/national_damage!N$140</f>
        <v>1.5370016603396155</v>
      </c>
      <c r="O127" s="9">
        <f>national_damage!O127/national_damage!O$140</f>
        <v>1.4978387891826992</v>
      </c>
      <c r="P127" s="9">
        <f>national_damage!P127/national_damage!P$140</f>
        <v>1.5370060816271371</v>
      </c>
      <c r="Q127" s="9">
        <f>national_damage!Q127/national_damage!Q$140</f>
        <v>1.4978463351337348</v>
      </c>
      <c r="R127" s="9">
        <f>national_damage!R127/national_damage!R$140</f>
        <v>1.5370000541821285</v>
      </c>
      <c r="S127" s="9">
        <f t="shared" si="1"/>
        <v>1.5068034497050775</v>
      </c>
      <c r="T127" s="3">
        <v>1.7359247183934411E-2</v>
      </c>
    </row>
    <row r="128" spans="1:20" x14ac:dyDescent="0.35">
      <c r="A128" t="s">
        <v>282</v>
      </c>
      <c r="B128" t="s">
        <v>109</v>
      </c>
      <c r="C128" s="9">
        <f>national_damage!C128/national_damage!C$140</f>
        <v>2.104085262522104</v>
      </c>
      <c r="D128" s="9">
        <f>national_damage!D128/national_damage!D$140</f>
        <v>1.9487909389791795</v>
      </c>
      <c r="E128" s="9">
        <f>national_damage!E128/national_damage!E$140</f>
        <v>1.7939290441410678</v>
      </c>
      <c r="F128" s="9">
        <f>national_damage!F128/national_damage!F$140</f>
        <v>1.7383970315293731</v>
      </c>
      <c r="G128" s="9">
        <f>national_damage!G128/national_damage!G$140</f>
        <v>1.6890321582955656</v>
      </c>
      <c r="H128" s="9">
        <f>national_damage!H128/national_damage!H$140</f>
        <v>1.6276959873026737</v>
      </c>
      <c r="I128" s="9">
        <f>national_damage!I128/national_damage!I$140</f>
        <v>1.5702076616926939</v>
      </c>
      <c r="J128" s="9">
        <f>national_damage!J128/national_damage!J$140</f>
        <v>1.5567730418091428</v>
      </c>
      <c r="K128" s="9">
        <f>national_damage!K128/national_damage!K$140</f>
        <v>1.5889667284490165</v>
      </c>
      <c r="L128" s="9">
        <f>national_damage!L128/national_damage!L$140</f>
        <v>1.5486322143977014</v>
      </c>
      <c r="M128" s="9">
        <f>national_damage!M128/national_damage!M$140</f>
        <v>1.5687735485290146</v>
      </c>
      <c r="N128" s="9">
        <f>national_damage!N128/national_damage!N$140</f>
        <v>1.5486358665275013</v>
      </c>
      <c r="O128" s="9">
        <f>national_damage!O128/national_damage!O$140</f>
        <v>1.5687732759561344</v>
      </c>
      <c r="P128" s="9">
        <f>national_damage!P128/national_damage!P$140</f>
        <v>1.548631353532935</v>
      </c>
      <c r="Q128" s="9">
        <f>national_damage!Q128/national_damage!Q$140</f>
        <v>1.5687761418561696</v>
      </c>
      <c r="R128" s="9">
        <f>national_damage!R128/national_damage!R$140</f>
        <v>1.548631596119088</v>
      </c>
      <c r="S128" s="9">
        <f t="shared" si="1"/>
        <v>1.6574207407274602</v>
      </c>
      <c r="T128" s="3">
        <v>3.0983750482192891E-2</v>
      </c>
    </row>
    <row r="129" spans="1:20" x14ac:dyDescent="0.35">
      <c r="A129" t="s">
        <v>282</v>
      </c>
      <c r="B129" t="s">
        <v>110</v>
      </c>
      <c r="C129" s="9">
        <f>national_damage!C129/national_damage!C$140</f>
        <v>1.4494899453607049</v>
      </c>
      <c r="D129" s="9">
        <f>national_damage!D129/national_damage!D$140</f>
        <v>1.2879809442152506</v>
      </c>
      <c r="E129" s="9">
        <f>national_damage!E129/national_damage!E$140</f>
        <v>1.1027720357168107</v>
      </c>
      <c r="F129" s="9">
        <f>national_damage!F129/national_damage!F$140</f>
        <v>1.0437538866119627</v>
      </c>
      <c r="G129" s="9">
        <f>national_damage!G129/national_damage!G$140</f>
        <v>0.97719314784221467</v>
      </c>
      <c r="H129" s="9">
        <f>national_damage!H129/national_damage!H$140</f>
        <v>0.98545666760501116</v>
      </c>
      <c r="I129" s="9">
        <f>national_damage!I129/national_damage!I$140</f>
        <v>0.91289061917740522</v>
      </c>
      <c r="J129" s="9">
        <f>national_damage!J129/national_damage!J$140</f>
        <v>0.97770010113327266</v>
      </c>
      <c r="K129" s="9">
        <f>national_damage!K129/national_damage!K$140</f>
        <v>0.96011166999704534</v>
      </c>
      <c r="L129" s="9">
        <f>national_damage!L129/national_damage!L$140</f>
        <v>0.98356726248128079</v>
      </c>
      <c r="M129" s="9">
        <f>national_damage!M129/national_damage!M$140</f>
        <v>0.95066604222049644</v>
      </c>
      <c r="N129" s="9">
        <f>national_damage!N129/national_damage!N$140</f>
        <v>0.98356716371715369</v>
      </c>
      <c r="O129" s="9">
        <f>national_damage!O129/national_damage!O$140</f>
        <v>0.95066356885750347</v>
      </c>
      <c r="P129" s="9">
        <f>national_damage!P129/national_damage!P$140</f>
        <v>0.98356816816220627</v>
      </c>
      <c r="Q129" s="9">
        <f>national_damage!Q129/national_damage!Q$140</f>
        <v>0.95066505848151606</v>
      </c>
      <c r="R129" s="9">
        <f>national_damage!R129/national_damage!R$140</f>
        <v>0.98356627798319163</v>
      </c>
      <c r="S129" s="9">
        <f t="shared" si="1"/>
        <v>1.030225784972689</v>
      </c>
      <c r="T129" s="3">
        <v>3.6091158604689783E-2</v>
      </c>
    </row>
    <row r="130" spans="1:20" x14ac:dyDescent="0.35">
      <c r="A130" t="s">
        <v>282</v>
      </c>
      <c r="B130" t="s">
        <v>111</v>
      </c>
      <c r="C130" s="9">
        <f>national_damage!C130/national_damage!C$140</f>
        <v>1.3445045356479994</v>
      </c>
      <c r="D130" s="9">
        <f>national_damage!D130/national_damage!D$140</f>
        <v>1.2279262526111014</v>
      </c>
      <c r="E130" s="9">
        <f>national_damage!E130/national_damage!E$140</f>
        <v>1.1568176453963031</v>
      </c>
      <c r="F130" s="9">
        <f>national_damage!F130/national_damage!F$140</f>
        <v>1.066828374874268</v>
      </c>
      <c r="G130" s="9">
        <f>national_damage!G130/national_damage!G$140</f>
        <v>0.98186932074443078</v>
      </c>
      <c r="H130" s="9">
        <f>national_damage!H130/national_damage!H$140</f>
        <v>0.85491474632688191</v>
      </c>
      <c r="I130" s="9">
        <f>national_damage!I130/national_damage!I$140</f>
        <v>0.80042202051561617</v>
      </c>
      <c r="J130" s="9">
        <f>national_damage!J130/national_damage!J$140</f>
        <v>0.75173979750590891</v>
      </c>
      <c r="K130" s="9">
        <f>national_damage!K130/national_damage!K$140</f>
        <v>0.72581013718235843</v>
      </c>
      <c r="L130" s="9">
        <f>national_damage!L130/national_damage!L$140</f>
        <v>0.71184904567379859</v>
      </c>
      <c r="M130" s="9">
        <f>national_damage!M130/national_damage!M$140</f>
        <v>0.72207479219841308</v>
      </c>
      <c r="N130" s="9">
        <f>national_damage!N130/national_damage!N$140</f>
        <v>0.71184434326208623</v>
      </c>
      <c r="O130" s="9">
        <f>national_damage!O130/national_damage!O$140</f>
        <v>0.72206772511122841</v>
      </c>
      <c r="P130" s="9">
        <f>national_damage!P130/national_damage!P$140</f>
        <v>0.71184966426892349</v>
      </c>
      <c r="Q130" s="9">
        <f>national_damage!Q130/national_damage!Q$140</f>
        <v>0.72207147774170721</v>
      </c>
      <c r="R130" s="9">
        <f>national_damage!R130/national_damage!R$140</f>
        <v>0.71184556893065953</v>
      </c>
      <c r="S130" s="9">
        <f t="shared" si="1"/>
        <v>0.87027721549948023</v>
      </c>
      <c r="T130" s="3">
        <v>5.609010973443831E-3</v>
      </c>
    </row>
    <row r="131" spans="1:20" x14ac:dyDescent="0.35">
      <c r="A131" t="s">
        <v>282</v>
      </c>
      <c r="B131" t="s">
        <v>112</v>
      </c>
      <c r="C131" s="9">
        <f>national_damage!C131/national_damage!C$140</f>
        <v>1.5823981960134719</v>
      </c>
      <c r="D131" s="9">
        <f>national_damage!D131/national_damage!D$140</f>
        <v>1.6072341359105957</v>
      </c>
      <c r="E131" s="9">
        <f>national_damage!E131/national_damage!E$140</f>
        <v>1.6062543995381657</v>
      </c>
      <c r="F131" s="9">
        <f>national_damage!F131/national_damage!F$140</f>
        <v>1.5240426051347098</v>
      </c>
      <c r="G131" s="9">
        <f>national_damage!G131/national_damage!G$140</f>
        <v>1.4964911125430487</v>
      </c>
      <c r="H131" s="9">
        <f>national_damage!H131/national_damage!H$140</f>
        <v>1.4080657562541445</v>
      </c>
      <c r="I131" s="9">
        <f>national_damage!I131/national_damage!I$140</f>
        <v>1.4067469441461109</v>
      </c>
      <c r="J131" s="9">
        <f>national_damage!J131/national_damage!J$140</f>
        <v>1.3631443329232651</v>
      </c>
      <c r="K131" s="9">
        <f>national_damage!K131/national_damage!K$140</f>
        <v>1.40372848883156</v>
      </c>
      <c r="L131" s="9">
        <f>national_damage!L131/national_damage!L$140</f>
        <v>1.3756662300648765</v>
      </c>
      <c r="M131" s="9">
        <f>national_damage!M131/national_damage!M$140</f>
        <v>1.4080189696925136</v>
      </c>
      <c r="N131" s="9">
        <f>national_damage!N131/national_damage!N$140</f>
        <v>1.3756686680456478</v>
      </c>
      <c r="O131" s="9">
        <f>national_damage!O131/national_damage!O$140</f>
        <v>1.4080205198269642</v>
      </c>
      <c r="P131" s="9">
        <f>national_damage!P131/national_damage!P$140</f>
        <v>1.375665185214801</v>
      </c>
      <c r="Q131" s="9">
        <f>national_damage!Q131/national_damage!Q$140</f>
        <v>1.408019545431676</v>
      </c>
      <c r="R131" s="9">
        <f>national_damage!R131/national_damage!R$140</f>
        <v>1.3756670492682548</v>
      </c>
      <c r="S131" s="9">
        <f t="shared" ref="S131:S194" si="2">AVERAGE(C131:R131)</f>
        <v>1.4453020086774879</v>
      </c>
      <c r="T131" s="3">
        <v>9.3453713033524205E-2</v>
      </c>
    </row>
    <row r="132" spans="1:20" x14ac:dyDescent="0.35">
      <c r="A132" t="s">
        <v>282</v>
      </c>
      <c r="B132" t="s">
        <v>113</v>
      </c>
      <c r="C132" s="9">
        <f>national_damage!C132/national_damage!C$140</f>
        <v>1.7538936338266358</v>
      </c>
      <c r="D132" s="9">
        <f>national_damage!D132/national_damage!D$140</f>
        <v>1.5571758362679029</v>
      </c>
      <c r="E132" s="9">
        <f>national_damage!E132/national_damage!E$140</f>
        <v>1.4265016977225364</v>
      </c>
      <c r="F132" s="9">
        <f>national_damage!F132/national_damage!F$140</f>
        <v>1.2830353520060478</v>
      </c>
      <c r="G132" s="9">
        <f>national_damage!G132/national_damage!G$140</f>
        <v>1.212594754408935</v>
      </c>
      <c r="H132" s="9">
        <f>national_damage!H132/national_damage!H$140</f>
        <v>1.1071138175829116</v>
      </c>
      <c r="I132" s="9">
        <f>national_damage!I132/national_damage!I$140</f>
        <v>1.0410730266087502</v>
      </c>
      <c r="J132" s="9">
        <f>national_damage!J132/national_damage!J$140</f>
        <v>1.0078398739968031</v>
      </c>
      <c r="K132" s="9">
        <f>national_damage!K132/national_damage!K$140</f>
        <v>1.0036211490831128</v>
      </c>
      <c r="L132" s="9">
        <f>national_damage!L132/national_damage!L$140</f>
        <v>0.96981390254106958</v>
      </c>
      <c r="M132" s="9">
        <f>national_damage!M132/national_damage!M$140</f>
        <v>0.99230277382459531</v>
      </c>
      <c r="N132" s="9">
        <f>national_damage!N132/national_damage!N$140</f>
        <v>0.96980762307792212</v>
      </c>
      <c r="O132" s="9">
        <f>national_damage!O132/national_damage!O$140</f>
        <v>0.99230024365801361</v>
      </c>
      <c r="P132" s="9">
        <f>national_damage!P132/national_damage!P$140</f>
        <v>0.96980671049281741</v>
      </c>
      <c r="Q132" s="9">
        <f>national_damage!Q132/national_damage!Q$140</f>
        <v>0.99229671507158812</v>
      </c>
      <c r="R132" s="9">
        <f>national_damage!R132/national_damage!R$140</f>
        <v>0.9698104603991754</v>
      </c>
      <c r="S132" s="9">
        <f t="shared" si="2"/>
        <v>1.1405617231605509</v>
      </c>
      <c r="T132" s="3">
        <v>1.1659967902873039E-2</v>
      </c>
    </row>
    <row r="133" spans="1:20" x14ac:dyDescent="0.35">
      <c r="A133" t="s">
        <v>282</v>
      </c>
      <c r="B133" t="s">
        <v>114</v>
      </c>
      <c r="C133" s="9">
        <f>national_damage!C133/national_damage!C$140</f>
        <v>2.2150320489085011</v>
      </c>
      <c r="D133" s="9">
        <f>national_damage!D133/national_damage!D$140</f>
        <v>2.1251565911701529</v>
      </c>
      <c r="E133" s="9">
        <f>national_damage!E133/national_damage!E$140</f>
        <v>2.2259039243935899</v>
      </c>
      <c r="F133" s="9">
        <f>national_damage!F133/national_damage!F$140</f>
        <v>2.1041934061582275</v>
      </c>
      <c r="G133" s="9">
        <f>national_damage!G133/national_damage!G$140</f>
        <v>2.2267845721256734</v>
      </c>
      <c r="H133" s="9">
        <f>national_damage!H133/national_damage!H$140</f>
        <v>2.1243136803710305</v>
      </c>
      <c r="I133" s="9">
        <f>national_damage!I133/national_damage!I$140</f>
        <v>2.2622136782841724</v>
      </c>
      <c r="J133" s="9">
        <f>national_damage!J133/national_damage!J$140</f>
        <v>2.1794495500797955</v>
      </c>
      <c r="K133" s="9">
        <f>national_damage!K133/national_damage!K$140</f>
        <v>2.3599173831655711</v>
      </c>
      <c r="L133" s="9">
        <f>national_damage!L133/national_damage!L$140</f>
        <v>2.2087546402285705</v>
      </c>
      <c r="M133" s="9">
        <f>national_damage!M133/national_damage!M$140</f>
        <v>2.3536901772967749</v>
      </c>
      <c r="N133" s="9">
        <f>national_damage!N133/national_damage!N$140</f>
        <v>2.2087478828136464</v>
      </c>
      <c r="O133" s="9">
        <f>national_damage!O133/national_damage!O$140</f>
        <v>2.353687298853167</v>
      </c>
      <c r="P133" s="9">
        <f>national_damage!P133/national_damage!P$140</f>
        <v>2.208751201020541</v>
      </c>
      <c r="Q133" s="9">
        <f>national_damage!Q133/national_damage!Q$140</f>
        <v>2.3536864301802205</v>
      </c>
      <c r="R133" s="9">
        <f>national_damage!R133/national_damage!R$140</f>
        <v>2.2087535851165137</v>
      </c>
      <c r="S133" s="9">
        <f t="shared" si="2"/>
        <v>2.2324397531353837</v>
      </c>
      <c r="T133" s="3">
        <v>2.2495246163796456E-2</v>
      </c>
    </row>
    <row r="134" spans="1:20" x14ac:dyDescent="0.35">
      <c r="A134" t="s">
        <v>282</v>
      </c>
      <c r="B134" t="s">
        <v>115</v>
      </c>
      <c r="C134" s="9">
        <f>national_damage!C134/national_damage!C$140</f>
        <v>0.81558341228992748</v>
      </c>
      <c r="D134" s="9">
        <f>national_damage!D134/national_damage!D$140</f>
        <v>0.77167400493212701</v>
      </c>
      <c r="E134" s="9">
        <f>national_damage!E134/national_damage!E$140</f>
        <v>0.82293605670837655</v>
      </c>
      <c r="F134" s="9">
        <f>national_damage!F134/national_damage!F$140</f>
        <v>0.79378811100381363</v>
      </c>
      <c r="G134" s="9">
        <f>national_damage!G134/national_damage!G$140</f>
        <v>0.85570789392533153</v>
      </c>
      <c r="H134" s="9">
        <f>national_damage!H134/national_damage!H$140</f>
        <v>0.83061274183531586</v>
      </c>
      <c r="I134" s="9">
        <f>national_damage!I134/national_damage!I$140</f>
        <v>0.90084379020637029</v>
      </c>
      <c r="J134" s="9">
        <f>national_damage!J134/national_damage!J$140</f>
        <v>0.86275655332267132</v>
      </c>
      <c r="K134" s="9">
        <f>national_damage!K134/national_damage!K$140</f>
        <v>0.93419847269357581</v>
      </c>
      <c r="L134" s="9">
        <f>national_damage!L134/national_damage!L$140</f>
        <v>0.8714754364035967</v>
      </c>
      <c r="M134" s="9">
        <f>national_damage!M134/national_damage!M$140</f>
        <v>0.92997003457177552</v>
      </c>
      <c r="N134" s="9">
        <f>national_damage!N134/national_damage!N$140</f>
        <v>0.87147577074098859</v>
      </c>
      <c r="O134" s="9">
        <f>national_damage!O134/national_damage!O$140</f>
        <v>0.9299716094101802</v>
      </c>
      <c r="P134" s="9">
        <f>national_damage!P134/national_damage!P$140</f>
        <v>0.87147488392624961</v>
      </c>
      <c r="Q134" s="9">
        <f>national_damage!Q134/national_damage!Q$140</f>
        <v>0.92996797729460656</v>
      </c>
      <c r="R134" s="9">
        <f>national_damage!R134/national_damage!R$140</f>
        <v>0.87147542185147253</v>
      </c>
      <c r="S134" s="9">
        <f t="shared" si="2"/>
        <v>0.86649451069477379</v>
      </c>
      <c r="T134" s="3">
        <v>5.539655413086314E-2</v>
      </c>
    </row>
    <row r="135" spans="1:20" x14ac:dyDescent="0.35">
      <c r="A135" t="s">
        <v>282</v>
      </c>
      <c r="B135" t="s">
        <v>116</v>
      </c>
      <c r="C135" s="9">
        <f>national_damage!C135/national_damage!C$140</f>
        <v>0.22278016698120837</v>
      </c>
      <c r="D135" s="9">
        <f>national_damage!D135/national_damage!D$140</f>
        <v>0.19679357317573737</v>
      </c>
      <c r="E135" s="9">
        <f>national_damage!E135/national_damage!E$140</f>
        <v>0.18700684942575713</v>
      </c>
      <c r="F135" s="9">
        <f>national_damage!F135/national_damage!F$140</f>
        <v>0.16442555822432176</v>
      </c>
      <c r="G135" s="9">
        <f>national_damage!G135/national_damage!G$140</f>
        <v>0.16415010270227187</v>
      </c>
      <c r="H135" s="9">
        <f>national_damage!H135/national_damage!H$140</f>
        <v>0.14662018976258134</v>
      </c>
      <c r="I135" s="9">
        <f>national_damage!I135/national_damage!I$140</f>
        <v>0.14727616752114542</v>
      </c>
      <c r="J135" s="9">
        <f>national_damage!J135/national_damage!J$140</f>
        <v>0.13972588938801517</v>
      </c>
      <c r="K135" s="9">
        <f>national_damage!K135/national_damage!K$140</f>
        <v>0.15439859619599208</v>
      </c>
      <c r="L135" s="9">
        <f>national_damage!L135/national_damage!L$140</f>
        <v>0.14410218856903659</v>
      </c>
      <c r="M135" s="9">
        <f>national_damage!M135/national_damage!M$140</f>
        <v>0.15337354173365644</v>
      </c>
      <c r="N135" s="9">
        <f>national_damage!N135/national_damage!N$140</f>
        <v>0.14410264860819974</v>
      </c>
      <c r="O135" s="9">
        <f>national_damage!O135/national_damage!O$140</f>
        <v>0.15337422795415562</v>
      </c>
      <c r="P135" s="9">
        <f>national_damage!P135/national_damage!P$140</f>
        <v>0.14410435229603455</v>
      </c>
      <c r="Q135" s="9">
        <f>national_damage!Q135/national_damage!Q$140</f>
        <v>0.15337403473629554</v>
      </c>
      <c r="R135" s="9">
        <f>national_damage!R135/national_damage!R$140</f>
        <v>0.14410291718438856</v>
      </c>
      <c r="S135" s="9">
        <f t="shared" si="2"/>
        <v>0.15998193777867484</v>
      </c>
      <c r="T135" s="3">
        <v>1.5248272043846534E-3</v>
      </c>
    </row>
    <row r="136" spans="1:20" x14ac:dyDescent="0.35">
      <c r="A136" t="s">
        <v>282</v>
      </c>
      <c r="B136" t="s">
        <v>258</v>
      </c>
      <c r="C136" s="9">
        <f>national_damage!C136/national_damage!C$140</f>
        <v>0</v>
      </c>
      <c r="D136" s="9">
        <f>national_damage!D136/national_damage!D$140</f>
        <v>0</v>
      </c>
      <c r="E136" s="9">
        <f>national_damage!E136/national_damage!E$140</f>
        <v>0</v>
      </c>
      <c r="F136" s="9">
        <f>national_damage!F136/national_damage!F$140</f>
        <v>0</v>
      </c>
      <c r="G136" s="9">
        <f>national_damage!G136/national_damage!G$140</f>
        <v>0</v>
      </c>
      <c r="H136" s="9">
        <f>national_damage!H136/national_damage!H$140</f>
        <v>0</v>
      </c>
      <c r="I136" s="9">
        <f>national_damage!I136/national_damage!I$140</f>
        <v>0</v>
      </c>
      <c r="J136" s="9">
        <f>national_damage!J136/national_damage!J$140</f>
        <v>0</v>
      </c>
      <c r="K136" s="9">
        <f>national_damage!K136/national_damage!K$140</f>
        <v>0</v>
      </c>
      <c r="L136" s="9">
        <f>national_damage!L136/national_damage!L$140</f>
        <v>0</v>
      </c>
      <c r="M136" s="9">
        <f>national_damage!M136/national_damage!M$140</f>
        <v>0</v>
      </c>
      <c r="N136" s="9">
        <f>national_damage!N136/national_damage!N$140</f>
        <v>0</v>
      </c>
      <c r="O136" s="9">
        <f>national_damage!O136/national_damage!O$140</f>
        <v>0</v>
      </c>
      <c r="P136" s="9">
        <f>national_damage!P136/national_damage!P$140</f>
        <v>0</v>
      </c>
      <c r="Q136" s="9">
        <f>national_damage!Q136/national_damage!Q$140</f>
        <v>0</v>
      </c>
      <c r="R136" s="9">
        <f>national_damage!R136/national_damage!R$140</f>
        <v>0</v>
      </c>
      <c r="S136" s="9">
        <f t="shared" si="2"/>
        <v>0</v>
      </c>
      <c r="T136" s="3">
        <v>1.8718575755835937E-2</v>
      </c>
    </row>
    <row r="137" spans="1:20" x14ac:dyDescent="0.35">
      <c r="A137" t="s">
        <v>282</v>
      </c>
      <c r="B137" t="s">
        <v>259</v>
      </c>
      <c r="C137" s="9">
        <f>national_damage!C137/national_damage!C$140</f>
        <v>0</v>
      </c>
      <c r="D137" s="9">
        <f>national_damage!D137/national_damage!D$140</f>
        <v>0</v>
      </c>
      <c r="E137" s="9">
        <f>national_damage!E137/national_damage!E$140</f>
        <v>0</v>
      </c>
      <c r="F137" s="9">
        <f>national_damage!F137/national_damage!F$140</f>
        <v>0</v>
      </c>
      <c r="G137" s="9">
        <f>national_damage!G137/national_damage!G$140</f>
        <v>0</v>
      </c>
      <c r="H137" s="9">
        <f>national_damage!H137/national_damage!H$140</f>
        <v>0</v>
      </c>
      <c r="I137" s="9">
        <f>national_damage!I137/national_damage!I$140</f>
        <v>0</v>
      </c>
      <c r="J137" s="9">
        <f>national_damage!J137/national_damage!J$140</f>
        <v>0</v>
      </c>
      <c r="K137" s="9">
        <f>national_damage!K137/national_damage!K$140</f>
        <v>0</v>
      </c>
      <c r="L137" s="9">
        <f>national_damage!L137/national_damage!L$140</f>
        <v>0</v>
      </c>
      <c r="M137" s="9">
        <f>national_damage!M137/national_damage!M$140</f>
        <v>0</v>
      </c>
      <c r="N137" s="9">
        <f>national_damage!N137/national_damage!N$140</f>
        <v>0</v>
      </c>
      <c r="O137" s="9">
        <f>national_damage!O137/national_damage!O$140</f>
        <v>0</v>
      </c>
      <c r="P137" s="9">
        <f>national_damage!P137/national_damage!P$140</f>
        <v>0</v>
      </c>
      <c r="Q137" s="9">
        <f>national_damage!Q137/national_damage!Q$140</f>
        <v>0</v>
      </c>
      <c r="R137" s="9">
        <f>national_damage!R137/national_damage!R$140</f>
        <v>0</v>
      </c>
      <c r="S137" s="9">
        <f t="shared" si="2"/>
        <v>0</v>
      </c>
      <c r="T137" s="3">
        <v>2.0668512639245178E-2</v>
      </c>
    </row>
    <row r="138" spans="1:20" x14ac:dyDescent="0.35">
      <c r="A138" t="s">
        <v>282</v>
      </c>
      <c r="B138" t="s">
        <v>260</v>
      </c>
      <c r="C138" s="9">
        <f>national_damage!C138/national_damage!C$140</f>
        <v>0</v>
      </c>
      <c r="D138" s="9">
        <f>national_damage!D138/national_damage!D$140</f>
        <v>0</v>
      </c>
      <c r="E138" s="9">
        <f>national_damage!E138/national_damage!E$140</f>
        <v>0</v>
      </c>
      <c r="F138" s="9">
        <f>national_damage!F138/national_damage!F$140</f>
        <v>0</v>
      </c>
      <c r="G138" s="9">
        <f>national_damage!G138/national_damage!G$140</f>
        <v>0</v>
      </c>
      <c r="H138" s="9">
        <f>national_damage!H138/national_damage!H$140</f>
        <v>0</v>
      </c>
      <c r="I138" s="9">
        <f>national_damage!I138/national_damage!I$140</f>
        <v>0</v>
      </c>
      <c r="J138" s="9">
        <f>national_damage!J138/national_damage!J$140</f>
        <v>0</v>
      </c>
      <c r="K138" s="9">
        <f>national_damage!K138/national_damage!K$140</f>
        <v>0</v>
      </c>
      <c r="L138" s="9">
        <f>national_damage!L138/national_damage!L$140</f>
        <v>0</v>
      </c>
      <c r="M138" s="9">
        <f>national_damage!M138/national_damage!M$140</f>
        <v>0</v>
      </c>
      <c r="N138" s="9">
        <f>national_damage!N138/national_damage!N$140</f>
        <v>0</v>
      </c>
      <c r="O138" s="9">
        <f>national_damage!O138/national_damage!O$140</f>
        <v>0</v>
      </c>
      <c r="P138" s="9">
        <f>national_damage!P138/national_damage!P$140</f>
        <v>0</v>
      </c>
      <c r="Q138" s="9">
        <f>national_damage!Q138/national_damage!Q$140</f>
        <v>0</v>
      </c>
      <c r="R138" s="9">
        <f>national_damage!R138/national_damage!R$140</f>
        <v>0</v>
      </c>
      <c r="S138" s="9">
        <f t="shared" si="2"/>
        <v>0</v>
      </c>
      <c r="T138" s="3">
        <v>4.0895483433563149E-3</v>
      </c>
    </row>
    <row r="139" spans="1:20" x14ac:dyDescent="0.35">
      <c r="A139" t="s">
        <v>282</v>
      </c>
      <c r="B139" t="s">
        <v>261</v>
      </c>
      <c r="C139" s="9">
        <f>national_damage!C139/national_damage!C$140</f>
        <v>0</v>
      </c>
      <c r="D139" s="9">
        <f>national_damage!D139/national_damage!D$140</f>
        <v>0</v>
      </c>
      <c r="E139" s="9">
        <f>national_damage!E139/national_damage!E$140</f>
        <v>0</v>
      </c>
      <c r="F139" s="9">
        <f>national_damage!F139/national_damage!F$140</f>
        <v>0</v>
      </c>
      <c r="G139" s="9">
        <f>national_damage!G139/national_damage!G$140</f>
        <v>0</v>
      </c>
      <c r="H139" s="9">
        <f>national_damage!H139/national_damage!H$140</f>
        <v>0</v>
      </c>
      <c r="I139" s="9">
        <f>national_damage!I139/national_damage!I$140</f>
        <v>0</v>
      </c>
      <c r="J139" s="9">
        <f>national_damage!J139/national_damage!J$140</f>
        <v>0</v>
      </c>
      <c r="K139" s="9">
        <f>national_damage!K139/national_damage!K$140</f>
        <v>0</v>
      </c>
      <c r="L139" s="9">
        <f>national_damage!L139/national_damage!L$140</f>
        <v>0</v>
      </c>
      <c r="M139" s="9">
        <f>national_damage!M139/national_damage!M$140</f>
        <v>0</v>
      </c>
      <c r="N139" s="9">
        <f>national_damage!N139/national_damage!N$140</f>
        <v>0</v>
      </c>
      <c r="O139" s="9">
        <f>national_damage!O139/national_damage!O$140</f>
        <v>0</v>
      </c>
      <c r="P139" s="9">
        <f>national_damage!P139/national_damage!P$140</f>
        <v>0</v>
      </c>
      <c r="Q139" s="9">
        <f>national_damage!Q139/national_damage!Q$140</f>
        <v>0</v>
      </c>
      <c r="R139" s="9">
        <f>national_damage!R139/national_damage!R$140</f>
        <v>0</v>
      </c>
      <c r="S139" s="9">
        <f t="shared" si="2"/>
        <v>0</v>
      </c>
      <c r="T139" s="3">
        <v>6.9814226408534394E-2</v>
      </c>
    </row>
    <row r="140" spans="1:20" s="4" customFormat="1" x14ac:dyDescent="0.35">
      <c r="A140" s="4" t="s">
        <v>282</v>
      </c>
      <c r="B140" s="4" t="s">
        <v>282</v>
      </c>
      <c r="C140" s="4">
        <f>national_damage!C140/national_damage!C$140</f>
        <v>1</v>
      </c>
      <c r="D140" s="4">
        <f>national_damage!D140/national_damage!D$140</f>
        <v>1</v>
      </c>
      <c r="E140" s="4">
        <f>national_damage!E140/national_damage!E$140</f>
        <v>1</v>
      </c>
      <c r="F140" s="4">
        <f>national_damage!F140/national_damage!F$140</f>
        <v>1</v>
      </c>
      <c r="G140" s="4">
        <f>national_damage!G140/national_damage!G$140</f>
        <v>1</v>
      </c>
      <c r="H140" s="4">
        <f>national_damage!H140/national_damage!H$140</f>
        <v>1</v>
      </c>
      <c r="I140" s="4">
        <f>national_damage!I140/national_damage!I$140</f>
        <v>1</v>
      </c>
      <c r="J140" s="4">
        <f>national_damage!J140/national_damage!J$140</f>
        <v>1</v>
      </c>
      <c r="K140" s="4">
        <f>national_damage!K140/national_damage!K$140</f>
        <v>1</v>
      </c>
      <c r="L140" s="4">
        <f>national_damage!L140/national_damage!L$140</f>
        <v>1</v>
      </c>
      <c r="M140" s="4">
        <f>national_damage!M140/national_damage!M$140</f>
        <v>1</v>
      </c>
      <c r="N140" s="4">
        <f>national_damage!N140/national_damage!N$140</f>
        <v>1</v>
      </c>
      <c r="O140" s="4">
        <f>national_damage!O140/national_damage!O$140</f>
        <v>1</v>
      </c>
      <c r="P140" s="4">
        <f>national_damage!P140/national_damage!P$140</f>
        <v>1</v>
      </c>
      <c r="Q140" s="4">
        <f>national_damage!Q140/national_damage!Q$140</f>
        <v>1</v>
      </c>
      <c r="R140" s="4">
        <f>national_damage!R140/national_damage!R$140</f>
        <v>1</v>
      </c>
      <c r="S140" s="9">
        <f t="shared" si="2"/>
        <v>1</v>
      </c>
      <c r="T140" s="5"/>
    </row>
    <row r="141" spans="1:20" x14ac:dyDescent="0.35">
      <c r="A141" t="s">
        <v>283</v>
      </c>
      <c r="B141" t="s">
        <v>117</v>
      </c>
      <c r="C141" s="9">
        <f>national_damage!C141/national_damage!C$162</f>
        <v>0.32471309632324946</v>
      </c>
      <c r="D141" s="9">
        <f>national_damage!D141/national_damage!D$162</f>
        <v>0.37803013919290479</v>
      </c>
      <c r="E141" s="9">
        <f>national_damage!E141/national_damage!E$162</f>
        <v>0.32433742160829748</v>
      </c>
      <c r="F141" s="9">
        <f>national_damage!F141/national_damage!F$162</f>
        <v>0.38885744124991284</v>
      </c>
      <c r="G141" s="9">
        <f>national_damage!G141/national_damage!G$162</f>
        <v>0.31083470839654981</v>
      </c>
      <c r="H141" s="9">
        <f>national_damage!H141/national_damage!H$162</f>
        <v>0.39318623034722366</v>
      </c>
      <c r="I141" s="9">
        <f>national_damage!I141/national_damage!I$162</f>
        <v>0.31724643568810024</v>
      </c>
      <c r="J141" s="9">
        <f>national_damage!J141/national_damage!J$162</f>
        <v>0.41792859954690276</v>
      </c>
      <c r="K141" s="9">
        <f>national_damage!K141/national_damage!K$162</f>
        <v>0.36348158053385971</v>
      </c>
      <c r="L141" s="9">
        <f>national_damage!L141/national_damage!L$162</f>
        <v>0.46751099509355443</v>
      </c>
      <c r="M141" s="9">
        <f>national_damage!M141/national_damage!M$162</f>
        <v>0.37489366967813986</v>
      </c>
      <c r="N141" s="9">
        <f>national_damage!N141/national_damage!N$162</f>
        <v>0.46751142757372249</v>
      </c>
      <c r="O141" s="9">
        <f>national_damage!O141/national_damage!O$162</f>
        <v>0.37489342240975315</v>
      </c>
      <c r="P141" s="9">
        <f>national_damage!P141/national_damage!P$162</f>
        <v>0.46751176049900384</v>
      </c>
      <c r="Q141" s="9">
        <f>national_damage!Q141/national_damage!Q$162</f>
        <v>0.37489205618597921</v>
      </c>
      <c r="R141" s="9">
        <f>national_damage!R141/national_damage!R$162</f>
        <v>0.4675110332462255</v>
      </c>
      <c r="S141" s="9">
        <f t="shared" si="2"/>
        <v>0.38833375109833623</v>
      </c>
      <c r="T141" s="3">
        <v>2.5459250078046242E-2</v>
      </c>
    </row>
    <row r="142" spans="1:20" x14ac:dyDescent="0.35">
      <c r="A142" t="s">
        <v>283</v>
      </c>
      <c r="B142" t="s">
        <v>118</v>
      </c>
      <c r="C142" s="9">
        <f>national_damage!C142/national_damage!C$162</f>
        <v>1.2078792027376859</v>
      </c>
      <c r="D142" s="9">
        <f>national_damage!D142/national_damage!D$162</f>
        <v>1.1292186005329556</v>
      </c>
      <c r="E142" s="9">
        <f>national_damage!E142/national_damage!E$162</f>
        <v>1.0109179212312844</v>
      </c>
      <c r="F142" s="9">
        <f>national_damage!F142/national_damage!F$162</f>
        <v>0.85691203209855926</v>
      </c>
      <c r="G142" s="9">
        <f>national_damage!G142/national_damage!G$162</f>
        <v>0.77334544230593649</v>
      </c>
      <c r="H142" s="9">
        <f>national_damage!H142/national_damage!H$162</f>
        <v>0.66824893648596118</v>
      </c>
      <c r="I142" s="9">
        <f>national_damage!I142/national_damage!I$162</f>
        <v>0.61857065237449838</v>
      </c>
      <c r="J142" s="9">
        <f>national_damage!J142/national_damage!J$162</f>
        <v>0.5358882578310219</v>
      </c>
      <c r="K142" s="9">
        <f>national_damage!K142/national_damage!K$162</f>
        <v>0.52301773359635506</v>
      </c>
      <c r="L142" s="9">
        <f>national_damage!L142/national_damage!L$162</f>
        <v>0.50716955469190095</v>
      </c>
      <c r="M142" s="9">
        <f>national_damage!M142/national_damage!M$162</f>
        <v>0.52304084081818758</v>
      </c>
      <c r="N142" s="9">
        <f>national_damage!N142/national_damage!N$162</f>
        <v>0.50719134020333345</v>
      </c>
      <c r="O142" s="9">
        <f>national_damage!O142/national_damage!O$162</f>
        <v>0.5230295354630029</v>
      </c>
      <c r="P142" s="9">
        <f>national_damage!P142/national_damage!P$162</f>
        <v>0.50718486241924932</v>
      </c>
      <c r="Q142" s="9">
        <f>national_damage!Q142/national_damage!Q$162</f>
        <v>0.5230204248056971</v>
      </c>
      <c r="R142" s="9">
        <f>national_damage!R142/national_damage!R$162</f>
        <v>0.50717921853409287</v>
      </c>
      <c r="S142" s="9">
        <f t="shared" si="2"/>
        <v>0.68261340975810769</v>
      </c>
      <c r="T142" s="3">
        <v>6.8046543390423329E-4</v>
      </c>
    </row>
    <row r="143" spans="1:20" x14ac:dyDescent="0.35">
      <c r="A143" t="s">
        <v>283</v>
      </c>
      <c r="B143" t="s">
        <v>119</v>
      </c>
      <c r="C143" s="9">
        <f>national_damage!C143/national_damage!C$162</f>
        <v>0.11629522732070305</v>
      </c>
      <c r="D143" s="9">
        <f>national_damage!D143/national_damage!D$162</f>
        <v>0.10772650800218357</v>
      </c>
      <c r="E143" s="9">
        <f>national_damage!E143/national_damage!E$162</f>
        <v>0.10229587933687674</v>
      </c>
      <c r="F143" s="9">
        <f>national_damage!F143/national_damage!F$162</f>
        <v>9.404168644964131E-2</v>
      </c>
      <c r="G143" s="9">
        <f>national_damage!G143/national_damage!G$162</f>
        <v>9.2040099802017938E-2</v>
      </c>
      <c r="H143" s="9">
        <f>national_damage!H143/national_damage!H$162</f>
        <v>8.6215018976004629E-2</v>
      </c>
      <c r="I143" s="9">
        <f>national_damage!I143/national_damage!I$162</f>
        <v>8.7179850260277789E-2</v>
      </c>
      <c r="J143" s="9">
        <f>national_damage!J143/national_damage!J$162</f>
        <v>8.2773484894202359E-2</v>
      </c>
      <c r="K143" s="9">
        <f>national_damage!K143/national_damage!K$162</f>
        <v>8.4317936168514934E-2</v>
      </c>
      <c r="L143" s="9">
        <f>national_damage!L143/national_damage!L$162</f>
        <v>8.200133542995823E-2</v>
      </c>
      <c r="M143" s="9">
        <f>national_damage!M143/national_damage!M$162</f>
        <v>8.4580924628114756E-2</v>
      </c>
      <c r="N143" s="9">
        <f>national_damage!N143/national_damage!N$162</f>
        <v>8.2001709825335084E-2</v>
      </c>
      <c r="O143" s="9">
        <f>national_damage!O143/national_damage!O$162</f>
        <v>8.4580501777756403E-2</v>
      </c>
      <c r="P143" s="9">
        <f>national_damage!P143/national_damage!P$162</f>
        <v>8.2001167848571879E-2</v>
      </c>
      <c r="Q143" s="9">
        <f>national_damage!Q143/national_damage!Q$162</f>
        <v>8.4580831561328312E-2</v>
      </c>
      <c r="R143" s="9">
        <f>national_damage!R143/national_damage!R$162</f>
        <v>8.2001110183611989E-2</v>
      </c>
      <c r="S143" s="9">
        <f t="shared" si="2"/>
        <v>8.9664579529068686E-2</v>
      </c>
      <c r="T143" s="3">
        <v>8.0182460398804077E-3</v>
      </c>
    </row>
    <row r="144" spans="1:20" x14ac:dyDescent="0.35">
      <c r="A144" t="s">
        <v>283</v>
      </c>
      <c r="B144" t="s">
        <v>120</v>
      </c>
      <c r="C144" s="9">
        <f>national_damage!C144/national_damage!C$162</f>
        <v>0.4469528255312486</v>
      </c>
      <c r="D144" s="9">
        <f>national_damage!D144/national_damage!D$162</f>
        <v>0.4982595682151264</v>
      </c>
      <c r="E144" s="9">
        <f>national_damage!E144/national_damage!E$162</f>
        <v>0.46090972165892086</v>
      </c>
      <c r="F144" s="9">
        <f>national_damage!F144/national_damage!F$162</f>
        <v>0.54665888838512777</v>
      </c>
      <c r="G144" s="9">
        <f>national_damage!G144/national_damage!G$162</f>
        <v>0.46736877096671392</v>
      </c>
      <c r="H144" s="9">
        <f>national_damage!H144/national_damage!H$162</f>
        <v>0.59892903366079764</v>
      </c>
      <c r="I144" s="9">
        <f>national_damage!I144/national_damage!I$162</f>
        <v>0.4984217801181679</v>
      </c>
      <c r="J144" s="9">
        <f>national_damage!J144/national_damage!J$162</f>
        <v>0.63224932866927575</v>
      </c>
      <c r="K144" s="9">
        <f>national_damage!K144/national_damage!K$162</f>
        <v>0.52982532675344152</v>
      </c>
      <c r="L144" s="9">
        <f>national_damage!L144/national_damage!L$162</f>
        <v>0.65943779703656191</v>
      </c>
      <c r="M144" s="9">
        <f>national_damage!M144/national_damage!M$162</f>
        <v>0.53608742198254933</v>
      </c>
      <c r="N144" s="9">
        <f>national_damage!N144/national_damage!N$162</f>
        <v>0.65943825877004891</v>
      </c>
      <c r="O144" s="9">
        <f>national_damage!O144/national_damage!O$162</f>
        <v>0.53608678837182999</v>
      </c>
      <c r="P144" s="9">
        <f>national_damage!P144/national_damage!P$162</f>
        <v>0.65943866476368462</v>
      </c>
      <c r="Q144" s="9">
        <f>national_damage!Q144/national_damage!Q$162</f>
        <v>0.5360855208415144</v>
      </c>
      <c r="R144" s="9">
        <f>national_damage!R144/national_damage!R$162</f>
        <v>0.65943853023065391</v>
      </c>
      <c r="S144" s="9">
        <f t="shared" si="2"/>
        <v>0.55784926412222902</v>
      </c>
      <c r="T144" s="3">
        <v>6.4375612332031915E-2</v>
      </c>
    </row>
    <row r="145" spans="1:20" x14ac:dyDescent="0.35">
      <c r="A145" t="s">
        <v>283</v>
      </c>
      <c r="B145" t="s">
        <v>121</v>
      </c>
      <c r="C145" s="9">
        <f>national_damage!C145/national_damage!C$162</f>
        <v>0.71245602714743617</v>
      </c>
      <c r="D145" s="9">
        <f>national_damage!D145/national_damage!D$162</f>
        <v>0.69559869551223164</v>
      </c>
      <c r="E145" s="9">
        <f>national_damage!E145/national_damage!E$162</f>
        <v>0.67373680073008368</v>
      </c>
      <c r="F145" s="9">
        <f>national_damage!F145/national_damage!F$162</f>
        <v>0.61457495040499477</v>
      </c>
      <c r="G145" s="9">
        <f>national_damage!G145/national_damage!G$162</f>
        <v>0.59725973659787934</v>
      </c>
      <c r="H145" s="9">
        <f>national_damage!H145/national_damage!H$162</f>
        <v>0.5219014879782895</v>
      </c>
      <c r="I145" s="9">
        <f>national_damage!I145/national_damage!I$162</f>
        <v>0.50726760998460108</v>
      </c>
      <c r="J145" s="9">
        <f>national_damage!J145/national_damage!J$162</f>
        <v>0.44817068950170674</v>
      </c>
      <c r="K145" s="9">
        <f>national_damage!K145/national_damage!K$162</f>
        <v>0.45189865934036788</v>
      </c>
      <c r="L145" s="9">
        <f>national_damage!L145/national_damage!L$162</f>
        <v>0.42896816631294588</v>
      </c>
      <c r="M145" s="9">
        <f>national_damage!M145/national_damage!M$162</f>
        <v>0.45205080758264238</v>
      </c>
      <c r="N145" s="9">
        <f>national_damage!N145/national_damage!N$162</f>
        <v>0.42896768597819157</v>
      </c>
      <c r="O145" s="9">
        <f>national_damage!O145/national_damage!O$162</f>
        <v>0.45204530091089568</v>
      </c>
      <c r="P145" s="9">
        <f>national_damage!P145/national_damage!P$162</f>
        <v>0.42896325785435013</v>
      </c>
      <c r="Q145" s="9">
        <f>national_damage!Q145/national_damage!Q$162</f>
        <v>0.45204503263025253</v>
      </c>
      <c r="R145" s="9">
        <f>national_damage!R145/national_damage!R$162</f>
        <v>0.42896695721523925</v>
      </c>
      <c r="S145" s="9">
        <f t="shared" si="2"/>
        <v>0.51842949160513174</v>
      </c>
      <c r="T145" s="3">
        <v>7.1833915567034015E-2</v>
      </c>
    </row>
    <row r="146" spans="1:20" x14ac:dyDescent="0.35">
      <c r="A146" t="s">
        <v>283</v>
      </c>
      <c r="B146" t="s">
        <v>122</v>
      </c>
      <c r="C146" s="9">
        <f>national_damage!C146/national_damage!C$162</f>
        <v>0.83740134006726574</v>
      </c>
      <c r="D146" s="9">
        <f>national_damage!D146/national_damage!D$162</f>
        <v>0.88898681207116592</v>
      </c>
      <c r="E146" s="9">
        <f>national_damage!E146/national_damage!E$162</f>
        <v>0.95460382962156254</v>
      </c>
      <c r="F146" s="9">
        <f>national_damage!F146/national_damage!F$162</f>
        <v>0.93484321019143823</v>
      </c>
      <c r="G146" s="9">
        <f>national_damage!G146/national_damage!G$162</f>
        <v>0.96594278377516396</v>
      </c>
      <c r="H146" s="9">
        <f>national_damage!H146/national_damage!H$162</f>
        <v>0.86195862167394499</v>
      </c>
      <c r="I146" s="9">
        <f>national_damage!I146/national_damage!I$162</f>
        <v>0.84610451968743394</v>
      </c>
      <c r="J146" s="9">
        <f>national_damage!J146/national_damage!J$162</f>
        <v>0.76526647676529003</v>
      </c>
      <c r="K146" s="9">
        <f>national_damage!K146/national_damage!K$162</f>
        <v>0.79871254324133734</v>
      </c>
      <c r="L146" s="9">
        <f>national_damage!L146/national_damage!L$162</f>
        <v>0.7597849914337883</v>
      </c>
      <c r="M146" s="9">
        <f>national_damage!M146/national_damage!M$162</f>
        <v>0.80274418864233277</v>
      </c>
      <c r="N146" s="9">
        <f>national_damage!N146/national_damage!N$162</f>
        <v>0.75978712241263446</v>
      </c>
      <c r="O146" s="9">
        <f>national_damage!O146/national_damage!O$162</f>
        <v>0.80273782146557149</v>
      </c>
      <c r="P146" s="9">
        <f>national_damage!P146/national_damage!P$162</f>
        <v>0.75978366233028638</v>
      </c>
      <c r="Q146" s="9">
        <f>national_damage!Q146/national_damage!Q$162</f>
        <v>0.80274227366500839</v>
      </c>
      <c r="R146" s="9">
        <f>national_damage!R146/national_damage!R$162</f>
        <v>0.75978630482470499</v>
      </c>
      <c r="S146" s="9">
        <f t="shared" si="2"/>
        <v>0.83132415636680812</v>
      </c>
      <c r="T146" s="3">
        <v>6.799662077890406E-2</v>
      </c>
    </row>
    <row r="147" spans="1:20" x14ac:dyDescent="0.35">
      <c r="A147" t="s">
        <v>283</v>
      </c>
      <c r="B147" t="s">
        <v>123</v>
      </c>
      <c r="C147" s="9">
        <f>national_damage!C147/national_damage!C$162</f>
        <v>1.4734552597292228</v>
      </c>
      <c r="D147" s="9">
        <f>national_damage!D147/national_damage!D$162</f>
        <v>1.4752131366062564</v>
      </c>
      <c r="E147" s="9">
        <f>national_damage!E147/national_damage!E$162</f>
        <v>1.5487369168656395</v>
      </c>
      <c r="F147" s="9">
        <f>national_damage!F147/national_damage!F$162</f>
        <v>1.527150299170317</v>
      </c>
      <c r="G147" s="9">
        <f>national_damage!G147/national_damage!G$162</f>
        <v>1.5740324577427158</v>
      </c>
      <c r="H147" s="9">
        <f>national_damage!H147/national_damage!H$162</f>
        <v>1.5681895644173274</v>
      </c>
      <c r="I147" s="9">
        <f>national_damage!I147/national_damage!I$162</f>
        <v>1.6147932598076615</v>
      </c>
      <c r="J147" s="9">
        <f>national_damage!J147/national_damage!J$162</f>
        <v>1.5870106158066331</v>
      </c>
      <c r="K147" s="9">
        <f>national_damage!K147/national_damage!K$162</f>
        <v>1.6392823498534927</v>
      </c>
      <c r="L147" s="9">
        <f>national_damage!L147/national_damage!L$162</f>
        <v>1.6089867079770805</v>
      </c>
      <c r="M147" s="9">
        <f>national_damage!M147/national_damage!M$162</f>
        <v>1.6490971636236664</v>
      </c>
      <c r="N147" s="9">
        <f>national_damage!N147/national_damage!N$162</f>
        <v>1.6089874622648344</v>
      </c>
      <c r="O147" s="9">
        <f>national_damage!O147/national_damage!O$162</f>
        <v>1.6490950234711426</v>
      </c>
      <c r="P147" s="9">
        <f>national_damage!P147/national_damage!P$162</f>
        <v>1.6089925730546928</v>
      </c>
      <c r="Q147" s="9">
        <f>national_damage!Q147/national_damage!Q$162</f>
        <v>1.6490886761350876</v>
      </c>
      <c r="R147" s="9">
        <f>national_damage!R147/national_damage!R$162</f>
        <v>1.608984774800946</v>
      </c>
      <c r="S147" s="9">
        <f t="shared" si="2"/>
        <v>1.5869435150829199</v>
      </c>
      <c r="T147" s="3">
        <v>0.13479172573191861</v>
      </c>
    </row>
    <row r="148" spans="1:20" x14ac:dyDescent="0.35">
      <c r="A148" t="s">
        <v>283</v>
      </c>
      <c r="B148" t="s">
        <v>124</v>
      </c>
      <c r="C148" s="9">
        <f>national_damage!C148/national_damage!C$162</f>
        <v>0.80405344780517152</v>
      </c>
      <c r="D148" s="9">
        <f>national_damage!D148/national_damage!D$162</f>
        <v>0.79165382696602538</v>
      </c>
      <c r="E148" s="9">
        <f>national_damage!E148/national_damage!E$162</f>
        <v>0.79435196327059321</v>
      </c>
      <c r="F148" s="9">
        <f>national_damage!F148/national_damage!F$162</f>
        <v>0.77880060444756083</v>
      </c>
      <c r="G148" s="9">
        <f>national_damage!G148/national_damage!G$162</f>
        <v>0.77607817706058535</v>
      </c>
      <c r="H148" s="9">
        <f>national_damage!H148/national_damage!H$162</f>
        <v>0.74021380005853721</v>
      </c>
      <c r="I148" s="9">
        <f>national_damage!I148/national_damage!I$162</f>
        <v>0.74816707424900875</v>
      </c>
      <c r="J148" s="9">
        <f>national_damage!J148/national_damage!J$162</f>
        <v>0.7023277963638056</v>
      </c>
      <c r="K148" s="9">
        <f>national_damage!K148/national_damage!K$162</f>
        <v>0.70503620728771887</v>
      </c>
      <c r="L148" s="9">
        <f>national_damage!L148/national_damage!L$162</f>
        <v>0.68848108789735096</v>
      </c>
      <c r="M148" s="9">
        <f>national_damage!M148/national_damage!M$162</f>
        <v>0.70788969922080613</v>
      </c>
      <c r="N148" s="9">
        <f>national_damage!N148/national_damage!N$162</f>
        <v>0.68848234810841125</v>
      </c>
      <c r="O148" s="9">
        <f>national_damage!O148/national_damage!O$162</f>
        <v>0.70788907315131089</v>
      </c>
      <c r="P148" s="9">
        <f>national_damage!P148/national_damage!P$162</f>
        <v>0.68848689151955345</v>
      </c>
      <c r="Q148" s="9">
        <f>national_damage!Q148/national_damage!Q$162</f>
        <v>0.70788971116025567</v>
      </c>
      <c r="R148" s="9">
        <f>national_damage!R148/national_damage!R$162</f>
        <v>0.68848345399165889</v>
      </c>
      <c r="S148" s="9">
        <f t="shared" si="2"/>
        <v>0.73239282265989702</v>
      </c>
      <c r="T148" s="3">
        <v>7.7393540452578832E-2</v>
      </c>
    </row>
    <row r="149" spans="1:20" x14ac:dyDescent="0.35">
      <c r="A149" t="s">
        <v>283</v>
      </c>
      <c r="B149" t="s">
        <v>125</v>
      </c>
      <c r="C149" s="9">
        <f>national_damage!C149/national_damage!C$162</f>
        <v>0.37171309244338568</v>
      </c>
      <c r="D149" s="9">
        <f>national_damage!D149/national_damage!D$162</f>
        <v>0.38455408320210799</v>
      </c>
      <c r="E149" s="9">
        <f>national_damage!E149/national_damage!E$162</f>
        <v>0.36938135476573969</v>
      </c>
      <c r="F149" s="9">
        <f>national_damage!F149/national_damage!F$162</f>
        <v>0.39424239679873141</v>
      </c>
      <c r="G149" s="9">
        <f>national_damage!G149/national_damage!G$162</f>
        <v>0.37293507434107703</v>
      </c>
      <c r="H149" s="9">
        <f>national_damage!H149/national_damage!H$162</f>
        <v>0.43128978325237805</v>
      </c>
      <c r="I149" s="9">
        <f>national_damage!I149/national_damage!I$162</f>
        <v>0.3971542692043219</v>
      </c>
      <c r="J149" s="9">
        <f>national_damage!J149/national_damage!J$162</f>
        <v>0.44592337884938271</v>
      </c>
      <c r="K149" s="9">
        <f>national_damage!K149/national_damage!K$162</f>
        <v>0.39757441388749376</v>
      </c>
      <c r="L149" s="9">
        <f>national_damage!L149/national_damage!L$162</f>
        <v>0.45145950598871998</v>
      </c>
      <c r="M149" s="9">
        <f>national_damage!M149/national_damage!M$162</f>
        <v>0.39898782943264921</v>
      </c>
      <c r="N149" s="9">
        <f>national_damage!N149/national_damage!N$162</f>
        <v>0.45146014259857009</v>
      </c>
      <c r="O149" s="9">
        <f>national_damage!O149/national_damage!O$162</f>
        <v>0.39898801293357627</v>
      </c>
      <c r="P149" s="9">
        <f>national_damage!P149/national_damage!P$162</f>
        <v>0.4514599488024833</v>
      </c>
      <c r="Q149" s="9">
        <f>national_damage!Q149/national_damage!Q$162</f>
        <v>0.39898793278611422</v>
      </c>
      <c r="R149" s="9">
        <f>national_damage!R149/national_damage!R$162</f>
        <v>0.45145943953689677</v>
      </c>
      <c r="S149" s="9">
        <f t="shared" si="2"/>
        <v>0.41047316617647672</v>
      </c>
      <c r="T149" s="3">
        <v>0.12035059840514122</v>
      </c>
    </row>
    <row r="150" spans="1:20" x14ac:dyDescent="0.35">
      <c r="A150" t="s">
        <v>283</v>
      </c>
      <c r="B150" t="s">
        <v>126</v>
      </c>
      <c r="C150" s="9">
        <f>national_damage!C150/national_damage!C$162</f>
        <v>2.7542974650751102</v>
      </c>
      <c r="D150" s="9">
        <f>national_damage!D150/national_damage!D$162</f>
        <v>2.7137633921911872</v>
      </c>
      <c r="E150" s="9">
        <f>national_damage!E150/national_damage!E$162</f>
        <v>2.7186619406785368</v>
      </c>
      <c r="F150" s="9">
        <f>national_damage!F150/national_damage!F$162</f>
        <v>2.6085068279197396</v>
      </c>
      <c r="G150" s="9">
        <f>national_damage!G150/national_damage!G$162</f>
        <v>2.6949373770167862</v>
      </c>
      <c r="H150" s="9">
        <f>national_damage!H150/national_damage!H$162</f>
        <v>2.5542895905217677</v>
      </c>
      <c r="I150" s="9">
        <f>national_damage!I150/national_damage!I$162</f>
        <v>2.6887943272063439</v>
      </c>
      <c r="J150" s="9">
        <f>national_damage!J150/national_damage!J$162</f>
        <v>2.6057363637167561</v>
      </c>
      <c r="K150" s="9">
        <f>national_damage!K150/national_damage!K$162</f>
        <v>2.8015647970311606</v>
      </c>
      <c r="L150" s="9">
        <f>national_damage!L150/national_damage!L$162</f>
        <v>2.6580110661865457</v>
      </c>
      <c r="M150" s="9">
        <f>national_damage!M150/national_damage!M$162</f>
        <v>2.7965827940247205</v>
      </c>
      <c r="N150" s="9">
        <f>national_damage!N150/national_damage!N$162</f>
        <v>2.6580090136170758</v>
      </c>
      <c r="O150" s="9">
        <f>national_damage!O150/national_damage!O$162</f>
        <v>2.7965909717765993</v>
      </c>
      <c r="P150" s="9">
        <f>national_damage!P150/national_damage!P$162</f>
        <v>2.658006856887988</v>
      </c>
      <c r="Q150" s="9">
        <f>national_damage!Q150/national_damage!Q$162</f>
        <v>2.7965936135336085</v>
      </c>
      <c r="R150" s="9">
        <f>national_damage!R150/national_damage!R$162</f>
        <v>2.6580121143092206</v>
      </c>
      <c r="S150" s="9">
        <f t="shared" si="2"/>
        <v>2.6976474069808223</v>
      </c>
      <c r="T150" s="3">
        <v>0.10604237316578675</v>
      </c>
    </row>
    <row r="151" spans="1:20" x14ac:dyDescent="0.35">
      <c r="A151" t="s">
        <v>283</v>
      </c>
      <c r="B151" t="s">
        <v>127</v>
      </c>
      <c r="C151" s="9">
        <f>national_damage!C151/national_damage!C$162</f>
        <v>1.7250662659095131</v>
      </c>
      <c r="D151" s="9">
        <f>national_damage!D151/national_damage!D$162</f>
        <v>1.6623685846206329</v>
      </c>
      <c r="E151" s="9">
        <f>national_damage!E151/national_damage!E$162</f>
        <v>1.6576308087770144</v>
      </c>
      <c r="F151" s="9">
        <f>national_damage!F151/national_damage!F$162</f>
        <v>1.7034005702189923</v>
      </c>
      <c r="G151" s="9">
        <f>national_damage!G151/national_damage!G$162</f>
        <v>1.6954762713837177</v>
      </c>
      <c r="H151" s="9">
        <f>national_damage!H151/national_damage!H$162</f>
        <v>1.7324096547786425</v>
      </c>
      <c r="I151" s="9">
        <f>national_damage!I151/national_damage!I$162</f>
        <v>1.7459626705309164</v>
      </c>
      <c r="J151" s="9">
        <f>national_damage!J151/national_damage!J$162</f>
        <v>1.7551394506385902</v>
      </c>
      <c r="K151" s="9">
        <f>national_damage!K151/national_damage!K$162</f>
        <v>1.6772346482484159</v>
      </c>
      <c r="L151" s="9">
        <f>national_damage!L151/national_damage!L$162</f>
        <v>1.6687824943556191</v>
      </c>
      <c r="M151" s="9">
        <f>national_damage!M151/national_damage!M$162</f>
        <v>1.6565697987010923</v>
      </c>
      <c r="N151" s="9">
        <f>national_damage!N151/national_damage!N$162</f>
        <v>1.6687942430865439</v>
      </c>
      <c r="O151" s="9">
        <f>national_damage!O151/national_damage!O$162</f>
        <v>1.6565685513846895</v>
      </c>
      <c r="P151" s="9">
        <f>national_damage!P151/national_damage!P$162</f>
        <v>1.6687829836342674</v>
      </c>
      <c r="Q151" s="9">
        <f>national_damage!Q151/national_damage!Q$162</f>
        <v>1.6565837053210393</v>
      </c>
      <c r="R151" s="9">
        <f>national_damage!R151/national_damage!R$162</f>
        <v>1.6687873872670285</v>
      </c>
      <c r="S151" s="9">
        <f t="shared" si="2"/>
        <v>1.6874723805535445</v>
      </c>
      <c r="T151" s="3">
        <v>6.7886656107584584E-2</v>
      </c>
    </row>
    <row r="152" spans="1:20" x14ac:dyDescent="0.35">
      <c r="A152" t="s">
        <v>283</v>
      </c>
      <c r="B152" t="s">
        <v>128</v>
      </c>
      <c r="C152" s="9">
        <f>national_damage!C152/national_damage!C$162</f>
        <v>0.77588987782076435</v>
      </c>
      <c r="D152" s="9">
        <f>national_damage!D152/national_damage!D$162</f>
        <v>0.77527193107541703</v>
      </c>
      <c r="E152" s="9">
        <f>national_damage!E152/national_damage!E$162</f>
        <v>0.70045181676282786</v>
      </c>
      <c r="F152" s="9">
        <f>national_damage!F152/national_damage!F$162</f>
        <v>0.76470452572275072</v>
      </c>
      <c r="G152" s="9">
        <f>national_damage!G152/national_damage!G$162</f>
        <v>0.70821502689373517</v>
      </c>
      <c r="H152" s="9">
        <f>national_damage!H152/national_damage!H$162</f>
        <v>0.81172286370211355</v>
      </c>
      <c r="I152" s="9">
        <f>national_damage!I152/national_damage!I$162</f>
        <v>0.73313369698105113</v>
      </c>
      <c r="J152" s="9">
        <f>national_damage!J152/national_damage!J$162</f>
        <v>0.81376669466691676</v>
      </c>
      <c r="K152" s="9">
        <f>national_damage!K152/national_damage!K$162</f>
        <v>0.7106166404438129</v>
      </c>
      <c r="L152" s="9">
        <f>national_damage!L152/national_damage!L$162</f>
        <v>0.80162489709896545</v>
      </c>
      <c r="M152" s="9">
        <f>national_damage!M152/national_damage!M$162</f>
        <v>0.71335460880369395</v>
      </c>
      <c r="N152" s="9">
        <f>national_damage!N152/national_damage!N$162</f>
        <v>0.80161600500316932</v>
      </c>
      <c r="O152" s="9">
        <f>national_damage!O152/national_damage!O$162</f>
        <v>0.71336013987018754</v>
      </c>
      <c r="P152" s="9">
        <f>national_damage!P152/national_damage!P$162</f>
        <v>0.80162126494832342</v>
      </c>
      <c r="Q152" s="9">
        <f>national_damage!Q152/national_damage!Q$162</f>
        <v>0.7133538964028161</v>
      </c>
      <c r="R152" s="9">
        <f>national_damage!R152/national_damage!R$162</f>
        <v>0.80162204735141374</v>
      </c>
      <c r="S152" s="9">
        <f t="shared" si="2"/>
        <v>0.75877037084674748</v>
      </c>
      <c r="T152" s="3">
        <v>9.2863478354584458E-2</v>
      </c>
    </row>
    <row r="153" spans="1:20" x14ac:dyDescent="0.35">
      <c r="A153" t="s">
        <v>283</v>
      </c>
      <c r="B153" t="s">
        <v>129</v>
      </c>
      <c r="C153" s="9">
        <f>national_damage!C153/national_damage!C$162</f>
        <v>0.52076856719183251</v>
      </c>
      <c r="D153" s="9">
        <f>national_damage!D153/national_damage!D$162</f>
        <v>0.5245338679238184</v>
      </c>
      <c r="E153" s="9">
        <f>national_damage!E153/national_damage!E$162</f>
        <v>0.54170314793676921</v>
      </c>
      <c r="F153" s="9">
        <f>national_damage!F153/national_damage!F$162</f>
        <v>0.55371115234655133</v>
      </c>
      <c r="G153" s="9">
        <f>national_damage!G153/national_damage!G$162</f>
        <v>0.56277265244538077</v>
      </c>
      <c r="H153" s="9">
        <f>national_damage!H153/national_damage!H$162</f>
        <v>0.56223515763750587</v>
      </c>
      <c r="I153" s="9">
        <f>national_damage!I153/national_damage!I$162</f>
        <v>0.57932561094036317</v>
      </c>
      <c r="J153" s="9">
        <f>national_damage!J153/national_damage!J$162</f>
        <v>0.57391712666373151</v>
      </c>
      <c r="K153" s="9">
        <f>national_damage!K153/national_damage!K$162</f>
        <v>0.5731372497982824</v>
      </c>
      <c r="L153" s="9">
        <f>national_damage!L153/national_damage!L$162</f>
        <v>0.5528327507124241</v>
      </c>
      <c r="M153" s="9">
        <f>national_damage!M153/national_damage!M$162</f>
        <v>0.56276501997297024</v>
      </c>
      <c r="N153" s="9">
        <f>national_damage!N153/national_damage!N$162</f>
        <v>0.55283184708370481</v>
      </c>
      <c r="O153" s="9">
        <f>national_damage!O153/national_damage!O$162</f>
        <v>0.56276458557150322</v>
      </c>
      <c r="P153" s="9">
        <f>national_damage!P153/national_damage!P$162</f>
        <v>0.55283229996115268</v>
      </c>
      <c r="Q153" s="9">
        <f>national_damage!Q153/national_damage!Q$162</f>
        <v>0.56276421435427015</v>
      </c>
      <c r="R153" s="9">
        <f>national_damage!R153/national_damage!R$162</f>
        <v>0.55283178394218158</v>
      </c>
      <c r="S153" s="9">
        <f t="shared" si="2"/>
        <v>0.55573293965515258</v>
      </c>
      <c r="T153" s="3">
        <v>9.3131306419086499E-2</v>
      </c>
    </row>
    <row r="154" spans="1:20" x14ac:dyDescent="0.35">
      <c r="A154" t="s">
        <v>283</v>
      </c>
      <c r="B154" t="s">
        <v>130</v>
      </c>
      <c r="C154" s="9">
        <f>national_damage!C154/national_damage!C$162</f>
        <v>0.97636965693782385</v>
      </c>
      <c r="D154" s="9">
        <f>national_damage!D154/national_damage!D$162</f>
        <v>1.0170947726129029</v>
      </c>
      <c r="E154" s="9">
        <f>national_damage!E154/national_damage!E$162</f>
        <v>0.8682884844602432</v>
      </c>
      <c r="F154" s="9">
        <f>national_damage!F154/national_damage!F$162</f>
        <v>0.96785422692140821</v>
      </c>
      <c r="G154" s="9">
        <f>national_damage!G154/national_damage!G$162</f>
        <v>0.88931951876233417</v>
      </c>
      <c r="H154" s="9">
        <f>national_damage!H154/national_damage!H$162</f>
        <v>0.9985374189496653</v>
      </c>
      <c r="I154" s="9">
        <f>national_damage!I154/national_damage!I$162</f>
        <v>0.91587653510231315</v>
      </c>
      <c r="J154" s="9">
        <f>national_damage!J154/national_damage!J$162</f>
        <v>1.0279666689748266</v>
      </c>
      <c r="K154" s="9">
        <f>national_damage!K154/national_damage!K$162</f>
        <v>0.93561114060395534</v>
      </c>
      <c r="L154" s="9">
        <f>national_damage!L154/national_damage!L$162</f>
        <v>1.0383747998723081</v>
      </c>
      <c r="M154" s="9">
        <f>national_damage!M154/national_damage!M$162</f>
        <v>0.93846265214095759</v>
      </c>
      <c r="N154" s="9">
        <f>national_damage!N154/national_damage!N$162</f>
        <v>1.0383613405514229</v>
      </c>
      <c r="O154" s="9">
        <f>national_damage!O154/national_damage!O$162</f>
        <v>0.93845772307009456</v>
      </c>
      <c r="P154" s="9">
        <f>national_damage!P154/national_damage!P$162</f>
        <v>1.0383564706148216</v>
      </c>
      <c r="Q154" s="9">
        <f>national_damage!Q154/national_damage!Q$162</f>
        <v>0.9384564577692267</v>
      </c>
      <c r="R154" s="9">
        <f>national_damage!R154/national_damage!R$162</f>
        <v>1.0383680378372984</v>
      </c>
      <c r="S154" s="9">
        <f t="shared" si="2"/>
        <v>0.97285974407385023</v>
      </c>
      <c r="T154" s="3">
        <v>5.3726039887154655E-3</v>
      </c>
    </row>
    <row r="155" spans="1:20" x14ac:dyDescent="0.35">
      <c r="A155" t="s">
        <v>283</v>
      </c>
      <c r="B155" t="s">
        <v>131</v>
      </c>
      <c r="C155" s="9">
        <f>national_damage!C155/national_damage!C$162</f>
        <v>0.75044844958803958</v>
      </c>
      <c r="D155" s="9">
        <f>national_damage!D155/national_damage!D$162</f>
        <v>0.70482398455645046</v>
      </c>
      <c r="E155" s="9">
        <f>national_damage!E155/national_damage!E$162</f>
        <v>0.57305926721275202</v>
      </c>
      <c r="F155" s="9">
        <f>national_damage!F155/national_damage!F$162</f>
        <v>0.5976258591430752</v>
      </c>
      <c r="G155" s="9">
        <f>national_damage!G155/national_damage!G$162</f>
        <v>0.5646646551646326</v>
      </c>
      <c r="H155" s="9">
        <f>national_damage!H155/national_damage!H$162</f>
        <v>0.65855294901080685</v>
      </c>
      <c r="I155" s="9">
        <f>national_damage!I155/national_damage!I$162</f>
        <v>0.58207456350485032</v>
      </c>
      <c r="J155" s="9">
        <f>national_damage!J155/national_damage!J$162</f>
        <v>0.64063988161949692</v>
      </c>
      <c r="K155" s="9">
        <f>national_damage!K155/national_damage!K$162</f>
        <v>0.56714062606388005</v>
      </c>
      <c r="L155" s="9">
        <f>national_damage!L155/national_damage!L$162</f>
        <v>0.62501499553091056</v>
      </c>
      <c r="M155" s="9">
        <f>national_damage!M155/national_damage!M$162</f>
        <v>0.56339161641623292</v>
      </c>
      <c r="N155" s="9">
        <f>national_damage!N155/national_damage!N$162</f>
        <v>0.62501600629183074</v>
      </c>
      <c r="O155" s="9">
        <f>national_damage!O155/national_damage!O$162</f>
        <v>0.56340404029531621</v>
      </c>
      <c r="P155" s="9">
        <f>national_damage!P155/national_damage!P$162</f>
        <v>0.62501369279620034</v>
      </c>
      <c r="Q155" s="9">
        <f>national_damage!Q155/national_damage!Q$162</f>
        <v>0.56339256094188361</v>
      </c>
      <c r="R155" s="9">
        <f>national_damage!R155/national_damage!R$162</f>
        <v>0.62499959823395768</v>
      </c>
      <c r="S155" s="9">
        <f t="shared" si="2"/>
        <v>0.61432892164814468</v>
      </c>
      <c r="T155" s="3">
        <v>1.3126745921061219E-3</v>
      </c>
    </row>
    <row r="156" spans="1:20" x14ac:dyDescent="0.35">
      <c r="A156" t="s">
        <v>283</v>
      </c>
      <c r="B156" t="s">
        <v>132</v>
      </c>
      <c r="C156" s="9">
        <f>national_damage!C156/national_damage!C$162</f>
        <v>0.19726420777778511</v>
      </c>
      <c r="D156" s="9">
        <f>national_damage!D156/national_damage!D$162</f>
        <v>0.22927607259803889</v>
      </c>
      <c r="E156" s="9">
        <f>national_damage!E156/national_damage!E$162</f>
        <v>0.17647202519809685</v>
      </c>
      <c r="F156" s="9">
        <f>national_damage!F156/national_damage!F$162</f>
        <v>0.23071802619322393</v>
      </c>
      <c r="G156" s="9">
        <f>national_damage!G156/national_damage!G$162</f>
        <v>0.17340987329082955</v>
      </c>
      <c r="H156" s="9">
        <f>national_damage!H156/national_damage!H$162</f>
        <v>0.23529449262332369</v>
      </c>
      <c r="I156" s="9">
        <f>national_damage!I156/national_damage!I$162</f>
        <v>0.17666107250257898</v>
      </c>
      <c r="J156" s="9">
        <f>national_damage!J156/national_damage!J$162</f>
        <v>0.24269811052120452</v>
      </c>
      <c r="K156" s="9">
        <f>national_damage!K156/national_damage!K$162</f>
        <v>0.17882277240197461</v>
      </c>
      <c r="L156" s="9">
        <f>national_damage!L156/national_damage!L$162</f>
        <v>0.23994411085911271</v>
      </c>
      <c r="M156" s="9">
        <f>national_damage!M156/national_damage!M$162</f>
        <v>0.17715524267698876</v>
      </c>
      <c r="N156" s="9">
        <f>national_damage!N156/national_damage!N$162</f>
        <v>0.23994440298006958</v>
      </c>
      <c r="O156" s="9">
        <f>national_damage!O156/national_damage!O$162</f>
        <v>0.17715434627680426</v>
      </c>
      <c r="P156" s="9">
        <f>national_damage!P156/national_damage!P$162</f>
        <v>0.23994274474402269</v>
      </c>
      <c r="Q156" s="9">
        <f>national_damage!Q156/national_damage!Q$162</f>
        <v>0.17715381513372574</v>
      </c>
      <c r="R156" s="9">
        <f>national_damage!R156/national_damage!R$162</f>
        <v>0.23994326612797584</v>
      </c>
      <c r="S156" s="9">
        <f t="shared" si="2"/>
        <v>0.20824091136910972</v>
      </c>
      <c r="T156" s="3">
        <v>1.6767318634609826E-2</v>
      </c>
    </row>
    <row r="157" spans="1:20" x14ac:dyDescent="0.35">
      <c r="A157" t="s">
        <v>283</v>
      </c>
      <c r="B157" t="s">
        <v>133</v>
      </c>
      <c r="C157" s="9">
        <f>national_damage!C157/national_damage!C$162</f>
        <v>0.32340335537094972</v>
      </c>
      <c r="D157" s="9">
        <f>national_damage!D157/national_damage!D$162</f>
        <v>0.33088892783691737</v>
      </c>
      <c r="E157" s="9">
        <f>national_damage!E157/national_damage!E$162</f>
        <v>0.32387101749324393</v>
      </c>
      <c r="F157" s="9">
        <f>national_damage!F157/national_damage!F$162</f>
        <v>0.32146382130865764</v>
      </c>
      <c r="G157" s="9">
        <f>national_damage!G157/national_damage!G$162</f>
        <v>0.31692183594217294</v>
      </c>
      <c r="H157" s="9">
        <f>national_damage!H157/national_damage!H$162</f>
        <v>0.30574002309923426</v>
      </c>
      <c r="I157" s="9">
        <f>national_damage!I157/national_damage!I$162</f>
        <v>0.2935760445406172</v>
      </c>
      <c r="J157" s="9">
        <f>national_damage!J157/national_damage!J$162</f>
        <v>0.27346516614309552</v>
      </c>
      <c r="K157" s="9">
        <f>national_damage!K157/national_damage!K$162</f>
        <v>0.26006424387443566</v>
      </c>
      <c r="L157" s="9">
        <f>national_damage!L157/national_damage!L$162</f>
        <v>0.25509615738983676</v>
      </c>
      <c r="M157" s="9">
        <f>national_damage!M157/national_damage!M$162</f>
        <v>0.25905910305771596</v>
      </c>
      <c r="N157" s="9">
        <f>national_damage!N157/national_damage!N$162</f>
        <v>0.25509335010113576</v>
      </c>
      <c r="O157" s="9">
        <f>national_damage!O157/national_damage!O$162</f>
        <v>0.2590584999586415</v>
      </c>
      <c r="P157" s="9">
        <f>national_damage!P157/national_damage!P$162</f>
        <v>0.25509424962856336</v>
      </c>
      <c r="Q157" s="9">
        <f>national_damage!Q157/national_damage!Q$162</f>
        <v>0.25905757779429139</v>
      </c>
      <c r="R157" s="9">
        <f>national_damage!R157/national_damage!R$162</f>
        <v>0.25509728862913833</v>
      </c>
      <c r="S157" s="9">
        <f t="shared" si="2"/>
        <v>0.28418441638554043</v>
      </c>
      <c r="T157" s="3">
        <v>1.4566608485460967E-2</v>
      </c>
    </row>
    <row r="158" spans="1:20" x14ac:dyDescent="0.35">
      <c r="A158" t="s">
        <v>283</v>
      </c>
      <c r="B158" t="s">
        <v>134</v>
      </c>
      <c r="C158" s="9">
        <f>national_damage!C158/national_damage!C$162</f>
        <v>0.29498479157282048</v>
      </c>
      <c r="D158" s="9">
        <f>national_damage!D158/national_damage!D$162</f>
        <v>0.28964526164143378</v>
      </c>
      <c r="E158" s="9">
        <f>national_damage!E158/national_damage!E$162</f>
        <v>0.28141142189134483</v>
      </c>
      <c r="F158" s="9">
        <f>national_damage!F158/national_damage!F$162</f>
        <v>0.27394412334974466</v>
      </c>
      <c r="G158" s="9">
        <f>national_damage!G158/national_damage!G$162</f>
        <v>0.28349455782414246</v>
      </c>
      <c r="H158" s="9">
        <f>national_damage!H158/national_damage!H$162</f>
        <v>0.28026410996619133</v>
      </c>
      <c r="I158" s="9">
        <f>national_damage!I158/national_damage!I$162</f>
        <v>0.27210096883443868</v>
      </c>
      <c r="J158" s="9">
        <f>national_damage!J158/national_damage!J$162</f>
        <v>0.25074673668099856</v>
      </c>
      <c r="K158" s="9">
        <f>national_damage!K158/national_damage!K$162</f>
        <v>0.24098772717416664</v>
      </c>
      <c r="L158" s="9">
        <f>national_damage!L158/national_damage!L$162</f>
        <v>0.23312311820031692</v>
      </c>
      <c r="M158" s="9">
        <f>national_damage!M158/national_damage!M$162</f>
        <v>0.23932640346512835</v>
      </c>
      <c r="N158" s="9">
        <f>national_damage!N158/national_damage!N$162</f>
        <v>0.23312594221620331</v>
      </c>
      <c r="O158" s="9">
        <f>national_damage!O158/national_damage!O$162</f>
        <v>0.23932584748881844</v>
      </c>
      <c r="P158" s="9">
        <f>national_damage!P158/national_damage!P$162</f>
        <v>0.2331229990672129</v>
      </c>
      <c r="Q158" s="9">
        <f>national_damage!Q158/national_damage!Q$162</f>
        <v>0.23932541202636634</v>
      </c>
      <c r="R158" s="9">
        <f>national_damage!R158/national_damage!R$162</f>
        <v>0.23312138170644461</v>
      </c>
      <c r="S158" s="9">
        <f t="shared" si="2"/>
        <v>0.25737817519411077</v>
      </c>
      <c r="T158" s="3">
        <v>2.4832181599571072E-3</v>
      </c>
    </row>
    <row r="159" spans="1:20" x14ac:dyDescent="0.35">
      <c r="A159" t="s">
        <v>283</v>
      </c>
      <c r="B159" t="s">
        <v>135</v>
      </c>
      <c r="C159" s="9">
        <f>national_damage!C159/national_damage!C$162</f>
        <v>0.10121797297259227</v>
      </c>
      <c r="D159" s="9">
        <f>national_damage!D159/national_damage!D$162</f>
        <v>9.5959449029655086E-2</v>
      </c>
      <c r="E159" s="9">
        <f>national_damage!E159/national_damage!E$162</f>
        <v>9.1948436435493386E-2</v>
      </c>
      <c r="F159" s="9">
        <f>national_damage!F159/national_damage!F$162</f>
        <v>8.4552251314488638E-2</v>
      </c>
      <c r="G159" s="9">
        <f>national_damage!G159/national_damage!G$162</f>
        <v>8.4444491291361209E-2</v>
      </c>
      <c r="H159" s="9">
        <f>national_damage!H159/national_damage!H$162</f>
        <v>7.6535281759188473E-2</v>
      </c>
      <c r="I159" s="9">
        <f>national_damage!I159/national_damage!I$162</f>
        <v>7.4304283983344793E-2</v>
      </c>
      <c r="J159" s="9">
        <f>national_damage!J159/national_damage!J$162</f>
        <v>6.4104409247212071E-2</v>
      </c>
      <c r="K159" s="9">
        <f>national_damage!K159/national_damage!K$162</f>
        <v>6.1853681690151832E-2</v>
      </c>
      <c r="L159" s="9">
        <f>national_damage!L159/national_damage!L$162</f>
        <v>5.7633299591487622E-2</v>
      </c>
      <c r="M159" s="9">
        <f>national_damage!M159/national_damage!M$162</f>
        <v>6.1197828262004046E-2</v>
      </c>
      <c r="N159" s="9">
        <f>national_damage!N159/national_damage!N$162</f>
        <v>5.7633566807154091E-2</v>
      </c>
      <c r="O159" s="9">
        <f>national_damage!O159/national_damage!O$162</f>
        <v>6.1198038499708229E-2</v>
      </c>
      <c r="P159" s="9">
        <f>national_damage!P159/national_damage!P$162</f>
        <v>5.7633281731985592E-2</v>
      </c>
      <c r="Q159" s="9">
        <f>national_damage!Q159/national_damage!Q$162</f>
        <v>6.1197312529029005E-2</v>
      </c>
      <c r="R159" s="9">
        <f>national_damage!R159/national_damage!R$162</f>
        <v>5.7633510649636274E-2</v>
      </c>
      <c r="S159" s="9">
        <f t="shared" si="2"/>
        <v>7.1815443487155781E-2</v>
      </c>
      <c r="T159" s="3">
        <v>7.2375643365006652E-3</v>
      </c>
    </row>
    <row r="160" spans="1:20" x14ac:dyDescent="0.35">
      <c r="A160" t="s">
        <v>283</v>
      </c>
      <c r="B160" t="s">
        <v>136</v>
      </c>
      <c r="C160" s="9">
        <f>national_damage!C160/national_damage!C$162</f>
        <v>6.5219304110578191E-2</v>
      </c>
      <c r="D160" s="9">
        <f>national_damage!D160/national_damage!D$162</f>
        <v>6.2203284872386418E-2</v>
      </c>
      <c r="E160" s="9">
        <f>national_damage!E160/national_damage!E$162</f>
        <v>5.7290787702458705E-2</v>
      </c>
      <c r="F160" s="9">
        <f>national_damage!F160/national_damage!F$162</f>
        <v>5.0692794281651701E-2</v>
      </c>
      <c r="G160" s="9">
        <f>national_damage!G160/national_damage!G$162</f>
        <v>4.735654355118727E-2</v>
      </c>
      <c r="H160" s="9">
        <f>national_damage!H160/national_damage!H$162</f>
        <v>4.2227947740954487E-2</v>
      </c>
      <c r="I160" s="9">
        <f>national_damage!I160/national_damage!I$162</f>
        <v>4.0080854897520439E-2</v>
      </c>
      <c r="J160" s="9">
        <f>national_damage!J160/national_damage!J$162</f>
        <v>3.6479266787320275E-2</v>
      </c>
      <c r="K160" s="9">
        <f>national_damage!K160/national_damage!K$162</f>
        <v>3.6599076810404592E-2</v>
      </c>
      <c r="L160" s="9">
        <f>national_damage!L160/national_damage!L$162</f>
        <v>3.5076545910323699E-2</v>
      </c>
      <c r="M160" s="9">
        <f>national_damage!M160/national_damage!M$162</f>
        <v>3.6375595424464592E-2</v>
      </c>
      <c r="N160" s="9">
        <f>national_damage!N160/national_damage!N$162</f>
        <v>3.5076555014384662E-2</v>
      </c>
      <c r="O160" s="9">
        <f>national_damage!O160/national_damage!O$162</f>
        <v>3.6375453367236514E-2</v>
      </c>
      <c r="P160" s="9">
        <f>national_damage!P160/national_damage!P$162</f>
        <v>3.5076831742848161E-2</v>
      </c>
      <c r="Q160" s="9">
        <f>national_damage!Q160/national_damage!Q$162</f>
        <v>3.6375539401435654E-2</v>
      </c>
      <c r="R160" s="9">
        <f>national_damage!R160/national_damage!R$162</f>
        <v>3.5076670927775694E-2</v>
      </c>
      <c r="S160" s="9">
        <f t="shared" si="2"/>
        <v>4.2973940783933191E-2</v>
      </c>
      <c r="T160" s="3">
        <v>1.5136265960688981E-2</v>
      </c>
    </row>
    <row r="161" spans="1:20" x14ac:dyDescent="0.35">
      <c r="A161" t="s">
        <v>283</v>
      </c>
      <c r="B161" t="s">
        <v>137</v>
      </c>
      <c r="C161" s="9">
        <f>national_damage!C161/national_damage!C$162</f>
        <v>0.1711770159908291</v>
      </c>
      <c r="D161" s="9">
        <f>national_damage!D161/national_damage!D$162</f>
        <v>0.15469107488283781</v>
      </c>
      <c r="E161" s="9">
        <f>national_damage!E161/national_damage!E$162</f>
        <v>0.14613251397354893</v>
      </c>
      <c r="F161" s="9">
        <f>national_damage!F161/national_damage!F$162</f>
        <v>0.13693896898256133</v>
      </c>
      <c r="G161" s="9">
        <f>national_damage!G161/national_damage!G$162</f>
        <v>0.14375237502694754</v>
      </c>
      <c r="H161" s="9">
        <f>national_damage!H161/national_damage!H$162</f>
        <v>0.14054888071526778</v>
      </c>
      <c r="I161" s="9">
        <f>national_damage!I161/national_damage!I$162</f>
        <v>0.15112919673496594</v>
      </c>
      <c r="J161" s="9">
        <f>national_damage!J161/national_damage!J$162</f>
        <v>0.1458222428423448</v>
      </c>
      <c r="K161" s="9">
        <f>national_damage!K161/national_damage!K$162</f>
        <v>0.15681552461972811</v>
      </c>
      <c r="L161" s="9">
        <f>national_damage!L161/national_damage!L$162</f>
        <v>0.14723294652654759</v>
      </c>
      <c r="M161" s="9">
        <f>national_damage!M161/national_damage!M$162</f>
        <v>0.15563870587817513</v>
      </c>
      <c r="N161" s="9">
        <f>national_damage!N161/national_damage!N$162</f>
        <v>0.14723026439224871</v>
      </c>
      <c r="O161" s="9">
        <f>national_damage!O161/national_damage!O$162</f>
        <v>0.15563582211553814</v>
      </c>
      <c r="P161" s="9">
        <f>national_damage!P161/national_damage!P$162</f>
        <v>0.14723372920432551</v>
      </c>
      <c r="Q161" s="9">
        <f>national_damage!Q161/national_damage!Q$162</f>
        <v>0.15563693676529228</v>
      </c>
      <c r="R161" s="9">
        <f>national_damage!R161/national_damage!R$162</f>
        <v>0.14723239807162838</v>
      </c>
      <c r="S161" s="9">
        <f t="shared" si="2"/>
        <v>0.15017803729517418</v>
      </c>
      <c r="T161" s="3">
        <v>6.2999569754790584E-3</v>
      </c>
    </row>
    <row r="162" spans="1:20" s="4" customFormat="1" x14ac:dyDescent="0.35">
      <c r="A162" s="4" t="s">
        <v>283</v>
      </c>
      <c r="B162" s="4" t="s">
        <v>283</v>
      </c>
      <c r="C162" s="4">
        <f>national_damage!C162/national_damage!C$162</f>
        <v>1</v>
      </c>
      <c r="D162" s="4">
        <f>national_damage!D162/national_damage!D$162</f>
        <v>1</v>
      </c>
      <c r="E162" s="4">
        <f>national_damage!E162/national_damage!E$162</f>
        <v>1</v>
      </c>
      <c r="F162" s="4">
        <f>national_damage!F162/national_damage!F$162</f>
        <v>1</v>
      </c>
      <c r="G162" s="4">
        <f>national_damage!G162/national_damage!G$162</f>
        <v>1</v>
      </c>
      <c r="H162" s="4">
        <f>national_damage!H162/national_damage!H$162</f>
        <v>1</v>
      </c>
      <c r="I162" s="4">
        <f>national_damage!I162/national_damage!I$162</f>
        <v>1</v>
      </c>
      <c r="J162" s="4">
        <f>national_damage!J162/national_damage!J$162</f>
        <v>1</v>
      </c>
      <c r="K162" s="4">
        <f>national_damage!K162/national_damage!K$162</f>
        <v>1</v>
      </c>
      <c r="L162" s="4">
        <f>national_damage!L162/national_damage!L$162</f>
        <v>1</v>
      </c>
      <c r="M162" s="4">
        <f>national_damage!M162/national_damage!M$162</f>
        <v>1</v>
      </c>
      <c r="N162" s="4">
        <f>national_damage!N162/national_damage!N$162</f>
        <v>1</v>
      </c>
      <c r="O162" s="4">
        <f>national_damage!O162/national_damage!O$162</f>
        <v>1</v>
      </c>
      <c r="P162" s="4">
        <f>national_damage!P162/national_damage!P$162</f>
        <v>1</v>
      </c>
      <c r="Q162" s="4">
        <f>national_damage!Q162/national_damage!Q$162</f>
        <v>1</v>
      </c>
      <c r="R162" s="4">
        <f>national_damage!R162/national_damage!R$162</f>
        <v>1</v>
      </c>
      <c r="S162" s="9">
        <f t="shared" si="2"/>
        <v>1</v>
      </c>
      <c r="T162" s="5"/>
    </row>
    <row r="163" spans="1:20" x14ac:dyDescent="0.35">
      <c r="A163" t="s">
        <v>284</v>
      </c>
      <c r="B163" t="s">
        <v>138</v>
      </c>
      <c r="C163" s="9">
        <f>national_damage!C163/national_damage!C$170</f>
        <v>0.10145678618027826</v>
      </c>
      <c r="D163" s="9">
        <f>national_damage!D163/national_damage!D$170</f>
        <v>8.9948118577749148E-2</v>
      </c>
      <c r="E163" s="9">
        <f>national_damage!E163/national_damage!E$170</f>
        <v>9.2346671424235943E-2</v>
      </c>
      <c r="F163" s="9">
        <f>national_damage!F163/national_damage!F$170</f>
        <v>8.1664184286348043E-2</v>
      </c>
      <c r="G163" s="9">
        <f>national_damage!G163/national_damage!G$170</f>
        <v>8.6972145044117058E-2</v>
      </c>
      <c r="H163" s="9">
        <f>national_damage!H163/national_damage!H$170</f>
        <v>7.1481372619078234E-2</v>
      </c>
      <c r="I163" s="9">
        <f>national_damage!I163/national_damage!I$170</f>
        <v>8.2169801773046974E-2</v>
      </c>
      <c r="J163" s="9">
        <f>national_damage!J163/national_damage!J$170</f>
        <v>6.9662821430988536E-2</v>
      </c>
      <c r="K163" s="9">
        <f>national_damage!K163/national_damage!K$170</f>
        <v>8.1196229170498249E-2</v>
      </c>
      <c r="L163" s="9">
        <f>national_damage!L163/national_damage!L$170</f>
        <v>6.9301494432326097E-2</v>
      </c>
      <c r="M163" s="9">
        <f>national_damage!M163/national_damage!M$170</f>
        <v>8.1326719376950365E-2</v>
      </c>
      <c r="N163" s="9">
        <f>national_damage!N163/national_damage!N$170</f>
        <v>6.9302174791424004E-2</v>
      </c>
      <c r="O163" s="9">
        <f>national_damage!O163/national_damage!O$170</f>
        <v>8.1327044195181747E-2</v>
      </c>
      <c r="P163" s="9">
        <f>national_damage!P163/national_damage!P$170</f>
        <v>6.9301343772320598E-2</v>
      </c>
      <c r="Q163" s="9">
        <f>national_damage!Q163/national_damage!Q$170</f>
        <v>8.1326074198933312E-2</v>
      </c>
      <c r="R163" s="9">
        <f>national_damage!R163/national_damage!R$170</f>
        <v>6.9301340420729482E-2</v>
      </c>
      <c r="S163" s="9">
        <f t="shared" si="2"/>
        <v>7.9880270105887871E-2</v>
      </c>
      <c r="T163" s="3">
        <v>0.44522501882247434</v>
      </c>
    </row>
    <row r="164" spans="1:20" x14ac:dyDescent="0.35">
      <c r="A164" t="s">
        <v>284</v>
      </c>
      <c r="B164" t="s">
        <v>139</v>
      </c>
      <c r="C164" s="9">
        <f>national_damage!C164/national_damage!C$170</f>
        <v>0.2289263884533568</v>
      </c>
      <c r="D164" s="9">
        <f>national_damage!D164/national_damage!D$170</f>
        <v>0.21152680133970894</v>
      </c>
      <c r="E164" s="9">
        <f>national_damage!E164/national_damage!E$170</f>
        <v>0.22236878802528007</v>
      </c>
      <c r="F164" s="9">
        <f>national_damage!F164/national_damage!F$170</f>
        <v>0.21287543975455706</v>
      </c>
      <c r="G164" s="9">
        <f>national_damage!G164/national_damage!G$170</f>
        <v>0.22200976273051964</v>
      </c>
      <c r="H164" s="9">
        <f>national_damage!H164/national_damage!H$170</f>
        <v>0.21389950720489373</v>
      </c>
      <c r="I164" s="9">
        <f>national_damage!I164/national_damage!I$170</f>
        <v>0.21659220926717551</v>
      </c>
      <c r="J164" s="9">
        <f>national_damage!J164/national_damage!J$170</f>
        <v>0.20643895641183926</v>
      </c>
      <c r="K164" s="9">
        <f>national_damage!K164/national_damage!K$170</f>
        <v>0.21257408212297046</v>
      </c>
      <c r="L164" s="9">
        <f>national_damage!L164/national_damage!L$170</f>
        <v>0.20522142441571792</v>
      </c>
      <c r="M164" s="9">
        <f>national_damage!M164/national_damage!M$170</f>
        <v>0.21297655121926534</v>
      </c>
      <c r="N164" s="9">
        <f>national_damage!N164/national_damage!N$170</f>
        <v>0.20523127826763987</v>
      </c>
      <c r="O164" s="9">
        <f>national_damage!O164/national_damage!O$170</f>
        <v>0.2129796967981451</v>
      </c>
      <c r="P164" s="9">
        <f>national_damage!P164/national_damage!P$170</f>
        <v>0.20522433998571288</v>
      </c>
      <c r="Q164" s="9">
        <f>national_damage!Q164/national_damage!Q$170</f>
        <v>0.21297025434948152</v>
      </c>
      <c r="R164" s="9">
        <f>national_damage!R164/national_damage!R$170</f>
        <v>0.20522806372407756</v>
      </c>
      <c r="S164" s="9">
        <f t="shared" si="2"/>
        <v>0.21294022150439634</v>
      </c>
      <c r="T164" s="3">
        <v>0.13971056475728705</v>
      </c>
    </row>
    <row r="165" spans="1:20" x14ac:dyDescent="0.35">
      <c r="A165" t="s">
        <v>284</v>
      </c>
      <c r="B165" t="s">
        <v>140</v>
      </c>
      <c r="C165" s="9">
        <f>national_damage!C165/national_damage!C$170</f>
        <v>1.3796090534272134</v>
      </c>
      <c r="D165" s="9">
        <f>national_damage!D165/national_damage!D$170</f>
        <v>1.2940799176831592</v>
      </c>
      <c r="E165" s="9">
        <f>national_damage!E165/national_damage!E$170</f>
        <v>1.3142573404506885</v>
      </c>
      <c r="F165" s="9">
        <f>national_damage!F165/national_damage!F$170</f>
        <v>1.3726267011071509</v>
      </c>
      <c r="G165" s="9">
        <f>national_damage!G165/national_damage!G$170</f>
        <v>1.4225491540658226</v>
      </c>
      <c r="H165" s="9">
        <f>national_damage!H165/national_damage!H$170</f>
        <v>1.4756523003586286</v>
      </c>
      <c r="I165" s="9">
        <f>national_damage!I165/national_damage!I$170</f>
        <v>1.4605918140276517</v>
      </c>
      <c r="J165" s="9">
        <f>national_damage!J165/national_damage!J$170</f>
        <v>1.4525850443430601</v>
      </c>
      <c r="K165" s="9">
        <f>national_damage!K165/national_damage!K$170</f>
        <v>1.4490926837116698</v>
      </c>
      <c r="L165" s="9">
        <f>national_damage!L165/national_damage!L$170</f>
        <v>1.452172081246164</v>
      </c>
      <c r="M165" s="9">
        <f>national_damage!M165/national_damage!M$170</f>
        <v>1.445182317269522</v>
      </c>
      <c r="N165" s="9">
        <f>national_damage!N165/national_damage!N$170</f>
        <v>1.4521878602428639</v>
      </c>
      <c r="O165" s="9">
        <f>national_damage!O165/national_damage!O$170</f>
        <v>1.4452054876024176</v>
      </c>
      <c r="P165" s="9">
        <f>national_damage!P165/national_damage!P$170</f>
        <v>1.452174683395645</v>
      </c>
      <c r="Q165" s="9">
        <f>national_damage!Q165/national_damage!Q$170</f>
        <v>1.4452395985211433</v>
      </c>
      <c r="R165" s="9">
        <f>national_damage!R165/national_damage!R$170</f>
        <v>1.45220162918166</v>
      </c>
      <c r="S165" s="9">
        <f t="shared" si="2"/>
        <v>1.4228379791646537</v>
      </c>
      <c r="T165" s="3">
        <v>0.14029857536261992</v>
      </c>
    </row>
    <row r="166" spans="1:20" x14ac:dyDescent="0.35">
      <c r="A166" t="s">
        <v>284</v>
      </c>
      <c r="B166" t="s">
        <v>141</v>
      </c>
      <c r="C166" s="9">
        <f>national_damage!C166/national_damage!C$170</f>
        <v>1.9714740532603694</v>
      </c>
      <c r="D166" s="9">
        <f>national_damage!D166/national_damage!D$170</f>
        <v>1.8377345673362797</v>
      </c>
      <c r="E166" s="9">
        <f>national_damage!E166/national_damage!E$170</f>
        <v>1.899752909134427</v>
      </c>
      <c r="F166" s="9">
        <f>national_damage!F166/national_damage!F$170</f>
        <v>1.8066795003256519</v>
      </c>
      <c r="G166" s="9">
        <f>national_damage!G166/national_damage!G$170</f>
        <v>1.9453459784780833</v>
      </c>
      <c r="H166" s="9">
        <f>national_damage!H166/national_damage!H$170</f>
        <v>1.6548117121313035</v>
      </c>
      <c r="I166" s="9">
        <f>national_damage!I166/national_damage!I$170</f>
        <v>1.919815665814083</v>
      </c>
      <c r="J166" s="9">
        <f>national_damage!J166/national_damage!J$170</f>
        <v>1.6115396651636549</v>
      </c>
      <c r="K166" s="9">
        <f>national_damage!K166/national_damage!K$170</f>
        <v>1.8671374903740157</v>
      </c>
      <c r="L166" s="9">
        <f>national_damage!L166/national_damage!L$170</f>
        <v>1.5852398238152445</v>
      </c>
      <c r="M166" s="9">
        <f>national_damage!M166/national_damage!M$170</f>
        <v>1.8655095528810024</v>
      </c>
      <c r="N166" s="9">
        <f>national_damage!N166/national_damage!N$170</f>
        <v>1.5852838527210134</v>
      </c>
      <c r="O166" s="9">
        <f>national_damage!O166/national_damage!O$170</f>
        <v>1.865380705171553</v>
      </c>
      <c r="P166" s="9">
        <f>national_damage!P166/national_damage!P$170</f>
        <v>1.585270619053186</v>
      </c>
      <c r="Q166" s="9">
        <f>national_damage!Q166/national_damage!Q$170</f>
        <v>1.8654554525859379</v>
      </c>
      <c r="R166" s="9">
        <f>national_damage!R166/national_damage!R$170</f>
        <v>1.5852157902380708</v>
      </c>
      <c r="S166" s="9">
        <f t="shared" si="2"/>
        <v>1.7782279586552421</v>
      </c>
      <c r="T166" s="3">
        <v>5.1143708942489825E-2</v>
      </c>
    </row>
    <row r="167" spans="1:20" x14ac:dyDescent="0.35">
      <c r="A167" t="s">
        <v>284</v>
      </c>
      <c r="B167" t="s">
        <v>142</v>
      </c>
      <c r="C167" s="9">
        <f>national_damage!C167/national_damage!C$170</f>
        <v>2.4022222274141272</v>
      </c>
      <c r="D167" s="9">
        <f>national_damage!D167/national_damage!D$170</f>
        <v>2.2463248729623331</v>
      </c>
      <c r="E167" s="9">
        <f>national_damage!E167/national_damage!E$170</f>
        <v>2.2442968732827913</v>
      </c>
      <c r="F167" s="9">
        <f>national_damage!F167/national_damage!F$170</f>
        <v>2.0413818478902028</v>
      </c>
      <c r="G167" s="9">
        <f>national_damage!G167/national_damage!G$170</f>
        <v>2.09196896559562</v>
      </c>
      <c r="H167" s="9">
        <f>national_damage!H167/national_damage!H$170</f>
        <v>1.8012874876245177</v>
      </c>
      <c r="I167" s="9">
        <f>national_damage!I167/national_damage!I$170</f>
        <v>2.0660595791928644</v>
      </c>
      <c r="J167" s="9">
        <f>national_damage!J167/national_damage!J$170</f>
        <v>1.795887676282089</v>
      </c>
      <c r="K167" s="9">
        <f>national_damage!K167/national_damage!K$170</f>
        <v>2.0305882130508288</v>
      </c>
      <c r="L167" s="9">
        <f>national_damage!L167/national_damage!L$170</f>
        <v>1.7834651721980759</v>
      </c>
      <c r="M167" s="9">
        <f>national_damage!M167/national_damage!M$170</f>
        <v>2.0338696468910196</v>
      </c>
      <c r="N167" s="9">
        <f>national_damage!N167/national_damage!N$170</f>
        <v>1.7834247934053413</v>
      </c>
      <c r="O167" s="9">
        <f>national_damage!O167/national_damage!O$170</f>
        <v>2.0338427436962703</v>
      </c>
      <c r="P167" s="9">
        <f>national_damage!P167/national_damage!P$170</f>
        <v>1.783382876104026</v>
      </c>
      <c r="Q167" s="9">
        <f>national_damage!Q167/national_damage!Q$170</f>
        <v>2.0338121520838981</v>
      </c>
      <c r="R167" s="9">
        <f>national_damage!R167/national_damage!R$170</f>
        <v>1.7834512014466348</v>
      </c>
      <c r="S167" s="9">
        <f t="shared" si="2"/>
        <v>1.9972041455700398</v>
      </c>
      <c r="T167" s="3">
        <v>7.9450992525092162E-2</v>
      </c>
    </row>
    <row r="168" spans="1:20" x14ac:dyDescent="0.35">
      <c r="A168" t="s">
        <v>284</v>
      </c>
      <c r="B168" t="s">
        <v>143</v>
      </c>
      <c r="C168" s="9">
        <f>national_damage!C168/national_damage!C$170</f>
        <v>1.9689740669910722</v>
      </c>
      <c r="D168" s="9">
        <f>national_damage!D168/national_damage!D$170</f>
        <v>2.109538089609341</v>
      </c>
      <c r="E168" s="9">
        <f>national_damage!E168/national_damage!E$170</f>
        <v>2.0459439960649077</v>
      </c>
      <c r="F168" s="9">
        <f>national_damage!F168/national_damage!F$170</f>
        <v>2.1876073962826905</v>
      </c>
      <c r="G168" s="9">
        <f>national_damage!G168/national_damage!G$170</f>
        <v>2.0117414099877839</v>
      </c>
      <c r="H168" s="9">
        <f>national_damage!H168/national_damage!H$170</f>
        <v>2.0985142905413143</v>
      </c>
      <c r="I168" s="9">
        <f>national_damage!I168/national_damage!I$170</f>
        <v>1.9881396853324897</v>
      </c>
      <c r="J168" s="9">
        <f>national_damage!J168/national_damage!J$170</f>
        <v>2.078139619629193</v>
      </c>
      <c r="K168" s="9">
        <f>national_damage!K168/national_damage!K$170</f>
        <v>1.9778214401498213</v>
      </c>
      <c r="L168" s="9">
        <f>national_damage!L168/national_damage!L$170</f>
        <v>2.0721694945865532</v>
      </c>
      <c r="M168" s="9">
        <f>national_damage!M168/national_damage!M$170</f>
        <v>1.9730090303277812</v>
      </c>
      <c r="N168" s="9">
        <f>national_damage!N168/national_damage!N$170</f>
        <v>2.0722022213521072</v>
      </c>
      <c r="O168" s="9">
        <f>national_damage!O168/national_damage!O$170</f>
        <v>1.9729617529638843</v>
      </c>
      <c r="P168" s="9">
        <f>national_damage!P168/national_damage!P$170</f>
        <v>2.0722237966009418</v>
      </c>
      <c r="Q168" s="9">
        <f>national_damage!Q168/national_damage!Q$170</f>
        <v>1.9729539018618527</v>
      </c>
      <c r="R168" s="9">
        <f>national_damage!R168/national_damage!R$170</f>
        <v>2.0721089462147062</v>
      </c>
      <c r="S168" s="9">
        <f t="shared" si="2"/>
        <v>2.0421280711560272</v>
      </c>
      <c r="T168" s="3">
        <v>7.4331147374806367E-2</v>
      </c>
    </row>
    <row r="169" spans="1:20" x14ac:dyDescent="0.35">
      <c r="A169" t="s">
        <v>284</v>
      </c>
      <c r="B169" t="s">
        <v>144</v>
      </c>
      <c r="C169" s="9">
        <f>national_damage!C169/national_damage!C$170</f>
        <v>4.1701714805694809</v>
      </c>
      <c r="D169" s="9">
        <f>national_damage!D169/national_damage!D$170</f>
        <v>4.575846162009011</v>
      </c>
      <c r="E169" s="9">
        <f>national_damage!E169/national_damage!E$170</f>
        <v>4.5229080263380146</v>
      </c>
      <c r="F169" s="9">
        <f>national_damage!F169/national_damage!F$170</f>
        <v>4.6409665998832619</v>
      </c>
      <c r="G169" s="9">
        <f>national_damage!G169/national_damage!G$170</f>
        <v>4.5166504127369205</v>
      </c>
      <c r="H169" s="9">
        <f>national_damage!H169/national_damage!H$170</f>
        <v>4.9760387252392917</v>
      </c>
      <c r="I169" s="9">
        <f>national_damage!I169/national_damage!I$170</f>
        <v>4.5549703833705006</v>
      </c>
      <c r="J169" s="9">
        <f>national_damage!J169/national_damage!J$170</f>
        <v>5.1084108966451689</v>
      </c>
      <c r="K169" s="9">
        <f>national_damage!K169/national_damage!K$170</f>
        <v>4.6822256211515523</v>
      </c>
      <c r="L169" s="9">
        <f>national_damage!L169/national_damage!L$170</f>
        <v>5.1537249050095548</v>
      </c>
      <c r="M169" s="9">
        <f>national_damage!M169/national_damage!M$170</f>
        <v>4.6910250161921665</v>
      </c>
      <c r="N169" s="9">
        <f>national_damage!N169/national_damage!N$170</f>
        <v>5.1536480199024401</v>
      </c>
      <c r="O169" s="9">
        <f>national_damage!O169/national_damage!O$170</f>
        <v>4.6911453850984426</v>
      </c>
      <c r="P169" s="9">
        <f>national_damage!P169/national_damage!P$170</f>
        <v>5.1537280816485254</v>
      </c>
      <c r="Q169" s="9">
        <f>national_damage!Q169/national_damage!Q$170</f>
        <v>4.6910903538568363</v>
      </c>
      <c r="R169" s="9">
        <f>national_damage!R169/national_damage!R$170</f>
        <v>5.153751182809386</v>
      </c>
      <c r="S169" s="9">
        <f t="shared" si="2"/>
        <v>4.7772688282787845</v>
      </c>
      <c r="T169" s="3">
        <v>6.9839992215230379E-2</v>
      </c>
    </row>
    <row r="170" spans="1:20" s="4" customFormat="1" x14ac:dyDescent="0.35">
      <c r="A170" s="4" t="s">
        <v>284</v>
      </c>
      <c r="B170" s="4" t="s">
        <v>284</v>
      </c>
      <c r="C170" s="11">
        <f>national_damage!C170/national_damage!C$170</f>
        <v>1</v>
      </c>
      <c r="D170" s="11">
        <f>national_damage!D170/national_damage!D$170</f>
        <v>1</v>
      </c>
      <c r="E170" s="11">
        <f>national_damage!E170/national_damage!E$170</f>
        <v>1</v>
      </c>
      <c r="F170" s="11">
        <f>national_damage!F170/national_damage!F$170</f>
        <v>1</v>
      </c>
      <c r="G170" s="11">
        <f>national_damage!G170/national_damage!G$170</f>
        <v>1</v>
      </c>
      <c r="H170" s="11">
        <f>national_damage!H170/national_damage!H$170</f>
        <v>1</v>
      </c>
      <c r="I170" s="11">
        <f>national_damage!I170/national_damage!I$170</f>
        <v>1</v>
      </c>
      <c r="J170" s="11">
        <f>national_damage!J170/national_damage!J$170</f>
        <v>1</v>
      </c>
      <c r="K170" s="11">
        <f>national_damage!K170/national_damage!K$170</f>
        <v>1</v>
      </c>
      <c r="L170" s="11">
        <f>national_damage!L170/national_damage!L$170</f>
        <v>1</v>
      </c>
      <c r="M170" s="11">
        <f>national_damage!M170/national_damage!M$170</f>
        <v>1</v>
      </c>
      <c r="N170" s="11">
        <f>national_damage!N170/national_damage!N$170</f>
        <v>1</v>
      </c>
      <c r="O170" s="11">
        <f>national_damage!O170/national_damage!O$170</f>
        <v>1</v>
      </c>
      <c r="P170" s="11">
        <f>national_damage!P170/national_damage!P$170</f>
        <v>1</v>
      </c>
      <c r="Q170" s="11">
        <f>national_damage!Q170/national_damage!Q$170</f>
        <v>1</v>
      </c>
      <c r="R170" s="11">
        <f>national_damage!R170/national_damage!R$170</f>
        <v>1</v>
      </c>
      <c r="S170" s="9">
        <f t="shared" si="2"/>
        <v>1</v>
      </c>
      <c r="T170" s="5"/>
    </row>
    <row r="171" spans="1:20" x14ac:dyDescent="0.35">
      <c r="A171" t="s">
        <v>285</v>
      </c>
      <c r="B171" t="s">
        <v>145</v>
      </c>
      <c r="C171" s="9">
        <f>national_damage!C171/national_damage!C$183</f>
        <v>0.10859470443000582</v>
      </c>
      <c r="D171" s="9">
        <f>national_damage!D171/national_damage!D$183</f>
        <v>8.4531393711365671E-2</v>
      </c>
      <c r="E171" s="9">
        <f>national_damage!E171/national_damage!E$183</f>
        <v>7.7389024452570232E-2</v>
      </c>
      <c r="F171" s="9">
        <f>national_damage!F171/national_damage!F$183</f>
        <v>5.9880181123329775E-2</v>
      </c>
      <c r="G171" s="9">
        <f>national_damage!G171/national_damage!G$183</f>
        <v>5.6165729758028055E-2</v>
      </c>
      <c r="H171" s="9">
        <f>national_damage!H171/national_damage!H$183</f>
        <v>4.4256424362304932E-2</v>
      </c>
      <c r="I171" s="9">
        <f>national_damage!I171/national_damage!I$183</f>
        <v>4.5478389493074096E-2</v>
      </c>
      <c r="J171" s="9">
        <f>national_damage!J171/national_damage!J$183</f>
        <v>4.1524233697933163E-2</v>
      </c>
      <c r="K171" s="9">
        <f>national_damage!K171/national_damage!K$183</f>
        <v>4.7380673314404959E-2</v>
      </c>
      <c r="L171" s="9">
        <f>national_damage!L171/national_damage!L$183</f>
        <v>4.1683010391765057E-2</v>
      </c>
      <c r="M171" s="9">
        <f>national_damage!M171/national_damage!M$183</f>
        <v>4.6758304422760494E-2</v>
      </c>
      <c r="N171" s="9">
        <f>national_damage!N171/national_damage!N$183</f>
        <v>4.1683487112312269E-2</v>
      </c>
      <c r="O171" s="9">
        <f>national_damage!O171/national_damage!O$183</f>
        <v>4.6758640719407149E-2</v>
      </c>
      <c r="P171" s="9">
        <f>national_damage!P171/national_damage!P$183</f>
        <v>4.1682812974611676E-2</v>
      </c>
      <c r="Q171" s="9">
        <f>national_damage!Q171/national_damage!Q$183</f>
        <v>4.675874258069404E-2</v>
      </c>
      <c r="R171" s="9">
        <f>national_damage!R171/national_damage!R$183</f>
        <v>4.1682996380035864E-2</v>
      </c>
      <c r="S171" s="9">
        <f t="shared" si="2"/>
        <v>5.4513046807787707E-2</v>
      </c>
      <c r="T171" s="3">
        <v>4.3814074591901515E-2</v>
      </c>
    </row>
    <row r="172" spans="1:20" x14ac:dyDescent="0.35">
      <c r="A172" t="s">
        <v>285</v>
      </c>
      <c r="B172" t="s">
        <v>146</v>
      </c>
      <c r="C172" s="9">
        <f>national_damage!C172/national_damage!C$183</f>
        <v>9.7803851946037482E-2</v>
      </c>
      <c r="D172" s="9">
        <f>national_damage!D172/national_damage!D$183</f>
        <v>7.4527116038307847E-2</v>
      </c>
      <c r="E172" s="9">
        <f>national_damage!E172/national_damage!E$183</f>
        <v>6.6900089030229135E-2</v>
      </c>
      <c r="F172" s="9">
        <f>national_damage!F172/national_damage!F$183</f>
        <v>5.0664152496213602E-2</v>
      </c>
      <c r="G172" s="9">
        <f>national_damage!G172/national_damage!G$183</f>
        <v>4.7844425392700368E-2</v>
      </c>
      <c r="H172" s="9">
        <f>national_damage!H172/national_damage!H$183</f>
        <v>3.6506366996413561E-2</v>
      </c>
      <c r="I172" s="9">
        <f>national_damage!I172/national_damage!I$183</f>
        <v>3.8681587017574903E-2</v>
      </c>
      <c r="J172" s="9">
        <f>national_damage!J172/national_damage!J$183</f>
        <v>3.3735882046073272E-2</v>
      </c>
      <c r="K172" s="9">
        <f>national_damage!K172/national_damage!K$183</f>
        <v>3.9706836521612623E-2</v>
      </c>
      <c r="L172" s="9">
        <f>national_damage!L172/national_damage!L$183</f>
        <v>3.3652291304696789E-2</v>
      </c>
      <c r="M172" s="9">
        <f>national_damage!M172/national_damage!M$183</f>
        <v>3.9104446398603832E-2</v>
      </c>
      <c r="N172" s="9">
        <f>national_damage!N172/national_damage!N$183</f>
        <v>3.3652519635397796E-2</v>
      </c>
      <c r="O172" s="9">
        <f>national_damage!O172/national_damage!O$183</f>
        <v>3.9104279831418683E-2</v>
      </c>
      <c r="P172" s="9">
        <f>national_damage!P172/national_damage!P$183</f>
        <v>3.3652466369583613E-2</v>
      </c>
      <c r="Q172" s="9">
        <f>national_damage!Q172/national_damage!Q$183</f>
        <v>3.9103707324482241E-2</v>
      </c>
      <c r="R172" s="9">
        <f>national_damage!R172/national_damage!R$183</f>
        <v>3.3652516986070483E-2</v>
      </c>
      <c r="S172" s="9">
        <f t="shared" si="2"/>
        <v>4.6143283458463517E-2</v>
      </c>
      <c r="T172" s="3">
        <v>2.8781458803808814E-2</v>
      </c>
    </row>
    <row r="173" spans="1:20" x14ac:dyDescent="0.35">
      <c r="A173" t="s">
        <v>285</v>
      </c>
      <c r="B173" t="s">
        <v>147</v>
      </c>
      <c r="C173" s="9">
        <f>national_damage!C173/national_damage!C$183</f>
        <v>4.6833210809822182E-2</v>
      </c>
      <c r="D173" s="9">
        <f>national_damage!D173/national_damage!D$183</f>
        <v>4.6007869990914455E-2</v>
      </c>
      <c r="E173" s="9">
        <f>national_damage!E173/national_damage!E$183</f>
        <v>5.2530698087686491E-2</v>
      </c>
      <c r="F173" s="9">
        <f>national_damage!F173/national_damage!F$183</f>
        <v>4.0793058944118048E-2</v>
      </c>
      <c r="G173" s="9">
        <f>national_damage!G173/national_damage!G$183</f>
        <v>3.7883489762795063E-2</v>
      </c>
      <c r="H173" s="9">
        <f>national_damage!H173/national_damage!H$183</f>
        <v>2.711034740074434E-2</v>
      </c>
      <c r="I173" s="9">
        <f>national_damage!I173/national_damage!I$183</f>
        <v>2.8071293786442245E-2</v>
      </c>
      <c r="J173" s="9">
        <f>national_damage!J173/national_damage!J$183</f>
        <v>2.5753785595656952E-2</v>
      </c>
      <c r="K173" s="9">
        <f>national_damage!K173/national_damage!K$183</f>
        <v>3.1150391201194082E-2</v>
      </c>
      <c r="L173" s="9">
        <f>national_damage!L173/national_damage!L$183</f>
        <v>2.6687852407055301E-2</v>
      </c>
      <c r="M173" s="9">
        <f>national_damage!M173/national_damage!M$183</f>
        <v>3.096500143390913E-2</v>
      </c>
      <c r="N173" s="9">
        <f>national_damage!N173/national_damage!N$183</f>
        <v>2.6687268562997805E-2</v>
      </c>
      <c r="O173" s="9">
        <f>national_damage!O173/national_damage!O$183</f>
        <v>3.0964294155089542E-2</v>
      </c>
      <c r="P173" s="9">
        <f>national_damage!P173/national_damage!P$183</f>
        <v>2.6687243354090801E-2</v>
      </c>
      <c r="Q173" s="9">
        <f>national_damage!Q173/national_damage!Q$183</f>
        <v>3.0965232285684038E-2</v>
      </c>
      <c r="R173" s="9">
        <f>national_damage!R173/national_damage!R$183</f>
        <v>2.6687561135475033E-2</v>
      </c>
      <c r="S173" s="9">
        <f t="shared" si="2"/>
        <v>3.3486162432104713E-2</v>
      </c>
      <c r="T173" s="3">
        <v>2.1583144618788228E-2</v>
      </c>
    </row>
    <row r="174" spans="1:20" x14ac:dyDescent="0.35">
      <c r="A174" t="s">
        <v>285</v>
      </c>
      <c r="B174" t="s">
        <v>148</v>
      </c>
      <c r="C174" s="9">
        <f>national_damage!C174/national_damage!C$183</f>
        <v>0.60626195919472259</v>
      </c>
      <c r="D174" s="9">
        <f>national_damage!D174/national_damage!D$183</f>
        <v>0.52079275411576087</v>
      </c>
      <c r="E174" s="9">
        <f>national_damage!E174/national_damage!E$183</f>
        <v>0.5463033195017013</v>
      </c>
      <c r="F174" s="9">
        <f>national_damage!F174/national_damage!F$183</f>
        <v>0.45548769283534507</v>
      </c>
      <c r="G174" s="9">
        <f>national_damage!G174/national_damage!G$183</f>
        <v>0.477273469035847</v>
      </c>
      <c r="H174" s="9">
        <f>national_damage!H174/national_damage!H$183</f>
        <v>0.40411663335972559</v>
      </c>
      <c r="I174" s="9">
        <f>national_damage!I174/national_damage!I$183</f>
        <v>0.47434935852488153</v>
      </c>
      <c r="J174" s="9">
        <f>national_damage!J174/national_damage!J$183</f>
        <v>0.45617161564873077</v>
      </c>
      <c r="K174" s="9">
        <f>national_damage!K174/national_damage!K$183</f>
        <v>0.56893510416460591</v>
      </c>
      <c r="L174" s="9">
        <f>national_damage!L174/national_damage!L$183</f>
        <v>0.49205603278196069</v>
      </c>
      <c r="M174" s="9">
        <f>national_damage!M174/national_damage!M$183</f>
        <v>0.56903599343898337</v>
      </c>
      <c r="N174" s="9">
        <f>national_damage!N174/national_damage!N$183</f>
        <v>0.49205863614397277</v>
      </c>
      <c r="O174" s="9">
        <f>national_damage!O174/national_damage!O$183</f>
        <v>0.56903638991680106</v>
      </c>
      <c r="P174" s="9">
        <f>national_damage!P174/national_damage!P$183</f>
        <v>0.49205411574319136</v>
      </c>
      <c r="Q174" s="9">
        <f>national_damage!Q174/national_damage!Q$183</f>
        <v>0.56903614404017577</v>
      </c>
      <c r="R174" s="9">
        <f>national_damage!R174/national_damage!R$183</f>
        <v>0.49205534991202221</v>
      </c>
      <c r="S174" s="9">
        <f t="shared" si="2"/>
        <v>0.51156403552240171</v>
      </c>
      <c r="T174" s="3">
        <v>6.5994981315215057E-2</v>
      </c>
    </row>
    <row r="175" spans="1:20" x14ac:dyDescent="0.35">
      <c r="A175" t="s">
        <v>285</v>
      </c>
      <c r="B175" t="s">
        <v>149</v>
      </c>
      <c r="C175" s="9">
        <f>national_damage!C175/national_damage!C$183</f>
        <v>1.9319541434361103</v>
      </c>
      <c r="D175" s="9">
        <f>national_damage!D175/national_damage!D$183</f>
        <v>2.0152842100263153</v>
      </c>
      <c r="E175" s="9">
        <f>national_damage!E175/national_damage!E$183</f>
        <v>1.8834289219651379</v>
      </c>
      <c r="F175" s="9">
        <f>national_damage!F175/national_damage!F$183</f>
        <v>2.021613104656323</v>
      </c>
      <c r="G175" s="9">
        <f>national_damage!G175/national_damage!G$183</f>
        <v>1.8749755326258326</v>
      </c>
      <c r="H175" s="9">
        <f>national_damage!H175/national_damage!H$183</f>
        <v>2.0714045773263003</v>
      </c>
      <c r="I175" s="9">
        <f>national_damage!I175/national_damage!I$183</f>
        <v>1.8952456767654768</v>
      </c>
      <c r="J175" s="9">
        <f>national_damage!J175/national_damage!J$183</f>
        <v>2.0863799355168662</v>
      </c>
      <c r="K175" s="9">
        <f>national_damage!K175/national_damage!K$183</f>
        <v>1.8907904779440059</v>
      </c>
      <c r="L175" s="9">
        <f>national_damage!L175/national_damage!L$183</f>
        <v>2.099765317056419</v>
      </c>
      <c r="M175" s="9">
        <f>national_damage!M175/national_damage!M$183</f>
        <v>1.9007640671809662</v>
      </c>
      <c r="N175" s="9">
        <f>national_damage!N175/national_damage!N$183</f>
        <v>2.0997647732365152</v>
      </c>
      <c r="O175" s="9">
        <f>national_damage!O175/national_damage!O$183</f>
        <v>1.9007763805992646</v>
      </c>
      <c r="P175" s="9">
        <f>national_damage!P175/national_damage!P$183</f>
        <v>2.0997587397354773</v>
      </c>
      <c r="Q175" s="9">
        <f>national_damage!Q175/national_damage!Q$183</f>
        <v>1.9007788895947137</v>
      </c>
      <c r="R175" s="9">
        <f>national_damage!R175/national_damage!R$183</f>
        <v>2.0997596513751144</v>
      </c>
      <c r="S175" s="9">
        <f t="shared" si="2"/>
        <v>1.9857777749400527</v>
      </c>
      <c r="T175" s="3">
        <v>9.8910279683450356E-2</v>
      </c>
    </row>
    <row r="176" spans="1:20" x14ac:dyDescent="0.35">
      <c r="A176" t="s">
        <v>285</v>
      </c>
      <c r="B176" t="s">
        <v>262</v>
      </c>
      <c r="C176" s="9">
        <f>national_damage!C176/national_damage!C$183</f>
        <v>0</v>
      </c>
      <c r="D176" s="9">
        <f>national_damage!D176/national_damage!D$183</f>
        <v>0</v>
      </c>
      <c r="E176" s="9">
        <f>national_damage!E176/national_damage!E$183</f>
        <v>0</v>
      </c>
      <c r="F176" s="9">
        <f>national_damage!F176/national_damage!F$183</f>
        <v>0</v>
      </c>
      <c r="G176" s="9">
        <f>national_damage!G176/national_damage!G$183</f>
        <v>0</v>
      </c>
      <c r="H176" s="9">
        <f>national_damage!H176/national_damage!H$183</f>
        <v>0</v>
      </c>
      <c r="I176" s="9">
        <f>national_damage!I176/national_damage!I$183</f>
        <v>0</v>
      </c>
      <c r="J176" s="9">
        <f>national_damage!J176/national_damage!J$183</f>
        <v>0</v>
      </c>
      <c r="K176" s="9">
        <f>national_damage!K176/national_damage!K$183</f>
        <v>0</v>
      </c>
      <c r="L176" s="9">
        <f>national_damage!L176/national_damage!L$183</f>
        <v>0</v>
      </c>
      <c r="M176" s="9">
        <f>national_damage!M176/national_damage!M$183</f>
        <v>0</v>
      </c>
      <c r="N176" s="9">
        <f>national_damage!N176/national_damage!N$183</f>
        <v>0</v>
      </c>
      <c r="O176" s="9">
        <f>national_damage!O176/national_damage!O$183</f>
        <v>0</v>
      </c>
      <c r="P176" s="9">
        <f>national_damage!P176/national_damage!P$183</f>
        <v>0</v>
      </c>
      <c r="Q176" s="9">
        <f>national_damage!Q176/national_damage!Q$183</f>
        <v>0</v>
      </c>
      <c r="R176" s="9">
        <f>national_damage!R176/national_damage!R$183</f>
        <v>0</v>
      </c>
      <c r="S176" s="9">
        <f t="shared" si="2"/>
        <v>0</v>
      </c>
      <c r="T176" s="3">
        <v>1.9252187022773478E-2</v>
      </c>
    </row>
    <row r="177" spans="1:20" x14ac:dyDescent="0.35">
      <c r="A177" t="s">
        <v>285</v>
      </c>
      <c r="B177" t="s">
        <v>150</v>
      </c>
      <c r="C177" s="9">
        <f>national_damage!C177/national_damage!C$183</f>
        <v>3.4259260571227928E-3</v>
      </c>
      <c r="D177" s="9">
        <f>national_damage!D177/national_damage!D$183</f>
        <v>4.2994927903407211E-3</v>
      </c>
      <c r="E177" s="9">
        <f>national_damage!E177/national_damage!E$183</f>
        <v>2.9391472115268763E-3</v>
      </c>
      <c r="F177" s="9">
        <f>national_damage!F177/national_damage!F$183</f>
        <v>4.5603416010260864E-3</v>
      </c>
      <c r="G177" s="9">
        <f>national_damage!G177/national_damage!G$183</f>
        <v>2.4394280192368421E-3</v>
      </c>
      <c r="H177" s="9">
        <f>national_damage!H177/national_damage!H$183</f>
        <v>4.5179619049947901E-3</v>
      </c>
      <c r="I177" s="9">
        <f>national_damage!I177/national_damage!I$183</f>
        <v>2.3332813573951113E-3</v>
      </c>
      <c r="J177" s="9">
        <f>national_damage!J177/national_damage!J$183</f>
        <v>5.082705934290447E-3</v>
      </c>
      <c r="K177" s="9">
        <f>national_damage!K177/national_damage!K$183</f>
        <v>2.7772158700565502E-3</v>
      </c>
      <c r="L177" s="9">
        <f>national_damage!L177/national_damage!L$183</f>
        <v>5.3619968007941349E-3</v>
      </c>
      <c r="M177" s="9">
        <f>national_damage!M177/national_damage!M$183</f>
        <v>2.7556521155340224E-3</v>
      </c>
      <c r="N177" s="9">
        <f>national_damage!N177/national_damage!N$183</f>
        <v>5.3619900603315042E-3</v>
      </c>
      <c r="O177" s="9">
        <f>national_damage!O177/national_damage!O$183</f>
        <v>2.7556604368777753E-3</v>
      </c>
      <c r="P177" s="9">
        <f>national_damage!P177/national_damage!P$183</f>
        <v>5.361980776380856E-3</v>
      </c>
      <c r="Q177" s="9">
        <f>national_damage!Q177/national_damage!Q$183</f>
        <v>2.7556566835288199E-3</v>
      </c>
      <c r="R177" s="9">
        <f>national_damage!R177/national_damage!R$183</f>
        <v>5.361966125132807E-3</v>
      </c>
      <c r="S177" s="9">
        <f t="shared" si="2"/>
        <v>3.8806502340356336E-3</v>
      </c>
      <c r="T177" s="3">
        <v>7.5118404088441101E-2</v>
      </c>
    </row>
    <row r="178" spans="1:20" x14ac:dyDescent="0.35">
      <c r="A178" t="s">
        <v>285</v>
      </c>
      <c r="B178" t="s">
        <v>151</v>
      </c>
      <c r="C178" s="9">
        <f>national_damage!C178/national_damage!C$183</f>
        <v>0.12708569370085476</v>
      </c>
      <c r="D178" s="9">
        <f>national_damage!D178/national_damage!D$183</f>
        <v>0.10734696877275438</v>
      </c>
      <c r="E178" s="9">
        <f>national_damage!E178/national_damage!E$183</f>
        <v>0.10603977195707126</v>
      </c>
      <c r="F178" s="9">
        <f>national_damage!F178/national_damage!F$183</f>
        <v>8.8194785797943112E-2</v>
      </c>
      <c r="G178" s="9">
        <f>national_damage!G178/national_damage!G$183</f>
        <v>9.8504058693759194E-2</v>
      </c>
      <c r="H178" s="9">
        <f>national_damage!H178/national_damage!H$183</f>
        <v>8.2734364604115512E-2</v>
      </c>
      <c r="I178" s="9">
        <f>national_damage!I178/national_damage!I$183</f>
        <v>9.2567713188196371E-2</v>
      </c>
      <c r="J178" s="9">
        <f>national_damage!J178/national_damage!J$183</f>
        <v>8.381769023262578E-2</v>
      </c>
      <c r="K178" s="9">
        <f>national_damage!K178/national_damage!K$183</f>
        <v>9.8849695652335437E-2</v>
      </c>
      <c r="L178" s="9">
        <f>national_damage!L178/national_damage!L$183</f>
        <v>8.4715260157287975E-2</v>
      </c>
      <c r="M178" s="9">
        <f>national_damage!M178/national_damage!M$183</f>
        <v>9.7593654564790605E-2</v>
      </c>
      <c r="N178" s="9">
        <f>national_damage!N178/national_damage!N$183</f>
        <v>8.4714895748098332E-2</v>
      </c>
      <c r="O178" s="9">
        <f>national_damage!O178/national_damage!O$183</f>
        <v>9.7593949920621009E-2</v>
      </c>
      <c r="P178" s="9">
        <f>national_damage!P178/national_damage!P$183</f>
        <v>8.4715147831430096E-2</v>
      </c>
      <c r="Q178" s="9">
        <f>national_damage!Q178/national_damage!Q$183</f>
        <v>9.7594055090036436E-2</v>
      </c>
      <c r="R178" s="9">
        <f>national_damage!R178/national_damage!R$183</f>
        <v>8.4714966913722781E-2</v>
      </c>
      <c r="S178" s="9">
        <f t="shared" si="2"/>
        <v>9.4798917051602705E-2</v>
      </c>
      <c r="T178" s="3">
        <v>0.18393297262060793</v>
      </c>
    </row>
    <row r="179" spans="1:20" x14ac:dyDescent="0.35">
      <c r="A179" t="s">
        <v>285</v>
      </c>
      <c r="B179" t="s">
        <v>152</v>
      </c>
      <c r="C179" s="9">
        <f>national_damage!C179/national_damage!C$183</f>
        <v>1.495173697149959</v>
      </c>
      <c r="D179" s="9">
        <f>national_damage!D179/national_damage!D$183</f>
        <v>1.5340065704843928</v>
      </c>
      <c r="E179" s="9">
        <f>national_damage!E179/national_damage!E$183</f>
        <v>1.4724722141146944</v>
      </c>
      <c r="F179" s="9">
        <f>national_damage!F179/national_damage!F$183</f>
        <v>1.5726642860659925</v>
      </c>
      <c r="G179" s="9">
        <f>national_damage!G179/national_damage!G$183</f>
        <v>1.5126764408867157</v>
      </c>
      <c r="H179" s="9">
        <f>national_damage!H179/national_damage!H$183</f>
        <v>1.6077755404253491</v>
      </c>
      <c r="I179" s="9">
        <f>national_damage!I179/national_damage!I$183</f>
        <v>1.4788872875464936</v>
      </c>
      <c r="J179" s="9">
        <f>national_damage!J179/national_damage!J$183</f>
        <v>1.5655242098738997</v>
      </c>
      <c r="K179" s="9">
        <f>national_damage!K179/national_damage!K$183</f>
        <v>1.4289735235767231</v>
      </c>
      <c r="L179" s="9">
        <f>national_damage!L179/national_damage!L$183</f>
        <v>1.5665202982906969</v>
      </c>
      <c r="M179" s="9">
        <f>national_damage!M179/national_damage!M$183</f>
        <v>1.4446595566859282</v>
      </c>
      <c r="N179" s="9">
        <f>national_damage!N179/national_damage!N$183</f>
        <v>1.5665168105387497</v>
      </c>
      <c r="O179" s="9">
        <f>national_damage!O179/national_damage!O$183</f>
        <v>1.4446545427618143</v>
      </c>
      <c r="P179" s="9">
        <f>national_damage!P179/national_damage!P$183</f>
        <v>1.5665209036454582</v>
      </c>
      <c r="Q179" s="9">
        <f>national_damage!Q179/national_damage!Q$183</f>
        <v>1.4446593518535926</v>
      </c>
      <c r="R179" s="9">
        <f>national_damage!R179/national_damage!R$183</f>
        <v>1.5665178378118054</v>
      </c>
      <c r="S179" s="9">
        <f t="shared" si="2"/>
        <v>1.5167626919820165</v>
      </c>
      <c r="T179" s="3">
        <v>0.19104791472262894</v>
      </c>
    </row>
    <row r="180" spans="1:20" x14ac:dyDescent="0.35">
      <c r="A180" t="s">
        <v>285</v>
      </c>
      <c r="B180" t="s">
        <v>153</v>
      </c>
      <c r="C180" s="9">
        <f>national_damage!C180/national_damage!C$183</f>
        <v>2.313132720941477E-2</v>
      </c>
      <c r="D180" s="9">
        <f>national_damage!D180/national_damage!D$183</f>
        <v>1.8429198327480006E-2</v>
      </c>
      <c r="E180" s="9">
        <f>national_damage!E180/national_damage!E$183</f>
        <v>1.7733304040388583E-2</v>
      </c>
      <c r="F180" s="9">
        <f>national_damage!F180/national_damage!F$183</f>
        <v>1.3799877419501923E-2</v>
      </c>
      <c r="G180" s="9">
        <f>national_damage!G180/national_damage!G$183</f>
        <v>1.3739126090621712E-2</v>
      </c>
      <c r="H180" s="9">
        <f>national_damage!H180/national_damage!H$183</f>
        <v>1.0788705731123423E-2</v>
      </c>
      <c r="I180" s="9">
        <f>national_damage!I180/national_damage!I$183</f>
        <v>1.2016122811421844E-2</v>
      </c>
      <c r="J180" s="9">
        <f>national_damage!J180/national_damage!J$183</f>
        <v>1.0854006273706657E-2</v>
      </c>
      <c r="K180" s="9">
        <f>national_damage!K180/national_damage!K$183</f>
        <v>1.327289794219047E-2</v>
      </c>
      <c r="L180" s="9">
        <f>national_damage!L180/national_damage!L$183</f>
        <v>1.1351439434538374E-2</v>
      </c>
      <c r="M180" s="9">
        <f>national_damage!M180/national_damage!M$183</f>
        <v>1.3194475687492576E-2</v>
      </c>
      <c r="N180" s="9">
        <f>national_damage!N180/national_damage!N$183</f>
        <v>1.1351448029851852E-2</v>
      </c>
      <c r="O180" s="9">
        <f>national_damage!O180/national_damage!O$183</f>
        <v>1.319435308545453E-2</v>
      </c>
      <c r="P180" s="9">
        <f>national_damage!P180/national_damage!P$183</f>
        <v>1.1351553247052471E-2</v>
      </c>
      <c r="Q180" s="9">
        <f>national_damage!Q180/national_damage!Q$183</f>
        <v>1.3194592439662709E-2</v>
      </c>
      <c r="R180" s="9">
        <f>national_damage!R180/national_damage!R$183</f>
        <v>1.1351465583837957E-2</v>
      </c>
      <c r="S180" s="9">
        <f t="shared" si="2"/>
        <v>1.367211833460874E-2</v>
      </c>
      <c r="T180" s="3">
        <v>2.9625247206091387E-2</v>
      </c>
    </row>
    <row r="181" spans="1:20" x14ac:dyDescent="0.35">
      <c r="A181" t="s">
        <v>285</v>
      </c>
      <c r="B181" t="s">
        <v>154</v>
      </c>
      <c r="C181" s="9">
        <f>national_damage!C181/national_damage!C$183</f>
        <v>1.27283406464168</v>
      </c>
      <c r="D181" s="9">
        <f>national_damage!D181/national_damage!D$183</f>
        <v>1.3495007190408101</v>
      </c>
      <c r="E181" s="9">
        <f>national_damage!E181/national_damage!E$183</f>
        <v>1.501208357745472</v>
      </c>
      <c r="F181" s="9">
        <f>national_damage!F181/national_damage!F$183</f>
        <v>1.5107545223006806</v>
      </c>
      <c r="G181" s="9">
        <f>national_damage!G181/national_damage!G$183</f>
        <v>1.611940258579875</v>
      </c>
      <c r="H181" s="9">
        <f>national_damage!H181/national_damage!H$183</f>
        <v>1.5626960518523239</v>
      </c>
      <c r="I181" s="9">
        <f>national_damage!I181/national_damage!I$183</f>
        <v>1.677878256508941</v>
      </c>
      <c r="J181" s="9">
        <f>national_damage!J181/national_damage!J$183</f>
        <v>1.5610492333504657</v>
      </c>
      <c r="K181" s="9">
        <f>national_damage!K181/national_damage!K$183</f>
        <v>1.6512644950675563</v>
      </c>
      <c r="L181" s="9">
        <f>national_damage!L181/national_damage!L$183</f>
        <v>1.5418295702957441</v>
      </c>
      <c r="M181" s="9">
        <f>national_damage!M181/national_damage!M$183</f>
        <v>1.646704078569996</v>
      </c>
      <c r="N181" s="9">
        <f>national_damage!N181/national_damage!N$183</f>
        <v>1.5418366226442333</v>
      </c>
      <c r="O181" s="9">
        <f>national_damage!O181/national_damage!O$183</f>
        <v>1.6467002521140834</v>
      </c>
      <c r="P181" s="9">
        <f>national_damage!P181/national_damage!P$183</f>
        <v>1.5418300308025028</v>
      </c>
      <c r="Q181" s="9">
        <f>national_damage!Q181/national_damage!Q$183</f>
        <v>1.6467031086730022</v>
      </c>
      <c r="R181" s="9">
        <f>national_damage!R181/national_damage!R$183</f>
        <v>1.5418323901620996</v>
      </c>
      <c r="S181" s="9">
        <f t="shared" si="2"/>
        <v>1.5504101257718417</v>
      </c>
      <c r="T181" s="3">
        <v>0.1727831363130411</v>
      </c>
    </row>
    <row r="182" spans="1:20" x14ac:dyDescent="0.35">
      <c r="A182" t="s">
        <v>285</v>
      </c>
      <c r="B182" t="s">
        <v>155</v>
      </c>
      <c r="C182" s="9">
        <f>national_damage!C182/national_damage!C$183</f>
        <v>3.3319349601320214</v>
      </c>
      <c r="D182" s="9">
        <f>national_damage!D182/national_damage!D$183</f>
        <v>3.0742435365801986</v>
      </c>
      <c r="E182" s="9">
        <f>national_damage!E182/national_damage!E$183</f>
        <v>3.0403589781008011</v>
      </c>
      <c r="F182" s="9">
        <f>national_damage!F182/national_damage!F$183</f>
        <v>2.6976482426928929</v>
      </c>
      <c r="G182" s="9">
        <f>national_damage!G182/national_damage!G$183</f>
        <v>2.7788438301110587</v>
      </c>
      <c r="H182" s="9">
        <f>national_damage!H182/national_damage!H$183</f>
        <v>2.484606908899067</v>
      </c>
      <c r="I182" s="9">
        <f>national_damage!I182/national_damage!I$183</f>
        <v>2.7115336770426492</v>
      </c>
      <c r="J182" s="9">
        <f>national_damage!J182/national_damage!J$183</f>
        <v>2.5341338640488291</v>
      </c>
      <c r="K182" s="9">
        <f>national_damage!K182/national_damage!K$183</f>
        <v>2.8117048116108632</v>
      </c>
      <c r="L182" s="9">
        <f>national_damage!L182/national_damage!L$183</f>
        <v>2.5227519446687485</v>
      </c>
      <c r="M182" s="9">
        <f>national_damage!M182/national_damage!M$183</f>
        <v>2.7695048119499197</v>
      </c>
      <c r="N182" s="9">
        <f>national_damage!N182/national_damage!N$183</f>
        <v>2.5227430113031124</v>
      </c>
      <c r="O182" s="9">
        <f>national_damage!O182/national_damage!O$183</f>
        <v>2.7695095687726723</v>
      </c>
      <c r="P182" s="9">
        <f>national_damage!P182/national_damage!P$183</f>
        <v>2.5227608680736253</v>
      </c>
      <c r="Q182" s="9">
        <f>national_damage!Q182/national_damage!Q$183</f>
        <v>2.7694852953554809</v>
      </c>
      <c r="R182" s="9">
        <f>national_damage!R182/national_damage!R$183</f>
        <v>2.5227612594654749</v>
      </c>
      <c r="S182" s="9">
        <f t="shared" si="2"/>
        <v>2.741532848050463</v>
      </c>
      <c r="T182" s="3">
        <v>6.9156199013252068E-2</v>
      </c>
    </row>
    <row r="183" spans="1:20" s="4" customFormat="1" x14ac:dyDescent="0.35">
      <c r="A183" s="4" t="s">
        <v>285</v>
      </c>
      <c r="B183" s="4" t="s">
        <v>285</v>
      </c>
      <c r="C183" s="4">
        <f>national_damage!C183/national_damage!C$183</f>
        <v>1</v>
      </c>
      <c r="D183" s="4">
        <f>national_damage!D183/national_damage!D$183</f>
        <v>1</v>
      </c>
      <c r="E183" s="4">
        <f>national_damage!E183/national_damage!E$183</f>
        <v>1</v>
      </c>
      <c r="F183" s="4">
        <f>national_damage!F183/national_damage!F$183</f>
        <v>1</v>
      </c>
      <c r="G183" s="4">
        <f>national_damage!G183/national_damage!G$183</f>
        <v>1</v>
      </c>
      <c r="H183" s="4">
        <f>national_damage!H183/national_damage!H$183</f>
        <v>1</v>
      </c>
      <c r="I183" s="4">
        <f>national_damage!I183/national_damage!I$183</f>
        <v>1</v>
      </c>
      <c r="J183" s="4">
        <f>national_damage!J183/national_damage!J$183</f>
        <v>1</v>
      </c>
      <c r="K183" s="4">
        <f>national_damage!K183/national_damage!K$183</f>
        <v>1</v>
      </c>
      <c r="L183" s="4">
        <f>national_damage!L183/national_damage!L$183</f>
        <v>1</v>
      </c>
      <c r="M183" s="4">
        <f>national_damage!M183/national_damage!M$183</f>
        <v>1</v>
      </c>
      <c r="N183" s="4">
        <f>national_damage!N183/national_damage!N$183</f>
        <v>1</v>
      </c>
      <c r="O183" s="4">
        <f>national_damage!O183/national_damage!O$183</f>
        <v>1</v>
      </c>
      <c r="P183" s="4">
        <f>national_damage!P183/national_damage!P$183</f>
        <v>1</v>
      </c>
      <c r="Q183" s="4">
        <f>national_damage!Q183/national_damage!Q$183</f>
        <v>1</v>
      </c>
      <c r="R183" s="4">
        <f>national_damage!R183/national_damage!R$183</f>
        <v>1</v>
      </c>
      <c r="S183" s="9">
        <f t="shared" si="2"/>
        <v>1</v>
      </c>
      <c r="T183" s="5"/>
    </row>
    <row r="184" spans="1:20" x14ac:dyDescent="0.35">
      <c r="A184" t="s">
        <v>286</v>
      </c>
      <c r="B184" t="s">
        <v>156</v>
      </c>
      <c r="C184" s="9">
        <f>national_damage!C184/national_damage!C$193</f>
        <v>0.1226564984118227</v>
      </c>
      <c r="D184" s="9">
        <f>national_damage!D184/national_damage!D$193</f>
        <v>0.12008201423372747</v>
      </c>
      <c r="E184" s="9">
        <f>national_damage!E184/national_damage!E$193</f>
        <v>0.12964984475655544</v>
      </c>
      <c r="F184" s="9">
        <f>national_damage!F184/national_damage!F$193</f>
        <v>0.14252697488704213</v>
      </c>
      <c r="G184" s="9">
        <f>national_damage!G184/national_damage!G$193</f>
        <v>0.16527499435859153</v>
      </c>
      <c r="H184" s="9">
        <f>national_damage!H184/national_damage!H$193</f>
        <v>0.18203094124987668</v>
      </c>
      <c r="I184" s="9">
        <f>national_damage!I184/national_damage!I$193</f>
        <v>0.20912640556480944</v>
      </c>
      <c r="J184" s="9">
        <f>national_damage!J184/national_damage!J$193</f>
        <v>0.20883254668144283</v>
      </c>
      <c r="K184" s="9">
        <f>national_damage!K184/national_damage!K$193</f>
        <v>0.20811051509203202</v>
      </c>
      <c r="L184" s="9">
        <f>national_damage!L184/national_damage!L$193</f>
        <v>0.19159216240489332</v>
      </c>
      <c r="M184" s="9">
        <f>national_damage!M184/national_damage!M$193</f>
        <v>0.19946764661767824</v>
      </c>
      <c r="N184" s="9">
        <f>national_damage!N184/national_damage!N$193</f>
        <v>0.19158640481670991</v>
      </c>
      <c r="O184" s="9">
        <f>national_damage!O184/national_damage!O$193</f>
        <v>0.19947205161573373</v>
      </c>
      <c r="P184" s="9">
        <f>national_damage!P184/national_damage!P$193</f>
        <v>0.19159194211894187</v>
      </c>
      <c r="Q184" s="9">
        <f>national_damage!Q184/national_damage!Q$193</f>
        <v>0.19947080430711184</v>
      </c>
      <c r="R184" s="9">
        <f>national_damage!R184/national_damage!R$193</f>
        <v>0.19159243789001756</v>
      </c>
      <c r="S184" s="9">
        <f t="shared" si="2"/>
        <v>0.17831651156293665</v>
      </c>
      <c r="T184" s="3">
        <v>1.8974002367190292E-2</v>
      </c>
    </row>
    <row r="185" spans="1:20" x14ac:dyDescent="0.35">
      <c r="A185" t="s">
        <v>286</v>
      </c>
      <c r="B185" t="s">
        <v>157</v>
      </c>
      <c r="C185" s="9">
        <f>national_damage!C185/national_damage!C$193</f>
        <v>1.9959742546184027</v>
      </c>
      <c r="D185" s="9">
        <f>national_damage!D185/national_damage!D$193</f>
        <v>2.0525737146088234</v>
      </c>
      <c r="E185" s="9">
        <f>national_damage!E185/national_damage!E$193</f>
        <v>2.1011883115949588</v>
      </c>
      <c r="F185" s="9">
        <f>national_damage!F185/national_damage!F$193</f>
        <v>2.1580483408027833</v>
      </c>
      <c r="G185" s="9">
        <f>national_damage!G185/national_damage!G$193</f>
        <v>2.1839841517311385</v>
      </c>
      <c r="H185" s="9">
        <f>national_damage!H185/national_damage!H$193</f>
        <v>2.1794506416937849</v>
      </c>
      <c r="I185" s="9">
        <f>national_damage!I185/national_damage!I$193</f>
        <v>2.2549280632316413</v>
      </c>
      <c r="J185" s="9">
        <f>national_damage!J185/national_damage!J$193</f>
        <v>2.2336448867460312</v>
      </c>
      <c r="K185" s="9">
        <f>national_damage!K185/national_damage!K$193</f>
        <v>2.286788787260682</v>
      </c>
      <c r="L185" s="9">
        <f>national_damage!L185/national_damage!L$193</f>
        <v>2.2449029934130063</v>
      </c>
      <c r="M185" s="9">
        <f>national_damage!M185/national_damage!M$193</f>
        <v>2.2932376289356213</v>
      </c>
      <c r="N185" s="9">
        <f>national_damage!N185/national_damage!N$193</f>
        <v>2.2449005158890083</v>
      </c>
      <c r="O185" s="9">
        <f>national_damage!O185/national_damage!O$193</f>
        <v>2.293222695346445</v>
      </c>
      <c r="P185" s="9">
        <f>national_damage!P185/national_damage!P$193</f>
        <v>2.2449024943803297</v>
      </c>
      <c r="Q185" s="9">
        <f>national_damage!Q185/national_damage!Q$193</f>
        <v>2.2932139457898066</v>
      </c>
      <c r="R185" s="9">
        <f>national_damage!R185/national_damage!R$193</f>
        <v>2.2449108662094863</v>
      </c>
      <c r="S185" s="9">
        <f t="shared" si="2"/>
        <v>2.2066170182657467</v>
      </c>
      <c r="T185" s="3">
        <v>0.15953050229930771</v>
      </c>
    </row>
    <row r="186" spans="1:20" x14ac:dyDescent="0.35">
      <c r="A186" t="s">
        <v>286</v>
      </c>
      <c r="B186" t="s">
        <v>158</v>
      </c>
      <c r="C186" s="9">
        <f>national_damage!C186/national_damage!C$193</f>
        <v>0.12196376027954313</v>
      </c>
      <c r="D186" s="9">
        <f>national_damage!D186/national_damage!D$193</f>
        <v>0.11427083337127915</v>
      </c>
      <c r="E186" s="9">
        <f>national_damage!E186/national_damage!E$193</f>
        <v>0.1383284634713719</v>
      </c>
      <c r="F186" s="9">
        <f>national_damage!F186/national_damage!F$193</f>
        <v>0.12368535034098495</v>
      </c>
      <c r="G186" s="9">
        <f>national_damage!G186/national_damage!G$193</f>
        <v>0.15050210702062766</v>
      </c>
      <c r="H186" s="9">
        <f>national_damage!H186/national_damage!H$193</f>
        <v>0.12971915350321506</v>
      </c>
      <c r="I186" s="9">
        <f>national_damage!I186/national_damage!I$193</f>
        <v>0.15826115737139729</v>
      </c>
      <c r="J186" s="9">
        <f>national_damage!J186/national_damage!J$193</f>
        <v>0.13057593444086116</v>
      </c>
      <c r="K186" s="9">
        <f>national_damage!K186/national_damage!K$193</f>
        <v>0.15897554111825932</v>
      </c>
      <c r="L186" s="9">
        <f>national_damage!L186/national_damage!L$193</f>
        <v>0.13112291654849825</v>
      </c>
      <c r="M186" s="9">
        <f>national_damage!M186/national_damage!M$193</f>
        <v>0.1595965136883484</v>
      </c>
      <c r="N186" s="9">
        <f>national_damage!N186/national_damage!N$193</f>
        <v>0.13112260203043766</v>
      </c>
      <c r="O186" s="9">
        <f>national_damage!O186/national_damage!O$193</f>
        <v>0.15959617517422159</v>
      </c>
      <c r="P186" s="9">
        <f>national_damage!P186/national_damage!P$193</f>
        <v>0.1311229212288284</v>
      </c>
      <c r="Q186" s="9">
        <f>national_damage!Q186/national_damage!Q$193</f>
        <v>0.15959658662917631</v>
      </c>
      <c r="R186" s="9">
        <f>national_damage!R186/national_damage!R$193</f>
        <v>0.1311224801059386</v>
      </c>
      <c r="S186" s="9">
        <f t="shared" si="2"/>
        <v>0.13934765602018681</v>
      </c>
      <c r="T186" s="3">
        <v>0.22168622626802467</v>
      </c>
    </row>
    <row r="187" spans="1:20" x14ac:dyDescent="0.35">
      <c r="A187" t="s">
        <v>286</v>
      </c>
      <c r="B187" t="s">
        <v>159</v>
      </c>
      <c r="C187" s="9">
        <f>national_damage!C187/national_damage!C$193</f>
        <v>0.60766117681141274</v>
      </c>
      <c r="D187" s="9">
        <f>national_damage!D187/national_damage!D$193</f>
        <v>0.58134462064474035</v>
      </c>
      <c r="E187" s="9">
        <f>national_damage!E187/national_damage!E$193</f>
        <v>0.71459411970057474</v>
      </c>
      <c r="F187" s="9">
        <f>national_damage!F187/national_damage!F$193</f>
        <v>0.68676087972580135</v>
      </c>
      <c r="G187" s="9">
        <f>national_damage!G187/national_damage!G$193</f>
        <v>0.90985800299304409</v>
      </c>
      <c r="H187" s="9">
        <f>national_damage!H187/national_damage!H$193</f>
        <v>0.85346011549667844</v>
      </c>
      <c r="I187" s="9">
        <f>national_damage!I187/national_damage!I$193</f>
        <v>1.1560880413455061</v>
      </c>
      <c r="J187" s="9">
        <f>national_damage!J187/national_damage!J$193</f>
        <v>1.0107326349410635</v>
      </c>
      <c r="K187" s="9">
        <f>national_damage!K187/national_damage!K$193</f>
        <v>1.2641303048790573</v>
      </c>
      <c r="L187" s="9">
        <f>national_damage!L187/national_damage!L$193</f>
        <v>1.0241837511544769</v>
      </c>
      <c r="M187" s="9">
        <f>national_damage!M187/national_damage!M$193</f>
        <v>1.2520618040774014</v>
      </c>
      <c r="N187" s="9">
        <f>national_damage!N187/national_damage!N$193</f>
        <v>1.0241873199741638</v>
      </c>
      <c r="O187" s="9">
        <f>national_damage!O187/national_damage!O$193</f>
        <v>1.2520620218494347</v>
      </c>
      <c r="P187" s="9">
        <f>national_damage!P187/national_damage!P$193</f>
        <v>1.0241749333847496</v>
      </c>
      <c r="Q187" s="9">
        <f>national_damage!Q187/national_damage!Q$193</f>
        <v>1.2520834903407261</v>
      </c>
      <c r="R187" s="9">
        <f>national_damage!R187/national_damage!R$193</f>
        <v>1.0241770287902994</v>
      </c>
      <c r="S187" s="9">
        <f t="shared" si="2"/>
        <v>0.97734751538182063</v>
      </c>
      <c r="T187" s="3">
        <v>5.1682274913985769E-2</v>
      </c>
    </row>
    <row r="188" spans="1:20" x14ac:dyDescent="0.35">
      <c r="A188" t="s">
        <v>286</v>
      </c>
      <c r="B188" t="s">
        <v>160</v>
      </c>
      <c r="C188" s="9">
        <f>national_damage!C188/national_damage!C$193</f>
        <v>0.87804686900654227</v>
      </c>
      <c r="D188" s="9">
        <f>national_damage!D188/national_damage!D$193</f>
        <v>0.80117188180096699</v>
      </c>
      <c r="E188" s="9">
        <f>national_damage!E188/national_damage!E$193</f>
        <v>0.8358580963422928</v>
      </c>
      <c r="F188" s="9">
        <f>national_damage!F188/national_damage!F$193</f>
        <v>0.78814075086676816</v>
      </c>
      <c r="G188" s="9">
        <f>national_damage!G188/national_damage!G$193</f>
        <v>0.87813610239787121</v>
      </c>
      <c r="H188" s="9">
        <f>national_damage!H188/national_damage!H$193</f>
        <v>0.84212095119039421</v>
      </c>
      <c r="I188" s="9">
        <f>national_damage!I188/national_damage!I$193</f>
        <v>0.99220992023026566</v>
      </c>
      <c r="J188" s="9">
        <f>national_damage!J188/national_damage!J$193</f>
        <v>0.92857038565012673</v>
      </c>
      <c r="K188" s="9">
        <f>national_damage!K188/national_damage!K$193</f>
        <v>1.0479081261346392</v>
      </c>
      <c r="L188" s="9">
        <f>national_damage!L188/national_damage!L$193</f>
        <v>0.93896896833048438</v>
      </c>
      <c r="M188" s="9">
        <f>national_damage!M188/national_damage!M$193</f>
        <v>1.03871987838249</v>
      </c>
      <c r="N188" s="9">
        <f>national_damage!N188/national_damage!N$193</f>
        <v>0.93897367662163578</v>
      </c>
      <c r="O188" s="9">
        <f>national_damage!O188/national_damage!O$193</f>
        <v>1.0387257481897081</v>
      </c>
      <c r="P188" s="9">
        <f>national_damage!P188/national_damage!P$193</f>
        <v>0.93896849632067603</v>
      </c>
      <c r="Q188" s="9">
        <f>national_damage!Q188/national_damage!Q$193</f>
        <v>1.0387258118309586</v>
      </c>
      <c r="R188" s="9">
        <f>national_damage!R188/national_damage!R$193</f>
        <v>0.93896472105457351</v>
      </c>
      <c r="S188" s="9">
        <f t="shared" si="2"/>
        <v>0.9290131490218998</v>
      </c>
      <c r="T188" s="3">
        <v>0.12537997582617355</v>
      </c>
    </row>
    <row r="189" spans="1:20" x14ac:dyDescent="0.35">
      <c r="A189" t="s">
        <v>286</v>
      </c>
      <c r="B189" t="s">
        <v>161</v>
      </c>
      <c r="C189" s="9">
        <f>national_damage!C189/national_damage!C$193</f>
        <v>1.3259735063933571</v>
      </c>
      <c r="D189" s="9">
        <f>national_damage!D189/national_damage!D$193</f>
        <v>1.529465639884718</v>
      </c>
      <c r="E189" s="9">
        <f>national_damage!E189/national_damage!E$193</f>
        <v>1.370248302956562</v>
      </c>
      <c r="F189" s="9">
        <f>national_damage!F189/national_damage!F$193</f>
        <v>1.6546715922612769</v>
      </c>
      <c r="G189" s="9">
        <f>national_damage!G189/national_damage!G$193</f>
        <v>1.4315665000513829</v>
      </c>
      <c r="H189" s="9">
        <f>national_damage!H189/national_damage!H$193</f>
        <v>1.7726782762073097</v>
      </c>
      <c r="I189" s="9">
        <f>national_damage!I189/national_damage!I$193</f>
        <v>1.4312114265917331</v>
      </c>
      <c r="J189" s="9">
        <f>national_damage!J189/national_damage!J$193</f>
        <v>1.7495716471750422</v>
      </c>
      <c r="K189" s="9">
        <f>national_damage!K189/national_damage!K$193</f>
        <v>1.4253409089912272</v>
      </c>
      <c r="L189" s="9">
        <f>national_damage!L189/national_damage!L$193</f>
        <v>1.7612741817039563</v>
      </c>
      <c r="M189" s="9">
        <f>national_damage!M189/national_damage!M$193</f>
        <v>1.4330131839298923</v>
      </c>
      <c r="N189" s="9">
        <f>national_damage!N189/national_damage!N$193</f>
        <v>1.7612705378157449</v>
      </c>
      <c r="O189" s="9">
        <f>national_damage!O189/national_damage!O$193</f>
        <v>1.4330142072940861</v>
      </c>
      <c r="P189" s="9">
        <f>national_damage!P189/national_damage!P$193</f>
        <v>1.7612741207812539</v>
      </c>
      <c r="Q189" s="9">
        <f>national_damage!Q189/national_damage!Q$193</f>
        <v>1.4330208879247492</v>
      </c>
      <c r="R189" s="9">
        <f>national_damage!R189/national_damage!R$193</f>
        <v>1.7612709503147548</v>
      </c>
      <c r="S189" s="9">
        <f t="shared" si="2"/>
        <v>1.5646791168923155</v>
      </c>
      <c r="T189" s="3">
        <v>0.18757709554844942</v>
      </c>
    </row>
    <row r="190" spans="1:20" x14ac:dyDescent="0.35">
      <c r="A190" t="s">
        <v>286</v>
      </c>
      <c r="B190" t="s">
        <v>162</v>
      </c>
      <c r="C190" s="9">
        <f>national_damage!C190/national_damage!C$193</f>
        <v>1.2565213203856085</v>
      </c>
      <c r="D190" s="9">
        <f>national_damage!D190/national_damage!D$193</f>
        <v>1.0797446743966093</v>
      </c>
      <c r="E190" s="9">
        <f>national_damage!E190/national_damage!E$193</f>
        <v>1.114089198394526</v>
      </c>
      <c r="F190" s="9">
        <f>national_damage!F190/national_damage!F$193</f>
        <v>0.87485792865280088</v>
      </c>
      <c r="G190" s="9">
        <f>national_damage!G190/national_damage!G$193</f>
        <v>0.92013562750731004</v>
      </c>
      <c r="H190" s="9">
        <f>national_damage!H190/national_damage!H$193</f>
        <v>0.68924592693298092</v>
      </c>
      <c r="I190" s="9">
        <f>national_damage!I190/national_damage!I$193</f>
        <v>0.77189491048009895</v>
      </c>
      <c r="J190" s="9">
        <f>national_damage!J190/national_damage!J$193</f>
        <v>0.61070158015775178</v>
      </c>
      <c r="K190" s="9">
        <f>national_damage!K190/national_damage!K$193</f>
        <v>0.71536650249863498</v>
      </c>
      <c r="L190" s="9">
        <f>national_damage!L190/national_damage!L$193</f>
        <v>0.58830102733224554</v>
      </c>
      <c r="M190" s="9">
        <f>national_damage!M190/national_damage!M$193</f>
        <v>0.71016286116169702</v>
      </c>
      <c r="N190" s="9">
        <f>national_damage!N190/national_damage!N$193</f>
        <v>0.5883055627659517</v>
      </c>
      <c r="O190" s="9">
        <f>national_damage!O190/national_damage!O$193</f>
        <v>0.71016772122111549</v>
      </c>
      <c r="P190" s="9">
        <f>national_damage!P190/national_damage!P$193</f>
        <v>0.5883000897245434</v>
      </c>
      <c r="Q190" s="9">
        <f>national_damage!Q190/national_damage!Q$193</f>
        <v>0.71016301004571014</v>
      </c>
      <c r="R190" s="9">
        <f>national_damage!R190/national_damage!R$193</f>
        <v>0.58829825017925286</v>
      </c>
      <c r="S190" s="9">
        <f t="shared" si="2"/>
        <v>0.78226601198980228</v>
      </c>
      <c r="T190" s="3">
        <v>8.0210417202574588E-2</v>
      </c>
    </row>
    <row r="191" spans="1:20" x14ac:dyDescent="0.35">
      <c r="A191" t="s">
        <v>286</v>
      </c>
      <c r="B191" t="s">
        <v>163</v>
      </c>
      <c r="C191" s="9">
        <f>national_damage!C191/national_damage!C$193</f>
        <v>1.5111793357473537</v>
      </c>
      <c r="D191" s="9">
        <f>national_damage!D191/national_damage!D$193</f>
        <v>1.3236706076645606</v>
      </c>
      <c r="E191" s="9">
        <f>national_damage!E191/national_damage!E$193</f>
        <v>1.3405446001703591</v>
      </c>
      <c r="F191" s="9">
        <f>national_damage!F191/national_damage!F$193</f>
        <v>1.026673395496863</v>
      </c>
      <c r="G191" s="9">
        <f>national_damage!G191/national_damage!G$193</f>
        <v>1.0624241860888364</v>
      </c>
      <c r="H191" s="9">
        <f>national_damage!H191/national_damage!H$193</f>
        <v>0.7487097697956544</v>
      </c>
      <c r="I191" s="9">
        <f>national_damage!I191/national_damage!I$193</f>
        <v>0.7701741878640801</v>
      </c>
      <c r="J191" s="9">
        <f>national_damage!J191/national_damage!J$193</f>
        <v>0.56931322343326252</v>
      </c>
      <c r="K191" s="9">
        <f>national_damage!K191/national_damage!K$193</f>
        <v>0.6488181072679966</v>
      </c>
      <c r="L191" s="9">
        <f>national_damage!L191/national_damage!L$193</f>
        <v>0.5305440251476452</v>
      </c>
      <c r="M191" s="9">
        <f>national_damage!M191/national_damage!M$193</f>
        <v>0.64648627541333015</v>
      </c>
      <c r="N191" s="9">
        <f>national_damage!N191/national_damage!N$193</f>
        <v>0.5305459610031602</v>
      </c>
      <c r="O191" s="9">
        <f>national_damage!O191/national_damage!O$193</f>
        <v>0.64649567955129716</v>
      </c>
      <c r="P191" s="9">
        <f>national_damage!P191/national_damage!P$193</f>
        <v>0.53055184292913382</v>
      </c>
      <c r="Q191" s="9">
        <f>national_damage!Q191/national_damage!Q$193</f>
        <v>0.64648923904419719</v>
      </c>
      <c r="R191" s="9">
        <f>national_damage!R191/national_damage!R$193</f>
        <v>0.53055105020086524</v>
      </c>
      <c r="S191" s="9">
        <f t="shared" si="2"/>
        <v>0.81644821792616207</v>
      </c>
      <c r="T191" s="3">
        <v>9.3881364815407597E-2</v>
      </c>
    </row>
    <row r="192" spans="1:20" x14ac:dyDescent="0.35">
      <c r="A192" t="s">
        <v>286</v>
      </c>
      <c r="B192" t="s">
        <v>164</v>
      </c>
      <c r="C192" s="9">
        <f>national_damage!C192/national_damage!C$193</f>
        <v>0.31666828318192014</v>
      </c>
      <c r="D192" s="9">
        <f>national_damage!D192/national_damage!D$193</f>
        <v>0.27305280880041727</v>
      </c>
      <c r="E192" s="9">
        <f>national_damage!E192/national_damage!E$193</f>
        <v>0.28976407794318493</v>
      </c>
      <c r="F192" s="9">
        <f>national_damage!F192/national_damage!F$193</f>
        <v>0.23502148276079954</v>
      </c>
      <c r="G192" s="9">
        <f>national_damage!G192/national_damage!G$193</f>
        <v>0.26012813605272755</v>
      </c>
      <c r="H192" s="9">
        <f>national_damage!H192/national_damage!H$193</f>
        <v>0.20167663110735057</v>
      </c>
      <c r="I192" s="9">
        <f>national_damage!I192/national_damage!I$193</f>
        <v>0.23549987890297175</v>
      </c>
      <c r="J192" s="9">
        <f>national_damage!J192/national_damage!J$193</f>
        <v>0.18800573068155918</v>
      </c>
      <c r="K192" s="9">
        <f>national_damage!K192/national_damage!K$193</f>
        <v>0.22304461750359886</v>
      </c>
      <c r="L192" s="9">
        <f>national_damage!L192/national_damage!L$193</f>
        <v>0.18231181879311684</v>
      </c>
      <c r="M192" s="9">
        <f>national_damage!M192/national_damage!M$193</f>
        <v>0.22256081753210172</v>
      </c>
      <c r="N192" s="9">
        <f>national_damage!N192/national_damage!N$193</f>
        <v>0.18231079419562865</v>
      </c>
      <c r="O192" s="9">
        <f>national_damage!O192/national_damage!O$193</f>
        <v>0.22256346913267383</v>
      </c>
      <c r="P192" s="9">
        <f>national_damage!P192/national_damage!P$193</f>
        <v>0.18231100582903187</v>
      </c>
      <c r="Q192" s="9">
        <f>national_damage!Q192/national_damage!Q$193</f>
        <v>0.22256248923290442</v>
      </c>
      <c r="R192" s="9">
        <f>national_damage!R192/national_damage!R$193</f>
        <v>0.18230993424186165</v>
      </c>
      <c r="S192" s="9">
        <f t="shared" si="2"/>
        <v>0.22623699849324053</v>
      </c>
      <c r="T192" s="3">
        <v>6.1078140758886353E-2</v>
      </c>
    </row>
    <row r="193" spans="1:20" s="4" customFormat="1" x14ac:dyDescent="0.35">
      <c r="A193" s="4" t="s">
        <v>286</v>
      </c>
      <c r="B193" s="4" t="s">
        <v>286</v>
      </c>
      <c r="C193" s="4">
        <f>national_damage!C193/national_damage!C$193</f>
        <v>1</v>
      </c>
      <c r="D193" s="4">
        <f>national_damage!D193/national_damage!D$193</f>
        <v>1</v>
      </c>
      <c r="E193" s="4">
        <f>national_damage!E193/national_damage!E$193</f>
        <v>1</v>
      </c>
      <c r="F193" s="4">
        <f>national_damage!F193/national_damage!F$193</f>
        <v>1</v>
      </c>
      <c r="G193" s="4">
        <f>national_damage!G193/national_damage!G$193</f>
        <v>1</v>
      </c>
      <c r="H193" s="4">
        <f>national_damage!H193/national_damage!H$193</f>
        <v>1</v>
      </c>
      <c r="I193" s="4">
        <f>national_damage!I193/national_damage!I$193</f>
        <v>1</v>
      </c>
      <c r="J193" s="4">
        <f>national_damage!J193/national_damage!J$193</f>
        <v>1</v>
      </c>
      <c r="K193" s="4">
        <f>national_damage!K193/national_damage!K$193</f>
        <v>1</v>
      </c>
      <c r="L193" s="4">
        <f>national_damage!L193/national_damage!L$193</f>
        <v>1</v>
      </c>
      <c r="M193" s="4">
        <f>national_damage!M193/national_damage!M$193</f>
        <v>1</v>
      </c>
      <c r="N193" s="4">
        <f>national_damage!N193/national_damage!N$193</f>
        <v>1</v>
      </c>
      <c r="O193" s="4">
        <f>national_damage!O193/national_damage!O$193</f>
        <v>1</v>
      </c>
      <c r="P193" s="4">
        <f>national_damage!P193/national_damage!P$193</f>
        <v>1</v>
      </c>
      <c r="Q193" s="4">
        <f>national_damage!Q193/national_damage!Q$193</f>
        <v>1</v>
      </c>
      <c r="R193" s="4">
        <f>national_damage!R193/national_damage!R$193</f>
        <v>1</v>
      </c>
      <c r="S193" s="9">
        <f t="shared" si="2"/>
        <v>1</v>
      </c>
      <c r="T193" s="5"/>
    </row>
    <row r="194" spans="1:20" x14ac:dyDescent="0.35">
      <c r="A194" t="s">
        <v>287</v>
      </c>
      <c r="B194" t="s">
        <v>165</v>
      </c>
      <c r="C194" s="9">
        <f>national_damage!C194/national_damage!C$210</f>
        <v>0.21535233052312686</v>
      </c>
      <c r="D194" s="9">
        <f>national_damage!D194/national_damage!D$210</f>
        <v>0.21327038530949538</v>
      </c>
      <c r="E194" s="9">
        <f>national_damage!E194/national_damage!E$210</f>
        <v>0.21874159909428445</v>
      </c>
      <c r="F194" s="9">
        <f>national_damage!F194/national_damage!F$210</f>
        <v>0.21876268956302991</v>
      </c>
      <c r="G194" s="9">
        <f>national_damage!G194/national_damage!G$210</f>
        <v>0.23414062148593776</v>
      </c>
      <c r="H194" s="9">
        <f>national_damage!H194/national_damage!H$210</f>
        <v>0.23236120626411508</v>
      </c>
      <c r="I194" s="9">
        <f>national_damage!I194/national_damage!I$210</f>
        <v>0.24048273105674298</v>
      </c>
      <c r="J194" s="9">
        <f>national_damage!J194/national_damage!J$210</f>
        <v>0.22738287142279284</v>
      </c>
      <c r="K194" s="9">
        <f>national_damage!K194/national_damage!K$210</f>
        <v>0.23063292387064169</v>
      </c>
      <c r="L194" s="9">
        <f>national_damage!L194/national_damage!L$210</f>
        <v>0.22179460839212789</v>
      </c>
      <c r="M194" s="9">
        <f>national_damage!M194/national_damage!M$210</f>
        <v>0.23009212751997907</v>
      </c>
      <c r="N194" s="9">
        <f>national_damage!N194/national_damage!N$210</f>
        <v>0.22179886891852371</v>
      </c>
      <c r="O194" s="9">
        <f>national_damage!O194/national_damage!O$210</f>
        <v>0.23008672842919831</v>
      </c>
      <c r="P194" s="9">
        <f>national_damage!P194/national_damage!P$210</f>
        <v>0.22179579604501509</v>
      </c>
      <c r="Q194" s="9">
        <f>national_damage!Q194/national_damage!Q$210</f>
        <v>0.2300853096143656</v>
      </c>
      <c r="R194" s="9">
        <f>national_damage!R194/national_damage!R$210</f>
        <v>0.22179514217213289</v>
      </c>
      <c r="S194" s="9">
        <f t="shared" si="2"/>
        <v>0.22553599623009432</v>
      </c>
      <c r="T194" s="3">
        <v>5.8588602210320716E-2</v>
      </c>
    </row>
    <row r="195" spans="1:20" x14ac:dyDescent="0.35">
      <c r="A195" t="s">
        <v>287</v>
      </c>
      <c r="B195" t="s">
        <v>166</v>
      </c>
      <c r="C195" s="9">
        <f>national_damage!C195/national_damage!C$210</f>
        <v>0.72714583372763864</v>
      </c>
      <c r="D195" s="9">
        <f>national_damage!D195/national_damage!D$210</f>
        <v>0.70733587513596796</v>
      </c>
      <c r="E195" s="9">
        <f>national_damage!E195/national_damage!E$210</f>
        <v>0.74783451879374652</v>
      </c>
      <c r="F195" s="9">
        <f>national_damage!F195/national_damage!F$210</f>
        <v>0.73164579111700434</v>
      </c>
      <c r="G195" s="9">
        <f>national_damage!G195/national_damage!G$210</f>
        <v>0.73526481236068153</v>
      </c>
      <c r="H195" s="9">
        <f>national_damage!H195/national_damage!H$210</f>
        <v>0.72094710231383952</v>
      </c>
      <c r="I195" s="9">
        <f>national_damage!I195/national_damage!I$210</f>
        <v>0.75879371549912233</v>
      </c>
      <c r="J195" s="9">
        <f>national_damage!J195/national_damage!J$210</f>
        <v>0.75820288264124225</v>
      </c>
      <c r="K195" s="9">
        <f>national_damage!K195/national_damage!K$210</f>
        <v>0.78486585107392537</v>
      </c>
      <c r="L195" s="9">
        <f>national_damage!L195/national_damage!L$210</f>
        <v>0.77522829127844939</v>
      </c>
      <c r="M195" s="9">
        <f>national_damage!M195/national_damage!M$210</f>
        <v>0.78731158741111418</v>
      </c>
      <c r="N195" s="9">
        <f>national_damage!N195/national_damage!N$210</f>
        <v>0.775226613704044</v>
      </c>
      <c r="O195" s="9">
        <f>national_damage!O195/national_damage!O$210</f>
        <v>0.78731019917960587</v>
      </c>
      <c r="P195" s="9">
        <f>national_damage!P195/national_damage!P$210</f>
        <v>0.77523080877379491</v>
      </c>
      <c r="Q195" s="9">
        <f>national_damage!Q195/national_damage!Q$210</f>
        <v>0.78731115306634547</v>
      </c>
      <c r="R195" s="9">
        <f>national_damage!R195/national_damage!R$210</f>
        <v>0.77522481381981279</v>
      </c>
      <c r="S195" s="9">
        <f t="shared" ref="S195:S258" si="3">AVERAGE(C195:R195)</f>
        <v>0.75842999061852101</v>
      </c>
      <c r="T195" s="3">
        <v>0.24103632571387013</v>
      </c>
    </row>
    <row r="196" spans="1:20" x14ac:dyDescent="0.35">
      <c r="A196" t="s">
        <v>287</v>
      </c>
      <c r="B196" t="s">
        <v>167</v>
      </c>
      <c r="C196" s="9">
        <f>national_damage!C196/national_damage!C$210</f>
        <v>1.3251817358886275</v>
      </c>
      <c r="D196" s="9">
        <f>national_damage!D196/national_damage!D$210</f>
        <v>1.5026650554020076</v>
      </c>
      <c r="E196" s="9">
        <f>national_damage!E196/national_damage!E$210</f>
        <v>1.3465954032229841</v>
      </c>
      <c r="F196" s="9">
        <f>national_damage!F196/national_damage!F$210</f>
        <v>1.5257703339506066</v>
      </c>
      <c r="G196" s="9">
        <f>national_damage!G196/national_damage!G$210</f>
        <v>1.260021466092385</v>
      </c>
      <c r="H196" s="9">
        <f>national_damage!H196/national_damage!H$210</f>
        <v>1.4265773080477575</v>
      </c>
      <c r="I196" s="9">
        <f>national_damage!I196/national_damage!I$210</f>
        <v>1.1768375221739087</v>
      </c>
      <c r="J196" s="9">
        <f>national_damage!J196/national_damage!J$210</f>
        <v>1.3976554935809089</v>
      </c>
      <c r="K196" s="9">
        <f>national_damage!K196/national_damage!K$210</f>
        <v>1.183930312696849</v>
      </c>
      <c r="L196" s="9">
        <f>national_damage!L196/national_damage!L$210</f>
        <v>1.4135232249841396</v>
      </c>
      <c r="M196" s="9">
        <f>national_damage!M196/national_damage!M$210</f>
        <v>1.1846799542150273</v>
      </c>
      <c r="N196" s="9">
        <f>national_damage!N196/national_damage!N$210</f>
        <v>1.4135252368392963</v>
      </c>
      <c r="O196" s="9">
        <f>national_damage!O196/national_damage!O$210</f>
        <v>1.1846882146861553</v>
      </c>
      <c r="P196" s="9">
        <f>national_damage!P196/national_damage!P$210</f>
        <v>1.4135195956098154</v>
      </c>
      <c r="Q196" s="9">
        <f>national_damage!Q196/national_damage!Q$210</f>
        <v>1.1846910264863355</v>
      </c>
      <c r="R196" s="9">
        <f>national_damage!R196/national_damage!R$210</f>
        <v>1.4135173407359589</v>
      </c>
      <c r="S196" s="9">
        <f t="shared" si="3"/>
        <v>1.3345862015382974</v>
      </c>
      <c r="T196" s="3">
        <v>6.9173264379316923E-2</v>
      </c>
    </row>
    <row r="197" spans="1:20" x14ac:dyDescent="0.35">
      <c r="A197" t="s">
        <v>287</v>
      </c>
      <c r="B197" t="s">
        <v>168</v>
      </c>
      <c r="C197" s="9">
        <f>national_damage!C197/national_damage!C$210</f>
        <v>0.23986804087056421</v>
      </c>
      <c r="D197" s="9">
        <f>national_damage!D197/national_damage!D$210</f>
        <v>0.23936921912136117</v>
      </c>
      <c r="E197" s="9">
        <f>national_damage!E197/national_damage!E$210</f>
        <v>0.23297167943023048</v>
      </c>
      <c r="F197" s="9">
        <f>national_damage!F197/national_damage!F$210</f>
        <v>0.22919181626576918</v>
      </c>
      <c r="G197" s="9">
        <f>national_damage!G197/national_damage!G$210</f>
        <v>0.22101231223861684</v>
      </c>
      <c r="H197" s="9">
        <f>national_damage!H197/national_damage!H$210</f>
        <v>0.21457488688816129</v>
      </c>
      <c r="I197" s="9">
        <f>national_damage!I197/national_damage!I$210</f>
        <v>0.2036605873590383</v>
      </c>
      <c r="J197" s="9">
        <f>national_damage!J197/national_damage!J$210</f>
        <v>0.20218099555149133</v>
      </c>
      <c r="K197" s="9">
        <f>national_damage!K197/national_damage!K$210</f>
        <v>0.19567710107411587</v>
      </c>
      <c r="L197" s="9">
        <f>national_damage!L197/national_damage!L$210</f>
        <v>0.19823740339579607</v>
      </c>
      <c r="M197" s="9">
        <f>national_damage!M197/national_damage!M$210</f>
        <v>0.19502507135621691</v>
      </c>
      <c r="N197" s="9">
        <f>national_damage!N197/national_damage!N$210</f>
        <v>0.19823574996095397</v>
      </c>
      <c r="O197" s="9">
        <f>national_damage!O197/national_damage!O$210</f>
        <v>0.19502585114808127</v>
      </c>
      <c r="P197" s="9">
        <f>national_damage!P197/national_damage!P$210</f>
        <v>0.1982392324946933</v>
      </c>
      <c r="Q197" s="9">
        <f>national_damage!Q197/national_damage!Q$210</f>
        <v>0.19502435728204173</v>
      </c>
      <c r="R197" s="9">
        <f>national_damage!R197/national_damage!R$210</f>
        <v>0.19823726429240007</v>
      </c>
      <c r="S197" s="9">
        <f t="shared" si="3"/>
        <v>0.20978322304559574</v>
      </c>
      <c r="T197" s="3">
        <v>0.15609548622967662</v>
      </c>
    </row>
    <row r="198" spans="1:20" x14ac:dyDescent="0.35">
      <c r="A198" t="s">
        <v>287</v>
      </c>
      <c r="B198" t="s">
        <v>169</v>
      </c>
      <c r="C198" s="9">
        <f>national_damage!C198/national_damage!C$210</f>
        <v>0.60827580487785338</v>
      </c>
      <c r="D198" s="9">
        <f>national_damage!D198/national_damage!D$210</f>
        <v>0.61274732804149223</v>
      </c>
      <c r="E198" s="9">
        <f>national_damage!E198/national_damage!E$210</f>
        <v>0.63668366829213074</v>
      </c>
      <c r="F198" s="9">
        <f>national_damage!F198/national_damage!F$210</f>
        <v>0.61701652409858287</v>
      </c>
      <c r="G198" s="9">
        <f>national_damage!G198/national_damage!G$210</f>
        <v>0.64479001776326705</v>
      </c>
      <c r="H198" s="9">
        <f>national_damage!H198/national_damage!H$210</f>
        <v>0.62947102866747906</v>
      </c>
      <c r="I198" s="9">
        <f>national_damage!I198/national_damage!I$210</f>
        <v>0.66851597160579845</v>
      </c>
      <c r="J198" s="9">
        <f>national_damage!J198/national_damage!J$210</f>
        <v>0.64392685442574737</v>
      </c>
      <c r="K198" s="9">
        <f>national_damage!K198/national_damage!K$210</f>
        <v>0.68597004629556524</v>
      </c>
      <c r="L198" s="9">
        <f>national_damage!L198/national_damage!L$210</f>
        <v>0.65749379057918833</v>
      </c>
      <c r="M198" s="9">
        <f>national_damage!M198/national_damage!M$210</f>
        <v>0.68716460986241246</v>
      </c>
      <c r="N198" s="9">
        <f>national_damage!N198/national_damage!N$210</f>
        <v>0.65748641454775381</v>
      </c>
      <c r="O198" s="9">
        <f>national_damage!O198/national_damage!O$210</f>
        <v>0.68715894459700377</v>
      </c>
      <c r="P198" s="9">
        <f>national_damage!P198/national_damage!P$210</f>
        <v>0.6574823715969248</v>
      </c>
      <c r="Q198" s="9">
        <f>national_damage!Q198/national_damage!Q$210</f>
        <v>0.68716757991800814</v>
      </c>
      <c r="R198" s="9">
        <f>national_damage!R198/national_damage!R$210</f>
        <v>0.6574925993996964</v>
      </c>
      <c r="S198" s="9">
        <f t="shared" si="3"/>
        <v>0.65242772216055644</v>
      </c>
      <c r="T198" s="3">
        <v>2.5183463731526894E-2</v>
      </c>
    </row>
    <row r="199" spans="1:20" x14ac:dyDescent="0.35">
      <c r="A199" t="s">
        <v>287</v>
      </c>
      <c r="B199" t="s">
        <v>170</v>
      </c>
      <c r="C199" s="9">
        <f>national_damage!C199/national_damage!C$210</f>
        <v>1.6127142148872693</v>
      </c>
      <c r="D199" s="9">
        <f>national_damage!D199/national_damage!D$210</f>
        <v>1.793712624225599</v>
      </c>
      <c r="E199" s="9">
        <f>national_damage!E199/national_damage!E$210</f>
        <v>1.7346953312610773</v>
      </c>
      <c r="F199" s="9">
        <f>national_damage!F199/national_damage!F$210</f>
        <v>1.8658519675292433</v>
      </c>
      <c r="G199" s="9">
        <f>national_damage!G199/national_damage!G$210</f>
        <v>1.8132614214028733</v>
      </c>
      <c r="H199" s="9">
        <f>national_damage!H199/national_damage!H$210</f>
        <v>1.9259363921656327</v>
      </c>
      <c r="I199" s="9">
        <f>national_damage!I199/national_damage!I$210</f>
        <v>1.8292356159333807</v>
      </c>
      <c r="J199" s="9">
        <f>national_damage!J199/national_damage!J$210</f>
        <v>1.9657119722574807</v>
      </c>
      <c r="K199" s="9">
        <f>national_damage!K199/national_damage!K$210</f>
        <v>1.8981075780877543</v>
      </c>
      <c r="L199" s="9">
        <f>national_damage!L199/national_damage!L$210</f>
        <v>2.0117656062258189</v>
      </c>
      <c r="M199" s="9">
        <f>national_damage!M199/national_damage!M$210</f>
        <v>1.8978928255236414</v>
      </c>
      <c r="N199" s="9">
        <f>national_damage!N199/national_damage!N$210</f>
        <v>2.0117459231527803</v>
      </c>
      <c r="O199" s="9">
        <f>national_damage!O199/national_damage!O$210</f>
        <v>1.8979468156214034</v>
      </c>
      <c r="P199" s="9">
        <f>national_damage!P199/national_damage!P$210</f>
        <v>2.0117332105594121</v>
      </c>
      <c r="Q199" s="9">
        <f>national_damage!Q199/national_damage!Q$210</f>
        <v>1.8978903288526456</v>
      </c>
      <c r="R199" s="9">
        <f>national_damage!R199/national_damage!R$210</f>
        <v>2.0117373545624844</v>
      </c>
      <c r="S199" s="9">
        <f t="shared" si="3"/>
        <v>1.8862461988905312</v>
      </c>
      <c r="T199" s="3">
        <v>3.1889585973334335E-2</v>
      </c>
    </row>
    <row r="200" spans="1:20" x14ac:dyDescent="0.35">
      <c r="A200" t="s">
        <v>287</v>
      </c>
      <c r="B200" t="s">
        <v>171</v>
      </c>
      <c r="C200" s="9">
        <f>national_damage!C200/national_damage!C$210</f>
        <v>2.5004615294007952</v>
      </c>
      <c r="D200" s="9">
        <f>national_damage!D200/national_damage!D$210</f>
        <v>2.554020840127869</v>
      </c>
      <c r="E200" s="9">
        <f>national_damage!E200/national_damage!E$210</f>
        <v>2.6944019170637277</v>
      </c>
      <c r="F200" s="9">
        <f>national_damage!F200/national_damage!F$210</f>
        <v>2.6506319542557333</v>
      </c>
      <c r="G200" s="9">
        <f>national_damage!G200/national_damage!G$210</f>
        <v>2.7159843493147764</v>
      </c>
      <c r="H200" s="9">
        <f>national_damage!H200/national_damage!H$210</f>
        <v>2.6293760521117715</v>
      </c>
      <c r="I200" s="9">
        <f>national_damage!I200/national_damage!I$210</f>
        <v>2.7355152457072127</v>
      </c>
      <c r="J200" s="9">
        <f>national_damage!J200/national_damage!J$210</f>
        <v>2.6638671156772467</v>
      </c>
      <c r="K200" s="9">
        <f>national_damage!K200/national_damage!K$210</f>
        <v>2.8235493557425491</v>
      </c>
      <c r="L200" s="9">
        <f>national_damage!L200/national_damage!L$210</f>
        <v>2.7400310295186574</v>
      </c>
      <c r="M200" s="9">
        <f>national_damage!M200/national_damage!M$210</f>
        <v>2.8289212997776252</v>
      </c>
      <c r="N200" s="9">
        <f>national_damage!N200/national_damage!N$210</f>
        <v>2.7400677240069982</v>
      </c>
      <c r="O200" s="9">
        <f>national_damage!O200/national_damage!O$210</f>
        <v>2.8290058089165684</v>
      </c>
      <c r="P200" s="9">
        <f>national_damage!P200/national_damage!P$210</f>
        <v>2.7400144096002235</v>
      </c>
      <c r="Q200" s="9">
        <f>national_damage!Q200/national_damage!Q$210</f>
        <v>2.8289598152780338</v>
      </c>
      <c r="R200" s="9">
        <f>national_damage!R200/national_damage!R$210</f>
        <v>2.7400929797178186</v>
      </c>
      <c r="S200" s="9">
        <f t="shared" si="3"/>
        <v>2.7134313391385998</v>
      </c>
      <c r="T200" s="3">
        <v>2.1607268625383261E-2</v>
      </c>
    </row>
    <row r="201" spans="1:20" x14ac:dyDescent="0.35">
      <c r="A201" t="s">
        <v>287</v>
      </c>
      <c r="B201" t="s">
        <v>172</v>
      </c>
      <c r="C201" s="9">
        <f>national_damage!C201/national_damage!C$210</f>
        <v>0.43803606715192334</v>
      </c>
      <c r="D201" s="9">
        <f>national_damage!D201/national_damage!D$210</f>
        <v>0.38792092349535295</v>
      </c>
      <c r="E201" s="9">
        <f>national_damage!E201/national_damage!E$210</f>
        <v>0.36809125401818926</v>
      </c>
      <c r="F201" s="9">
        <f>national_damage!F201/national_damage!F$210</f>
        <v>0.33893441336870839</v>
      </c>
      <c r="G201" s="9">
        <f>national_damage!G201/national_damage!G$210</f>
        <v>0.34653498143063843</v>
      </c>
      <c r="H201" s="9">
        <f>national_damage!H201/national_damage!H$210</f>
        <v>0.33671712991695796</v>
      </c>
      <c r="I201" s="9">
        <f>national_damage!I201/national_damage!I$210</f>
        <v>0.35084698241709139</v>
      </c>
      <c r="J201" s="9">
        <f>national_damage!J201/national_damage!J$210</f>
        <v>0.33534000563131855</v>
      </c>
      <c r="K201" s="9">
        <f>national_damage!K201/national_damage!K$210</f>
        <v>0.34427843801080094</v>
      </c>
      <c r="L201" s="9">
        <f>national_damage!L201/national_damage!L$210</f>
        <v>0.32948414715390523</v>
      </c>
      <c r="M201" s="9">
        <f>national_damage!M201/national_damage!M$210</f>
        <v>0.34406430299288981</v>
      </c>
      <c r="N201" s="9">
        <f>national_damage!N201/national_damage!N$210</f>
        <v>0.32949398903655325</v>
      </c>
      <c r="O201" s="9">
        <f>national_damage!O201/national_damage!O$210</f>
        <v>0.34407270960131953</v>
      </c>
      <c r="P201" s="9">
        <f>national_damage!P201/national_damage!P$210</f>
        <v>0.3294807874306489</v>
      </c>
      <c r="Q201" s="9">
        <f>national_damage!Q201/national_damage!Q$210</f>
        <v>0.34407294427357271</v>
      </c>
      <c r="R201" s="9">
        <f>national_damage!R201/national_damage!R$210</f>
        <v>0.32948421426672947</v>
      </c>
      <c r="S201" s="9">
        <f t="shared" si="3"/>
        <v>0.34980333063728752</v>
      </c>
      <c r="T201" s="3">
        <v>1.6757895797614466E-2</v>
      </c>
    </row>
    <row r="202" spans="1:20" x14ac:dyDescent="0.35">
      <c r="A202" t="s">
        <v>287</v>
      </c>
      <c r="B202" t="s">
        <v>173</v>
      </c>
      <c r="C202" s="9">
        <f>national_damage!C202/national_damage!C$210</f>
        <v>0.73020501279465033</v>
      </c>
      <c r="D202" s="9">
        <f>national_damage!D202/national_damage!D$210</f>
        <v>0.72557894945020962</v>
      </c>
      <c r="E202" s="9">
        <f>national_damage!E202/national_damage!E$210</f>
        <v>0.71942411693018082</v>
      </c>
      <c r="F202" s="9">
        <f>national_damage!F202/national_damage!F$210</f>
        <v>0.7432237652923811</v>
      </c>
      <c r="G202" s="9">
        <f>national_damage!G202/national_damage!G$210</f>
        <v>0.77503884481295138</v>
      </c>
      <c r="H202" s="9">
        <f>national_damage!H202/national_damage!H$210</f>
        <v>0.80361463594491178</v>
      </c>
      <c r="I202" s="9">
        <f>national_damage!I202/national_damage!I$210</f>
        <v>0.79914690996194115</v>
      </c>
      <c r="J202" s="9">
        <f>national_damage!J202/national_damage!J$210</f>
        <v>0.78896375381773498</v>
      </c>
      <c r="K202" s="9">
        <f>national_damage!K202/national_damage!K$210</f>
        <v>0.75407990381761592</v>
      </c>
      <c r="L202" s="9">
        <f>national_damage!L202/national_damage!L$210</f>
        <v>0.7552376274181013</v>
      </c>
      <c r="M202" s="9">
        <f>national_damage!M202/national_damage!M$210</f>
        <v>0.7519118846977394</v>
      </c>
      <c r="N202" s="9">
        <f>national_damage!N202/national_damage!N$210</f>
        <v>0.75522851766184651</v>
      </c>
      <c r="O202" s="9">
        <f>national_damage!O202/national_damage!O$210</f>
        <v>0.7519130642797508</v>
      </c>
      <c r="P202" s="9">
        <f>national_damage!P202/national_damage!P$210</f>
        <v>0.75523473108545036</v>
      </c>
      <c r="Q202" s="9">
        <f>national_damage!Q202/national_damage!Q$210</f>
        <v>0.75191210181765955</v>
      </c>
      <c r="R202" s="9">
        <f>national_damage!R202/national_damage!R$210</f>
        <v>0.75522697171371411</v>
      </c>
      <c r="S202" s="9">
        <f t="shared" si="3"/>
        <v>0.75724629946855249</v>
      </c>
      <c r="T202" s="3">
        <v>9.5947366659598549E-2</v>
      </c>
    </row>
    <row r="203" spans="1:20" x14ac:dyDescent="0.35">
      <c r="A203" t="s">
        <v>287</v>
      </c>
      <c r="B203" t="s">
        <v>174</v>
      </c>
      <c r="C203" s="9">
        <f>national_damage!C203/national_damage!C$210</f>
        <v>1.4933498608586897</v>
      </c>
      <c r="D203" s="9">
        <f>national_damage!D203/national_damage!D$210</f>
        <v>1.3887307202483716</v>
      </c>
      <c r="E203" s="9">
        <f>national_damage!E203/national_damage!E$210</f>
        <v>1.4818079235095152</v>
      </c>
      <c r="F203" s="9">
        <f>national_damage!F203/national_damage!F$210</f>
        <v>1.4180536789205194</v>
      </c>
      <c r="G203" s="9">
        <f>national_damage!G203/national_damage!G$210</f>
        <v>1.5966765350185224</v>
      </c>
      <c r="H203" s="9">
        <f>national_damage!H203/national_damage!H$210</f>
        <v>1.5037725242372046</v>
      </c>
      <c r="I203" s="9">
        <f>national_damage!I203/national_damage!I$210</f>
        <v>1.6475740910393921</v>
      </c>
      <c r="J203" s="9">
        <f>national_damage!J203/national_damage!J$210</f>
        <v>1.5513668298482775</v>
      </c>
      <c r="K203" s="9">
        <f>national_damage!K203/national_damage!K$210</f>
        <v>1.6551497432800013</v>
      </c>
      <c r="L203" s="9">
        <f>national_damage!L203/national_damage!L$210</f>
        <v>1.5215878302133723</v>
      </c>
      <c r="M203" s="9">
        <f>national_damage!M203/national_damage!M$210</f>
        <v>1.6450899336993652</v>
      </c>
      <c r="N203" s="9">
        <f>national_damage!N203/national_damage!N$210</f>
        <v>1.5215870178181679</v>
      </c>
      <c r="O203" s="9">
        <f>national_damage!O203/national_damage!O$210</f>
        <v>1.6450578961496511</v>
      </c>
      <c r="P203" s="9">
        <f>national_damage!P203/national_damage!P$210</f>
        <v>1.521575226362146</v>
      </c>
      <c r="Q203" s="9">
        <f>national_damage!Q203/national_damage!Q$210</f>
        <v>1.6450643156537266</v>
      </c>
      <c r="R203" s="9">
        <f>national_damage!R203/national_damage!R$210</f>
        <v>1.5215959173719118</v>
      </c>
      <c r="S203" s="9">
        <f t="shared" si="3"/>
        <v>1.547377502764302</v>
      </c>
      <c r="T203" s="3">
        <v>3.1007818951742035E-2</v>
      </c>
    </row>
    <row r="204" spans="1:20" x14ac:dyDescent="0.35">
      <c r="A204" t="s">
        <v>287</v>
      </c>
      <c r="B204" t="s">
        <v>175</v>
      </c>
      <c r="C204" s="9">
        <f>national_damage!C204/national_damage!C$210</f>
        <v>5.0132486668781047</v>
      </c>
      <c r="D204" s="9">
        <f>national_damage!D204/national_damage!D$210</f>
        <v>5.256912817752716</v>
      </c>
      <c r="E204" s="9">
        <f>national_damage!E204/national_damage!E$210</f>
        <v>4.9398197792973777</v>
      </c>
      <c r="F204" s="9">
        <f>national_damage!F204/national_damage!F$210</f>
        <v>5.3456963167839424</v>
      </c>
      <c r="G204" s="9">
        <f>national_damage!G204/national_damage!G$210</f>
        <v>5.1500895315027426</v>
      </c>
      <c r="H204" s="9">
        <f>national_damage!H204/national_damage!H$210</f>
        <v>5.5655241715340216</v>
      </c>
      <c r="I204" s="9">
        <f>national_damage!I204/national_damage!I$210</f>
        <v>5.1809570500540758</v>
      </c>
      <c r="J204" s="9">
        <f>national_damage!J204/national_damage!J$210</f>
        <v>5.4280737746222201</v>
      </c>
      <c r="K204" s="9">
        <f>national_damage!K204/national_damage!K$210</f>
        <v>4.9927271994221076</v>
      </c>
      <c r="L204" s="9">
        <f>national_damage!L204/national_damage!L$210</f>
        <v>5.2540144242172548</v>
      </c>
      <c r="M204" s="9">
        <f>national_damage!M204/national_damage!M$210</f>
        <v>4.9647667247321188</v>
      </c>
      <c r="N204" s="9">
        <f>national_damage!N204/national_damage!N$210</f>
        <v>5.2541072809841598</v>
      </c>
      <c r="O204" s="9">
        <f>national_damage!O204/national_damage!O$210</f>
        <v>4.9647411687173149</v>
      </c>
      <c r="P204" s="9">
        <f>national_damage!P204/national_damage!P$210</f>
        <v>5.2540310460818649</v>
      </c>
      <c r="Q204" s="9">
        <f>national_damage!Q204/national_damage!Q$210</f>
        <v>4.964816852013854</v>
      </c>
      <c r="R204" s="9">
        <f>national_damage!R204/national_damage!R$210</f>
        <v>5.2541035872314668</v>
      </c>
      <c r="S204" s="9">
        <f t="shared" si="3"/>
        <v>5.1739768994890838</v>
      </c>
      <c r="T204" s="3">
        <v>2.3129168865423957E-2</v>
      </c>
    </row>
    <row r="205" spans="1:20" x14ac:dyDescent="0.35">
      <c r="A205" t="s">
        <v>287</v>
      </c>
      <c r="B205" t="s">
        <v>176</v>
      </c>
      <c r="C205" s="9">
        <f>national_damage!C205/national_damage!C$210</f>
        <v>1.3093004554734182</v>
      </c>
      <c r="D205" s="9">
        <f>national_damage!D205/national_damage!D$210</f>
        <v>1.2398787104833091</v>
      </c>
      <c r="E205" s="9">
        <f>national_damage!E205/national_damage!E$210</f>
        <v>1.2769894022922565</v>
      </c>
      <c r="F205" s="9">
        <f>national_damage!F205/national_damage!F$210</f>
        <v>1.1904403074825951</v>
      </c>
      <c r="G205" s="9">
        <f>national_damage!G205/national_damage!G$210</f>
        <v>1.2673014897045776</v>
      </c>
      <c r="H205" s="9">
        <f>national_damage!H205/national_damage!H$210</f>
        <v>1.1754040448100518</v>
      </c>
      <c r="I205" s="9">
        <f>national_damage!I205/national_damage!I$210</f>
        <v>1.2136924257859349</v>
      </c>
      <c r="J205" s="9">
        <f>national_damage!J205/national_damage!J$210</f>
        <v>1.1123357126638007</v>
      </c>
      <c r="K205" s="9">
        <f>national_damage!K205/national_damage!K$210</f>
        <v>1.1667874010141253</v>
      </c>
      <c r="L205" s="9">
        <f>national_damage!L205/national_damage!L$210</f>
        <v>1.0860788332451627</v>
      </c>
      <c r="M205" s="9">
        <f>national_damage!M205/national_damage!M$210</f>
        <v>1.1615644133694922</v>
      </c>
      <c r="N205" s="9">
        <f>national_damage!N205/national_damage!N$210</f>
        <v>1.0860701044077279</v>
      </c>
      <c r="O205" s="9">
        <f>national_damage!O205/national_damage!O$210</f>
        <v>1.1615426305846774</v>
      </c>
      <c r="P205" s="9">
        <f>national_damage!P205/national_damage!P$210</f>
        <v>1.0860823559996187</v>
      </c>
      <c r="Q205" s="9">
        <f>national_damage!Q205/national_damage!Q$210</f>
        <v>1.1615449830244626</v>
      </c>
      <c r="R205" s="9">
        <f>national_damage!R205/national_damage!R$210</f>
        <v>1.0860833854655885</v>
      </c>
      <c r="S205" s="9">
        <f t="shared" si="3"/>
        <v>1.1738185409879249</v>
      </c>
      <c r="T205" s="3">
        <v>9.220911907646144E-2</v>
      </c>
    </row>
    <row r="206" spans="1:20" x14ac:dyDescent="0.35">
      <c r="A206" t="s">
        <v>287</v>
      </c>
      <c r="B206" t="s">
        <v>177</v>
      </c>
      <c r="C206" s="9">
        <f>national_damage!C206/national_damage!C$210</f>
        <v>1.8070295401040788</v>
      </c>
      <c r="D206" s="9">
        <f>national_damage!D206/national_damage!D$210</f>
        <v>1.7641315868185481</v>
      </c>
      <c r="E206" s="9">
        <f>national_damage!E206/national_damage!E$210</f>
        <v>1.7428820634989508</v>
      </c>
      <c r="F206" s="9">
        <f>national_damage!F206/national_damage!F$210</f>
        <v>1.6684405919725549</v>
      </c>
      <c r="G206" s="9">
        <f>national_damage!G206/national_damage!G$210</f>
        <v>1.6783801563397294</v>
      </c>
      <c r="H206" s="9">
        <f>national_damage!H206/national_damage!H$210</f>
        <v>1.5975384798088492</v>
      </c>
      <c r="I206" s="9">
        <f>national_damage!I206/national_damage!I$210</f>
        <v>1.5833724589482621</v>
      </c>
      <c r="J206" s="9">
        <f>national_damage!J206/national_damage!J$210</f>
        <v>1.5121483290531257</v>
      </c>
      <c r="K206" s="9">
        <f>national_damage!K206/national_damage!K$210</f>
        <v>1.5236451391051555</v>
      </c>
      <c r="L206" s="9">
        <f>national_damage!L206/national_damage!L$210</f>
        <v>1.4761706906996981</v>
      </c>
      <c r="M206" s="9">
        <f>national_damage!M206/national_damage!M$210</f>
        <v>1.5141442983148397</v>
      </c>
      <c r="N206" s="9">
        <f>national_damage!N206/national_damage!N$210</f>
        <v>1.4761750384731986</v>
      </c>
      <c r="O206" s="9">
        <f>national_damage!O206/national_damage!O$210</f>
        <v>1.5141671652482309</v>
      </c>
      <c r="P206" s="9">
        <f>national_damage!P206/national_damage!P$210</f>
        <v>1.4761844822008576</v>
      </c>
      <c r="Q206" s="9">
        <f>national_damage!Q206/national_damage!Q$210</f>
        <v>1.5141622646185353</v>
      </c>
      <c r="R206" s="9">
        <f>national_damage!R206/national_damage!R$210</f>
        <v>1.4761596766072849</v>
      </c>
      <c r="S206" s="9">
        <f t="shared" si="3"/>
        <v>1.5827957476132435</v>
      </c>
      <c r="T206" s="3">
        <v>1.9183767780603524E-2</v>
      </c>
    </row>
    <row r="207" spans="1:20" x14ac:dyDescent="0.35">
      <c r="A207" t="s">
        <v>287</v>
      </c>
      <c r="B207" t="s">
        <v>178</v>
      </c>
      <c r="C207" s="9">
        <f>national_damage!C207/national_damage!C$210</f>
        <v>1.2323114769691068</v>
      </c>
      <c r="D207" s="9">
        <f>national_damage!D207/national_damage!D$210</f>
        <v>1.207811067927266</v>
      </c>
      <c r="E207" s="9">
        <f>national_damage!E207/national_damage!E$210</f>
        <v>1.1910756560665903</v>
      </c>
      <c r="F207" s="9">
        <f>national_damage!F207/national_damage!F$210</f>
        <v>1.1602464479149048</v>
      </c>
      <c r="G207" s="9">
        <f>national_damage!G207/national_damage!G$210</f>
        <v>1.1586785167047222</v>
      </c>
      <c r="H207" s="9">
        <f>national_damage!H207/national_damage!H$210</f>
        <v>1.1534176463757686</v>
      </c>
      <c r="I207" s="9">
        <f>national_damage!I207/national_damage!I$210</f>
        <v>1.1663387496317315</v>
      </c>
      <c r="J207" s="9">
        <f>national_damage!J207/national_damage!J$210</f>
        <v>1.1644553185371604</v>
      </c>
      <c r="K207" s="9">
        <f>national_damage!K207/national_damage!K$210</f>
        <v>1.1858746883130371</v>
      </c>
      <c r="L207" s="9">
        <f>national_damage!L207/national_damage!L$210</f>
        <v>1.1863996419140059</v>
      </c>
      <c r="M207" s="9">
        <f>national_damage!M207/national_damage!M$210</f>
        <v>1.1932082649895361</v>
      </c>
      <c r="N207" s="9">
        <f>national_damage!N207/national_damage!N$210</f>
        <v>1.1864018490562953</v>
      </c>
      <c r="O207" s="9">
        <f>national_damage!O207/national_damage!O$210</f>
        <v>1.1931972271072766</v>
      </c>
      <c r="P207" s="9">
        <f>national_damage!P207/national_damage!P$210</f>
        <v>1.1864233212007971</v>
      </c>
      <c r="Q207" s="9">
        <f>national_damage!Q207/national_damage!Q$210</f>
        <v>1.1931861169058526</v>
      </c>
      <c r="R207" s="9">
        <f>national_damage!R207/national_damage!R$210</f>
        <v>1.1863986720456112</v>
      </c>
      <c r="S207" s="9">
        <f t="shared" si="3"/>
        <v>1.1840890413537293</v>
      </c>
      <c r="T207" s="3">
        <v>4.2262327664872229E-2</v>
      </c>
    </row>
    <row r="208" spans="1:20" x14ac:dyDescent="0.35">
      <c r="A208" t="s">
        <v>287</v>
      </c>
      <c r="B208" t="s">
        <v>179</v>
      </c>
      <c r="C208" s="9">
        <f>national_damage!C208/national_damage!C$210</f>
        <v>1.085715876249056</v>
      </c>
      <c r="D208" s="9">
        <f>national_damage!D208/national_damage!D$210</f>
        <v>0.98746916012867492</v>
      </c>
      <c r="E208" s="9">
        <f>national_damage!E208/national_damage!E$210</f>
        <v>0.8965513918910083</v>
      </c>
      <c r="F208" s="9">
        <f>national_damage!F208/national_damage!F$210</f>
        <v>0.8130268264627204</v>
      </c>
      <c r="G208" s="9">
        <f>national_damage!G208/national_damage!G$210</f>
        <v>0.75959515334322381</v>
      </c>
      <c r="H208" s="9">
        <f>national_damage!H208/national_damage!H$210</f>
        <v>0.7072188481107462</v>
      </c>
      <c r="I208" s="9">
        <f>national_damage!I208/national_damage!I$210</f>
        <v>0.68493882865450151</v>
      </c>
      <c r="J208" s="9">
        <f>national_damage!J208/national_damage!J$210</f>
        <v>0.66504874687187177</v>
      </c>
      <c r="K208" s="9">
        <f>national_damage!K208/national_damage!K$210</f>
        <v>0.67558627034861474</v>
      </c>
      <c r="L208" s="9">
        <f>national_damage!L208/national_damage!L$210</f>
        <v>0.66581799302658939</v>
      </c>
      <c r="M208" s="9">
        <f>national_damage!M208/national_damage!M$210</f>
        <v>0.67599718998255776</v>
      </c>
      <c r="N208" s="9">
        <f>national_damage!N208/national_damage!N$210</f>
        <v>0.66583390141860987</v>
      </c>
      <c r="O208" s="9">
        <f>national_damage!O208/national_damage!O$210</f>
        <v>0.67598662912667207</v>
      </c>
      <c r="P208" s="9">
        <f>national_damage!P208/national_damage!P$210</f>
        <v>0.66583181995483987</v>
      </c>
      <c r="Q208" s="9">
        <f>national_damage!Q208/national_damage!Q$210</f>
        <v>0.67599895100860286</v>
      </c>
      <c r="R208" s="9">
        <f>national_damage!R208/national_damage!R$210</f>
        <v>0.66584193298574046</v>
      </c>
      <c r="S208" s="9">
        <f t="shared" si="3"/>
        <v>0.74790371997275185</v>
      </c>
      <c r="T208" s="3">
        <v>2.2298578910182894E-2</v>
      </c>
    </row>
    <row r="209" spans="1:20" x14ac:dyDescent="0.35">
      <c r="A209" t="s">
        <v>287</v>
      </c>
      <c r="B209" t="s">
        <v>180</v>
      </c>
      <c r="C209" s="9">
        <f>national_damage!C209/national_damage!C$210</f>
        <v>1.6946572856439699</v>
      </c>
      <c r="D209" s="9">
        <f>national_damage!D209/national_damage!D$210</f>
        <v>1.6013928436829596</v>
      </c>
      <c r="E209" s="9">
        <f>national_damage!E209/national_damage!E$210</f>
        <v>1.6955454764079434</v>
      </c>
      <c r="F209" s="9">
        <f>national_damage!F209/national_damage!F$210</f>
        <v>1.5598696240201808</v>
      </c>
      <c r="G209" s="9">
        <f>national_damage!G209/national_damage!G$210</f>
        <v>1.6948146004481737</v>
      </c>
      <c r="H209" s="9">
        <f>national_damage!H209/national_damage!H$210</f>
        <v>1.5794445863182525</v>
      </c>
      <c r="I209" s="9">
        <f>national_damage!I209/national_damage!I$210</f>
        <v>1.7753689568128188</v>
      </c>
      <c r="J209" s="9">
        <f>national_damage!J209/national_damage!J$210</f>
        <v>1.6527009674620226</v>
      </c>
      <c r="K209" s="9">
        <f>national_damage!K209/national_damage!K$210</f>
        <v>1.8484044763989496</v>
      </c>
      <c r="L209" s="9">
        <f>national_damage!L209/national_damage!L$210</f>
        <v>1.7037110142892267</v>
      </c>
      <c r="M209" s="9">
        <f>national_damage!M209/national_damage!M$210</f>
        <v>1.864585741155534</v>
      </c>
      <c r="N209" s="9">
        <f>national_damage!N209/national_damage!N$210</f>
        <v>1.703695245369665</v>
      </c>
      <c r="O209" s="9">
        <f>national_damage!O209/national_damage!O$210</f>
        <v>1.8645886327545338</v>
      </c>
      <c r="P209" s="9">
        <f>national_damage!P209/national_damage!P$210</f>
        <v>1.7037000319115689</v>
      </c>
      <c r="Q209" s="9">
        <f>national_damage!Q209/national_damage!Q$210</f>
        <v>1.8646013178999112</v>
      </c>
      <c r="R209" s="9">
        <f>national_damage!R209/national_damage!R$210</f>
        <v>1.7036892904559444</v>
      </c>
      <c r="S209" s="9">
        <f t="shared" si="3"/>
        <v>1.7194231306894785</v>
      </c>
      <c r="T209" s="3">
        <v>5.362995943007224E-2</v>
      </c>
    </row>
    <row r="210" spans="1:20" s="4" customFormat="1" x14ac:dyDescent="0.35">
      <c r="A210" s="4" t="s">
        <v>287</v>
      </c>
      <c r="B210" s="4" t="s">
        <v>287</v>
      </c>
      <c r="C210" s="4">
        <f>national_damage!C210/national_damage!C$210</f>
        <v>1</v>
      </c>
      <c r="D210" s="4">
        <f>national_damage!D210/national_damage!D$210</f>
        <v>1</v>
      </c>
      <c r="E210" s="4">
        <f>national_damage!E210/national_damage!E$210</f>
        <v>1</v>
      </c>
      <c r="F210" s="4">
        <f>national_damage!F210/national_damage!F$210</f>
        <v>1</v>
      </c>
      <c r="G210" s="4">
        <f>national_damage!G210/national_damage!G$210</f>
        <v>1</v>
      </c>
      <c r="H210" s="4">
        <f>national_damage!H210/national_damage!H$210</f>
        <v>1</v>
      </c>
      <c r="I210" s="4">
        <f>national_damage!I210/national_damage!I$210</f>
        <v>1</v>
      </c>
      <c r="J210" s="4">
        <f>national_damage!J210/national_damage!J$210</f>
        <v>1</v>
      </c>
      <c r="K210" s="4">
        <f>national_damage!K210/national_damage!K$210</f>
        <v>1</v>
      </c>
      <c r="L210" s="4">
        <f>national_damage!L210/national_damage!L$210</f>
        <v>1</v>
      </c>
      <c r="M210" s="4">
        <f>national_damage!M210/national_damage!M$210</f>
        <v>1</v>
      </c>
      <c r="N210" s="4">
        <f>national_damage!N210/national_damage!N$210</f>
        <v>1</v>
      </c>
      <c r="O210" s="4">
        <f>national_damage!O210/national_damage!O$210</f>
        <v>1</v>
      </c>
      <c r="P210" s="4">
        <f>national_damage!P210/national_damage!P$210</f>
        <v>1</v>
      </c>
      <c r="Q210" s="4">
        <f>national_damage!Q210/national_damage!Q$210</f>
        <v>1</v>
      </c>
      <c r="R210" s="4">
        <f>national_damage!R210/national_damage!R$210</f>
        <v>1</v>
      </c>
      <c r="S210" s="9">
        <f t="shared" si="3"/>
        <v>1</v>
      </c>
      <c r="T210" s="5"/>
    </row>
    <row r="211" spans="1:20" x14ac:dyDescent="0.35">
      <c r="A211" t="s">
        <v>288</v>
      </c>
      <c r="B211" t="s">
        <v>181</v>
      </c>
      <c r="C211" s="9">
        <f>national_damage!C211/national_damage!C$218</f>
        <v>1.6039706168157477</v>
      </c>
      <c r="D211" s="9">
        <f>national_damage!D211/national_damage!D$218</f>
        <v>1.6267443015398872</v>
      </c>
      <c r="E211" s="9">
        <f>national_damage!E211/national_damage!E$218</f>
        <v>1.5822875672468284</v>
      </c>
      <c r="F211" s="9">
        <f>national_damage!F211/national_damage!F$218</f>
        <v>1.6067951698032448</v>
      </c>
      <c r="G211" s="9">
        <f>national_damage!G211/national_damage!G$218</f>
        <v>1.5668559582974075</v>
      </c>
      <c r="H211" s="9">
        <f>national_damage!H211/national_damage!H$218</f>
        <v>1.6167493972535263</v>
      </c>
      <c r="I211" s="9">
        <f>national_damage!I211/national_damage!I$218</f>
        <v>1.5808461128672231</v>
      </c>
      <c r="J211" s="9">
        <f>national_damage!J211/national_damage!J$218</f>
        <v>1.6873124595030018</v>
      </c>
      <c r="K211" s="9">
        <f>national_damage!K211/national_damage!K$218</f>
        <v>1.6644632757194773</v>
      </c>
      <c r="L211" s="9">
        <f>national_damage!L211/national_damage!L$218</f>
        <v>1.7392173971140785</v>
      </c>
      <c r="M211" s="9">
        <f>national_damage!M211/national_damage!M$218</f>
        <v>1.6795536577840029</v>
      </c>
      <c r="N211" s="9">
        <f>national_damage!N211/national_damage!N$218</f>
        <v>1.7392117823335751</v>
      </c>
      <c r="O211" s="9">
        <f>national_damage!O211/national_damage!O$218</f>
        <v>1.6795473819619176</v>
      </c>
      <c r="P211" s="9">
        <f>national_damage!P211/national_damage!P$218</f>
        <v>1.7392172360030194</v>
      </c>
      <c r="Q211" s="9">
        <f>national_damage!Q211/national_damage!Q$218</f>
        <v>1.6795641014095304</v>
      </c>
      <c r="R211" s="9">
        <f>national_damage!R211/national_damage!R$218</f>
        <v>1.7392265823506698</v>
      </c>
      <c r="S211" s="9">
        <f t="shared" si="3"/>
        <v>1.658222687375196</v>
      </c>
      <c r="T211" s="3">
        <v>0.28476739115681177</v>
      </c>
    </row>
    <row r="212" spans="1:20" x14ac:dyDescent="0.35">
      <c r="A212" t="s">
        <v>288</v>
      </c>
      <c r="B212" t="s">
        <v>182</v>
      </c>
      <c r="C212" s="9">
        <f>national_damage!C212/national_damage!C$218</f>
        <v>1.0002891461327608</v>
      </c>
      <c r="D212" s="9">
        <f>national_damage!D212/national_damage!D$218</f>
        <v>0.98889053280671124</v>
      </c>
      <c r="E212" s="9">
        <f>national_damage!E212/national_damage!E$218</f>
        <v>1.0106200906303764</v>
      </c>
      <c r="F212" s="9">
        <f>national_damage!F212/national_damage!F$218</f>
        <v>1.0093374219563156</v>
      </c>
      <c r="G212" s="9">
        <f>national_damage!G212/national_damage!G$218</f>
        <v>1.0426052362597824</v>
      </c>
      <c r="H212" s="9">
        <f>national_damage!H212/national_damage!H$218</f>
        <v>1.0452083303118549</v>
      </c>
      <c r="I212" s="9">
        <f>national_damage!I212/national_damage!I$218</f>
        <v>1.1014036809546632</v>
      </c>
      <c r="J212" s="9">
        <f>national_damage!J212/national_damage!J$218</f>
        <v>1.0755216694752983</v>
      </c>
      <c r="K212" s="9">
        <f>national_damage!K212/national_damage!K$218</f>
        <v>1.1096962823520393</v>
      </c>
      <c r="L212" s="9">
        <f>national_damage!L212/national_damage!L$218</f>
        <v>1.0798998274135978</v>
      </c>
      <c r="M212" s="9">
        <f>national_damage!M212/national_damage!M$218</f>
        <v>1.1082548159114878</v>
      </c>
      <c r="N212" s="9">
        <f>national_damage!N212/national_damage!N$218</f>
        <v>1.0798985584414267</v>
      </c>
      <c r="O212" s="9">
        <f>national_damage!O212/national_damage!O$218</f>
        <v>1.1082198809721207</v>
      </c>
      <c r="P212" s="9">
        <f>national_damage!P212/national_damage!P$218</f>
        <v>1.0798919996385488</v>
      </c>
      <c r="Q212" s="9">
        <f>national_damage!Q212/national_damage!Q$218</f>
        <v>1.1082611314948514</v>
      </c>
      <c r="R212" s="9">
        <f>national_damage!R212/national_damage!R$218</f>
        <v>1.0799330196989676</v>
      </c>
      <c r="S212" s="9">
        <f t="shared" si="3"/>
        <v>1.0642457265281753</v>
      </c>
      <c r="T212" s="3">
        <v>5.194350091234385E-2</v>
      </c>
    </row>
    <row r="213" spans="1:20" x14ac:dyDescent="0.35">
      <c r="A213" t="s">
        <v>288</v>
      </c>
      <c r="B213" t="s">
        <v>183</v>
      </c>
      <c r="C213" s="9">
        <f>national_damage!C213/national_damage!C$218</f>
        <v>1.2654009996017794</v>
      </c>
      <c r="D213" s="9">
        <f>national_damage!D213/national_damage!D$218</f>
        <v>1.2290681844164748</v>
      </c>
      <c r="E213" s="9">
        <f>national_damage!E213/national_damage!E$218</f>
        <v>1.2187439835304441</v>
      </c>
      <c r="F213" s="9">
        <f>national_damage!F213/national_damage!F$218</f>
        <v>1.1918003441432505</v>
      </c>
      <c r="G213" s="9">
        <f>national_damage!G213/national_damage!G$218</f>
        <v>1.2134799336601201</v>
      </c>
      <c r="H213" s="9">
        <f>national_damage!H213/national_damage!H$218</f>
        <v>1.1623073452991706</v>
      </c>
      <c r="I213" s="9">
        <f>national_damage!I213/national_damage!I$218</f>
        <v>1.1776618332507589</v>
      </c>
      <c r="J213" s="9">
        <f>national_damage!J213/national_damage!J$218</f>
        <v>1.1324620596551329</v>
      </c>
      <c r="K213" s="9">
        <f>national_damage!K213/national_damage!K$218</f>
        <v>1.1531184747240009</v>
      </c>
      <c r="L213" s="9">
        <f>national_damage!L213/national_damage!L$218</f>
        <v>1.1076775428459376</v>
      </c>
      <c r="M213" s="9">
        <f>national_damage!M213/national_damage!M$218</f>
        <v>1.1432312185859259</v>
      </c>
      <c r="N213" s="9">
        <f>national_damage!N213/national_damage!N$218</f>
        <v>1.1076763693952565</v>
      </c>
      <c r="O213" s="9">
        <f>national_damage!O213/national_damage!O$218</f>
        <v>1.1432384885886298</v>
      </c>
      <c r="P213" s="9">
        <f>national_damage!P213/national_damage!P$218</f>
        <v>1.1076904552553868</v>
      </c>
      <c r="Q213" s="9">
        <f>national_damage!Q213/national_damage!Q$218</f>
        <v>1.1432318593228148</v>
      </c>
      <c r="R213" s="9">
        <f>national_damage!R213/national_damage!R$218</f>
        <v>1.1076623922869431</v>
      </c>
      <c r="S213" s="9">
        <f t="shared" si="3"/>
        <v>1.1627782177851267</v>
      </c>
      <c r="T213" s="3">
        <v>0.18433130469551331</v>
      </c>
    </row>
    <row r="214" spans="1:20" x14ac:dyDescent="0.35">
      <c r="A214" t="s">
        <v>288</v>
      </c>
      <c r="B214" t="s">
        <v>184</v>
      </c>
      <c r="C214" s="9">
        <f>national_damage!C214/national_damage!C$218</f>
        <v>0.46981201347918011</v>
      </c>
      <c r="D214" s="9">
        <f>national_damage!D214/national_damage!D$218</f>
        <v>0.46840062689199441</v>
      </c>
      <c r="E214" s="9">
        <f>national_damage!E214/national_damage!E$218</f>
        <v>0.49280278478138839</v>
      </c>
      <c r="F214" s="9">
        <f>national_damage!F214/national_damage!F$218</f>
        <v>0.48281096692772629</v>
      </c>
      <c r="G214" s="9">
        <f>national_damage!G214/national_damage!G$218</f>
        <v>0.48544315081794753</v>
      </c>
      <c r="H214" s="9">
        <f>national_damage!H214/national_damage!H$218</f>
        <v>0.4695334933664822</v>
      </c>
      <c r="I214" s="9">
        <f>national_damage!I214/national_damage!I$218</f>
        <v>0.47429376353880454</v>
      </c>
      <c r="J214" s="9">
        <f>national_damage!J214/national_damage!J$218</f>
        <v>0.43572171904075546</v>
      </c>
      <c r="K214" s="9">
        <f>national_damage!K214/national_damage!K$218</f>
        <v>0.43408721835737174</v>
      </c>
      <c r="L214" s="9">
        <f>national_damage!L214/national_damage!L$218</f>
        <v>0.41341073615777707</v>
      </c>
      <c r="M214" s="9">
        <f>national_damage!M214/national_damage!M$218</f>
        <v>0.42879309859858727</v>
      </c>
      <c r="N214" s="9">
        <f>national_damage!N214/national_damage!N$218</f>
        <v>0.41340728172817032</v>
      </c>
      <c r="O214" s="9">
        <f>national_damage!O214/national_damage!O$218</f>
        <v>0.42879301569146927</v>
      </c>
      <c r="P214" s="9">
        <f>national_damage!P214/national_damage!P$218</f>
        <v>0.41340851998694333</v>
      </c>
      <c r="Q214" s="9">
        <f>national_damage!Q214/national_damage!Q$218</f>
        <v>0.42879422537301792</v>
      </c>
      <c r="R214" s="9">
        <f>national_damage!R214/national_damage!R$218</f>
        <v>0.41341066169878571</v>
      </c>
      <c r="S214" s="9">
        <f t="shared" si="3"/>
        <v>0.44705770477727508</v>
      </c>
      <c r="T214" s="3">
        <v>0.36718613204636835</v>
      </c>
    </row>
    <row r="215" spans="1:20" x14ac:dyDescent="0.35">
      <c r="A215" t="s">
        <v>288</v>
      </c>
      <c r="B215" t="s">
        <v>185</v>
      </c>
      <c r="C215" s="9">
        <f>national_damage!C215/national_damage!C$218</f>
        <v>1.7049839654057419</v>
      </c>
      <c r="D215" s="9">
        <f>national_damage!D215/national_damage!D$218</f>
        <v>1.731347719405796</v>
      </c>
      <c r="E215" s="9">
        <f>national_damage!E215/national_damage!E$218</f>
        <v>1.8205440001647397</v>
      </c>
      <c r="F215" s="9">
        <f>national_damage!F215/national_damage!F$218</f>
        <v>1.8548957511394526</v>
      </c>
      <c r="G215" s="9">
        <f>national_damage!G215/national_damage!G$218</f>
        <v>1.9482497821751876</v>
      </c>
      <c r="H215" s="9">
        <f>national_damage!H215/national_damage!H$218</f>
        <v>1.9668160286848597</v>
      </c>
      <c r="I215" s="9">
        <f>national_damage!I215/national_damage!I$218</f>
        <v>2.0211800614198707</v>
      </c>
      <c r="J215" s="9">
        <f>national_damage!J215/national_damage!J$218</f>
        <v>1.8920148380121675</v>
      </c>
      <c r="K215" s="9">
        <f>national_damage!K215/national_damage!K$218</f>
        <v>1.9223997000766395</v>
      </c>
      <c r="L215" s="9">
        <f>national_damage!L215/national_damage!L$218</f>
        <v>1.8472098482543213</v>
      </c>
      <c r="M215" s="9">
        <f>national_damage!M215/national_damage!M$218</f>
        <v>1.9133104158844119</v>
      </c>
      <c r="N215" s="9">
        <f>national_damage!N215/national_damage!N$218</f>
        <v>1.8472726385780731</v>
      </c>
      <c r="O215" s="9">
        <f>national_damage!O215/national_damage!O$218</f>
        <v>1.9133561128473118</v>
      </c>
      <c r="P215" s="9">
        <f>national_damage!P215/national_damage!P$218</f>
        <v>1.8471876405269709</v>
      </c>
      <c r="Q215" s="9">
        <f>national_damage!Q215/national_damage!Q$218</f>
        <v>1.9132339819828676</v>
      </c>
      <c r="R215" s="9">
        <f>national_damage!R215/national_damage!R$218</f>
        <v>1.8471795506877113</v>
      </c>
      <c r="S215" s="9">
        <f t="shared" si="3"/>
        <v>1.8744488772028827</v>
      </c>
      <c r="T215" s="3">
        <v>5.01596966773536E-2</v>
      </c>
    </row>
    <row r="216" spans="1:20" x14ac:dyDescent="0.35">
      <c r="A216" t="s">
        <v>288</v>
      </c>
      <c r="B216" t="s">
        <v>263</v>
      </c>
      <c r="C216" s="9">
        <f>national_damage!C216/national_damage!C$218</f>
        <v>0</v>
      </c>
      <c r="D216" s="9">
        <f>national_damage!D216/national_damage!D$218</f>
        <v>0</v>
      </c>
      <c r="E216" s="9">
        <f>national_damage!E216/national_damage!E$218</f>
        <v>0</v>
      </c>
      <c r="F216" s="9">
        <f>national_damage!F216/national_damage!F$218</f>
        <v>0</v>
      </c>
      <c r="G216" s="9">
        <f>national_damage!G216/national_damage!G$218</f>
        <v>0</v>
      </c>
      <c r="H216" s="9">
        <f>national_damage!H216/national_damage!H$218</f>
        <v>0</v>
      </c>
      <c r="I216" s="9">
        <f>national_damage!I216/national_damage!I$218</f>
        <v>0</v>
      </c>
      <c r="J216" s="9">
        <f>national_damage!J216/national_damage!J$218</f>
        <v>0</v>
      </c>
      <c r="K216" s="9">
        <f>national_damage!K216/national_damage!K$218</f>
        <v>0</v>
      </c>
      <c r="L216" s="9">
        <f>national_damage!L216/national_damage!L$218</f>
        <v>0</v>
      </c>
      <c r="M216" s="9">
        <f>national_damage!M216/national_damage!M$218</f>
        <v>0</v>
      </c>
      <c r="N216" s="9">
        <f>national_damage!N216/national_damage!N$218</f>
        <v>0</v>
      </c>
      <c r="O216" s="9">
        <f>national_damage!O216/national_damage!O$218</f>
        <v>0</v>
      </c>
      <c r="P216" s="9">
        <f>national_damage!P216/national_damage!P$218</f>
        <v>0</v>
      </c>
      <c r="Q216" s="9">
        <f>national_damage!Q216/national_damage!Q$218</f>
        <v>0</v>
      </c>
      <c r="R216" s="9">
        <f>national_damage!R216/national_damage!R$218</f>
        <v>0</v>
      </c>
      <c r="S216" s="9">
        <f t="shared" si="3"/>
        <v>0</v>
      </c>
      <c r="T216" s="3">
        <v>2.3443633433194128E-2</v>
      </c>
    </row>
    <row r="217" spans="1:20" x14ac:dyDescent="0.35">
      <c r="A217" t="s">
        <v>288</v>
      </c>
      <c r="B217" t="s">
        <v>264</v>
      </c>
      <c r="C217" s="9">
        <f>national_damage!C217/national_damage!C$218</f>
        <v>0</v>
      </c>
      <c r="D217" s="9">
        <f>national_damage!D217/national_damage!D$218</f>
        <v>0</v>
      </c>
      <c r="E217" s="9">
        <f>national_damage!E217/national_damage!E$218</f>
        <v>0</v>
      </c>
      <c r="F217" s="9">
        <f>national_damage!F217/national_damage!F$218</f>
        <v>0</v>
      </c>
      <c r="G217" s="9">
        <f>national_damage!G217/national_damage!G$218</f>
        <v>0</v>
      </c>
      <c r="H217" s="9">
        <f>national_damage!H217/national_damage!H$218</f>
        <v>0</v>
      </c>
      <c r="I217" s="9">
        <f>national_damage!I217/national_damage!I$218</f>
        <v>0</v>
      </c>
      <c r="J217" s="9">
        <f>national_damage!J217/national_damage!J$218</f>
        <v>0</v>
      </c>
      <c r="K217" s="9">
        <f>national_damage!K217/national_damage!K$218</f>
        <v>0</v>
      </c>
      <c r="L217" s="9">
        <f>national_damage!L217/national_damage!L$218</f>
        <v>0</v>
      </c>
      <c r="M217" s="9">
        <f>national_damage!M217/national_damage!M$218</f>
        <v>0</v>
      </c>
      <c r="N217" s="9">
        <f>national_damage!N217/national_damage!N$218</f>
        <v>0</v>
      </c>
      <c r="O217" s="9">
        <f>national_damage!O217/national_damage!O$218</f>
        <v>0</v>
      </c>
      <c r="P217" s="9">
        <f>national_damage!P217/national_damage!P$218</f>
        <v>0</v>
      </c>
      <c r="Q217" s="9">
        <f>national_damage!Q217/national_damage!Q$218</f>
        <v>0</v>
      </c>
      <c r="R217" s="9">
        <f>national_damage!R217/national_damage!R$218</f>
        <v>0</v>
      </c>
      <c r="S217" s="9">
        <f t="shared" si="3"/>
        <v>0</v>
      </c>
      <c r="T217" s="3">
        <v>3.8168341078414839E-2</v>
      </c>
    </row>
    <row r="218" spans="1:20" s="4" customFormat="1" x14ac:dyDescent="0.35">
      <c r="A218" s="4" t="s">
        <v>288</v>
      </c>
      <c r="B218" s="4" t="s">
        <v>288</v>
      </c>
      <c r="C218" s="4">
        <f>national_damage!C218/national_damage!C$218</f>
        <v>1</v>
      </c>
      <c r="D218" s="4">
        <f>national_damage!D218/national_damage!D$218</f>
        <v>1</v>
      </c>
      <c r="E218" s="4">
        <f>national_damage!E218/national_damage!E$218</f>
        <v>1</v>
      </c>
      <c r="F218" s="4">
        <f>national_damage!F218/national_damage!F$218</f>
        <v>1</v>
      </c>
      <c r="G218" s="4">
        <f>national_damage!G218/national_damage!G$218</f>
        <v>1</v>
      </c>
      <c r="H218" s="4">
        <f>national_damage!H218/national_damage!H$218</f>
        <v>1</v>
      </c>
      <c r="I218" s="4">
        <f>national_damage!I218/national_damage!I$218</f>
        <v>1</v>
      </c>
      <c r="J218" s="4">
        <f>national_damage!J218/national_damage!J$218</f>
        <v>1</v>
      </c>
      <c r="K218" s="4">
        <f>national_damage!K218/national_damage!K$218</f>
        <v>1</v>
      </c>
      <c r="L218" s="4">
        <f>national_damage!L218/national_damage!L$218</f>
        <v>1</v>
      </c>
      <c r="M218" s="4">
        <f>national_damage!M218/national_damage!M$218</f>
        <v>1</v>
      </c>
      <c r="N218" s="4">
        <f>national_damage!N218/national_damage!N$218</f>
        <v>1</v>
      </c>
      <c r="O218" s="4">
        <f>national_damage!O218/national_damage!O$218</f>
        <v>1</v>
      </c>
      <c r="P218" s="4">
        <f>national_damage!P218/national_damage!P$218</f>
        <v>1</v>
      </c>
      <c r="Q218" s="4">
        <f>national_damage!Q218/national_damage!Q$218</f>
        <v>1</v>
      </c>
      <c r="R218" s="4">
        <f>national_damage!R218/national_damage!R$218</f>
        <v>1</v>
      </c>
      <c r="S218" s="9">
        <f t="shared" si="3"/>
        <v>1</v>
      </c>
      <c r="T218" s="5"/>
    </row>
    <row r="219" spans="1:20" x14ac:dyDescent="0.35">
      <c r="A219" t="s">
        <v>289</v>
      </c>
      <c r="B219" t="s">
        <v>186</v>
      </c>
      <c r="C219" s="9">
        <f>national_damage!C219/national_damage!C$227</f>
        <v>0.97071741831332725</v>
      </c>
      <c r="D219" s="9">
        <f>national_damage!D219/national_damage!D$227</f>
        <v>0.94901398460200914</v>
      </c>
      <c r="E219" s="9">
        <f>national_damage!E219/national_damage!E$227</f>
        <v>0.8480988434217086</v>
      </c>
      <c r="F219" s="9">
        <f>national_damage!F219/national_damage!F$227</f>
        <v>0.83352477142592807</v>
      </c>
      <c r="G219" s="9">
        <f>national_damage!G219/national_damage!G$227</f>
        <v>0.74904528627526901</v>
      </c>
      <c r="H219" s="9">
        <f>national_damage!H219/national_damage!H$227</f>
        <v>0.76754501833021582</v>
      </c>
      <c r="I219" s="9">
        <f>national_damage!I219/national_damage!I$227</f>
        <v>0.71927120135908562</v>
      </c>
      <c r="J219" s="9">
        <f>national_damage!J219/national_damage!J$227</f>
        <v>0.76701579298648603</v>
      </c>
      <c r="K219" s="9">
        <f>national_damage!K219/national_damage!K$227</f>
        <v>0.70937632305944764</v>
      </c>
      <c r="L219" s="9">
        <f>national_damage!L219/national_damage!L$227</f>
        <v>0.75643006807395441</v>
      </c>
      <c r="M219" s="9">
        <f>national_damage!M219/national_damage!M$227</f>
        <v>0.71143587272321773</v>
      </c>
      <c r="N219" s="9">
        <f>national_damage!N219/national_damage!N$227</f>
        <v>0.75646180363203763</v>
      </c>
      <c r="O219" s="9">
        <f>national_damage!O219/national_damage!O$227</f>
        <v>0.71146321821644565</v>
      </c>
      <c r="P219" s="9">
        <f>national_damage!P219/national_damage!P$227</f>
        <v>0.75646360733050522</v>
      </c>
      <c r="Q219" s="9">
        <f>national_damage!Q219/national_damage!Q$227</f>
        <v>0.71144485517224543</v>
      </c>
      <c r="R219" s="9">
        <f>national_damage!R219/national_damage!R$227</f>
        <v>0.75645018133795849</v>
      </c>
      <c r="S219" s="9">
        <f t="shared" si="3"/>
        <v>0.77960989039124018</v>
      </c>
      <c r="T219" s="3">
        <v>9.5973103400869106E-2</v>
      </c>
    </row>
    <row r="220" spans="1:20" x14ac:dyDescent="0.35">
      <c r="A220" t="s">
        <v>289</v>
      </c>
      <c r="B220" t="s">
        <v>187</v>
      </c>
      <c r="C220" s="9">
        <f>national_damage!C220/national_damage!C$227</f>
        <v>0.77777601923694739</v>
      </c>
      <c r="D220" s="9">
        <f>national_damage!D220/national_damage!D$227</f>
        <v>0.74838257883100889</v>
      </c>
      <c r="E220" s="9">
        <f>national_damage!E220/national_damage!E$227</f>
        <v>0.64534486983104333</v>
      </c>
      <c r="F220" s="9">
        <f>national_damage!F220/national_damage!F$227</f>
        <v>0.66975020217011205</v>
      </c>
      <c r="G220" s="9">
        <f>national_damage!G220/national_damage!G$227</f>
        <v>0.56247075336401731</v>
      </c>
      <c r="H220" s="9">
        <f>national_damage!H220/national_damage!H$227</f>
        <v>0.62260092342644036</v>
      </c>
      <c r="I220" s="9">
        <f>national_damage!I220/national_damage!I$227</f>
        <v>0.50766819416569442</v>
      </c>
      <c r="J220" s="9">
        <f>national_damage!J220/national_damage!J$227</f>
        <v>0.58723020061876885</v>
      </c>
      <c r="K220" s="9">
        <f>national_damage!K220/national_damage!K$227</f>
        <v>0.48055370394056945</v>
      </c>
      <c r="L220" s="9">
        <f>national_damage!L220/national_damage!L$227</f>
        <v>0.57039009319104872</v>
      </c>
      <c r="M220" s="9">
        <f>national_damage!M220/national_damage!M$227</f>
        <v>0.48168197544252245</v>
      </c>
      <c r="N220" s="9">
        <f>national_damage!N220/national_damage!N$227</f>
        <v>0.57037889984088774</v>
      </c>
      <c r="O220" s="9">
        <f>national_damage!O220/national_damage!O$227</f>
        <v>0.48167345580876247</v>
      </c>
      <c r="P220" s="9">
        <f>national_damage!P220/national_damage!P$227</f>
        <v>0.570387762678222</v>
      </c>
      <c r="Q220" s="9">
        <f>national_damage!Q220/national_damage!Q$227</f>
        <v>0.48167721058663854</v>
      </c>
      <c r="R220" s="9">
        <f>national_damage!R220/national_damage!R$227</f>
        <v>0.57037796609506697</v>
      </c>
      <c r="S220" s="9">
        <f t="shared" si="3"/>
        <v>0.58302155057673433</v>
      </c>
      <c r="T220" s="3">
        <v>0.10766090421805161</v>
      </c>
    </row>
    <row r="221" spans="1:20" x14ac:dyDescent="0.35">
      <c r="A221" t="s">
        <v>289</v>
      </c>
      <c r="B221" t="s">
        <v>188</v>
      </c>
      <c r="C221" s="9">
        <f>national_damage!C221/national_damage!C$227</f>
        <v>1.2260642509429589</v>
      </c>
      <c r="D221" s="9">
        <f>national_damage!D221/national_damage!D$227</f>
        <v>1.2117209261785571</v>
      </c>
      <c r="E221" s="9">
        <f>national_damage!E221/national_damage!E$227</f>
        <v>1.068082523911738</v>
      </c>
      <c r="F221" s="9">
        <f>national_damage!F221/national_damage!F$227</f>
        <v>1.0649326585257706</v>
      </c>
      <c r="G221" s="9">
        <f>national_damage!G221/national_damage!G$227</f>
        <v>0.93402443457161322</v>
      </c>
      <c r="H221" s="9">
        <f>national_damage!H221/national_damage!H$227</f>
        <v>0.97256396566616865</v>
      </c>
      <c r="I221" s="9">
        <f>national_damage!I221/national_damage!I$227</f>
        <v>0.90691265537606813</v>
      </c>
      <c r="J221" s="9">
        <f>national_damage!J221/national_damage!J$227</f>
        <v>0.97287351605890315</v>
      </c>
      <c r="K221" s="9">
        <f>national_damage!K221/national_damage!K$227</f>
        <v>0.93123111595502661</v>
      </c>
      <c r="L221" s="9">
        <f>national_damage!L221/national_damage!L$227</f>
        <v>0.9985032190114207</v>
      </c>
      <c r="M221" s="9">
        <f>national_damage!M221/national_damage!M$227</f>
        <v>0.9357060164886255</v>
      </c>
      <c r="N221" s="9">
        <f>national_damage!N221/national_damage!N$227</f>
        <v>0.99845753389935699</v>
      </c>
      <c r="O221" s="9">
        <f>national_damage!O221/national_damage!O$227</f>
        <v>0.93570994775986849</v>
      </c>
      <c r="P221" s="9">
        <f>national_damage!P221/national_damage!P$227</f>
        <v>0.99850868930097392</v>
      </c>
      <c r="Q221" s="9">
        <f>national_damage!Q221/national_damage!Q$227</f>
        <v>0.93571577074734569</v>
      </c>
      <c r="R221" s="9">
        <f>national_damage!R221/national_damage!R$227</f>
        <v>0.99851263391127132</v>
      </c>
      <c r="S221" s="9">
        <f t="shared" si="3"/>
        <v>1.0055949911441042</v>
      </c>
      <c r="T221" s="3">
        <v>5.9558180228955773E-2</v>
      </c>
    </row>
    <row r="222" spans="1:20" x14ac:dyDescent="0.35">
      <c r="A222" t="s">
        <v>289</v>
      </c>
      <c r="B222" t="s">
        <v>189</v>
      </c>
      <c r="C222" s="9">
        <f>national_damage!C222/national_damage!C$227</f>
        <v>3.3854249898119306</v>
      </c>
      <c r="D222" s="9">
        <f>national_damage!D222/national_damage!D$227</f>
        <v>3.4121132421795162</v>
      </c>
      <c r="E222" s="9">
        <f>national_damage!E222/national_damage!E$227</f>
        <v>3.7754862823914723</v>
      </c>
      <c r="F222" s="9">
        <f>national_damage!F222/national_damage!F$227</f>
        <v>3.4541609673860183</v>
      </c>
      <c r="G222" s="9">
        <f>national_damage!G222/national_damage!G$227</f>
        <v>3.9777700184339793</v>
      </c>
      <c r="H222" s="9">
        <f>national_damage!H222/national_damage!H$227</f>
        <v>3.5314601536708921</v>
      </c>
      <c r="I222" s="9">
        <f>national_damage!I222/national_damage!I$227</f>
        <v>4.0829507340950881</v>
      </c>
      <c r="J222" s="9">
        <f>national_damage!J222/national_damage!J$227</f>
        <v>3.5400908569720366</v>
      </c>
      <c r="K222" s="9">
        <f>national_damage!K222/national_damage!K$227</f>
        <v>4.1372609653853321</v>
      </c>
      <c r="L222" s="9">
        <f>national_damage!L222/national_damage!L$227</f>
        <v>3.5864509468840202</v>
      </c>
      <c r="M222" s="9">
        <f>national_damage!M222/national_damage!M$227</f>
        <v>4.1394395285329288</v>
      </c>
      <c r="N222" s="9">
        <f>national_damage!N222/national_damage!N$227</f>
        <v>3.5864554234691952</v>
      </c>
      <c r="O222" s="9">
        <f>national_damage!O222/national_damage!O$227</f>
        <v>4.1393805421022902</v>
      </c>
      <c r="P222" s="9">
        <f>national_damage!P222/national_damage!P$227</f>
        <v>3.5865082321923989</v>
      </c>
      <c r="Q222" s="9">
        <f>national_damage!Q222/national_damage!Q$227</f>
        <v>4.1394979865349431</v>
      </c>
      <c r="R222" s="9">
        <f>national_damage!R222/national_damage!R$227</f>
        <v>3.5865102856697324</v>
      </c>
      <c r="S222" s="9">
        <f t="shared" si="3"/>
        <v>3.7538100722319863</v>
      </c>
      <c r="T222" s="3">
        <v>9.0061345347031807E-2</v>
      </c>
    </row>
    <row r="223" spans="1:20" x14ac:dyDescent="0.35">
      <c r="A223" t="s">
        <v>289</v>
      </c>
      <c r="B223" t="s">
        <v>190</v>
      </c>
      <c r="C223" s="9">
        <f>national_damage!C223/national_damage!C$227</f>
        <v>1.4970543102320979</v>
      </c>
      <c r="D223" s="9">
        <f>national_damage!D223/national_damage!D$227</f>
        <v>1.5824259613448486</v>
      </c>
      <c r="E223" s="9">
        <f>national_damage!E223/national_damage!E$227</f>
        <v>1.6067834234457072</v>
      </c>
      <c r="F223" s="9">
        <f>national_damage!F223/national_damage!F$227</f>
        <v>1.8273346249841256</v>
      </c>
      <c r="G223" s="9">
        <f>national_damage!G223/national_damage!G$227</f>
        <v>1.6987834453319803</v>
      </c>
      <c r="H223" s="9">
        <f>national_damage!H223/national_damage!H$227</f>
        <v>1.8473058960080715</v>
      </c>
      <c r="I223" s="9">
        <f>national_damage!I223/national_damage!I$227</f>
        <v>1.7194174032818665</v>
      </c>
      <c r="J223" s="9">
        <f>national_damage!J223/national_damage!J$227</f>
        <v>1.8633966023862094</v>
      </c>
      <c r="K223" s="9">
        <f>national_damage!K223/national_damage!K$227</f>
        <v>1.7098172092278949</v>
      </c>
      <c r="L223" s="9">
        <f>national_damage!L223/national_damage!L$227</f>
        <v>1.8548612547555223</v>
      </c>
      <c r="M223" s="9">
        <f>national_damage!M223/national_damage!M$227</f>
        <v>1.7031453626121287</v>
      </c>
      <c r="N223" s="9">
        <f>national_damage!N223/national_damage!N$227</f>
        <v>1.8548442507262723</v>
      </c>
      <c r="O223" s="9">
        <f>national_damage!O223/national_damage!O$227</f>
        <v>1.7031416978098866</v>
      </c>
      <c r="P223" s="9">
        <f>national_damage!P223/national_damage!P$227</f>
        <v>1.8548083108539426</v>
      </c>
      <c r="Q223" s="9">
        <f>national_damage!Q223/national_damage!Q$227</f>
        <v>1.7031314764549921</v>
      </c>
      <c r="R223" s="9">
        <f>national_damage!R223/national_damage!R$227</f>
        <v>1.8547953483339621</v>
      </c>
      <c r="S223" s="9">
        <f t="shared" si="3"/>
        <v>1.7425654111118445</v>
      </c>
      <c r="T223" s="3">
        <v>0.14836666987180946</v>
      </c>
    </row>
    <row r="224" spans="1:20" x14ac:dyDescent="0.35">
      <c r="A224" t="s">
        <v>289</v>
      </c>
      <c r="B224" t="s">
        <v>191</v>
      </c>
      <c r="C224" s="9">
        <f>national_damage!C224/national_damage!C$227</f>
        <v>1.7022026363766419E-2</v>
      </c>
      <c r="D224" s="9">
        <f>national_damage!D224/national_damage!D$227</f>
        <v>1.7390648805246958E-2</v>
      </c>
      <c r="E224" s="9">
        <f>national_damage!E224/national_damage!E$227</f>
        <v>1.4252118835033497E-2</v>
      </c>
      <c r="F224" s="9">
        <f>national_damage!F224/national_damage!F$227</f>
        <v>1.5238982345734073E-2</v>
      </c>
      <c r="G224" s="9">
        <f>national_damage!G224/national_damage!G$227</f>
        <v>1.3033966715098457E-2</v>
      </c>
      <c r="H224" s="9">
        <f>national_damage!H224/national_damage!H$227</f>
        <v>1.4359325583521314E-2</v>
      </c>
      <c r="I224" s="9">
        <f>national_damage!I224/national_damage!I$227</f>
        <v>1.2128891425207971E-2</v>
      </c>
      <c r="J224" s="9">
        <f>national_damage!J224/national_damage!J$227</f>
        <v>1.3717597655618674E-2</v>
      </c>
      <c r="K224" s="9">
        <f>national_damage!K224/national_damage!K$227</f>
        <v>1.166334704353255E-2</v>
      </c>
      <c r="L224" s="9">
        <f>national_damage!L224/national_damage!L$227</f>
        <v>1.3587047908124495E-2</v>
      </c>
      <c r="M224" s="9">
        <f>national_damage!M224/national_damage!M$227</f>
        <v>1.1700040833489673E-2</v>
      </c>
      <c r="N224" s="9">
        <f>national_damage!N224/national_damage!N$227</f>
        <v>1.3586881844176993E-2</v>
      </c>
      <c r="O224" s="9">
        <f>national_damage!O224/national_damage!O$227</f>
        <v>1.1700123369226052E-2</v>
      </c>
      <c r="P224" s="9">
        <f>national_damage!P224/national_damage!P$227</f>
        <v>1.3587023389602956E-2</v>
      </c>
      <c r="Q224" s="9">
        <f>national_damage!Q224/national_damage!Q$227</f>
        <v>1.1699924819001397E-2</v>
      </c>
      <c r="R224" s="9">
        <f>national_damage!R224/national_damage!R$227</f>
        <v>1.3587008854816531E-2</v>
      </c>
      <c r="S224" s="9">
        <f t="shared" si="3"/>
        <v>1.3640934736949875E-2</v>
      </c>
      <c r="T224" s="3">
        <v>0.32329553639873915</v>
      </c>
    </row>
    <row r="225" spans="1:20" x14ac:dyDescent="0.35">
      <c r="A225" t="s">
        <v>289</v>
      </c>
      <c r="B225" t="s">
        <v>192</v>
      </c>
      <c r="C225" s="9">
        <f>national_damage!C225/national_damage!C$227</f>
        <v>1.2812621391439718</v>
      </c>
      <c r="D225" s="9">
        <f>national_damage!D225/national_damage!D$227</f>
        <v>1.2502516144459435</v>
      </c>
      <c r="E225" s="9">
        <f>national_damage!E225/national_damage!E$227</f>
        <v>1.2665004458672269</v>
      </c>
      <c r="F225" s="9">
        <f>national_damage!F225/national_damage!F$227</f>
        <v>1.2424181676366914</v>
      </c>
      <c r="G225" s="9">
        <f>national_damage!G225/national_damage!G$227</f>
        <v>1.3423208002266227</v>
      </c>
      <c r="H225" s="9">
        <f>national_damage!H225/national_damage!H$227</f>
        <v>1.2702941176581641</v>
      </c>
      <c r="I225" s="9">
        <f>national_damage!I225/national_damage!I$227</f>
        <v>1.3450257854602425</v>
      </c>
      <c r="J225" s="9">
        <f>national_damage!J225/national_damage!J$227</f>
        <v>1.2701038139135321</v>
      </c>
      <c r="K225" s="9">
        <f>national_damage!K225/national_damage!K$227</f>
        <v>1.3384697891038897</v>
      </c>
      <c r="L225" s="9">
        <f>national_damage!L225/national_damage!L$227</f>
        <v>1.265640281714457</v>
      </c>
      <c r="M225" s="9">
        <f>national_damage!M225/national_damage!M$227</f>
        <v>1.3366948152038549</v>
      </c>
      <c r="N225" s="9">
        <f>national_damage!N225/national_damage!N$227</f>
        <v>1.2657002705544522</v>
      </c>
      <c r="O225" s="9">
        <f>national_damage!O225/national_damage!O$227</f>
        <v>1.3366897251413663</v>
      </c>
      <c r="P225" s="9">
        <f>national_damage!P225/national_damage!P$227</f>
        <v>1.2656582271726398</v>
      </c>
      <c r="Q225" s="9">
        <f>national_damage!Q225/national_damage!Q$227</f>
        <v>1.3366232583032425</v>
      </c>
      <c r="R225" s="9">
        <f>national_damage!R225/national_damage!R$227</f>
        <v>1.265673697053729</v>
      </c>
      <c r="S225" s="9">
        <f t="shared" si="3"/>
        <v>1.2924579342875016</v>
      </c>
      <c r="T225" s="3">
        <v>7.219171304793269E-2</v>
      </c>
    </row>
    <row r="226" spans="1:20" x14ac:dyDescent="0.35">
      <c r="A226" t="s">
        <v>289</v>
      </c>
      <c r="B226" t="s">
        <v>193</v>
      </c>
      <c r="C226" s="9">
        <f>national_damage!C226/national_damage!C$227</f>
        <v>1.2155444601362482</v>
      </c>
      <c r="D226" s="9">
        <f>national_damage!D226/national_damage!D$227</f>
        <v>1.1489835073198977</v>
      </c>
      <c r="E226" s="9">
        <f>national_damage!E226/national_damage!E$227</f>
        <v>1.0793482929707559</v>
      </c>
      <c r="F226" s="9">
        <f>national_damage!F226/national_damage!F$227</f>
        <v>1.0462541004846726</v>
      </c>
      <c r="G226" s="9">
        <f>national_damage!G226/national_damage!G$227</f>
        <v>0.97696551383663988</v>
      </c>
      <c r="H226" s="9">
        <f>national_damage!H226/national_damage!H$227</f>
        <v>1.097345883788428</v>
      </c>
      <c r="I226" s="9">
        <f>national_damage!I226/national_damage!I$227</f>
        <v>0.95690141286478292</v>
      </c>
      <c r="J226" s="9">
        <f>national_damage!J226/national_damage!J$227</f>
        <v>1.1060635996870332</v>
      </c>
      <c r="K226" s="9">
        <f>national_damage!K226/national_damage!K$227</f>
        <v>0.95279365966940754</v>
      </c>
      <c r="L226" s="9">
        <f>national_damage!L226/national_damage!L$227</f>
        <v>1.0939932679576942</v>
      </c>
      <c r="M226" s="9">
        <f>national_damage!M226/national_damage!M$227</f>
        <v>0.95594550862955074</v>
      </c>
      <c r="N226" s="9">
        <f>national_damage!N226/national_damage!N$227</f>
        <v>1.0939808560078472</v>
      </c>
      <c r="O226" s="9">
        <f>national_damage!O226/national_damage!O$227</f>
        <v>0.95598686798033283</v>
      </c>
      <c r="P226" s="9">
        <f>national_damage!P226/national_damage!P$227</f>
        <v>1.0939749436944814</v>
      </c>
      <c r="Q226" s="9">
        <f>national_damage!Q226/national_damage!Q$227</f>
        <v>0.95595589546607673</v>
      </c>
      <c r="R226" s="9">
        <f>national_damage!R226/national_damage!R$227</f>
        <v>1.0940015197510946</v>
      </c>
      <c r="S226" s="9">
        <f t="shared" si="3"/>
        <v>1.051502455640309</v>
      </c>
      <c r="T226" s="3">
        <v>0.1028925474866105</v>
      </c>
    </row>
    <row r="227" spans="1:20" s="4" customFormat="1" x14ac:dyDescent="0.35">
      <c r="A227" s="4" t="s">
        <v>289</v>
      </c>
      <c r="B227" s="4" t="s">
        <v>289</v>
      </c>
      <c r="C227" s="4">
        <f>national_damage!C227/national_damage!C$227</f>
        <v>1</v>
      </c>
      <c r="D227" s="4">
        <f>national_damage!D227/national_damage!D$227</f>
        <v>1</v>
      </c>
      <c r="E227" s="4">
        <f>national_damage!E227/national_damage!E$227</f>
        <v>1</v>
      </c>
      <c r="F227" s="4">
        <f>national_damage!F227/national_damage!F$227</f>
        <v>1</v>
      </c>
      <c r="G227" s="4">
        <f>national_damage!G227/national_damage!G$227</f>
        <v>1</v>
      </c>
      <c r="H227" s="4">
        <f>national_damage!H227/national_damage!H$227</f>
        <v>1</v>
      </c>
      <c r="I227" s="4">
        <f>national_damage!I227/national_damage!I$227</f>
        <v>1</v>
      </c>
      <c r="J227" s="4">
        <f>national_damage!J227/national_damage!J$227</f>
        <v>1</v>
      </c>
      <c r="K227" s="4">
        <f>national_damage!K227/national_damage!K$227</f>
        <v>1</v>
      </c>
      <c r="L227" s="4">
        <f>national_damage!L227/national_damage!L$227</f>
        <v>1</v>
      </c>
      <c r="M227" s="4">
        <f>national_damage!M227/national_damage!M$227</f>
        <v>1</v>
      </c>
      <c r="N227" s="4">
        <f>national_damage!N227/national_damage!N$227</f>
        <v>1</v>
      </c>
      <c r="O227" s="4">
        <f>national_damage!O227/national_damage!O$227</f>
        <v>1</v>
      </c>
      <c r="P227" s="4">
        <f>national_damage!P227/national_damage!P$227</f>
        <v>1</v>
      </c>
      <c r="Q227" s="4">
        <f>national_damage!Q227/national_damage!Q$227</f>
        <v>1</v>
      </c>
      <c r="R227" s="4">
        <f>national_damage!R227/national_damage!R$227</f>
        <v>1</v>
      </c>
      <c r="S227" s="9">
        <f t="shared" si="3"/>
        <v>1</v>
      </c>
      <c r="T227" s="5"/>
    </row>
    <row r="228" spans="1:20" x14ac:dyDescent="0.35">
      <c r="A228" t="s">
        <v>290</v>
      </c>
      <c r="B228" t="s">
        <v>265</v>
      </c>
      <c r="C228" s="9">
        <f>national_damage!C228/national_damage!C$230</f>
        <v>1.6008607967378987</v>
      </c>
      <c r="D228" s="9">
        <f>national_damage!D228/national_damage!D$230</f>
        <v>1.6183651063027891</v>
      </c>
      <c r="E228" s="9">
        <f>national_damage!E228/national_damage!E$230</f>
        <v>1.6308672858825883</v>
      </c>
      <c r="F228" s="9">
        <f>national_damage!F228/national_damage!F$230</f>
        <v>1.6636654404309958</v>
      </c>
      <c r="G228" s="9">
        <f>national_damage!G228/national_damage!G$230</f>
        <v>1.6689446953559028</v>
      </c>
      <c r="H228" s="9">
        <f>national_damage!H228/national_damage!H$230</f>
        <v>1.6976581789022835</v>
      </c>
      <c r="I228" s="9">
        <f>national_damage!I228/national_damage!I$230</f>
        <v>1.6815064680655929</v>
      </c>
      <c r="J228" s="9">
        <f>national_damage!J228/national_damage!J$230</f>
        <v>1.6947414958408242</v>
      </c>
      <c r="K228" s="9">
        <f>national_damage!K228/national_damage!K$230</f>
        <v>1.6720368728832957</v>
      </c>
      <c r="L228" s="9">
        <f>national_damage!L228/national_damage!L$230</f>
        <v>1.6863416744180746</v>
      </c>
      <c r="M228" s="9">
        <f>national_damage!M228/national_damage!M$230</f>
        <v>1.6679986655256065</v>
      </c>
      <c r="N228" s="9">
        <f>national_damage!N228/national_damage!N$230</f>
        <v>1.6863412243821401</v>
      </c>
      <c r="O228" s="9">
        <f>national_damage!O228/national_damage!O$230</f>
        <v>1.6680067636489757</v>
      </c>
      <c r="P228" s="9">
        <f>national_damage!P228/national_damage!P$230</f>
        <v>1.6863403211650194</v>
      </c>
      <c r="Q228" s="9">
        <f>national_damage!Q228/national_damage!Q$230</f>
        <v>1.6680044169477819</v>
      </c>
      <c r="R228" s="9">
        <f>national_damage!R228/national_damage!R$230</f>
        <v>1.6863459380736887</v>
      </c>
      <c r="S228" s="9">
        <f t="shared" si="3"/>
        <v>1.6673765840352159</v>
      </c>
      <c r="T228" s="3">
        <v>0.47380061619718306</v>
      </c>
    </row>
    <row r="229" spans="1:20" x14ac:dyDescent="0.35">
      <c r="A229" t="s">
        <v>290</v>
      </c>
      <c r="B229" t="s">
        <v>266</v>
      </c>
      <c r="C229" s="9">
        <f>national_damage!C229/national_damage!C$230</f>
        <v>0.45897273066775723</v>
      </c>
      <c r="D229" s="9">
        <f>national_damage!D229/national_damage!D$230</f>
        <v>0.44321149469287985</v>
      </c>
      <c r="E229" s="9">
        <f>national_damage!E229/national_damage!E$230</f>
        <v>0.43195427818702298</v>
      </c>
      <c r="F229" s="9">
        <f>national_damage!F229/national_damage!F$230</f>
        <v>0.40242215345730459</v>
      </c>
      <c r="G229" s="9">
        <f>national_damage!G229/national_damage!G$230</f>
        <v>0.39766860506200591</v>
      </c>
      <c r="H229" s="9">
        <f>national_damage!H229/national_damage!H$230</f>
        <v>0.37181440109254449</v>
      </c>
      <c r="I229" s="9">
        <f>national_damage!I229/national_damage!I$230</f>
        <v>0.38635772969121573</v>
      </c>
      <c r="J229" s="9">
        <f>national_damage!J229/national_damage!J$230</f>
        <v>0.37444064178059733</v>
      </c>
      <c r="K229" s="9">
        <f>national_damage!K229/national_damage!K$230</f>
        <v>0.39488434559122904</v>
      </c>
      <c r="L229" s="9">
        <f>national_damage!L229/national_damage!L$230</f>
        <v>0.38200401165245668</v>
      </c>
      <c r="M229" s="9">
        <f>national_damage!M229/national_damage!M$230</f>
        <v>0.39852042954210321</v>
      </c>
      <c r="N229" s="9">
        <f>national_damage!N229/national_damage!N$230</f>
        <v>0.38200441687395587</v>
      </c>
      <c r="O229" s="9">
        <f>national_damage!O229/national_damage!O$230</f>
        <v>0.39851313782728826</v>
      </c>
      <c r="P229" s="9">
        <f>national_damage!P229/national_damage!P$230</f>
        <v>0.38200523014900239</v>
      </c>
      <c r="Q229" s="9">
        <f>national_damage!Q229/national_damage!Q$230</f>
        <v>0.39851525084472228</v>
      </c>
      <c r="R229" s="9">
        <f>national_damage!R229/national_damage!R$230</f>
        <v>0.38200017257031521</v>
      </c>
      <c r="S229" s="9">
        <f t="shared" si="3"/>
        <v>0.3990805643551501</v>
      </c>
      <c r="T229" s="3">
        <v>0.52619938380281694</v>
      </c>
    </row>
    <row r="230" spans="1:20" s="4" customFormat="1" x14ac:dyDescent="0.35">
      <c r="A230" s="4" t="s">
        <v>290</v>
      </c>
      <c r="B230" s="4" t="s">
        <v>290</v>
      </c>
      <c r="C230" s="4">
        <f>national_damage!C230/national_damage!C$230</f>
        <v>1</v>
      </c>
      <c r="D230" s="4">
        <f>national_damage!D230/national_damage!D$230</f>
        <v>1</v>
      </c>
      <c r="E230" s="4">
        <f>national_damage!E230/national_damage!E$230</f>
        <v>1</v>
      </c>
      <c r="F230" s="4">
        <f>national_damage!F230/national_damage!F$230</f>
        <v>1</v>
      </c>
      <c r="G230" s="4">
        <f>national_damage!G230/national_damage!G$230</f>
        <v>1</v>
      </c>
      <c r="H230" s="4">
        <f>national_damage!H230/national_damage!H$230</f>
        <v>1</v>
      </c>
      <c r="I230" s="4">
        <f>national_damage!I230/national_damage!I$230</f>
        <v>1</v>
      </c>
      <c r="J230" s="4">
        <f>national_damage!J230/national_damage!J$230</f>
        <v>1</v>
      </c>
      <c r="K230" s="4">
        <f>national_damage!K230/national_damage!K$230</f>
        <v>1</v>
      </c>
      <c r="L230" s="4">
        <f>national_damage!L230/national_damage!L$230</f>
        <v>1</v>
      </c>
      <c r="M230" s="4">
        <f>national_damage!M230/national_damage!M$230</f>
        <v>1</v>
      </c>
      <c r="N230" s="4">
        <f>national_damage!N230/national_damage!N$230</f>
        <v>1</v>
      </c>
      <c r="O230" s="4">
        <f>national_damage!O230/national_damage!O$230</f>
        <v>1</v>
      </c>
      <c r="P230" s="4">
        <f>national_damage!P230/national_damage!P$230</f>
        <v>1</v>
      </c>
      <c r="Q230" s="4">
        <f>national_damage!Q230/national_damage!Q$230</f>
        <v>1</v>
      </c>
      <c r="R230" s="4">
        <f>national_damage!R230/national_damage!R$230</f>
        <v>1</v>
      </c>
      <c r="S230" s="9">
        <f t="shared" si="3"/>
        <v>1</v>
      </c>
      <c r="T230" s="5"/>
    </row>
    <row r="231" spans="1:20" x14ac:dyDescent="0.35">
      <c r="A231" t="s">
        <v>291</v>
      </c>
      <c r="B231" t="s">
        <v>194</v>
      </c>
      <c r="C231" s="9">
        <f>national_damage!C231/national_damage!C$235</f>
        <v>0.76642150412562737</v>
      </c>
      <c r="D231" s="9">
        <f>national_damage!D231/national_damage!D$235</f>
        <v>0.7727453516268421</v>
      </c>
      <c r="E231" s="9">
        <f>national_damage!E231/national_damage!E$235</f>
        <v>0.84714548047165561</v>
      </c>
      <c r="F231" s="9">
        <f>national_damage!F231/national_damage!F$235</f>
        <v>0.85474115626206526</v>
      </c>
      <c r="G231" s="9">
        <f>national_damage!G231/national_damage!G$235</f>
        <v>0.91841853055860201</v>
      </c>
      <c r="H231" s="9">
        <f>national_damage!H231/national_damage!H$235</f>
        <v>0.93227276767156841</v>
      </c>
      <c r="I231" s="9">
        <f>national_damage!I231/national_damage!I$235</f>
        <v>0.98713186138872544</v>
      </c>
      <c r="J231" s="9">
        <f>national_damage!J231/national_damage!J$235</f>
        <v>0.94241350580736338</v>
      </c>
      <c r="K231" s="9">
        <f>national_damage!K231/national_damage!K$235</f>
        <v>0.96920688690643308</v>
      </c>
      <c r="L231" s="9">
        <f>national_damage!L231/national_damage!L$235</f>
        <v>0.93213527607222268</v>
      </c>
      <c r="M231" s="9">
        <f>national_damage!M231/national_damage!M$235</f>
        <v>0.9691887307259569</v>
      </c>
      <c r="N231" s="9">
        <f>national_damage!N231/national_damage!N$235</f>
        <v>0.93213993685855312</v>
      </c>
      <c r="O231" s="9">
        <f>national_damage!O231/national_damage!O$235</f>
        <v>0.96919480776847955</v>
      </c>
      <c r="P231" s="9">
        <f>national_damage!P231/national_damage!P$235</f>
        <v>0.93213565761502526</v>
      </c>
      <c r="Q231" s="9">
        <f>national_damage!Q231/national_damage!Q$235</f>
        <v>0.96918843624302176</v>
      </c>
      <c r="R231" s="9">
        <f>national_damage!R231/national_damage!R$235</f>
        <v>0.93213906436091654</v>
      </c>
      <c r="S231" s="9">
        <f t="shared" si="3"/>
        <v>0.91416368465394116</v>
      </c>
      <c r="T231" s="3">
        <v>0.31645586304706569</v>
      </c>
    </row>
    <row r="232" spans="1:20" x14ac:dyDescent="0.35">
      <c r="A232" t="s">
        <v>291</v>
      </c>
      <c r="B232" t="s">
        <v>195</v>
      </c>
      <c r="C232" s="9">
        <f>national_damage!C232/national_damage!C$235</f>
        <v>1.5351714006242756</v>
      </c>
      <c r="D232" s="9">
        <f>national_damage!D232/national_damage!D$235</f>
        <v>1.5615203028568225</v>
      </c>
      <c r="E232" s="9">
        <f>national_damage!E232/national_damage!E$235</f>
        <v>1.4969208824684404</v>
      </c>
      <c r="F232" s="9">
        <f>national_damage!F232/national_damage!F$235</f>
        <v>1.5236420667865642</v>
      </c>
      <c r="G232" s="9">
        <f>national_damage!G232/national_damage!G$235</f>
        <v>1.4717437607476027</v>
      </c>
      <c r="H232" s="9">
        <f>national_damage!H232/national_damage!H$235</f>
        <v>1.5074627437805603</v>
      </c>
      <c r="I232" s="9">
        <f>national_damage!I232/national_damage!I$235</f>
        <v>1.4496001689150353</v>
      </c>
      <c r="J232" s="9">
        <f>national_damage!J232/national_damage!J$235</f>
        <v>1.5067496562214755</v>
      </c>
      <c r="K232" s="9">
        <f>national_damage!K232/national_damage!K$235</f>
        <v>1.4644850407247196</v>
      </c>
      <c r="L232" s="9">
        <f>national_damage!L232/national_damage!L$235</f>
        <v>1.5149777098467516</v>
      </c>
      <c r="M232" s="9">
        <f>national_damage!M232/national_damage!M$235</f>
        <v>1.4643505744613368</v>
      </c>
      <c r="N232" s="9">
        <f>national_damage!N232/national_damage!N$235</f>
        <v>1.5149655422690964</v>
      </c>
      <c r="O232" s="9">
        <f>national_damage!O232/national_damage!O$235</f>
        <v>1.4643443808780869</v>
      </c>
      <c r="P232" s="9">
        <f>national_damage!P232/national_damage!P$235</f>
        <v>1.5149740420670794</v>
      </c>
      <c r="Q232" s="9">
        <f>national_damage!Q232/national_damage!Q$235</f>
        <v>1.46434825713577</v>
      </c>
      <c r="R232" s="9">
        <f>national_damage!R232/national_damage!R$235</f>
        <v>1.5149718518911082</v>
      </c>
      <c r="S232" s="9">
        <f t="shared" si="3"/>
        <v>1.4981392738546706</v>
      </c>
      <c r="T232" s="3">
        <v>0.34919413088980389</v>
      </c>
    </row>
    <row r="233" spans="1:20" x14ac:dyDescent="0.35">
      <c r="A233" t="s">
        <v>291</v>
      </c>
      <c r="B233" t="s">
        <v>196</v>
      </c>
      <c r="C233" s="9">
        <f>national_damage!C233/national_damage!C$235</f>
        <v>0.87649215427783822</v>
      </c>
      <c r="D233" s="9">
        <f>national_damage!D233/national_damage!D$235</f>
        <v>0.82176221080170042</v>
      </c>
      <c r="E233" s="9">
        <f>national_damage!E233/national_damage!E$235</f>
        <v>0.80950451466889706</v>
      </c>
      <c r="F233" s="9">
        <f>national_damage!F233/national_damage!F$235</f>
        <v>0.74393045761585619</v>
      </c>
      <c r="G233" s="9">
        <f>national_damage!G233/national_damage!G$235</f>
        <v>0.72596200436820124</v>
      </c>
      <c r="H233" s="9">
        <f>national_damage!H233/national_damage!H$235</f>
        <v>0.64400773523993005</v>
      </c>
      <c r="I233" s="9">
        <f>national_damage!I233/national_damage!I$235</f>
        <v>0.64442102310065896</v>
      </c>
      <c r="J233" s="9">
        <f>national_damage!J233/national_damage!J$235</f>
        <v>0.60957746527779222</v>
      </c>
      <c r="K233" s="9">
        <f>national_damage!K233/national_damage!K$235</f>
        <v>0.6270578083640852</v>
      </c>
      <c r="L233" s="9">
        <f>national_damage!L233/national_damage!L$235</f>
        <v>0.60122935526712651</v>
      </c>
      <c r="M233" s="9">
        <f>national_damage!M233/national_damage!M$235</f>
        <v>0.62640482211294046</v>
      </c>
      <c r="N233" s="9">
        <f>national_damage!N233/national_damage!N$235</f>
        <v>0.60123862403000394</v>
      </c>
      <c r="O233" s="9">
        <f>national_damage!O233/national_damage!O$235</f>
        <v>0.62640516602339846</v>
      </c>
      <c r="P233" s="9">
        <f>national_damage!P233/national_damage!P$235</f>
        <v>0.60123003514611784</v>
      </c>
      <c r="Q233" s="9">
        <f>national_damage!Q233/national_damage!Q$235</f>
        <v>0.62640675079037778</v>
      </c>
      <c r="R233" s="9">
        <f>national_damage!R233/national_damage!R$235</f>
        <v>0.60123194177756645</v>
      </c>
      <c r="S233" s="9">
        <f t="shared" si="3"/>
        <v>0.67417887930390574</v>
      </c>
      <c r="T233" s="3">
        <v>0.18219706755381684</v>
      </c>
    </row>
    <row r="234" spans="1:20" x14ac:dyDescent="0.35">
      <c r="A234" t="s">
        <v>291</v>
      </c>
      <c r="B234" t="s">
        <v>197</v>
      </c>
      <c r="C234" s="9">
        <f>national_damage!C234/national_damage!C$235</f>
        <v>0.40547543023029642</v>
      </c>
      <c r="D234" s="9">
        <f>national_damage!D234/national_damage!D$235</f>
        <v>0.39738839992325081</v>
      </c>
      <c r="E234" s="9">
        <f>national_damage!E234/national_damage!E$235</f>
        <v>0.40558211459405785</v>
      </c>
      <c r="F234" s="9">
        <f>national_damage!F234/national_damage!F$235</f>
        <v>0.40698086530345862</v>
      </c>
      <c r="G234" s="9">
        <f>national_damage!G234/national_damage!G$235</f>
        <v>0.41516542575130716</v>
      </c>
      <c r="H234" s="9">
        <f>national_damage!H234/national_damage!H$235</f>
        <v>0.40251180033283745</v>
      </c>
      <c r="I234" s="9">
        <f>national_damage!I234/national_damage!I$235</f>
        <v>0.42071381393719837</v>
      </c>
      <c r="J234" s="9">
        <f>national_damage!J234/national_damage!J$235</f>
        <v>0.42428597181050937</v>
      </c>
      <c r="K234" s="9">
        <f>national_damage!K234/national_damage!K$235</f>
        <v>0.44462580826907072</v>
      </c>
      <c r="L234" s="9">
        <f>national_damage!L234/national_damage!L$235</f>
        <v>0.43677616233207017</v>
      </c>
      <c r="M234" s="9">
        <f>national_damage!M234/national_damage!M$235</f>
        <v>0.44575409827471757</v>
      </c>
      <c r="N234" s="9">
        <f>national_damage!N234/national_damage!N$235</f>
        <v>0.43678329444623398</v>
      </c>
      <c r="O234" s="9">
        <f>national_damage!O234/national_damage!O$235</f>
        <v>0.44575526149712047</v>
      </c>
      <c r="P234" s="9">
        <f>national_damage!P234/national_damage!P$235</f>
        <v>0.43678297228086321</v>
      </c>
      <c r="Q234" s="9">
        <f>national_damage!Q234/national_damage!Q$235</f>
        <v>0.44575771955190591</v>
      </c>
      <c r="R234" s="9">
        <f>national_damage!R234/national_damage!R$235</f>
        <v>0.43677863013156271</v>
      </c>
      <c r="S234" s="9">
        <f t="shared" si="3"/>
        <v>0.42544486054165365</v>
      </c>
      <c r="T234" s="3">
        <v>0.1521529385093135</v>
      </c>
    </row>
    <row r="235" spans="1:20" s="4" customFormat="1" x14ac:dyDescent="0.35">
      <c r="A235" s="4" t="s">
        <v>291</v>
      </c>
      <c r="B235" s="4" t="s">
        <v>291</v>
      </c>
      <c r="C235" s="4">
        <f>national_damage!C235/national_damage!C$235</f>
        <v>1</v>
      </c>
      <c r="D235" s="4">
        <f>national_damage!D235/national_damage!D$235</f>
        <v>1</v>
      </c>
      <c r="E235" s="4">
        <f>national_damage!E235/national_damage!E$235</f>
        <v>1</v>
      </c>
      <c r="F235" s="4">
        <f>national_damage!F235/national_damage!F$235</f>
        <v>1</v>
      </c>
      <c r="G235" s="4">
        <f>national_damage!G235/national_damage!G$235</f>
        <v>1</v>
      </c>
      <c r="H235" s="4">
        <f>national_damage!H235/national_damage!H$235</f>
        <v>1</v>
      </c>
      <c r="I235" s="4">
        <f>national_damage!I235/national_damage!I$235</f>
        <v>1</v>
      </c>
      <c r="J235" s="4">
        <f>national_damage!J235/national_damage!J$235</f>
        <v>1</v>
      </c>
      <c r="K235" s="4">
        <f>national_damage!K235/national_damage!K$235</f>
        <v>1</v>
      </c>
      <c r="L235" s="4">
        <f>national_damage!L235/national_damage!L$235</f>
        <v>1</v>
      </c>
      <c r="M235" s="4">
        <f>national_damage!M235/national_damage!M$235</f>
        <v>1</v>
      </c>
      <c r="N235" s="4">
        <f>national_damage!N235/national_damage!N$235</f>
        <v>1</v>
      </c>
      <c r="O235" s="4">
        <f>national_damage!O235/national_damage!O$235</f>
        <v>1</v>
      </c>
      <c r="P235" s="4">
        <f>national_damage!P235/national_damage!P$235</f>
        <v>1</v>
      </c>
      <c r="Q235" s="4">
        <f>national_damage!Q235/national_damage!Q$235</f>
        <v>1</v>
      </c>
      <c r="R235" s="4">
        <f>national_damage!R235/national_damage!R$235</f>
        <v>1</v>
      </c>
      <c r="S235" s="9">
        <f t="shared" si="3"/>
        <v>1</v>
      </c>
      <c r="T235" s="5"/>
    </row>
    <row r="236" spans="1:20" x14ac:dyDescent="0.35">
      <c r="A236" t="s">
        <v>292</v>
      </c>
      <c r="B236" t="s">
        <v>198</v>
      </c>
      <c r="C236" s="9">
        <f>national_damage!C236/national_damage!C$241</f>
        <v>1.1547329592645184</v>
      </c>
      <c r="D236" s="9">
        <f>national_damage!D236/national_damage!D$241</f>
        <v>1.1597049269116664</v>
      </c>
      <c r="E236" s="9">
        <f>national_damage!E236/national_damage!E$241</f>
        <v>1.1264650840300459</v>
      </c>
      <c r="F236" s="9">
        <f>national_damage!F236/national_damage!F$241</f>
        <v>1.1439835471860003</v>
      </c>
      <c r="G236" s="9">
        <f>national_damage!G236/national_damage!G$241</f>
        <v>1.1017452941935424</v>
      </c>
      <c r="H236" s="9">
        <f>national_damage!H236/national_damage!H$241</f>
        <v>1.1126858774797934</v>
      </c>
      <c r="I236" s="9">
        <f>national_damage!I236/national_damage!I$241</f>
        <v>1.0485532394554791</v>
      </c>
      <c r="J236" s="9">
        <f>national_damage!J236/national_damage!J$241</f>
        <v>1.0716801542307797</v>
      </c>
      <c r="K236" s="9">
        <f>national_damage!K236/national_damage!K$241</f>
        <v>1.0197565762327858</v>
      </c>
      <c r="L236" s="9">
        <f>national_damage!L236/national_damage!L$241</f>
        <v>1.0564753503783122</v>
      </c>
      <c r="M236" s="9">
        <f>national_damage!M236/national_damage!M$241</f>
        <v>1.0156907170653608</v>
      </c>
      <c r="N236" s="9">
        <f>national_damage!N236/national_damage!N$241</f>
        <v>1.0564747564305395</v>
      </c>
      <c r="O236" s="9">
        <f>national_damage!O236/national_damage!O$241</f>
        <v>1.0156909263210159</v>
      </c>
      <c r="P236" s="9">
        <f>national_damage!P236/national_damage!P$241</f>
        <v>1.0564718858088566</v>
      </c>
      <c r="Q236" s="9">
        <f>national_damage!Q236/national_damage!Q$241</f>
        <v>1.0156906406006887</v>
      </c>
      <c r="R236" s="9">
        <f>national_damage!R236/national_damage!R$241</f>
        <v>1.0564721392671692</v>
      </c>
      <c r="S236" s="9">
        <f t="shared" si="3"/>
        <v>1.0757671296785345</v>
      </c>
      <c r="T236" s="3">
        <v>0.69810556064621487</v>
      </c>
    </row>
    <row r="237" spans="1:20" x14ac:dyDescent="0.35">
      <c r="A237" t="s">
        <v>292</v>
      </c>
      <c r="B237" t="s">
        <v>199</v>
      </c>
      <c r="C237" s="9">
        <f>national_damage!C237/national_damage!C$241</f>
        <v>0.13905811716296521</v>
      </c>
      <c r="D237" s="9">
        <f>national_damage!D237/national_damage!D$241</f>
        <v>0.15365881771968162</v>
      </c>
      <c r="E237" s="9">
        <f>national_damage!E237/national_damage!E$241</f>
        <v>0.11265887599576746</v>
      </c>
      <c r="F237" s="9">
        <f>national_damage!F237/national_damage!F$241</f>
        <v>0.14259020102536993</v>
      </c>
      <c r="G237" s="9">
        <f>national_damage!G237/national_damage!G$241</f>
        <v>0.1025623138575502</v>
      </c>
      <c r="H237" s="9">
        <f>national_damage!H237/national_damage!H$241</f>
        <v>0.14776367358183914</v>
      </c>
      <c r="I237" s="9">
        <f>national_damage!I237/national_damage!I$241</f>
        <v>0.10654366238949979</v>
      </c>
      <c r="J237" s="9">
        <f>national_damage!J237/national_damage!J$241</f>
        <v>0.15462621722645642</v>
      </c>
      <c r="K237" s="9">
        <f>national_damage!K237/national_damage!K$241</f>
        <v>0.11325979468202697</v>
      </c>
      <c r="L237" s="9">
        <f>national_damage!L237/national_damage!L$241</f>
        <v>0.15705253182896092</v>
      </c>
      <c r="M237" s="9">
        <f>national_damage!M237/national_damage!M$241</f>
        <v>0.11212848101550568</v>
      </c>
      <c r="N237" s="9">
        <f>national_damage!N237/national_damage!N$241</f>
        <v>0.15705276503225576</v>
      </c>
      <c r="O237" s="9">
        <f>national_damage!O237/national_damage!O$241</f>
        <v>0.11212892270490923</v>
      </c>
      <c r="P237" s="9">
        <f>national_damage!P237/national_damage!P$241</f>
        <v>0.1570525038308965</v>
      </c>
      <c r="Q237" s="9">
        <f>national_damage!Q237/national_damage!Q$241</f>
        <v>0.11212878628417564</v>
      </c>
      <c r="R237" s="9">
        <f>national_damage!R237/national_damage!R$241</f>
        <v>0.15705304084126556</v>
      </c>
      <c r="S237" s="9">
        <f t="shared" si="3"/>
        <v>0.13358241907369536</v>
      </c>
      <c r="T237" s="3">
        <v>0.14895951072200603</v>
      </c>
    </row>
    <row r="238" spans="1:20" x14ac:dyDescent="0.35">
      <c r="A238" t="s">
        <v>292</v>
      </c>
      <c r="B238" t="s">
        <v>200</v>
      </c>
      <c r="C238" s="9">
        <f>national_damage!C238/national_damage!C$241</f>
        <v>0.84983931186890205</v>
      </c>
      <c r="D238" s="9">
        <f>national_damage!D238/national_damage!D$241</f>
        <v>0.94648044509782503</v>
      </c>
      <c r="E238" s="9">
        <f>national_damage!E238/national_damage!E$241</f>
        <v>1.2025422696455368</v>
      </c>
      <c r="F238" s="9">
        <f>national_damage!F238/national_damage!F$241</f>
        <v>1.1864363552256543</v>
      </c>
      <c r="G238" s="9">
        <f>national_damage!G238/national_damage!G$241</f>
        <v>1.4978546836342956</v>
      </c>
      <c r="H238" s="9">
        <f>national_damage!H238/national_damage!H$241</f>
        <v>1.3868227097939378</v>
      </c>
      <c r="I238" s="9">
        <f>national_damage!I238/national_damage!I$241</f>
        <v>1.7265784622219273</v>
      </c>
      <c r="J238" s="9">
        <f>national_damage!J238/national_damage!J$241</f>
        <v>1.5363599411881876</v>
      </c>
      <c r="K238" s="9">
        <f>national_damage!K238/national_damage!K$241</f>
        <v>1.7889341776652854</v>
      </c>
      <c r="L238" s="9">
        <f>national_damage!L238/national_damage!L$241</f>
        <v>1.5541996201621631</v>
      </c>
      <c r="M238" s="9">
        <f>national_damage!M238/national_damage!M$241</f>
        <v>1.7948678440234802</v>
      </c>
      <c r="N238" s="9">
        <f>national_damage!N238/national_damage!N$241</f>
        <v>1.5541980108085145</v>
      </c>
      <c r="O238" s="9">
        <f>national_damage!O238/national_damage!O$241</f>
        <v>1.7948589344227599</v>
      </c>
      <c r="P238" s="9">
        <f>national_damage!P238/national_damage!P$241</f>
        <v>1.5542044008216409</v>
      </c>
      <c r="Q238" s="9">
        <f>national_damage!Q238/national_damage!Q$241</f>
        <v>1.7948757151820933</v>
      </c>
      <c r="R238" s="9">
        <f>national_damage!R238/national_damage!R$241</f>
        <v>1.5542098933703816</v>
      </c>
      <c r="S238" s="9">
        <f t="shared" si="3"/>
        <v>1.4827039234457864</v>
      </c>
      <c r="T238" s="3">
        <v>6.8558202570096635E-2</v>
      </c>
    </row>
    <row r="239" spans="1:20" x14ac:dyDescent="0.35">
      <c r="A239" t="s">
        <v>292</v>
      </c>
      <c r="B239" t="s">
        <v>201</v>
      </c>
      <c r="C239" s="9">
        <f>national_damage!C239/national_damage!C$241</f>
        <v>1.4043683884798293</v>
      </c>
      <c r="D239" s="9">
        <f>national_damage!D239/national_damage!D$241</f>
        <v>1.2543768010913252</v>
      </c>
      <c r="E239" s="9">
        <f>national_damage!E239/national_damage!E$241</f>
        <v>1.398082156288756</v>
      </c>
      <c r="F239" s="9">
        <f>national_damage!F239/national_damage!F$241</f>
        <v>1.2076001260084797</v>
      </c>
      <c r="G239" s="9">
        <f>national_damage!G239/national_damage!G$241</f>
        <v>1.3799301732189102</v>
      </c>
      <c r="H239" s="9">
        <f>national_damage!H239/national_damage!H$241</f>
        <v>1.2973196086525995</v>
      </c>
      <c r="I239" s="9">
        <f>national_damage!I239/national_damage!I$241</f>
        <v>1.6348952733035276</v>
      </c>
      <c r="J239" s="9">
        <f>national_damage!J239/national_damage!J$241</f>
        <v>1.509411371187797</v>
      </c>
      <c r="K239" s="9">
        <f>national_damage!K239/national_damage!K$241</f>
        <v>1.8161317438105917</v>
      </c>
      <c r="L239" s="9">
        <f>national_damage!L239/national_damage!L$241</f>
        <v>1.6197846274640932</v>
      </c>
      <c r="M239" s="9">
        <f>national_damage!M239/national_damage!M$241</f>
        <v>1.8479125743794091</v>
      </c>
      <c r="N239" s="9">
        <f>national_damage!N239/national_damage!N$241</f>
        <v>1.619790619527828</v>
      </c>
      <c r="O239" s="9">
        <f>national_damage!O239/national_damage!O$241</f>
        <v>1.8479174506813605</v>
      </c>
      <c r="P239" s="9">
        <f>national_damage!P239/national_damage!P$241</f>
        <v>1.6198102349639769</v>
      </c>
      <c r="Q239" s="9">
        <f>national_damage!Q239/national_damage!Q$241</f>
        <v>1.8479060751903587</v>
      </c>
      <c r="R239" s="9">
        <f>national_damage!R239/national_damage!R$241</f>
        <v>1.6198024918806626</v>
      </c>
      <c r="S239" s="9">
        <f t="shared" si="3"/>
        <v>1.5578149822580942</v>
      </c>
      <c r="T239" s="3">
        <v>8.1814014206552668E-2</v>
      </c>
    </row>
    <row r="240" spans="1:20" x14ac:dyDescent="0.35">
      <c r="A240" t="s">
        <v>292</v>
      </c>
      <c r="B240" t="s">
        <v>267</v>
      </c>
      <c r="C240" s="9">
        <f>national_damage!C240/national_damage!C$241</f>
        <v>0</v>
      </c>
      <c r="D240" s="9">
        <f>national_damage!D240/national_damage!D$241</f>
        <v>0</v>
      </c>
      <c r="E240" s="9">
        <f>national_damage!E240/national_damage!E$241</f>
        <v>0</v>
      </c>
      <c r="F240" s="9">
        <f>national_damage!F240/national_damage!F$241</f>
        <v>0</v>
      </c>
      <c r="G240" s="9">
        <f>national_damage!G240/national_damage!G$241</f>
        <v>0</v>
      </c>
      <c r="H240" s="9">
        <f>national_damage!H240/national_damage!H$241</f>
        <v>0</v>
      </c>
      <c r="I240" s="9">
        <f>national_damage!I240/national_damage!I$241</f>
        <v>0</v>
      </c>
      <c r="J240" s="9">
        <f>national_damage!J240/national_damage!J$241</f>
        <v>0</v>
      </c>
      <c r="K240" s="9">
        <f>national_damage!K240/national_damage!K$241</f>
        <v>0</v>
      </c>
      <c r="L240" s="9">
        <f>national_damage!L240/national_damage!L$241</f>
        <v>0</v>
      </c>
      <c r="M240" s="9">
        <f>national_damage!M240/national_damage!M$241</f>
        <v>0</v>
      </c>
      <c r="N240" s="9">
        <f>national_damage!N240/national_damage!N$241</f>
        <v>0</v>
      </c>
      <c r="O240" s="9">
        <f>national_damage!O240/national_damage!O$241</f>
        <v>0</v>
      </c>
      <c r="P240" s="9">
        <f>national_damage!P240/national_damage!P$241</f>
        <v>0</v>
      </c>
      <c r="Q240" s="9">
        <f>national_damage!Q240/national_damage!Q$241</f>
        <v>0</v>
      </c>
      <c r="R240" s="9">
        <f>national_damage!R240/national_damage!R$241</f>
        <v>0</v>
      </c>
      <c r="S240" s="9">
        <f t="shared" si="3"/>
        <v>0</v>
      </c>
      <c r="T240" s="3">
        <v>2.5627118551298862E-3</v>
      </c>
    </row>
    <row r="241" spans="1:20" s="4" customFormat="1" x14ac:dyDescent="0.35">
      <c r="A241" s="4" t="s">
        <v>292</v>
      </c>
      <c r="B241" s="4" t="s">
        <v>292</v>
      </c>
      <c r="C241" s="4">
        <f>national_damage!C241/national_damage!C$241</f>
        <v>1</v>
      </c>
      <c r="D241" s="4">
        <f>national_damage!D241/national_damage!D$241</f>
        <v>1</v>
      </c>
      <c r="E241" s="4">
        <f>national_damage!E241/national_damage!E$241</f>
        <v>1</v>
      </c>
      <c r="F241" s="4">
        <f>national_damage!F241/national_damage!F$241</f>
        <v>1</v>
      </c>
      <c r="G241" s="4">
        <f>national_damage!G241/national_damage!G$241</f>
        <v>1</v>
      </c>
      <c r="H241" s="4">
        <f>national_damage!H241/national_damage!H$241</f>
        <v>1</v>
      </c>
      <c r="I241" s="4">
        <f>national_damage!I241/national_damage!I$241</f>
        <v>1</v>
      </c>
      <c r="J241" s="4">
        <f>national_damage!J241/national_damage!J$241</f>
        <v>1</v>
      </c>
      <c r="K241" s="4">
        <f>national_damage!K241/national_damage!K$241</f>
        <v>1</v>
      </c>
      <c r="L241" s="4">
        <f>national_damage!L241/national_damage!L$241</f>
        <v>1</v>
      </c>
      <c r="M241" s="4">
        <f>national_damage!M241/national_damage!M$241</f>
        <v>1</v>
      </c>
      <c r="N241" s="4">
        <f>national_damage!N241/national_damage!N$241</f>
        <v>1</v>
      </c>
      <c r="O241" s="4">
        <f>national_damage!O241/national_damage!O$241</f>
        <v>1</v>
      </c>
      <c r="P241" s="4">
        <f>national_damage!P241/national_damage!P$241</f>
        <v>1</v>
      </c>
      <c r="Q241" s="4">
        <f>national_damage!Q241/national_damage!Q$241</f>
        <v>1</v>
      </c>
      <c r="R241" s="4">
        <f>national_damage!R241/national_damage!R$241</f>
        <v>1</v>
      </c>
      <c r="S241" s="9">
        <f t="shared" si="3"/>
        <v>1</v>
      </c>
      <c r="T241" s="5"/>
    </row>
    <row r="242" spans="1:20" x14ac:dyDescent="0.35">
      <c r="A242" t="s">
        <v>293</v>
      </c>
      <c r="B242" t="s">
        <v>202</v>
      </c>
      <c r="C242" s="9">
        <f>national_damage!C242/national_damage!C$250</f>
        <v>2.353583706757998E-2</v>
      </c>
      <c r="D242" s="9">
        <f>national_damage!D242/national_damage!D$250</f>
        <v>2.0276702669221235E-2</v>
      </c>
      <c r="E242" s="9">
        <f>national_damage!E242/national_damage!E$250</f>
        <v>1.9735717388186514E-2</v>
      </c>
      <c r="F242" s="9">
        <f>national_damage!F242/national_damage!F$250</f>
        <v>1.9530773662902675E-2</v>
      </c>
      <c r="G242" s="9">
        <f>national_damage!G242/national_damage!G$250</f>
        <v>1.9234585412333683E-2</v>
      </c>
      <c r="H242" s="9">
        <f>national_damage!H242/national_damage!H$250</f>
        <v>1.6685146272417493E-2</v>
      </c>
      <c r="I242" s="9">
        <f>national_damage!I242/national_damage!I$250</f>
        <v>1.7246145299831171E-2</v>
      </c>
      <c r="J242" s="9">
        <f>national_damage!J242/national_damage!J$250</f>
        <v>1.6101983906427777E-2</v>
      </c>
      <c r="K242" s="9">
        <f>national_damage!K242/national_damage!K$250</f>
        <v>1.6183099933515726E-2</v>
      </c>
      <c r="L242" s="9">
        <f>national_damage!L242/national_damage!L$250</f>
        <v>1.4869395021732802E-2</v>
      </c>
      <c r="M242" s="9">
        <f>national_damage!M242/national_damage!M$250</f>
        <v>1.56913728508229E-2</v>
      </c>
      <c r="N242" s="9">
        <f>national_damage!N242/national_damage!N$250</f>
        <v>1.4869459502754799E-2</v>
      </c>
      <c r="O242" s="9">
        <f>national_damage!O242/national_damage!O$250</f>
        <v>1.5691285636657549E-2</v>
      </c>
      <c r="P242" s="9">
        <f>national_damage!P242/national_damage!P$250</f>
        <v>1.4869389996212264E-2</v>
      </c>
      <c r="Q242" s="9">
        <f>national_damage!Q242/national_damage!Q$250</f>
        <v>1.5691351158946543E-2</v>
      </c>
      <c r="R242" s="9">
        <f>national_damage!R242/national_damage!R$250</f>
        <v>1.4869438039678797E-2</v>
      </c>
      <c r="S242" s="9">
        <f t="shared" si="3"/>
        <v>1.7192605238701367E-2</v>
      </c>
      <c r="T242" s="3">
        <v>0.3131175782161304</v>
      </c>
    </row>
    <row r="243" spans="1:20" x14ac:dyDescent="0.35">
      <c r="A243" t="s">
        <v>293</v>
      </c>
      <c r="B243" t="s">
        <v>203</v>
      </c>
      <c r="C243" s="9">
        <f>national_damage!C243/national_damage!C$250</f>
        <v>1.4308027205260594</v>
      </c>
      <c r="D243" s="9">
        <f>national_damage!D243/national_damage!D$250</f>
        <v>1.4731043462749946</v>
      </c>
      <c r="E243" s="9">
        <f>national_damage!E243/national_damage!E$250</f>
        <v>1.2987124751609518</v>
      </c>
      <c r="F243" s="9">
        <f>national_damage!F243/national_damage!F$250</f>
        <v>1.3470729702133593</v>
      </c>
      <c r="G243" s="9">
        <f>national_damage!G243/national_damage!G$250</f>
        <v>1.0398117274239538</v>
      </c>
      <c r="H243" s="9">
        <f>national_damage!H243/national_damage!H$250</f>
        <v>1.0979757007690774</v>
      </c>
      <c r="I243" s="9">
        <f>national_damage!I243/national_damage!I$250</f>
        <v>0.9195144532090278</v>
      </c>
      <c r="J243" s="9">
        <f>national_damage!J243/national_damage!J$250</f>
        <v>1.049022683702225</v>
      </c>
      <c r="K243" s="9">
        <f>national_damage!K243/national_damage!K$250</f>
        <v>0.87499084792997017</v>
      </c>
      <c r="L243" s="9">
        <f>national_damage!L243/national_damage!L$250</f>
        <v>0.98801919590889908</v>
      </c>
      <c r="M243" s="9">
        <f>national_damage!M243/national_damage!M$250</f>
        <v>0.85316034830913767</v>
      </c>
      <c r="N243" s="9">
        <f>national_damage!N243/national_damage!N$250</f>
        <v>0.98801322739112529</v>
      </c>
      <c r="O243" s="9">
        <f>national_damage!O243/national_damage!O$250</f>
        <v>0.85315970107937378</v>
      </c>
      <c r="P243" s="9">
        <f>national_damage!P243/national_damage!P$250</f>
        <v>0.98801583771205892</v>
      </c>
      <c r="Q243" s="9">
        <f>national_damage!Q243/national_damage!Q$250</f>
        <v>0.85316135800181825</v>
      </c>
      <c r="R243" s="9">
        <f>national_damage!R243/national_damage!R$250</f>
        <v>0.98801285786492554</v>
      </c>
      <c r="S243" s="9">
        <f t="shared" si="3"/>
        <v>1.0651594032173097</v>
      </c>
      <c r="T243" s="3">
        <v>0.13034961313695509</v>
      </c>
    </row>
    <row r="244" spans="1:20" x14ac:dyDescent="0.35">
      <c r="A244" t="s">
        <v>293</v>
      </c>
      <c r="B244" t="s">
        <v>204</v>
      </c>
      <c r="C244" s="9">
        <f>national_damage!C244/national_damage!C$250</f>
        <v>0.63725826620461323</v>
      </c>
      <c r="D244" s="9">
        <f>national_damage!D244/national_damage!D$250</f>
        <v>0.51407881372774511</v>
      </c>
      <c r="E244" s="9">
        <f>national_damage!E244/national_damage!E$250</f>
        <v>0.50006644228984487</v>
      </c>
      <c r="F244" s="9">
        <f>national_damage!F244/national_damage!F$250</f>
        <v>0.49375919160029286</v>
      </c>
      <c r="G244" s="9">
        <f>national_damage!G244/national_damage!G$250</f>
        <v>0.49863885259746166</v>
      </c>
      <c r="H244" s="9">
        <f>national_damage!H244/national_damage!H$250</f>
        <v>0.4478511327408477</v>
      </c>
      <c r="I244" s="9">
        <f>national_damage!I244/national_damage!I$250</f>
        <v>0.45739287052909011</v>
      </c>
      <c r="J244" s="9">
        <f>national_damage!J244/national_damage!J$250</f>
        <v>0.42826760787545132</v>
      </c>
      <c r="K244" s="9">
        <f>national_damage!K244/national_damage!K$250</f>
        <v>0.43120804092979248</v>
      </c>
      <c r="L244" s="9">
        <f>national_damage!L244/national_damage!L$250</f>
        <v>0.40379711026707138</v>
      </c>
      <c r="M244" s="9">
        <f>national_damage!M244/national_damage!M$250</f>
        <v>0.42263903376685003</v>
      </c>
      <c r="N244" s="9">
        <f>national_damage!N244/national_damage!N$250</f>
        <v>0.40379900004853853</v>
      </c>
      <c r="O244" s="9">
        <f>national_damage!O244/national_damage!O$250</f>
        <v>0.42263693112535228</v>
      </c>
      <c r="P244" s="9">
        <f>national_damage!P244/national_damage!P$250</f>
        <v>0.40379727725429498</v>
      </c>
      <c r="Q244" s="9">
        <f>national_damage!Q244/national_damage!Q$250</f>
        <v>0.42263954032842832</v>
      </c>
      <c r="R244" s="9">
        <f>national_damage!R244/national_damage!R$250</f>
        <v>0.40379663118027409</v>
      </c>
      <c r="S244" s="9">
        <f t="shared" si="3"/>
        <v>0.45572667140412182</v>
      </c>
      <c r="T244" s="3">
        <v>7.7336940070450902E-2</v>
      </c>
    </row>
    <row r="245" spans="1:20" x14ac:dyDescent="0.35">
      <c r="A245" t="s">
        <v>293</v>
      </c>
      <c r="B245" t="s">
        <v>205</v>
      </c>
      <c r="C245" s="9">
        <f>national_damage!C245/national_damage!C$250</f>
        <v>0.40434745969866059</v>
      </c>
      <c r="D245" s="9">
        <f>national_damage!D245/national_damage!D$250</f>
        <v>0.33623475851583873</v>
      </c>
      <c r="E245" s="9">
        <f>national_damage!E245/national_damage!E$250</f>
        <v>0.30246447701785234</v>
      </c>
      <c r="F245" s="9">
        <f>national_damage!F245/national_damage!F$250</f>
        <v>0.32320676310149082</v>
      </c>
      <c r="G245" s="9">
        <f>national_damage!G245/national_damage!G$250</f>
        <v>0.3043374342521124</v>
      </c>
      <c r="H245" s="9">
        <f>national_damage!H245/national_damage!H$250</f>
        <v>0.29932137996315916</v>
      </c>
      <c r="I245" s="9">
        <f>national_damage!I245/national_damage!I$250</f>
        <v>0.28845519489264249</v>
      </c>
      <c r="J245" s="9">
        <f>national_damage!J245/national_damage!J$250</f>
        <v>0.30324705937108432</v>
      </c>
      <c r="K245" s="9">
        <f>national_damage!K245/national_damage!K$250</f>
        <v>0.28328767909193875</v>
      </c>
      <c r="L245" s="9">
        <f>national_damage!L245/national_damage!L$250</f>
        <v>0.28780962609758504</v>
      </c>
      <c r="M245" s="9">
        <f>national_damage!M245/national_damage!M$250</f>
        <v>0.2768841205132308</v>
      </c>
      <c r="N245" s="9">
        <f>national_damage!N245/national_damage!N$250</f>
        <v>0.2878100424024515</v>
      </c>
      <c r="O245" s="9">
        <f>national_damage!O245/national_damage!O$250</f>
        <v>0.27688372402964939</v>
      </c>
      <c r="P245" s="9">
        <f>national_damage!P245/national_damage!P$250</f>
        <v>0.28781050662921687</v>
      </c>
      <c r="Q245" s="9">
        <f>national_damage!Q245/national_damage!Q$250</f>
        <v>0.27688364121276132</v>
      </c>
      <c r="R245" s="9">
        <f>national_damage!R245/national_damage!R$250</f>
        <v>0.28780975173316825</v>
      </c>
      <c r="S245" s="9">
        <f t="shared" si="3"/>
        <v>0.30167460115767769</v>
      </c>
      <c r="T245" s="3">
        <v>0.12965888955942148</v>
      </c>
    </row>
    <row r="246" spans="1:20" x14ac:dyDescent="0.35">
      <c r="A246" t="s">
        <v>293</v>
      </c>
      <c r="B246" t="s">
        <v>206</v>
      </c>
      <c r="C246" s="9">
        <f>national_damage!C246/national_damage!C$250</f>
        <v>2.2894583827984301</v>
      </c>
      <c r="D246" s="9">
        <f>national_damage!D246/national_damage!D$250</f>
        <v>2.6317855323393391</v>
      </c>
      <c r="E246" s="9">
        <f>national_damage!E246/national_damage!E$250</f>
        <v>2.8534202540744502</v>
      </c>
      <c r="F246" s="9">
        <f>national_damage!F246/national_damage!F$250</f>
        <v>2.8480636339046588</v>
      </c>
      <c r="G246" s="9">
        <f>national_damage!G246/national_damage!G$250</f>
        <v>3.0472974805714257</v>
      </c>
      <c r="H246" s="9">
        <f>national_damage!H246/national_damage!H$250</f>
        <v>3.1154464065167837</v>
      </c>
      <c r="I246" s="9">
        <f>national_damage!I246/national_damage!I$250</f>
        <v>3.2117518031903804</v>
      </c>
      <c r="J246" s="9">
        <f>national_damage!J246/national_damage!J$250</f>
        <v>3.1882380493111455</v>
      </c>
      <c r="K246" s="9">
        <f>national_damage!K246/national_damage!K$250</f>
        <v>3.3018436869708623</v>
      </c>
      <c r="L246" s="9">
        <f>national_damage!L246/national_damage!L$250</f>
        <v>3.2842874612006487</v>
      </c>
      <c r="M246" s="9">
        <f>national_damage!M246/national_damage!M$250</f>
        <v>3.336824901591946</v>
      </c>
      <c r="N246" s="9">
        <f>national_damage!N246/national_damage!N$250</f>
        <v>3.2842931273722269</v>
      </c>
      <c r="O246" s="9">
        <f>national_damage!O246/national_damage!O$250</f>
        <v>3.336825418414143</v>
      </c>
      <c r="P246" s="9">
        <f>national_damage!P246/national_damage!P$250</f>
        <v>3.2842899395249945</v>
      </c>
      <c r="Q246" s="9">
        <f>national_damage!Q246/national_damage!Q$250</f>
        <v>3.3368260948571531</v>
      </c>
      <c r="R246" s="9">
        <f>national_damage!R246/national_damage!R$250</f>
        <v>3.2842926893970663</v>
      </c>
      <c r="S246" s="9">
        <f t="shared" si="3"/>
        <v>3.1021840538772292</v>
      </c>
      <c r="T246" s="3">
        <v>0.20220535072176513</v>
      </c>
    </row>
    <row r="247" spans="1:20" x14ac:dyDescent="0.35">
      <c r="A247" t="s">
        <v>293</v>
      </c>
      <c r="B247" t="s">
        <v>207</v>
      </c>
      <c r="C247" s="9">
        <f>national_damage!C247/national_damage!C$250</f>
        <v>1.8931115860122385</v>
      </c>
      <c r="D247" s="9">
        <f>national_damage!D247/national_damage!D$250</f>
        <v>1.4717667465922339</v>
      </c>
      <c r="E247" s="9">
        <f>national_damage!E247/national_damage!E$250</f>
        <v>1.3546143551179486</v>
      </c>
      <c r="F247" s="9">
        <f>national_damage!F247/national_damage!F$250</f>
        <v>1.3061540100327051</v>
      </c>
      <c r="G247" s="9">
        <f>national_damage!G247/national_damage!G$250</f>
        <v>1.3136207425213757</v>
      </c>
      <c r="H247" s="9">
        <f>national_damage!H247/national_damage!H$250</f>
        <v>1.1743205525748679</v>
      </c>
      <c r="I247" s="9">
        <f>national_damage!I247/national_damage!I$250</f>
        <v>1.1955787143370755</v>
      </c>
      <c r="J247" s="9">
        <f>national_damage!J247/national_damage!J$250</f>
        <v>1.1252414813373599</v>
      </c>
      <c r="K247" s="9">
        <f>national_damage!K247/national_damage!K$250</f>
        <v>1.1580218185437132</v>
      </c>
      <c r="L247" s="9">
        <f>national_damage!L247/national_damage!L$250</f>
        <v>1.0796953235584381</v>
      </c>
      <c r="M247" s="9">
        <f>national_damage!M247/national_damage!M$250</f>
        <v>1.1345561309900165</v>
      </c>
      <c r="N247" s="9">
        <f>national_damage!N247/national_damage!N$250</f>
        <v>1.0796880543777059</v>
      </c>
      <c r="O247" s="9">
        <f>national_damage!O247/national_damage!O$250</f>
        <v>1.1345540358693993</v>
      </c>
      <c r="P247" s="9">
        <f>national_damage!P247/national_damage!P$250</f>
        <v>1.0796948753036633</v>
      </c>
      <c r="Q247" s="9">
        <f>national_damage!Q247/national_damage!Q$250</f>
        <v>1.1345487593108516</v>
      </c>
      <c r="R247" s="9">
        <f>national_damage!R247/national_damage!R$250</f>
        <v>1.0796947067002503</v>
      </c>
      <c r="S247" s="9">
        <f t="shared" si="3"/>
        <v>1.2321788683237402</v>
      </c>
      <c r="T247" s="3">
        <v>6.8902930441773869E-2</v>
      </c>
    </row>
    <row r="248" spans="1:20" x14ac:dyDescent="0.35">
      <c r="A248" t="s">
        <v>293</v>
      </c>
      <c r="B248" t="s">
        <v>208</v>
      </c>
      <c r="C248" s="9">
        <f>national_damage!C248/national_damage!C$250</f>
        <v>0.8885729549579191</v>
      </c>
      <c r="D248" s="9">
        <f>national_damage!D248/national_damage!D$250</f>
        <v>0.64781842722601957</v>
      </c>
      <c r="E248" s="9">
        <f>national_damage!E248/national_damage!E$250</f>
        <v>0.5677524385417767</v>
      </c>
      <c r="F248" s="9">
        <f>national_damage!F248/national_damage!F$250</f>
        <v>0.53924317008966327</v>
      </c>
      <c r="G248" s="9">
        <f>national_damage!G248/national_damage!G$250</f>
        <v>0.56275213570419458</v>
      </c>
      <c r="H248" s="9">
        <f>national_damage!H248/national_damage!H$250</f>
        <v>0.50383120622482447</v>
      </c>
      <c r="I248" s="9">
        <f>national_damage!I248/national_damage!I$250</f>
        <v>0.52926854448378913</v>
      </c>
      <c r="J248" s="9">
        <f>national_damage!J248/national_damage!J$250</f>
        <v>0.47805126365062828</v>
      </c>
      <c r="K248" s="9">
        <f>national_damage!K248/national_damage!K$250</f>
        <v>0.4845046703644183</v>
      </c>
      <c r="L248" s="9">
        <f>national_damage!L248/national_damage!L$250</f>
        <v>0.44440761501181442</v>
      </c>
      <c r="M248" s="9">
        <f>national_damage!M248/national_damage!M$250</f>
        <v>0.47389300383336652</v>
      </c>
      <c r="N248" s="9">
        <f>national_damage!N248/national_damage!N$250</f>
        <v>0.44440851785741903</v>
      </c>
      <c r="O248" s="9">
        <f>national_damage!O248/national_damage!O$250</f>
        <v>0.47389983071297598</v>
      </c>
      <c r="P248" s="9">
        <f>national_damage!P248/national_damage!P$250</f>
        <v>0.44440842565551236</v>
      </c>
      <c r="Q248" s="9">
        <f>national_damage!Q248/national_damage!Q$250</f>
        <v>0.47389595554172864</v>
      </c>
      <c r="R248" s="9">
        <f>national_damage!R248/national_damage!R$250</f>
        <v>0.4444078823067949</v>
      </c>
      <c r="S248" s="9">
        <f t="shared" si="3"/>
        <v>0.52506975263517797</v>
      </c>
      <c r="T248" s="3">
        <v>3.2045380490842726E-2</v>
      </c>
    </row>
    <row r="249" spans="1:20" x14ac:dyDescent="0.35">
      <c r="A249" t="s">
        <v>293</v>
      </c>
      <c r="B249" t="s">
        <v>209</v>
      </c>
      <c r="C249" s="9">
        <f>national_damage!C249/national_damage!C$250</f>
        <v>1.7799235309001833</v>
      </c>
      <c r="D249" s="9">
        <f>national_damage!D249/national_damage!D$250</f>
        <v>1.3787192417038534</v>
      </c>
      <c r="E249" s="9">
        <f>national_damage!E249/national_damage!E$250</f>
        <v>1.2533672239032025</v>
      </c>
      <c r="F249" s="9">
        <f>national_damage!F249/national_damage!F$250</f>
        <v>1.1864153234138612</v>
      </c>
      <c r="G249" s="9">
        <f>national_damage!G249/national_damage!G$250</f>
        <v>1.2006303634706104</v>
      </c>
      <c r="H249" s="9">
        <f>national_damage!H249/national_damage!H$250</f>
        <v>1.1036347804839632</v>
      </c>
      <c r="I249" s="9">
        <f>national_damage!I249/national_damage!I$250</f>
        <v>1.1468464218200041</v>
      </c>
      <c r="J249" s="9">
        <f>national_damage!J249/national_damage!J$250</f>
        <v>1.0402088754971257</v>
      </c>
      <c r="K249" s="9">
        <f>national_damage!K249/national_damage!K$250</f>
        <v>1.0312177037180557</v>
      </c>
      <c r="L249" s="9">
        <f>national_damage!L249/national_damage!L$250</f>
        <v>0.97610139503976723</v>
      </c>
      <c r="M249" s="9">
        <f>national_damage!M249/national_damage!M$250</f>
        <v>1.0177660013325787</v>
      </c>
      <c r="N249" s="9">
        <f>national_damage!N249/national_damage!N$250</f>
        <v>0.97609889159465169</v>
      </c>
      <c r="O249" s="9">
        <f>national_damage!O249/national_damage!O$250</f>
        <v>1.0177691658259382</v>
      </c>
      <c r="P249" s="9">
        <f>national_damage!P249/national_damage!P$250</f>
        <v>0.97609742827824575</v>
      </c>
      <c r="Q249" s="9">
        <f>national_damage!Q249/national_damage!Q$250</f>
        <v>1.0177675149321916</v>
      </c>
      <c r="R249" s="9">
        <f>national_damage!R249/national_damage!R$250</f>
        <v>0.97609730351953983</v>
      </c>
      <c r="S249" s="9">
        <f t="shared" si="3"/>
        <v>1.1299163228396107</v>
      </c>
      <c r="T249" s="3">
        <v>4.6383317362660235E-2</v>
      </c>
    </row>
    <row r="250" spans="1:20" s="4" customFormat="1" x14ac:dyDescent="0.35">
      <c r="A250" s="4" t="s">
        <v>293</v>
      </c>
      <c r="B250" s="4" t="s">
        <v>293</v>
      </c>
      <c r="C250" s="4">
        <f>national_damage!C250/national_damage!C$250</f>
        <v>1</v>
      </c>
      <c r="D250" s="4">
        <f>national_damage!D250/national_damage!D$250</f>
        <v>1</v>
      </c>
      <c r="E250" s="4">
        <f>national_damage!E250/national_damage!E$250</f>
        <v>1</v>
      </c>
      <c r="F250" s="4">
        <f>national_damage!F250/national_damage!F$250</f>
        <v>1</v>
      </c>
      <c r="G250" s="4">
        <f>national_damage!G250/national_damage!G$250</f>
        <v>1</v>
      </c>
      <c r="H250" s="4">
        <f>national_damage!H250/national_damage!H$250</f>
        <v>1</v>
      </c>
      <c r="I250" s="4">
        <f>national_damage!I250/national_damage!I$250</f>
        <v>1</v>
      </c>
      <c r="J250" s="4">
        <f>national_damage!J250/national_damage!J$250</f>
        <v>1</v>
      </c>
      <c r="K250" s="4">
        <f>national_damage!K250/national_damage!K$250</f>
        <v>1</v>
      </c>
      <c r="L250" s="4">
        <f>national_damage!L250/national_damage!L$250</f>
        <v>1</v>
      </c>
      <c r="M250" s="4">
        <f>national_damage!M250/national_damage!M$250</f>
        <v>1</v>
      </c>
      <c r="N250" s="4">
        <f>national_damage!N250/national_damage!N$250</f>
        <v>1</v>
      </c>
      <c r="O250" s="4">
        <f>national_damage!O250/national_damage!O$250</f>
        <v>1</v>
      </c>
      <c r="P250" s="4">
        <f>national_damage!P250/national_damage!P$250</f>
        <v>1</v>
      </c>
      <c r="Q250" s="4">
        <f>national_damage!Q250/national_damage!Q$250</f>
        <v>1</v>
      </c>
      <c r="R250" s="4">
        <f>national_damage!R250/national_damage!R$250</f>
        <v>1</v>
      </c>
      <c r="S250" s="9">
        <f t="shared" si="3"/>
        <v>1</v>
      </c>
      <c r="T250" s="5"/>
    </row>
    <row r="251" spans="1:20" x14ac:dyDescent="0.35">
      <c r="A251" t="s">
        <v>294</v>
      </c>
      <c r="B251" t="s">
        <v>210</v>
      </c>
      <c r="C251" s="9">
        <f>national_damage!C251/national_damage!C$288</f>
        <v>1.5689373129835351</v>
      </c>
      <c r="D251" s="9">
        <f>national_damage!D251/national_damage!D$288</f>
        <v>1.6699206659142136</v>
      </c>
      <c r="E251" s="9">
        <f>national_damage!E251/national_damage!E$288</f>
        <v>1.8501164224695494</v>
      </c>
      <c r="F251" s="9">
        <f>national_damage!F251/national_damage!F$288</f>
        <v>1.8493826491137586</v>
      </c>
      <c r="G251" s="9">
        <f>national_damage!G251/national_damage!G$288</f>
        <v>1.9541311042203293</v>
      </c>
      <c r="H251" s="9">
        <f>national_damage!H251/national_damage!H$288</f>
        <v>1.8310691241025705</v>
      </c>
      <c r="I251" s="9">
        <f>national_damage!I251/national_damage!I$288</f>
        <v>1.8379788857983757</v>
      </c>
      <c r="J251" s="9">
        <f>national_damage!J251/national_damage!J$288</f>
        <v>1.709843399984373</v>
      </c>
      <c r="K251" s="9">
        <f>national_damage!K251/national_damage!K$288</f>
        <v>1.7781074364163507</v>
      </c>
      <c r="L251" s="9">
        <f>national_damage!L251/national_damage!L$288</f>
        <v>1.7099421737335918</v>
      </c>
      <c r="M251" s="9">
        <f>national_damage!M251/national_damage!M$288</f>
        <v>1.7758877978751562</v>
      </c>
      <c r="N251" s="9">
        <f>national_damage!N251/national_damage!N$288</f>
        <v>1.7099578175350858</v>
      </c>
      <c r="O251" s="9">
        <f>national_damage!O251/national_damage!O$288</f>
        <v>1.7758832239022568</v>
      </c>
      <c r="P251" s="9">
        <f>national_damage!P251/national_damage!P$288</f>
        <v>1.7099479950638918</v>
      </c>
      <c r="Q251" s="9">
        <f>national_damage!Q251/national_damage!Q$288</f>
        <v>1.775880294723627</v>
      </c>
      <c r="R251" s="9">
        <f>national_damage!R251/national_damage!R$288</f>
        <v>1.7099531340878977</v>
      </c>
      <c r="S251" s="9">
        <f t="shared" si="3"/>
        <v>1.7635587148702851</v>
      </c>
      <c r="T251" s="3">
        <v>7.4555114853182723E-3</v>
      </c>
    </row>
    <row r="252" spans="1:20" x14ac:dyDescent="0.35">
      <c r="A252" t="s">
        <v>294</v>
      </c>
      <c r="B252" t="s">
        <v>211</v>
      </c>
      <c r="C252" s="9">
        <f>national_damage!C252/national_damage!C$288</f>
        <v>1.9372188722389581</v>
      </c>
      <c r="D252" s="9">
        <f>national_damage!D252/national_damage!D$288</f>
        <v>2.0861116348125273</v>
      </c>
      <c r="E252" s="9">
        <f>national_damage!E252/national_damage!E$288</f>
        <v>1.8553589522386995</v>
      </c>
      <c r="F252" s="9">
        <f>national_damage!F252/national_damage!F$288</f>
        <v>2.082085889465827</v>
      </c>
      <c r="G252" s="9">
        <f>national_damage!G252/national_damage!G$288</f>
        <v>1.8065523375357151</v>
      </c>
      <c r="H252" s="9">
        <f>national_damage!H252/national_damage!H$288</f>
        <v>2.1264501071932846</v>
      </c>
      <c r="I252" s="9">
        <f>national_damage!I252/national_damage!I$288</f>
        <v>1.7432062113918114</v>
      </c>
      <c r="J252" s="9">
        <f>national_damage!J252/national_damage!J$288</f>
        <v>2.0123998178543809</v>
      </c>
      <c r="K252" s="9">
        <f>national_damage!K252/national_damage!K$288</f>
        <v>1.6833313708402082</v>
      </c>
      <c r="L252" s="9">
        <f>national_damage!L252/national_damage!L$288</f>
        <v>2.0003101984400589</v>
      </c>
      <c r="M252" s="9">
        <f>national_damage!M252/national_damage!M$288</f>
        <v>1.6851735454707513</v>
      </c>
      <c r="N252" s="9">
        <f>national_damage!N252/national_damage!N$288</f>
        <v>2.0003021137483565</v>
      </c>
      <c r="O252" s="9">
        <f>national_damage!O252/national_damage!O$288</f>
        <v>1.6851909894472707</v>
      </c>
      <c r="P252" s="9">
        <f>national_damage!P252/national_damage!P$288</f>
        <v>2.000289042286262</v>
      </c>
      <c r="Q252" s="9">
        <f>national_damage!Q252/national_damage!Q$288</f>
        <v>1.6851949986018289</v>
      </c>
      <c r="R252" s="9">
        <f>national_damage!R252/national_damage!R$288</f>
        <v>2.0003034121345133</v>
      </c>
      <c r="S252" s="9">
        <f t="shared" si="3"/>
        <v>1.8993424683562783</v>
      </c>
      <c r="T252" s="3">
        <v>1.0236198219367207E-2</v>
      </c>
    </row>
    <row r="253" spans="1:20" x14ac:dyDescent="0.35">
      <c r="A253" t="s">
        <v>294</v>
      </c>
      <c r="B253" t="s">
        <v>212</v>
      </c>
      <c r="C253" s="9">
        <f>national_damage!C253/national_damage!C$288</f>
        <v>1.6094751094926143</v>
      </c>
      <c r="D253" s="9">
        <f>national_damage!D253/national_damage!D$288</f>
        <v>1.4806812350226977</v>
      </c>
      <c r="E253" s="9">
        <f>national_damage!E253/national_damage!E$288</f>
        <v>1.5698184319773063</v>
      </c>
      <c r="F253" s="9">
        <f>national_damage!F253/national_damage!F$288</f>
        <v>1.4224732848819137</v>
      </c>
      <c r="G253" s="9">
        <f>national_damage!G253/national_damage!G$288</f>
        <v>1.5555049404706611</v>
      </c>
      <c r="H253" s="9">
        <f>national_damage!H253/national_damage!H$288</f>
        <v>1.4573242891748603</v>
      </c>
      <c r="I253" s="9">
        <f>national_damage!I253/national_damage!I$288</f>
        <v>1.6118805840444781</v>
      </c>
      <c r="J253" s="9">
        <f>national_damage!J253/national_damage!J$288</f>
        <v>1.4787932854756838</v>
      </c>
      <c r="K253" s="9">
        <f>national_damage!K253/national_damage!K$288</f>
        <v>1.6221453745018337</v>
      </c>
      <c r="L253" s="9">
        <f>national_damage!L253/national_damage!L$288</f>
        <v>1.4905650857526804</v>
      </c>
      <c r="M253" s="9">
        <f>national_damage!M253/national_damage!M$288</f>
        <v>1.6298277430236066</v>
      </c>
      <c r="N253" s="9">
        <f>national_damage!N253/national_damage!N$288</f>
        <v>1.4905882528037968</v>
      </c>
      <c r="O253" s="9">
        <f>national_damage!O253/national_damage!O$288</f>
        <v>1.6298354033967595</v>
      </c>
      <c r="P253" s="9">
        <f>national_damage!P253/national_damage!P$288</f>
        <v>1.490570799497585</v>
      </c>
      <c r="Q253" s="9">
        <f>national_damage!Q253/national_damage!Q$288</f>
        <v>1.6298366623536096</v>
      </c>
      <c r="R253" s="9">
        <f>national_damage!R253/national_damage!R$288</f>
        <v>1.4905771691468128</v>
      </c>
      <c r="S253" s="9">
        <f t="shared" si="3"/>
        <v>1.5412436031885566</v>
      </c>
      <c r="T253" s="3">
        <v>3.650930990040394E-3</v>
      </c>
    </row>
    <row r="254" spans="1:20" x14ac:dyDescent="0.35">
      <c r="A254" t="s">
        <v>294</v>
      </c>
      <c r="B254" t="s">
        <v>213</v>
      </c>
      <c r="C254" s="9">
        <f>national_damage!C254/national_damage!C$288</f>
        <v>0.58790559284020072</v>
      </c>
      <c r="D254" s="9">
        <f>national_damage!D254/national_damage!D$288</f>
        <v>0.55526953350273667</v>
      </c>
      <c r="E254" s="9">
        <f>national_damage!E254/national_damage!E$288</f>
        <v>0.52120961389609644</v>
      </c>
      <c r="F254" s="9">
        <f>national_damage!F254/national_damage!F$288</f>
        <v>0.48601557584742899</v>
      </c>
      <c r="G254" s="9">
        <f>national_damage!G254/national_damage!G$288</f>
        <v>0.46391420625927476</v>
      </c>
      <c r="H254" s="9">
        <f>national_damage!H254/national_damage!H$288</f>
        <v>0.44064383137798663</v>
      </c>
      <c r="I254" s="9">
        <f>national_damage!I254/national_damage!I$288</f>
        <v>0.43820456205151714</v>
      </c>
      <c r="J254" s="9">
        <f>national_damage!J254/national_damage!J$288</f>
        <v>0.4328483317427827</v>
      </c>
      <c r="K254" s="9">
        <f>national_damage!K254/national_damage!K$288</f>
        <v>0.43190787805607173</v>
      </c>
      <c r="L254" s="9">
        <f>national_damage!L254/national_damage!L$288</f>
        <v>0.42761266352046717</v>
      </c>
      <c r="M254" s="9">
        <f>national_damage!M254/national_damage!M$288</f>
        <v>0.43166955436351151</v>
      </c>
      <c r="N254" s="9">
        <f>national_damage!N254/national_damage!N$288</f>
        <v>0.42761375023332115</v>
      </c>
      <c r="O254" s="9">
        <f>national_damage!O254/national_damage!O$288</f>
        <v>0.43167142521352814</v>
      </c>
      <c r="P254" s="9">
        <f>national_damage!P254/national_damage!P$288</f>
        <v>0.42761775764899951</v>
      </c>
      <c r="Q254" s="9">
        <f>national_damage!Q254/national_damage!Q$288</f>
        <v>0.43167078990524888</v>
      </c>
      <c r="R254" s="9">
        <f>national_damage!R254/national_damage!R$288</f>
        <v>0.42761676106481095</v>
      </c>
      <c r="S254" s="9">
        <f t="shared" si="3"/>
        <v>0.46021198922024892</v>
      </c>
      <c r="T254" s="3">
        <v>2.2470377739506431E-2</v>
      </c>
    </row>
    <row r="255" spans="1:20" x14ac:dyDescent="0.35">
      <c r="A255" t="s">
        <v>294</v>
      </c>
      <c r="B255" t="s">
        <v>214</v>
      </c>
      <c r="C255" s="9">
        <f>national_damage!C255/national_damage!C$288</f>
        <v>0.62222210172805459</v>
      </c>
      <c r="D255" s="9">
        <f>national_damage!D255/national_damage!D$288</f>
        <v>0.55474189465679946</v>
      </c>
      <c r="E255" s="9">
        <f>national_damage!E255/national_damage!E$288</f>
        <v>0.57793038083687909</v>
      </c>
      <c r="F255" s="9">
        <f>national_damage!F255/national_damage!F$288</f>
        <v>0.50895612942495883</v>
      </c>
      <c r="G255" s="9">
        <f>national_damage!G255/national_damage!G$288</f>
        <v>0.53382849041569902</v>
      </c>
      <c r="H255" s="9">
        <f>national_damage!H255/national_damage!H$288</f>
        <v>0.47234495392333664</v>
      </c>
      <c r="I255" s="9">
        <f>national_damage!I255/national_damage!I$288</f>
        <v>0.53075483765303222</v>
      </c>
      <c r="J255" s="9">
        <f>national_damage!J255/national_damage!J$288</f>
        <v>0.49216459571509791</v>
      </c>
      <c r="K255" s="9">
        <f>national_damage!K255/national_damage!K$288</f>
        <v>0.55242982686332587</v>
      </c>
      <c r="L255" s="9">
        <f>national_damage!L255/national_damage!L$288</f>
        <v>0.50688732440086082</v>
      </c>
      <c r="M255" s="9">
        <f>national_damage!M255/national_damage!M$288</f>
        <v>0.55719816224082441</v>
      </c>
      <c r="N255" s="9">
        <f>national_damage!N255/national_damage!N$288</f>
        <v>0.50688928279827183</v>
      </c>
      <c r="O255" s="9">
        <f>national_damage!O255/national_damage!O$288</f>
        <v>0.55719376448135949</v>
      </c>
      <c r="P255" s="9">
        <f>national_damage!P255/national_damage!P$288</f>
        <v>0.50688982756505685</v>
      </c>
      <c r="Q255" s="9">
        <f>national_damage!Q255/national_damage!Q$288</f>
        <v>0.55719358722865997</v>
      </c>
      <c r="R255" s="9">
        <f>national_damage!R255/national_damage!R$288</f>
        <v>0.50689211359598418</v>
      </c>
      <c r="S255" s="9">
        <f t="shared" si="3"/>
        <v>0.53403232959551261</v>
      </c>
      <c r="T255" s="3">
        <v>1.0189983646179361E-2</v>
      </c>
    </row>
    <row r="256" spans="1:20" x14ac:dyDescent="0.35">
      <c r="A256" t="s">
        <v>294</v>
      </c>
      <c r="B256" t="s">
        <v>215</v>
      </c>
      <c r="C256" s="9">
        <f>national_damage!C256/national_damage!C$288</f>
        <v>1.5790748057935942</v>
      </c>
      <c r="D256" s="9">
        <f>national_damage!D256/national_damage!D$288</f>
        <v>1.5179641958766177</v>
      </c>
      <c r="E256" s="9">
        <f>national_damage!E256/national_damage!E$288</f>
        <v>1.3971412775647503</v>
      </c>
      <c r="F256" s="9">
        <f>national_damage!F256/national_damage!F$288</f>
        <v>1.3447060550233034</v>
      </c>
      <c r="G256" s="9">
        <f>national_damage!G256/national_damage!G$288</f>
        <v>1.2619425484864646</v>
      </c>
      <c r="H256" s="9">
        <f>national_damage!H256/national_damage!H$288</f>
        <v>1.2618724268633956</v>
      </c>
      <c r="I256" s="9">
        <f>national_damage!I256/national_damage!I$288</f>
        <v>1.2369593139139914</v>
      </c>
      <c r="J256" s="9">
        <f>national_damage!J256/national_damage!J$288</f>
        <v>1.2703783892126845</v>
      </c>
      <c r="K256" s="9">
        <f>national_damage!K256/national_damage!K$288</f>
        <v>1.2472625759358369</v>
      </c>
      <c r="L256" s="9">
        <f>national_damage!L256/national_damage!L$288</f>
        <v>1.2709112299872634</v>
      </c>
      <c r="M256" s="9">
        <f>national_damage!M256/national_damage!M$288</f>
        <v>1.2463644087987298</v>
      </c>
      <c r="N256" s="9">
        <f>national_damage!N256/national_damage!N$288</f>
        <v>1.2709088491431959</v>
      </c>
      <c r="O256" s="9">
        <f>national_damage!O256/national_damage!O$288</f>
        <v>1.2463651592908156</v>
      </c>
      <c r="P256" s="9">
        <f>national_damage!P256/national_damage!P$288</f>
        <v>1.2709079460637436</v>
      </c>
      <c r="Q256" s="9">
        <f>national_damage!Q256/national_damage!Q$288</f>
        <v>1.2463588700083139</v>
      </c>
      <c r="R256" s="9">
        <f>national_damage!R256/national_damage!R$288</f>
        <v>1.2709052349970991</v>
      </c>
      <c r="S256" s="9">
        <f t="shared" si="3"/>
        <v>1.3087514554349875</v>
      </c>
      <c r="T256" s="3">
        <v>0.25871232593447147</v>
      </c>
    </row>
    <row r="257" spans="1:20" x14ac:dyDescent="0.35">
      <c r="A257" t="s">
        <v>294</v>
      </c>
      <c r="B257" t="s">
        <v>216</v>
      </c>
      <c r="C257" s="9">
        <f>national_damage!C257/national_damage!C$288</f>
        <v>1.0810593113292171E-2</v>
      </c>
      <c r="D257" s="9">
        <f>national_damage!D257/national_damage!D$288</f>
        <v>9.714710551779691E-3</v>
      </c>
      <c r="E257" s="9">
        <f>national_damage!E257/national_damage!E$288</f>
        <v>9.9587492763604582E-3</v>
      </c>
      <c r="F257" s="9">
        <f>national_damage!F257/national_damage!F$288</f>
        <v>8.6943139597317996E-3</v>
      </c>
      <c r="G257" s="9">
        <f>national_damage!G257/national_damage!G$288</f>
        <v>9.2206799550025378E-3</v>
      </c>
      <c r="H257" s="9">
        <f>national_damage!H257/national_damage!H$288</f>
        <v>8.2145009578267949E-3</v>
      </c>
      <c r="I257" s="9">
        <f>national_damage!I257/national_damage!I$288</f>
        <v>9.0544933239524866E-3</v>
      </c>
      <c r="J257" s="9">
        <f>national_damage!J257/national_damage!J$288</f>
        <v>8.3377650869591469E-3</v>
      </c>
      <c r="K257" s="9">
        <f>national_damage!K257/national_damage!K$288</f>
        <v>9.1129460923562635E-3</v>
      </c>
      <c r="L257" s="9">
        <f>national_damage!L257/national_damage!L$288</f>
        <v>8.2462639570286007E-3</v>
      </c>
      <c r="M257" s="9">
        <f>national_damage!M257/national_damage!M$288</f>
        <v>9.0614290764322453E-3</v>
      </c>
      <c r="N257" s="9">
        <f>national_damage!N257/national_damage!N$288</f>
        <v>8.246255020296904E-3</v>
      </c>
      <c r="O257" s="9">
        <f>national_damage!O257/national_damage!O$288</f>
        <v>9.0614369076437978E-3</v>
      </c>
      <c r="P257" s="9">
        <f>national_damage!P257/national_damage!P$288</f>
        <v>8.2462586661904841E-3</v>
      </c>
      <c r="Q257" s="9">
        <f>national_damage!Q257/national_damage!Q$288</f>
        <v>9.0615240014169478E-3</v>
      </c>
      <c r="R257" s="9">
        <f>national_damage!R257/national_damage!R$288</f>
        <v>8.2463299658659291E-3</v>
      </c>
      <c r="S257" s="9">
        <f t="shared" si="3"/>
        <v>8.9555156195085164E-3</v>
      </c>
      <c r="T257" s="3">
        <v>0.18732729744628163</v>
      </c>
    </row>
    <row r="258" spans="1:20" x14ac:dyDescent="0.35">
      <c r="A258" t="s">
        <v>294</v>
      </c>
      <c r="B258" t="s">
        <v>217</v>
      </c>
      <c r="C258" s="9">
        <f>national_damage!C258/national_damage!C$288</f>
        <v>4.1230944536284113</v>
      </c>
      <c r="D258" s="9">
        <f>national_damage!D258/national_damage!D$288</f>
        <v>4.1917740476631788</v>
      </c>
      <c r="E258" s="9">
        <f>national_damage!E258/national_damage!E$288</f>
        <v>4.1881002532668532</v>
      </c>
      <c r="F258" s="9">
        <f>national_damage!F258/national_damage!F$288</f>
        <v>4.2360854273203454</v>
      </c>
      <c r="G258" s="9">
        <f>national_damage!G258/national_damage!G$288</f>
        <v>4.0886690511552715</v>
      </c>
      <c r="H258" s="9">
        <f>national_damage!H258/national_damage!H$288</f>
        <v>4.1394270887635551</v>
      </c>
      <c r="I258" s="9">
        <f>national_damage!I258/national_damage!I$288</f>
        <v>4.055586250858048</v>
      </c>
      <c r="J258" s="9">
        <f>national_damage!J258/national_damage!J$288</f>
        <v>4.1845173333009331</v>
      </c>
      <c r="K258" s="9">
        <f>national_damage!K258/national_damage!K$288</f>
        <v>4.1287933592928869</v>
      </c>
      <c r="L258" s="9">
        <f>national_damage!L258/national_damage!L$288</f>
        <v>4.1873356680593758</v>
      </c>
      <c r="M258" s="9">
        <f>national_damage!M258/national_damage!M$288</f>
        <v>4.1049790362694907</v>
      </c>
      <c r="N258" s="9">
        <f>national_damage!N258/national_damage!N$288</f>
        <v>4.1873290185245384</v>
      </c>
      <c r="O258" s="9">
        <f>national_damage!O258/national_damage!O$288</f>
        <v>4.1049497266595862</v>
      </c>
      <c r="P258" s="9">
        <f>national_damage!P258/national_damage!P$288</f>
        <v>4.1873420030368891</v>
      </c>
      <c r="Q258" s="9">
        <f>national_damage!Q258/national_damage!Q$288</f>
        <v>4.1049703193554272</v>
      </c>
      <c r="R258" s="9">
        <f>national_damage!R258/national_damage!R$288</f>
        <v>4.1873499417678328</v>
      </c>
      <c r="S258" s="9">
        <f t="shared" si="3"/>
        <v>4.150018936182664</v>
      </c>
      <c r="T258" s="3">
        <v>6.0694801256713756E-3</v>
      </c>
    </row>
    <row r="259" spans="1:20" x14ac:dyDescent="0.35">
      <c r="A259" t="s">
        <v>294</v>
      </c>
      <c r="B259" t="s">
        <v>218</v>
      </c>
      <c r="C259" s="9">
        <f>national_damage!C259/national_damage!C$288</f>
        <v>2.4334487394669759</v>
      </c>
      <c r="D259" s="9">
        <f>national_damage!D259/national_damage!D$288</f>
        <v>2.4443537880577155</v>
      </c>
      <c r="E259" s="9">
        <f>national_damage!E259/national_damage!E$288</f>
        <v>2.4760985967994422</v>
      </c>
      <c r="F259" s="9">
        <f>national_damage!F259/national_damage!F$288</f>
        <v>2.4707287895303711</v>
      </c>
      <c r="G259" s="9">
        <f>national_damage!G259/national_damage!G$288</f>
        <v>2.4790520067769943</v>
      </c>
      <c r="H259" s="9">
        <f>national_damage!H259/national_damage!H$288</f>
        <v>2.3737418990779307</v>
      </c>
      <c r="I259" s="9">
        <f>national_damage!I259/national_damage!I$288</f>
        <v>2.3701397308586838</v>
      </c>
      <c r="J259" s="9">
        <f>national_damage!J259/national_damage!J$288</f>
        <v>2.3143956018420124</v>
      </c>
      <c r="K259" s="9">
        <f>national_damage!K259/national_damage!K$288</f>
        <v>2.3531010710552573</v>
      </c>
      <c r="L259" s="9">
        <f>national_damage!L259/national_damage!L$288</f>
        <v>2.3025921108004539</v>
      </c>
      <c r="M259" s="9">
        <f>national_damage!M259/national_damage!M$288</f>
        <v>2.3392783403667807</v>
      </c>
      <c r="N259" s="9">
        <f>national_damage!N259/national_damage!N$288</f>
        <v>2.3025716059618997</v>
      </c>
      <c r="O259" s="9">
        <f>national_damage!O259/national_damage!O$288</f>
        <v>2.3392643555607058</v>
      </c>
      <c r="P259" s="9">
        <f>national_damage!P259/national_damage!P$288</f>
        <v>2.3025995564933694</v>
      </c>
      <c r="Q259" s="9">
        <f>national_damage!Q259/national_damage!Q$288</f>
        <v>2.3392715122738417</v>
      </c>
      <c r="R259" s="9">
        <f>national_damage!R259/national_damage!R$288</f>
        <v>2.3025911149291494</v>
      </c>
      <c r="S259" s="9">
        <f t="shared" ref="S259:S294" si="4">AVERAGE(C259:R259)</f>
        <v>2.3714518012407235</v>
      </c>
      <c r="T259" s="3">
        <v>6.5387279873481852E-3</v>
      </c>
    </row>
    <row r="260" spans="1:20" x14ac:dyDescent="0.35">
      <c r="A260" t="s">
        <v>294</v>
      </c>
      <c r="B260" t="s">
        <v>219</v>
      </c>
      <c r="C260" s="9">
        <f>national_damage!C260/national_damage!C$288</f>
        <v>0.64554888662485976</v>
      </c>
      <c r="D260" s="9">
        <f>national_damage!D260/national_damage!D$288</f>
        <v>0.63069374773330067</v>
      </c>
      <c r="E260" s="9">
        <f>national_damage!E260/national_damage!E$288</f>
        <v>0.6248896850410578</v>
      </c>
      <c r="F260" s="9">
        <f>national_damage!F260/national_damage!F$288</f>
        <v>0.63274784489848823</v>
      </c>
      <c r="G260" s="9">
        <f>national_damage!G260/national_damage!G$288</f>
        <v>0.62244340299248546</v>
      </c>
      <c r="H260" s="9">
        <f>national_damage!H260/national_damage!H$288</f>
        <v>0.62309510290832315</v>
      </c>
      <c r="I260" s="9">
        <f>national_damage!I260/national_damage!I$288</f>
        <v>0.61106572158475858</v>
      </c>
      <c r="J260" s="9">
        <f>national_damage!J260/national_damage!J$288</f>
        <v>0.61646642136868202</v>
      </c>
      <c r="K260" s="9">
        <f>national_damage!K260/national_damage!K$288</f>
        <v>0.60978118681765692</v>
      </c>
      <c r="L260" s="9">
        <f>national_damage!L260/national_damage!L$288</f>
        <v>0.6119206986205421</v>
      </c>
      <c r="M260" s="9">
        <f>national_damage!M260/national_damage!M$288</f>
        <v>0.60728381096827511</v>
      </c>
      <c r="N260" s="9">
        <f>national_damage!N260/national_damage!N$288</f>
        <v>0.61192828261335719</v>
      </c>
      <c r="O260" s="9">
        <f>national_damage!O260/national_damage!O$288</f>
        <v>0.60728715801387245</v>
      </c>
      <c r="P260" s="9">
        <f>national_damage!P260/national_damage!P$288</f>
        <v>0.61191938576221849</v>
      </c>
      <c r="Q260" s="9">
        <f>national_damage!Q260/national_damage!Q$288</f>
        <v>0.60728370418319899</v>
      </c>
      <c r="R260" s="9">
        <f>national_damage!R260/national_damage!R$288</f>
        <v>0.61192082322160057</v>
      </c>
      <c r="S260" s="9">
        <f t="shared" si="4"/>
        <v>0.61789224145954247</v>
      </c>
      <c r="T260" s="3">
        <v>8.7508385015405057E-3</v>
      </c>
    </row>
    <row r="261" spans="1:20" x14ac:dyDescent="0.35">
      <c r="A261" t="s">
        <v>294</v>
      </c>
      <c r="B261" t="s">
        <v>220</v>
      </c>
      <c r="C261" s="9">
        <f>national_damage!C261/national_damage!C$288</f>
        <v>1.1679097851595106</v>
      </c>
      <c r="D261" s="9">
        <f>national_damage!D261/national_damage!D$288</f>
        <v>1.1322707522734718</v>
      </c>
      <c r="E261" s="9">
        <f>national_damage!E261/national_damage!E$288</f>
        <v>1.0729982867501373</v>
      </c>
      <c r="F261" s="9">
        <f>national_damage!F261/national_damage!F$288</f>
        <v>1.0515999630708339</v>
      </c>
      <c r="G261" s="9">
        <f>national_damage!G261/national_damage!G$288</f>
        <v>1.0053436614452291</v>
      </c>
      <c r="H261" s="9">
        <f>national_damage!H261/national_damage!H$288</f>
        <v>0.99016539554494976</v>
      </c>
      <c r="I261" s="9">
        <f>national_damage!I261/national_damage!I$288</f>
        <v>0.94337265661085123</v>
      </c>
      <c r="J261" s="9">
        <f>national_damage!J261/national_damage!J$288</f>
        <v>0.95008555397294103</v>
      </c>
      <c r="K261" s="9">
        <f>national_damage!K261/national_damage!K$288</f>
        <v>0.92795509520945629</v>
      </c>
      <c r="L261" s="9">
        <f>national_damage!L261/national_damage!L$288</f>
        <v>0.94505256426309758</v>
      </c>
      <c r="M261" s="9">
        <f>national_damage!M261/national_damage!M$288</f>
        <v>0.92427452647915243</v>
      </c>
      <c r="N261" s="9">
        <f>national_damage!N261/national_damage!N$288</f>
        <v>0.945055570519447</v>
      </c>
      <c r="O261" s="9">
        <f>national_damage!O261/national_damage!O$288</f>
        <v>0.92427460229616265</v>
      </c>
      <c r="P261" s="9">
        <f>national_damage!P261/national_damage!P$288</f>
        <v>0.94505680956161264</v>
      </c>
      <c r="Q261" s="9">
        <f>national_damage!Q261/national_damage!Q$288</f>
        <v>0.9242782503888336</v>
      </c>
      <c r="R261" s="9">
        <f>national_damage!R261/national_damage!R$288</f>
        <v>0.94505658944284598</v>
      </c>
      <c r="S261" s="9">
        <f t="shared" si="4"/>
        <v>0.98717187893678338</v>
      </c>
      <c r="T261" s="3">
        <v>1.7730619230080735E-2</v>
      </c>
    </row>
    <row r="262" spans="1:20" x14ac:dyDescent="0.35">
      <c r="A262" t="s">
        <v>294</v>
      </c>
      <c r="B262" t="s">
        <v>221</v>
      </c>
      <c r="C262" s="9">
        <f>national_damage!C262/national_damage!C$288</f>
        <v>2.7376506303994077</v>
      </c>
      <c r="D262" s="9">
        <f>national_damage!D262/national_damage!D$288</f>
        <v>2.8158431939282331</v>
      </c>
      <c r="E262" s="9">
        <f>national_damage!E262/national_damage!E$288</f>
        <v>2.6872540752551228</v>
      </c>
      <c r="F262" s="9">
        <f>national_damage!F262/national_damage!F$288</f>
        <v>2.7325752603104156</v>
      </c>
      <c r="G262" s="9">
        <f>national_damage!G262/national_damage!G$288</f>
        <v>2.5777949064429428</v>
      </c>
      <c r="H262" s="9">
        <f>national_damage!H262/national_damage!H$288</f>
        <v>2.6247991960161743</v>
      </c>
      <c r="I262" s="9">
        <f>national_damage!I262/national_damage!I$288</f>
        <v>2.5049641784821874</v>
      </c>
      <c r="J262" s="9">
        <f>national_damage!J262/national_damage!J$288</f>
        <v>2.6030650884651281</v>
      </c>
      <c r="K262" s="9">
        <f>national_damage!K262/national_damage!K$288</f>
        <v>2.5233454716422727</v>
      </c>
      <c r="L262" s="9">
        <f>national_damage!L262/national_damage!L$288</f>
        <v>2.6169906593080778</v>
      </c>
      <c r="M262" s="9">
        <f>national_damage!M262/national_damage!M$288</f>
        <v>2.5243533859036917</v>
      </c>
      <c r="N262" s="9">
        <f>national_damage!N262/national_damage!N$288</f>
        <v>2.6170076803183182</v>
      </c>
      <c r="O262" s="9">
        <f>national_damage!O262/national_damage!O$288</f>
        <v>2.5243537094177171</v>
      </c>
      <c r="P262" s="9">
        <f>national_damage!P262/national_damage!P$288</f>
        <v>2.6169962148423753</v>
      </c>
      <c r="Q262" s="9">
        <f>national_damage!Q262/national_damage!Q$288</f>
        <v>2.5243784302576366</v>
      </c>
      <c r="R262" s="9">
        <f>national_damage!R262/national_damage!R$288</f>
        <v>2.617000102131712</v>
      </c>
      <c r="S262" s="9">
        <f t="shared" si="4"/>
        <v>2.6155232614450883</v>
      </c>
      <c r="T262" s="3">
        <v>1.5474069675150156E-2</v>
      </c>
    </row>
    <row r="263" spans="1:20" x14ac:dyDescent="0.35">
      <c r="A263" t="s">
        <v>294</v>
      </c>
      <c r="B263" t="s">
        <v>222</v>
      </c>
      <c r="C263" s="9">
        <f>national_damage!C263/national_damage!C$288</f>
        <v>0.12977289434865638</v>
      </c>
      <c r="D263" s="9">
        <f>national_damage!D263/national_damage!D$288</f>
        <v>0.13623072187328489</v>
      </c>
      <c r="E263" s="9">
        <f>national_damage!E263/national_damage!E$288</f>
        <v>0.12604311406482571</v>
      </c>
      <c r="F263" s="9">
        <f>national_damage!F263/national_damage!F$288</f>
        <v>0.13685972701281632</v>
      </c>
      <c r="G263" s="9">
        <f>national_damage!G263/national_damage!G$288</f>
        <v>0.12451786405834799</v>
      </c>
      <c r="H263" s="9">
        <f>national_damage!H263/national_damage!H$288</f>
        <v>0.13488511635955647</v>
      </c>
      <c r="I263" s="9">
        <f>national_damage!I263/national_damage!I$288</f>
        <v>0.12321678739246802</v>
      </c>
      <c r="J263" s="9">
        <f>national_damage!J263/national_damage!J$288</f>
        <v>0.13549651504820756</v>
      </c>
      <c r="K263" s="9">
        <f>national_damage!K263/national_damage!K$288</f>
        <v>0.12481169598319307</v>
      </c>
      <c r="L263" s="9">
        <f>national_damage!L263/national_damage!L$288</f>
        <v>0.13639888795623356</v>
      </c>
      <c r="M263" s="9">
        <f>national_damage!M263/national_damage!M$288</f>
        <v>0.12505762756561362</v>
      </c>
      <c r="N263" s="9">
        <f>national_damage!N263/national_damage!N$288</f>
        <v>0.13639830223972832</v>
      </c>
      <c r="O263" s="9">
        <f>national_damage!O263/national_damage!O$288</f>
        <v>0.12505682152081349</v>
      </c>
      <c r="P263" s="9">
        <f>national_damage!P263/national_damage!P$288</f>
        <v>0.13639881540274032</v>
      </c>
      <c r="Q263" s="9">
        <f>national_damage!Q263/national_damage!Q$288</f>
        <v>0.12505762476875631</v>
      </c>
      <c r="R263" s="9">
        <f>national_damage!R263/national_damage!R$288</f>
        <v>0.13639875511107971</v>
      </c>
      <c r="S263" s="9">
        <f t="shared" si="4"/>
        <v>0.13078757941914512</v>
      </c>
      <c r="T263" s="3">
        <v>1.521002263514715E-2</v>
      </c>
    </row>
    <row r="264" spans="1:20" x14ac:dyDescent="0.35">
      <c r="A264" t="s">
        <v>294</v>
      </c>
      <c r="B264" t="s">
        <v>223</v>
      </c>
      <c r="C264" s="9">
        <f>national_damage!C264/national_damage!C$288</f>
        <v>2.5199907867746254</v>
      </c>
      <c r="D264" s="9">
        <f>national_damage!D264/national_damage!D$288</f>
        <v>2.5660343411154374</v>
      </c>
      <c r="E264" s="9">
        <f>national_damage!E264/national_damage!E$288</f>
        <v>2.5822970685777573</v>
      </c>
      <c r="F264" s="9">
        <f>national_damage!F264/national_damage!F$288</f>
        <v>2.6428889167452194</v>
      </c>
      <c r="G264" s="9">
        <f>national_damage!G264/national_damage!G$288</f>
        <v>2.608527079447287</v>
      </c>
      <c r="H264" s="9">
        <f>national_damage!H264/national_damage!H$288</f>
        <v>2.661763165624671</v>
      </c>
      <c r="I264" s="9">
        <f>national_damage!I264/national_damage!I$288</f>
        <v>2.6607199944430402</v>
      </c>
      <c r="J264" s="9">
        <f>national_damage!J264/national_damage!J$288</f>
        <v>2.7135369456727028</v>
      </c>
      <c r="K264" s="9">
        <f>national_damage!K264/national_damage!K$288</f>
        <v>2.7537566625813765</v>
      </c>
      <c r="L264" s="9">
        <f>national_damage!L264/national_damage!L$288</f>
        <v>2.7912256343441881</v>
      </c>
      <c r="M264" s="9">
        <f>national_damage!M264/national_damage!M$288</f>
        <v>2.7657701064069209</v>
      </c>
      <c r="N264" s="9">
        <f>national_damage!N264/national_damage!N$288</f>
        <v>2.7911875974872471</v>
      </c>
      <c r="O264" s="9">
        <f>national_damage!O264/national_damage!O$288</f>
        <v>2.7657405692270296</v>
      </c>
      <c r="P264" s="9">
        <f>national_damage!P264/national_damage!P$288</f>
        <v>2.7911911871352051</v>
      </c>
      <c r="Q264" s="9">
        <f>national_damage!Q264/national_damage!Q$288</f>
        <v>2.76576842511035</v>
      </c>
      <c r="R264" s="9">
        <f>national_damage!R264/national_damage!R$288</f>
        <v>2.7912004033193933</v>
      </c>
      <c r="S264" s="9">
        <f t="shared" si="4"/>
        <v>2.6982249302507784</v>
      </c>
      <c r="T264" s="3">
        <v>4.3606721855389613E-3</v>
      </c>
    </row>
    <row r="265" spans="1:20" x14ac:dyDescent="0.35">
      <c r="A265" t="s">
        <v>294</v>
      </c>
      <c r="B265" t="s">
        <v>224</v>
      </c>
      <c r="C265" s="9">
        <f>national_damage!C265/national_damage!C$288</f>
        <v>1.518306664345306</v>
      </c>
      <c r="D265" s="9">
        <f>national_damage!D265/national_damage!D$288</f>
        <v>1.5945808738989995</v>
      </c>
      <c r="E265" s="9">
        <f>national_damage!E265/national_damage!E$288</f>
        <v>1.6845333543481302</v>
      </c>
      <c r="F265" s="9">
        <f>national_damage!F265/national_damage!F$288</f>
        <v>1.7069423830893649</v>
      </c>
      <c r="G265" s="9">
        <f>national_damage!G265/national_damage!G$288</f>
        <v>1.7640240774075497</v>
      </c>
      <c r="H265" s="9">
        <f>national_damage!H265/national_damage!H$288</f>
        <v>1.7237359867198936</v>
      </c>
      <c r="I265" s="9">
        <f>national_damage!I265/national_damage!I$288</f>
        <v>1.7108226859468119</v>
      </c>
      <c r="J265" s="9">
        <f>national_damage!J265/national_damage!J$288</f>
        <v>1.6640722904536507</v>
      </c>
      <c r="K265" s="9">
        <f>national_damage!K265/national_damage!K$288</f>
        <v>1.6799441087009699</v>
      </c>
      <c r="L265" s="9">
        <f>national_damage!L265/national_damage!L$288</f>
        <v>1.6534107446334012</v>
      </c>
      <c r="M265" s="9">
        <f>national_damage!M265/national_damage!M$288</f>
        <v>1.6774386859797279</v>
      </c>
      <c r="N265" s="9">
        <f>national_damage!N265/national_damage!N$288</f>
        <v>1.6534122129356086</v>
      </c>
      <c r="O265" s="9">
        <f>national_damage!O265/national_damage!O$288</f>
        <v>1.677425383145849</v>
      </c>
      <c r="P265" s="9">
        <f>national_damage!P265/national_damage!P$288</f>
        <v>1.653415900743711</v>
      </c>
      <c r="Q265" s="9">
        <f>national_damage!Q265/national_damage!Q$288</f>
        <v>1.6774374522837414</v>
      </c>
      <c r="R265" s="9">
        <f>national_damage!R265/national_damage!R$288</f>
        <v>1.6534185308578842</v>
      </c>
      <c r="S265" s="9">
        <f t="shared" si="4"/>
        <v>1.6683075834681624</v>
      </c>
      <c r="T265" s="3">
        <v>1.1195239389637486E-2</v>
      </c>
    </row>
    <row r="266" spans="1:20" x14ac:dyDescent="0.35">
      <c r="A266" t="s">
        <v>294</v>
      </c>
      <c r="B266" t="s">
        <v>225</v>
      </c>
      <c r="C266" s="9">
        <f>national_damage!C266/national_damage!C$288</f>
        <v>2.448366843378015</v>
      </c>
      <c r="D266" s="9">
        <f>national_damage!D266/national_damage!D$288</f>
        <v>2.443069866865935</v>
      </c>
      <c r="E266" s="9">
        <f>national_damage!E266/national_damage!E$288</f>
        <v>2.4611371688114354</v>
      </c>
      <c r="F266" s="9">
        <f>national_damage!F266/national_damage!F$288</f>
        <v>2.4733657064225709</v>
      </c>
      <c r="G266" s="9">
        <f>national_damage!G266/national_damage!G$288</f>
        <v>2.4532843382495577</v>
      </c>
      <c r="H266" s="9">
        <f>national_damage!H266/national_damage!H$288</f>
        <v>2.4281659987859339</v>
      </c>
      <c r="I266" s="9">
        <f>national_damage!I266/national_damage!I$288</f>
        <v>2.3972782655378313</v>
      </c>
      <c r="J266" s="9">
        <f>national_damage!J266/national_damage!J$288</f>
        <v>2.3834315184702914</v>
      </c>
      <c r="K266" s="9">
        <f>national_damage!K266/national_damage!K$288</f>
        <v>2.3723650733108852</v>
      </c>
      <c r="L266" s="9">
        <f>national_damage!L266/national_damage!L$288</f>
        <v>2.3662583559267816</v>
      </c>
      <c r="M266" s="9">
        <f>national_damage!M266/national_damage!M$288</f>
        <v>2.3670092717559439</v>
      </c>
      <c r="N266" s="9">
        <f>national_damage!N266/national_damage!N$288</f>
        <v>2.366279533718036</v>
      </c>
      <c r="O266" s="9">
        <f>national_damage!O266/national_damage!O$288</f>
        <v>2.3669944774693943</v>
      </c>
      <c r="P266" s="9">
        <f>national_damage!P266/national_damage!P$288</f>
        <v>2.3662570041009343</v>
      </c>
      <c r="Q266" s="9">
        <f>national_damage!Q266/national_damage!Q$288</f>
        <v>2.3669997196732915</v>
      </c>
      <c r="R266" s="9">
        <f>national_damage!R266/national_damage!R$288</f>
        <v>2.3662693386037899</v>
      </c>
      <c r="S266" s="9">
        <f t="shared" si="4"/>
        <v>2.4016582800675397</v>
      </c>
      <c r="T266" s="3">
        <v>1.070950444092879E-2</v>
      </c>
    </row>
    <row r="267" spans="1:20" x14ac:dyDescent="0.35">
      <c r="A267" t="s">
        <v>294</v>
      </c>
      <c r="B267" t="s">
        <v>268</v>
      </c>
      <c r="C267" s="9">
        <f>national_damage!C267/national_damage!C$288</f>
        <v>0</v>
      </c>
      <c r="D267" s="9">
        <f>national_damage!D267/national_damage!D$288</f>
        <v>0</v>
      </c>
      <c r="E267" s="9">
        <f>national_damage!E267/national_damage!E$288</f>
        <v>0</v>
      </c>
      <c r="F267" s="9">
        <f>national_damage!F267/national_damage!F$288</f>
        <v>0</v>
      </c>
      <c r="G267" s="9">
        <f>national_damage!G267/national_damage!G$288</f>
        <v>0</v>
      </c>
      <c r="H267" s="9">
        <f>national_damage!H267/national_damage!H$288</f>
        <v>0</v>
      </c>
      <c r="I267" s="9">
        <f>national_damage!I267/national_damage!I$288</f>
        <v>0</v>
      </c>
      <c r="J267" s="9">
        <f>national_damage!J267/national_damage!J$288</f>
        <v>0</v>
      </c>
      <c r="K267" s="9">
        <f>national_damage!K267/national_damage!K$288</f>
        <v>0</v>
      </c>
      <c r="L267" s="9">
        <f>national_damage!L267/national_damage!L$288</f>
        <v>0</v>
      </c>
      <c r="M267" s="9">
        <f>national_damage!M267/national_damage!M$288</f>
        <v>0</v>
      </c>
      <c r="N267" s="9">
        <f>national_damage!N267/national_damage!N$288</f>
        <v>0</v>
      </c>
      <c r="O267" s="9">
        <f>national_damage!O267/national_damage!O$288</f>
        <v>0</v>
      </c>
      <c r="P267" s="9">
        <f>national_damage!P267/national_damage!P$288</f>
        <v>0</v>
      </c>
      <c r="Q267" s="9">
        <f>national_damage!Q267/national_damage!Q$288</f>
        <v>0</v>
      </c>
      <c r="R267" s="9">
        <f>national_damage!R267/national_damage!R$288</f>
        <v>0</v>
      </c>
      <c r="S267" s="9">
        <f t="shared" si="4"/>
        <v>0</v>
      </c>
      <c r="T267" s="3">
        <v>2.05653328800957E-2</v>
      </c>
    </row>
    <row r="268" spans="1:20" x14ac:dyDescent="0.35">
      <c r="A268" t="s">
        <v>294</v>
      </c>
      <c r="B268" t="s">
        <v>226</v>
      </c>
      <c r="C268" s="9">
        <f>national_damage!C268/national_damage!C$288</f>
        <v>0.94010027399351237</v>
      </c>
      <c r="D268" s="9">
        <f>national_damage!D268/national_damage!D$288</f>
        <v>0.94062177065217634</v>
      </c>
      <c r="E268" s="9">
        <f>national_damage!E268/national_damage!E$288</f>
        <v>0.97704722261936938</v>
      </c>
      <c r="F268" s="9">
        <f>national_damage!F268/national_damage!F$288</f>
        <v>0.97010177633283479</v>
      </c>
      <c r="G268" s="9">
        <f>national_damage!G268/national_damage!G$288</f>
        <v>0.99900952413668298</v>
      </c>
      <c r="H268" s="9">
        <f>national_damage!H268/national_damage!H$288</f>
        <v>0.98041938246504901</v>
      </c>
      <c r="I268" s="9">
        <f>national_damage!I268/national_damage!I$288</f>
        <v>0.99977493532207984</v>
      </c>
      <c r="J268" s="9">
        <f>national_damage!J268/national_damage!J$288</f>
        <v>0.99355116908896968</v>
      </c>
      <c r="K268" s="9">
        <f>national_damage!K268/national_damage!K$288</f>
        <v>1.0337170576542702</v>
      </c>
      <c r="L268" s="9">
        <f>national_damage!L268/national_damage!L$288</f>
        <v>1.0207582080153965</v>
      </c>
      <c r="M268" s="9">
        <f>national_damage!M268/national_damage!M$288</f>
        <v>1.0392790830354262</v>
      </c>
      <c r="N268" s="9">
        <f>national_damage!N268/national_damage!N$288</f>
        <v>1.0207679553973075</v>
      </c>
      <c r="O268" s="9">
        <f>national_damage!O268/national_damage!O$288</f>
        <v>1.0392809291493463</v>
      </c>
      <c r="P268" s="9">
        <f>national_damage!P268/national_damage!P$288</f>
        <v>1.0207682145091013</v>
      </c>
      <c r="Q268" s="9">
        <f>national_damage!Q268/national_damage!Q$288</f>
        <v>1.0392870270793257</v>
      </c>
      <c r="R268" s="9">
        <f>national_damage!R268/national_damage!R$288</f>
        <v>1.0207708942683831</v>
      </c>
      <c r="S268" s="9">
        <f t="shared" si="4"/>
        <v>1.002203463982452</v>
      </c>
      <c r="T268" s="3">
        <v>1.9336258588992378E-2</v>
      </c>
    </row>
    <row r="269" spans="1:20" x14ac:dyDescent="0.35">
      <c r="A269" t="s">
        <v>294</v>
      </c>
      <c r="B269" t="s">
        <v>227</v>
      </c>
      <c r="C269" s="9">
        <f>national_damage!C269/national_damage!C$288</f>
        <v>0.92993843172113932</v>
      </c>
      <c r="D269" s="9">
        <f>national_damage!D269/national_damage!D$288</f>
        <v>1.0405847088111246</v>
      </c>
      <c r="E269" s="9">
        <f>national_damage!E269/national_damage!E$288</f>
        <v>0.91774066122546738</v>
      </c>
      <c r="F269" s="9">
        <f>national_damage!F269/national_damage!F$288</f>
        <v>1.0612312552657479</v>
      </c>
      <c r="G269" s="9">
        <f>national_damage!G269/national_damage!G$288</f>
        <v>0.91577033751652126</v>
      </c>
      <c r="H269" s="9">
        <f>national_damage!H269/national_damage!H$288</f>
        <v>1.0731128268667962</v>
      </c>
      <c r="I269" s="9">
        <f>national_damage!I269/national_damage!I$288</f>
        <v>0.91084982628448585</v>
      </c>
      <c r="J269" s="9">
        <f>national_damage!J269/national_damage!J$288</f>
        <v>1.0913083295309856</v>
      </c>
      <c r="K269" s="9">
        <f>national_damage!K269/national_damage!K$288</f>
        <v>0.94573233493723585</v>
      </c>
      <c r="L269" s="9">
        <f>national_damage!L269/national_damage!L$288</f>
        <v>1.1270112914249317</v>
      </c>
      <c r="M269" s="9">
        <f>national_damage!M269/national_damage!M$288</f>
        <v>0.95442026153322879</v>
      </c>
      <c r="N269" s="9">
        <f>national_damage!N269/national_damage!N$288</f>
        <v>1.1270138859254111</v>
      </c>
      <c r="O269" s="9">
        <f>national_damage!O269/national_damage!O$288</f>
        <v>0.95441603915343276</v>
      </c>
      <c r="P269" s="9">
        <f>national_damage!P269/national_damage!P$288</f>
        <v>1.1270128244808479</v>
      </c>
      <c r="Q269" s="9">
        <f>national_damage!Q269/national_damage!Q$288</f>
        <v>0.95441638789071159</v>
      </c>
      <c r="R269" s="9">
        <f>national_damage!R269/national_damage!R$288</f>
        <v>1.1270148714021564</v>
      </c>
      <c r="S269" s="9">
        <f t="shared" si="4"/>
        <v>1.016098392123139</v>
      </c>
      <c r="T269" s="3">
        <v>1.7879307390359086E-2</v>
      </c>
    </row>
    <row r="270" spans="1:20" x14ac:dyDescent="0.35">
      <c r="A270" t="s">
        <v>294</v>
      </c>
      <c r="B270" t="s">
        <v>228</v>
      </c>
      <c r="C270" s="9">
        <f>national_damage!C270/national_damage!C$288</f>
        <v>8.3778789159383346E-2</v>
      </c>
      <c r="D270" s="9">
        <f>national_damage!D270/national_damage!D$288</f>
        <v>9.3660116264613527E-2</v>
      </c>
      <c r="E270" s="9">
        <f>national_damage!E270/national_damage!E$288</f>
        <v>8.4796322846584796E-2</v>
      </c>
      <c r="F270" s="9">
        <f>national_damage!F270/national_damage!F$288</f>
        <v>0.10212068465036474</v>
      </c>
      <c r="G270" s="9">
        <f>national_damage!G270/national_damage!G$288</f>
        <v>9.0593086872361214E-2</v>
      </c>
      <c r="H270" s="9">
        <f>national_damage!H270/national_damage!H$288</f>
        <v>0.11331807541492513</v>
      </c>
      <c r="I270" s="9">
        <f>national_damage!I270/national_damage!I$288</f>
        <v>9.6092507166297289E-2</v>
      </c>
      <c r="J270" s="9">
        <f>national_damage!J270/national_damage!J$288</f>
        <v>0.11919526045651337</v>
      </c>
      <c r="K270" s="9">
        <f>national_damage!K270/national_damage!K$288</f>
        <v>0.10110456109626462</v>
      </c>
      <c r="L270" s="9">
        <f>national_damage!L270/national_damage!L$288</f>
        <v>0.12322860328985417</v>
      </c>
      <c r="M270" s="9">
        <f>national_damage!M270/national_damage!M$288</f>
        <v>0.1019241828439125</v>
      </c>
      <c r="N270" s="9">
        <f>national_damage!N270/national_damage!N$288</f>
        <v>0.12322834635483568</v>
      </c>
      <c r="O270" s="9">
        <f>national_damage!O270/national_damage!O$288</f>
        <v>0.10192368736392619</v>
      </c>
      <c r="P270" s="9">
        <f>national_damage!P270/national_damage!P$288</f>
        <v>0.1232283783692828</v>
      </c>
      <c r="Q270" s="9">
        <f>national_damage!Q270/national_damage!Q$288</f>
        <v>0.10192463098903347</v>
      </c>
      <c r="R270" s="9">
        <f>national_damage!R270/national_damage!R$288</f>
        <v>0.12322812532710656</v>
      </c>
      <c r="S270" s="9">
        <f t="shared" si="4"/>
        <v>0.10520908490407871</v>
      </c>
      <c r="T270" s="3">
        <v>1.3364787854538257E-2</v>
      </c>
    </row>
    <row r="271" spans="1:20" x14ac:dyDescent="0.35">
      <c r="A271" t="s">
        <v>294</v>
      </c>
      <c r="B271" t="s">
        <v>229</v>
      </c>
      <c r="C271" s="9">
        <f>national_damage!C271/national_damage!C$288</f>
        <v>6.4134454613197694E-2</v>
      </c>
      <c r="D271" s="9">
        <f>national_damage!D271/national_damage!D$288</f>
        <v>6.6866615667924498E-2</v>
      </c>
      <c r="E271" s="9">
        <f>national_damage!E271/national_damage!E$288</f>
        <v>8.1046034128775424E-2</v>
      </c>
      <c r="F271" s="9">
        <f>national_damage!F271/national_damage!F$288</f>
        <v>8.4947997159141794E-2</v>
      </c>
      <c r="G271" s="9">
        <f>national_damage!G271/national_damage!G$288</f>
        <v>0.10145265023914932</v>
      </c>
      <c r="H271" s="9">
        <f>national_damage!H271/national_damage!H$288</f>
        <v>9.7899882722522105E-2</v>
      </c>
      <c r="I271" s="9">
        <f>national_damage!I271/national_damage!I$288</f>
        <v>0.10992450999142432</v>
      </c>
      <c r="J271" s="9">
        <f>national_damage!J271/national_damage!J$288</f>
        <v>0.10553977806373595</v>
      </c>
      <c r="K271" s="9">
        <f>national_damage!K271/national_damage!K$288</f>
        <v>0.11806239957566431</v>
      </c>
      <c r="L271" s="9">
        <f>national_damage!L271/national_damage!L$288</f>
        <v>0.11015679646307777</v>
      </c>
      <c r="M271" s="9">
        <f>national_damage!M271/national_damage!M$288</f>
        <v>0.11929467054018643</v>
      </c>
      <c r="N271" s="9">
        <f>national_damage!N271/national_damage!N$288</f>
        <v>0.11015674631610844</v>
      </c>
      <c r="O271" s="9">
        <f>national_damage!O271/national_damage!O$288</f>
        <v>0.11929436487719791</v>
      </c>
      <c r="P271" s="9">
        <f>national_damage!P271/national_damage!P$288</f>
        <v>0.11015691575190073</v>
      </c>
      <c r="Q271" s="9">
        <f>national_damage!Q271/national_damage!Q$288</f>
        <v>0.11929480935521733</v>
      </c>
      <c r="R271" s="9">
        <f>national_damage!R271/national_damage!R$288</f>
        <v>0.11015704882239939</v>
      </c>
      <c r="S271" s="9">
        <f t="shared" si="4"/>
        <v>0.10177410464297644</v>
      </c>
      <c r="T271" s="3">
        <v>9.3984512801530626E-2</v>
      </c>
    </row>
    <row r="272" spans="1:20" x14ac:dyDescent="0.35">
      <c r="A272" t="s">
        <v>294</v>
      </c>
      <c r="B272" t="s">
        <v>230</v>
      </c>
      <c r="C272" s="9">
        <f>national_damage!C272/national_damage!C$288</f>
        <v>0.65403467424128625</v>
      </c>
      <c r="D272" s="9">
        <f>national_damage!D272/national_damage!D$288</f>
        <v>0.70515765926425911</v>
      </c>
      <c r="E272" s="9">
        <f>national_damage!E272/national_damage!E$288</f>
        <v>0.88266749860208804</v>
      </c>
      <c r="F272" s="9">
        <f>national_damage!F272/national_damage!F$288</f>
        <v>0.93504262597413146</v>
      </c>
      <c r="G272" s="9">
        <f>national_damage!G272/national_damage!G$288</f>
        <v>1.1161446361132061</v>
      </c>
      <c r="H272" s="9">
        <f>national_damage!H272/national_damage!H$288</f>
        <v>1.1063674048303365</v>
      </c>
      <c r="I272" s="9">
        <f>national_damage!I272/national_damage!I$288</f>
        <v>1.2310469555769441</v>
      </c>
      <c r="J272" s="9">
        <f>national_damage!J272/national_damage!J$288</f>
        <v>1.1787911995189642</v>
      </c>
      <c r="K272" s="9">
        <f>national_damage!K272/national_damage!K$288</f>
        <v>1.2864061404982152</v>
      </c>
      <c r="L272" s="9">
        <f>national_damage!L272/national_damage!L$288</f>
        <v>1.2122171502918704</v>
      </c>
      <c r="M272" s="9">
        <f>national_damage!M272/national_damage!M$288</f>
        <v>1.2975881975480927</v>
      </c>
      <c r="N272" s="9">
        <f>national_damage!N272/national_damage!N$288</f>
        <v>1.2122195914862677</v>
      </c>
      <c r="O272" s="9">
        <f>national_damage!O272/national_damage!O$288</f>
        <v>1.2975888567054763</v>
      </c>
      <c r="P272" s="9">
        <f>national_damage!P272/national_damage!P$288</f>
        <v>1.2122153126609396</v>
      </c>
      <c r="Q272" s="9">
        <f>national_damage!Q272/national_damage!Q$288</f>
        <v>1.2975932367207887</v>
      </c>
      <c r="R272" s="9">
        <f>national_damage!R272/national_damage!R$288</f>
        <v>1.2122136440496558</v>
      </c>
      <c r="S272" s="9">
        <f t="shared" si="4"/>
        <v>1.1148309240051575</v>
      </c>
      <c r="T272" s="3">
        <v>3.82279745821065E-2</v>
      </c>
    </row>
    <row r="273" spans="1:20" x14ac:dyDescent="0.35">
      <c r="A273" t="s">
        <v>294</v>
      </c>
      <c r="B273" t="s">
        <v>231</v>
      </c>
      <c r="C273" s="9">
        <f>national_damage!C273/national_damage!C$288</f>
        <v>2.4135917529499147</v>
      </c>
      <c r="D273" s="9">
        <f>national_damage!D273/national_damage!D$288</f>
        <v>2.7352551541920973</v>
      </c>
      <c r="E273" s="9">
        <f>national_damage!E273/national_damage!E$288</f>
        <v>3.0736973318784973</v>
      </c>
      <c r="F273" s="9">
        <f>national_damage!F273/national_damage!F$288</f>
        <v>3.4602832825584997</v>
      </c>
      <c r="G273" s="9">
        <f>national_damage!G273/national_damage!G$288</f>
        <v>3.6625242112871135</v>
      </c>
      <c r="H273" s="9">
        <f>national_damage!H273/national_damage!H$288</f>
        <v>3.9336976126587402</v>
      </c>
      <c r="I273" s="9">
        <f>national_damage!I273/national_damage!I$288</f>
        <v>3.8907853365536145</v>
      </c>
      <c r="J273" s="9">
        <f>national_damage!J273/national_damage!J$288</f>
        <v>3.9648208044209108</v>
      </c>
      <c r="K273" s="9">
        <f>national_damage!K273/national_damage!K$288</f>
        <v>3.8513540531912307</v>
      </c>
      <c r="L273" s="9">
        <f>national_damage!L273/national_damage!L$288</f>
        <v>3.9240200851732556</v>
      </c>
      <c r="M273" s="9">
        <f>national_damage!M273/national_damage!M$288</f>
        <v>3.8479989997429382</v>
      </c>
      <c r="N273" s="9">
        <f>national_damage!N273/national_damage!N$288</f>
        <v>3.9240019563916424</v>
      </c>
      <c r="O273" s="9">
        <f>national_damage!O273/national_damage!O$288</f>
        <v>3.8479939774513587</v>
      </c>
      <c r="P273" s="9">
        <f>national_damage!P273/national_damage!P$288</f>
        <v>3.9240257994234189</v>
      </c>
      <c r="Q273" s="9">
        <f>national_damage!Q273/national_damage!Q$288</f>
        <v>3.8480045165732606</v>
      </c>
      <c r="R273" s="9">
        <f>national_damage!R273/national_damage!R$288</f>
        <v>3.9240225493453993</v>
      </c>
      <c r="S273" s="9">
        <f t="shared" si="4"/>
        <v>3.6391298389869933</v>
      </c>
      <c r="T273" s="3">
        <v>3.0057177167097091E-2</v>
      </c>
    </row>
    <row r="274" spans="1:20" x14ac:dyDescent="0.35">
      <c r="A274" t="s">
        <v>294</v>
      </c>
      <c r="B274" t="s">
        <v>232</v>
      </c>
      <c r="C274" s="9">
        <f>national_damage!C274/national_damage!C$288</f>
        <v>1.2771861137809917</v>
      </c>
      <c r="D274" s="9">
        <f>national_damage!D274/national_damage!D$288</f>
        <v>1.3707177819370873</v>
      </c>
      <c r="E274" s="9">
        <f>national_damage!E274/national_damage!E$288</f>
        <v>1.622857368132989</v>
      </c>
      <c r="F274" s="9">
        <f>national_damage!F274/national_damage!F$288</f>
        <v>1.7283618782231671</v>
      </c>
      <c r="G274" s="9">
        <f>national_damage!G274/national_damage!G$288</f>
        <v>1.9457375432109418</v>
      </c>
      <c r="H274" s="9">
        <f>national_damage!H274/national_damage!H$288</f>
        <v>1.918470188068202</v>
      </c>
      <c r="I274" s="9">
        <f>national_damage!I274/national_damage!I$288</f>
        <v>2.0584499182747655</v>
      </c>
      <c r="J274" s="9">
        <f>national_damage!J274/national_damage!J$288</f>
        <v>1.9712936619117774</v>
      </c>
      <c r="K274" s="9">
        <f>national_damage!K274/national_damage!K$288</f>
        <v>2.0968161756722408</v>
      </c>
      <c r="L274" s="9">
        <f>national_damage!L274/national_damage!L$288</f>
        <v>1.9987783209351235</v>
      </c>
      <c r="M274" s="9">
        <f>national_damage!M274/national_damage!M$288</f>
        <v>2.1057312590940125</v>
      </c>
      <c r="N274" s="9">
        <f>national_damage!N274/national_damage!N$288</f>
        <v>1.9987709329930348</v>
      </c>
      <c r="O274" s="9">
        <f>national_damage!O274/national_damage!O$288</f>
        <v>2.1057268282663073</v>
      </c>
      <c r="P274" s="9">
        <f>national_damage!P274/national_damage!P$288</f>
        <v>1.9987762625934011</v>
      </c>
      <c r="Q274" s="9">
        <f>national_damage!Q274/national_damage!Q$288</f>
        <v>2.1057324718827206</v>
      </c>
      <c r="R274" s="9">
        <f>national_damage!R274/national_damage!R$288</f>
        <v>1.998774237889932</v>
      </c>
      <c r="S274" s="9">
        <f t="shared" si="4"/>
        <v>1.8938863089291686</v>
      </c>
      <c r="T274" s="3">
        <v>2.5477165848635748E-2</v>
      </c>
    </row>
    <row r="275" spans="1:20" x14ac:dyDescent="0.35">
      <c r="A275" t="s">
        <v>294</v>
      </c>
      <c r="B275" t="s">
        <v>233</v>
      </c>
      <c r="C275" s="9">
        <f>national_damage!C275/national_damage!C$288</f>
        <v>0.11987077967429928</v>
      </c>
      <c r="D275" s="9">
        <f>national_damage!D275/national_damage!D$288</f>
        <v>0.14729460495412591</v>
      </c>
      <c r="E275" s="9">
        <f>national_damage!E275/national_damage!E$288</f>
        <v>0.15238381116813043</v>
      </c>
      <c r="F275" s="9">
        <f>national_damage!F275/national_damage!F$288</f>
        <v>0.18134601110728574</v>
      </c>
      <c r="G275" s="9">
        <f>national_damage!G275/national_damage!G$288</f>
        <v>0.17884950717529749</v>
      </c>
      <c r="H275" s="9">
        <f>national_damage!H275/national_damage!H$288</f>
        <v>0.20732309691024325</v>
      </c>
      <c r="I275" s="9">
        <f>national_damage!I275/national_damage!I$288</f>
        <v>0.1890292728223931</v>
      </c>
      <c r="J275" s="9">
        <f>national_damage!J275/national_damage!J$288</f>
        <v>0.20348011888122347</v>
      </c>
      <c r="K275" s="9">
        <f>national_damage!K275/national_damage!K$288</f>
        <v>0.18027702030547765</v>
      </c>
      <c r="L275" s="9">
        <f>national_damage!L275/national_damage!L$288</f>
        <v>0.19697370129424036</v>
      </c>
      <c r="M275" s="9">
        <f>national_damage!M275/national_damage!M$288</f>
        <v>0.17830760506451299</v>
      </c>
      <c r="N275" s="9">
        <f>national_damage!N275/national_damage!N$288</f>
        <v>0.19697433486503788</v>
      </c>
      <c r="O275" s="9">
        <f>national_damage!O275/national_damage!O$288</f>
        <v>0.17830711193305809</v>
      </c>
      <c r="P275" s="9">
        <f>national_damage!P275/national_damage!P$288</f>
        <v>0.19697397438610162</v>
      </c>
      <c r="Q275" s="9">
        <f>national_damage!Q275/national_damage!Q$288</f>
        <v>0.17830820625878602</v>
      </c>
      <c r="R275" s="9">
        <f>national_damage!R275/national_damage!R$288</f>
        <v>0.19697468335345839</v>
      </c>
      <c r="S275" s="9">
        <f t="shared" si="4"/>
        <v>0.18016711500960444</v>
      </c>
      <c r="T275" s="3">
        <v>1.7176450187815061E-2</v>
      </c>
    </row>
    <row r="276" spans="1:20" x14ac:dyDescent="0.35">
      <c r="A276" t="s">
        <v>294</v>
      </c>
      <c r="B276" t="s">
        <v>234</v>
      </c>
      <c r="C276" s="9">
        <f>national_damage!C276/national_damage!C$288</f>
        <v>1.0909654842472931</v>
      </c>
      <c r="D276" s="9">
        <f>national_damage!D276/national_damage!D$288</f>
        <v>1.1360662343719132</v>
      </c>
      <c r="E276" s="9">
        <f>national_damage!E276/national_damage!E$288</f>
        <v>1.1115333634835913</v>
      </c>
      <c r="F276" s="9">
        <f>national_damage!F276/national_damage!F$288</f>
        <v>1.1815787707796075</v>
      </c>
      <c r="G276" s="9">
        <f>national_damage!G276/national_damage!G$288</f>
        <v>1.1703562290884961</v>
      </c>
      <c r="H276" s="9">
        <f>national_damage!H276/national_damage!H$288</f>
        <v>1.2059982385425949</v>
      </c>
      <c r="I276" s="9">
        <f>national_damage!I276/national_damage!I$288</f>
        <v>1.1758854622043946</v>
      </c>
      <c r="J276" s="9">
        <f>national_damage!J276/national_damage!J$288</f>
        <v>1.2253388019669886</v>
      </c>
      <c r="K276" s="9">
        <f>national_damage!K276/national_damage!K$288</f>
        <v>1.1981186833298088</v>
      </c>
      <c r="L276" s="9">
        <f>national_damage!L276/national_damage!L$288</f>
        <v>1.2379823000912629</v>
      </c>
      <c r="M276" s="9">
        <f>national_damage!M276/national_damage!M$288</f>
        <v>1.2004943708103364</v>
      </c>
      <c r="N276" s="9">
        <f>national_damage!N276/national_damage!N$288</f>
        <v>1.2379902642928977</v>
      </c>
      <c r="O276" s="9">
        <f>national_damage!O276/national_damage!O$288</f>
        <v>1.200495753228995</v>
      </c>
      <c r="P276" s="9">
        <f>national_damage!P276/national_damage!P$288</f>
        <v>1.2379848709927848</v>
      </c>
      <c r="Q276" s="9">
        <f>national_damage!Q276/national_damage!Q$288</f>
        <v>1.2005001419545498</v>
      </c>
      <c r="R276" s="9">
        <f>national_damage!R276/national_damage!R$288</f>
        <v>1.2379809027281405</v>
      </c>
      <c r="S276" s="9">
        <f t="shared" si="4"/>
        <v>1.1905793670071037</v>
      </c>
      <c r="T276" s="3">
        <v>1.2084933335376717E-2</v>
      </c>
    </row>
    <row r="277" spans="1:20" x14ac:dyDescent="0.35">
      <c r="A277" t="s">
        <v>294</v>
      </c>
      <c r="B277" t="s">
        <v>235</v>
      </c>
      <c r="C277" s="9">
        <f>national_damage!C277/national_damage!C$288</f>
        <v>1.3891246502821357</v>
      </c>
      <c r="D277" s="9">
        <f>national_damage!D277/national_damage!D$288</f>
        <v>1.4430394797535409</v>
      </c>
      <c r="E277" s="9">
        <f>national_damage!E277/national_damage!E$288</f>
        <v>1.5963645028787392</v>
      </c>
      <c r="F277" s="9">
        <f>national_damage!F277/national_damage!F$288</f>
        <v>1.5935019690330878</v>
      </c>
      <c r="G277" s="9">
        <f>national_damage!G277/national_damage!G$288</f>
        <v>1.6732900476893176</v>
      </c>
      <c r="H277" s="9">
        <f>national_damage!H277/national_damage!H$288</f>
        <v>1.6218871966976336</v>
      </c>
      <c r="I277" s="9">
        <f>national_damage!I277/national_damage!I$288</f>
        <v>1.6885727807090911</v>
      </c>
      <c r="J277" s="9">
        <f>national_damage!J277/national_damage!J$288</f>
        <v>1.6120862395423572</v>
      </c>
      <c r="K277" s="9">
        <f>national_damage!K277/national_damage!K$288</f>
        <v>1.6778316949736198</v>
      </c>
      <c r="L277" s="9">
        <f>national_damage!L277/national_damage!L$288</f>
        <v>1.6185862772365456</v>
      </c>
      <c r="M277" s="9">
        <f>national_damage!M277/national_damage!M$288</f>
        <v>1.680583546566591</v>
      </c>
      <c r="N277" s="9">
        <f>national_damage!N277/national_damage!N$288</f>
        <v>1.6185949639487114</v>
      </c>
      <c r="O277" s="9">
        <f>national_damage!O277/national_damage!O$288</f>
        <v>1.6805902340158625</v>
      </c>
      <c r="P277" s="9">
        <f>national_damage!P277/national_damage!P$288</f>
        <v>1.6185897810059355</v>
      </c>
      <c r="Q277" s="9">
        <f>national_damage!Q277/national_damage!Q$288</f>
        <v>1.6805853067198586</v>
      </c>
      <c r="R277" s="9">
        <f>national_damage!R277/national_damage!R$288</f>
        <v>1.6185928206425846</v>
      </c>
      <c r="S277" s="9">
        <f t="shared" si="4"/>
        <v>1.6132388432309761</v>
      </c>
      <c r="T277" s="3">
        <v>2.147029640490139E-2</v>
      </c>
    </row>
    <row r="278" spans="1:20" x14ac:dyDescent="0.35">
      <c r="A278" t="s">
        <v>294</v>
      </c>
      <c r="B278" t="s">
        <v>236</v>
      </c>
      <c r="C278" s="9">
        <f>national_damage!C278/national_damage!C$288</f>
        <v>0.7000226920649808</v>
      </c>
      <c r="D278" s="9">
        <f>national_damage!D278/national_damage!D$288</f>
        <v>0.85131713718115887</v>
      </c>
      <c r="E278" s="9">
        <f>national_damage!E278/national_damage!E$288</f>
        <v>0.90189247245106818</v>
      </c>
      <c r="F278" s="9">
        <f>national_damage!F278/national_damage!F$288</f>
        <v>1.0182769388456474</v>
      </c>
      <c r="G278" s="9">
        <f>national_damage!G278/national_damage!G$288</f>
        <v>0.97615688529208</v>
      </c>
      <c r="H278" s="9">
        <f>national_damage!H278/national_damage!H$288</f>
        <v>1.0287507473294659</v>
      </c>
      <c r="I278" s="9">
        <f>national_damage!I278/national_damage!I$288</f>
        <v>0.945086430616494</v>
      </c>
      <c r="J278" s="9">
        <f>national_damage!J278/national_damage!J$288</f>
        <v>0.98706340587258901</v>
      </c>
      <c r="K278" s="9">
        <f>national_damage!K278/national_damage!K$288</f>
        <v>0.89905068253569864</v>
      </c>
      <c r="L278" s="9">
        <f>national_damage!L278/national_damage!L$288</f>
        <v>0.95366776611333159</v>
      </c>
      <c r="M278" s="9">
        <f>national_damage!M278/national_damage!M$288</f>
        <v>0.89114117386755587</v>
      </c>
      <c r="N278" s="9">
        <f>national_damage!N278/national_damage!N$288</f>
        <v>0.95366260775348022</v>
      </c>
      <c r="O278" s="9">
        <f>national_damage!O278/national_damage!O$288</f>
        <v>0.89113995330653861</v>
      </c>
      <c r="P278" s="9">
        <f>national_damage!P278/national_damage!P$288</f>
        <v>0.95366275573988235</v>
      </c>
      <c r="Q278" s="9">
        <f>national_damage!Q278/national_damage!Q$288</f>
        <v>0.89113704107327096</v>
      </c>
      <c r="R278" s="9">
        <f>national_damage!R278/national_damage!R$288</f>
        <v>0.95366660278476911</v>
      </c>
      <c r="S278" s="9">
        <f t="shared" si="4"/>
        <v>0.92473095580175091</v>
      </c>
      <c r="T278" s="3">
        <v>8.8915621305449902E-3</v>
      </c>
    </row>
    <row r="279" spans="1:20" x14ac:dyDescent="0.35">
      <c r="A279" t="s">
        <v>294</v>
      </c>
      <c r="B279" t="s">
        <v>237</v>
      </c>
      <c r="C279" s="9">
        <f>national_damage!C279/national_damage!C$288</f>
        <v>6.3344720385480526E-3</v>
      </c>
      <c r="D279" s="9">
        <f>national_damage!D279/national_damage!D$288</f>
        <v>6.7330937852349195E-3</v>
      </c>
      <c r="E279" s="9">
        <f>national_damage!E279/national_damage!E$288</f>
        <v>8.4160338010584399E-3</v>
      </c>
      <c r="F279" s="9">
        <f>national_damage!F279/national_damage!F$288</f>
        <v>8.6750513753419706E-3</v>
      </c>
      <c r="G279" s="9">
        <f>national_damage!G279/national_damage!G$288</f>
        <v>1.0114688717116609E-2</v>
      </c>
      <c r="H279" s="9">
        <f>national_damage!H279/national_damage!H$288</f>
        <v>9.3252806485787602E-3</v>
      </c>
      <c r="I279" s="9">
        <f>national_damage!I279/national_damage!I$288</f>
        <v>1.0090273711635081E-2</v>
      </c>
      <c r="J279" s="9">
        <f>national_damage!J279/national_damage!J$288</f>
        <v>8.9756285351648476E-3</v>
      </c>
      <c r="K279" s="9">
        <f>national_damage!K279/national_damage!K$288</f>
        <v>9.8266593800459979E-3</v>
      </c>
      <c r="L279" s="9">
        <f>national_damage!L279/national_damage!L$288</f>
        <v>8.9407901846337533E-3</v>
      </c>
      <c r="M279" s="9">
        <f>national_damage!M279/national_damage!M$288</f>
        <v>9.8280262832967091E-3</v>
      </c>
      <c r="N279" s="9">
        <f>national_damage!N279/national_damage!N$288</f>
        <v>8.9406544997810249E-3</v>
      </c>
      <c r="O279" s="9">
        <f>national_damage!O279/national_damage!O$288</f>
        <v>9.8279503921668739E-3</v>
      </c>
      <c r="P279" s="9">
        <f>national_damage!P279/national_damage!P$288</f>
        <v>8.94072915232004E-3</v>
      </c>
      <c r="Q279" s="9">
        <f>national_damage!Q279/national_damage!Q$288</f>
        <v>9.8281246351622185E-3</v>
      </c>
      <c r="R279" s="9">
        <f>national_damage!R279/national_damage!R$288</f>
        <v>8.940781354475423E-3</v>
      </c>
      <c r="S279" s="9">
        <f t="shared" si="4"/>
        <v>8.9836399059100448E-3</v>
      </c>
      <c r="T279" s="3">
        <v>2.7278621071987661E-3</v>
      </c>
    </row>
    <row r="280" spans="1:20" x14ac:dyDescent="0.35">
      <c r="A280" t="s">
        <v>294</v>
      </c>
      <c r="B280" t="s">
        <v>238</v>
      </c>
      <c r="C280" s="9">
        <f>national_damage!C280/national_damage!C$288</f>
        <v>0.6202010963559933</v>
      </c>
      <c r="D280" s="9">
        <f>national_damage!D280/national_damage!D$288</f>
        <v>0.68592698212600267</v>
      </c>
      <c r="E280" s="9">
        <f>national_damage!E280/national_damage!E$288</f>
        <v>0.84654441120762047</v>
      </c>
      <c r="F280" s="9">
        <f>national_damage!F280/national_damage!F$288</f>
        <v>0.81368834431821468</v>
      </c>
      <c r="G280" s="9">
        <f>national_damage!G280/national_damage!G$288</f>
        <v>0.9071910635808097</v>
      </c>
      <c r="H280" s="9">
        <f>national_damage!H280/national_damage!H$288</f>
        <v>0.82690490977012698</v>
      </c>
      <c r="I280" s="9">
        <f>national_damage!I280/national_damage!I$288</f>
        <v>0.89446368465775439</v>
      </c>
      <c r="J280" s="9">
        <f>national_damage!J280/national_damage!J$288</f>
        <v>0.79695455498815737</v>
      </c>
      <c r="K280" s="9">
        <f>national_damage!K280/national_damage!K$288</f>
        <v>0.8673342031803094</v>
      </c>
      <c r="L280" s="9">
        <f>national_damage!L280/national_damage!L$288</f>
        <v>0.7864581872815769</v>
      </c>
      <c r="M280" s="9">
        <f>national_damage!M280/national_damage!M$288</f>
        <v>0.86443232216912314</v>
      </c>
      <c r="N280" s="9">
        <f>national_damage!N280/national_damage!N$288</f>
        <v>0.78646487482881966</v>
      </c>
      <c r="O280" s="9">
        <f>national_damage!O280/national_damage!O$288</f>
        <v>0.86443129120245776</v>
      </c>
      <c r="P280" s="9">
        <f>national_damage!P280/national_damage!P$288</f>
        <v>0.7864643895265343</v>
      </c>
      <c r="Q280" s="9">
        <f>national_damage!Q280/national_damage!Q$288</f>
        <v>0.86443165284520063</v>
      </c>
      <c r="R280" s="9">
        <f>national_damage!R280/national_damage!R$288</f>
        <v>0.7864619374374</v>
      </c>
      <c r="S280" s="9">
        <f t="shared" si="4"/>
        <v>0.8123971190922562</v>
      </c>
      <c r="T280" s="3">
        <v>7.1056808632508905E-3</v>
      </c>
    </row>
    <row r="281" spans="1:20" x14ac:dyDescent="0.35">
      <c r="A281" t="s">
        <v>294</v>
      </c>
      <c r="B281" t="s">
        <v>239</v>
      </c>
      <c r="C281" s="9">
        <f>national_damage!C281/national_damage!C$288</f>
        <v>0.38106867938961642</v>
      </c>
      <c r="D281" s="9">
        <f>national_damage!D281/national_damage!D$288</f>
        <v>0.37327986035439742</v>
      </c>
      <c r="E281" s="9">
        <f>national_damage!E281/national_damage!E$288</f>
        <v>0.4044019360693869</v>
      </c>
      <c r="F281" s="9">
        <f>national_damage!F281/national_damage!F$288</f>
        <v>0.39290996770688624</v>
      </c>
      <c r="G281" s="9">
        <f>national_damage!G281/national_damage!G$288</f>
        <v>0.42210558372061424</v>
      </c>
      <c r="H281" s="9">
        <f>national_damage!H281/national_damage!H$288</f>
        <v>0.39738334665241498</v>
      </c>
      <c r="I281" s="9">
        <f>national_damage!I281/national_damage!I$288</f>
        <v>0.41840059135871177</v>
      </c>
      <c r="J281" s="9">
        <f>national_damage!J281/national_damage!J$288</f>
        <v>0.3872061380245857</v>
      </c>
      <c r="K281" s="9">
        <f>national_damage!K281/national_damage!K$288</f>
        <v>0.39779643281871852</v>
      </c>
      <c r="L281" s="9">
        <f>national_damage!L281/national_damage!L$288</f>
        <v>0.37171522574059634</v>
      </c>
      <c r="M281" s="9">
        <f>national_damage!M281/national_damage!M$288</f>
        <v>0.39481478339079334</v>
      </c>
      <c r="N281" s="9">
        <f>national_damage!N281/national_damage!N$288</f>
        <v>0.37171304294020285</v>
      </c>
      <c r="O281" s="9">
        <f>national_damage!O281/national_damage!O$288</f>
        <v>0.39481263424776147</v>
      </c>
      <c r="P281" s="9">
        <f>national_damage!P281/national_damage!P$288</f>
        <v>0.37171370830237083</v>
      </c>
      <c r="Q281" s="9">
        <f>national_damage!Q281/national_damage!Q$288</f>
        <v>0.39481380464105859</v>
      </c>
      <c r="R281" s="9">
        <f>national_damage!R281/national_damage!R$288</f>
        <v>0.37171490412778985</v>
      </c>
      <c r="S281" s="9">
        <f t="shared" si="4"/>
        <v>0.39036566496786917</v>
      </c>
      <c r="T281" s="3">
        <v>1.0226407426145194E-2</v>
      </c>
    </row>
    <row r="282" spans="1:20" x14ac:dyDescent="0.35">
      <c r="A282" t="s">
        <v>294</v>
      </c>
      <c r="B282" t="s">
        <v>240</v>
      </c>
      <c r="C282" s="9">
        <f>national_damage!C282/national_damage!C$288</f>
        <v>3.8549703493578789</v>
      </c>
      <c r="D282" s="9">
        <f>national_damage!D282/national_damage!D$288</f>
        <v>3.9941908878212438</v>
      </c>
      <c r="E282" s="9">
        <f>national_damage!E282/national_damage!E$288</f>
        <v>4.5984931452091056</v>
      </c>
      <c r="F282" s="9">
        <f>national_damage!F282/national_damage!F$288</f>
        <v>4.4558908401311346</v>
      </c>
      <c r="G282" s="9">
        <f>national_damage!G282/national_damage!G$288</f>
        <v>4.8994386266491814</v>
      </c>
      <c r="H282" s="9">
        <f>national_damage!H282/national_damage!H$288</f>
        <v>4.4838748177056242</v>
      </c>
      <c r="I282" s="9">
        <f>national_damage!I282/national_damage!I$288</f>
        <v>4.7270681755264201</v>
      </c>
      <c r="J282" s="9">
        <f>national_damage!J282/national_damage!J$288</f>
        <v>4.2496048284153618</v>
      </c>
      <c r="K282" s="9">
        <f>national_damage!K282/national_damage!K$288</f>
        <v>4.5003494426099193</v>
      </c>
      <c r="L282" s="9">
        <f>national_damage!L282/national_damage!L$288</f>
        <v>4.1604956294224875</v>
      </c>
      <c r="M282" s="9">
        <f>national_damage!M282/national_damage!M$288</f>
        <v>4.4912727450225445</v>
      </c>
      <c r="N282" s="9">
        <f>national_damage!N282/national_damage!N$288</f>
        <v>4.160488320578307</v>
      </c>
      <c r="O282" s="9">
        <f>national_damage!O282/national_damage!O$288</f>
        <v>4.491325270373717</v>
      </c>
      <c r="P282" s="9">
        <f>national_damage!P282/national_damage!P$288</f>
        <v>4.1605062568895965</v>
      </c>
      <c r="Q282" s="9">
        <f>national_damage!Q282/national_damage!Q$288</f>
        <v>4.4913064008919745</v>
      </c>
      <c r="R282" s="9">
        <f>national_damage!R282/national_damage!R$288</f>
        <v>4.160510915803556</v>
      </c>
      <c r="S282" s="9">
        <f t="shared" si="4"/>
        <v>4.3674866657755027</v>
      </c>
      <c r="T282" s="3">
        <v>8.9576626671682199E-3</v>
      </c>
    </row>
    <row r="283" spans="1:20" x14ac:dyDescent="0.35">
      <c r="A283" t="s">
        <v>294</v>
      </c>
      <c r="B283" t="s">
        <v>241</v>
      </c>
      <c r="C283" s="9">
        <f>national_damage!C283/national_damage!C$288</f>
        <v>0.764147001068881</v>
      </c>
      <c r="D283" s="9">
        <f>national_damage!D283/national_damage!D$288</f>
        <v>0.72075114595785528</v>
      </c>
      <c r="E283" s="9">
        <f>national_damage!E283/national_damage!E$288</f>
        <v>0.75032731884093506</v>
      </c>
      <c r="F283" s="9">
        <f>national_damage!F283/national_damage!F$288</f>
        <v>0.69292939496301897</v>
      </c>
      <c r="G283" s="9">
        <f>national_damage!G283/national_damage!G$288</f>
        <v>0.7134493694956916</v>
      </c>
      <c r="H283" s="9">
        <f>national_damage!H283/national_damage!H$288</f>
        <v>0.66841406372986178</v>
      </c>
      <c r="I283" s="9">
        <f>national_damage!I283/national_damage!I$288</f>
        <v>0.71611456072837143</v>
      </c>
      <c r="J283" s="9">
        <f>national_damage!J283/national_damage!J$288</f>
        <v>0.66941184576853474</v>
      </c>
      <c r="K283" s="9">
        <f>national_damage!K283/national_damage!K$288</f>
        <v>0.71458449016646008</v>
      </c>
      <c r="L283" s="9">
        <f>national_damage!L283/national_damage!L$288</f>
        <v>0.67466009349178291</v>
      </c>
      <c r="M283" s="9">
        <f>national_damage!M283/national_damage!M$288</f>
        <v>0.71640298556913296</v>
      </c>
      <c r="N283" s="9">
        <f>national_damage!N283/national_damage!N$288</f>
        <v>0.67466346024258306</v>
      </c>
      <c r="O283" s="9">
        <f>national_damage!O283/national_damage!O$288</f>
        <v>0.71639915943719013</v>
      </c>
      <c r="P283" s="9">
        <f>national_damage!P283/national_damage!P$288</f>
        <v>0.67465950951347464</v>
      </c>
      <c r="Q283" s="9">
        <f>national_damage!Q283/national_damage!Q$288</f>
        <v>0.71640309742570263</v>
      </c>
      <c r="R283" s="9">
        <f>national_damage!R283/national_damage!R$288</f>
        <v>0.67466181106891698</v>
      </c>
      <c r="S283" s="9">
        <f t="shared" si="4"/>
        <v>0.70362370671677454</v>
      </c>
      <c r="T283" s="3">
        <v>1.6191435514282239E-2</v>
      </c>
    </row>
    <row r="284" spans="1:20" x14ac:dyDescent="0.35">
      <c r="A284" t="s">
        <v>294</v>
      </c>
      <c r="B284" t="s">
        <v>242</v>
      </c>
      <c r="C284" s="9">
        <f>national_damage!C284/national_damage!C$288</f>
        <v>1.0304002549849549</v>
      </c>
      <c r="D284" s="9">
        <f>national_damage!D284/national_damage!D$288</f>
        <v>1.0310696216227244</v>
      </c>
      <c r="E284" s="9">
        <f>national_damage!E284/national_damage!E$288</f>
        <v>1.1059183941841566</v>
      </c>
      <c r="F284" s="9">
        <f>national_damage!F284/national_damage!F$288</f>
        <v>1.0546888338038953</v>
      </c>
      <c r="G284" s="9">
        <f>national_damage!G284/national_damage!G$288</f>
        <v>1.1330478287109338</v>
      </c>
      <c r="H284" s="9">
        <f>national_damage!H284/national_damage!H$288</f>
        <v>1.0977938666573206</v>
      </c>
      <c r="I284" s="9">
        <f>national_damage!I284/national_damage!I$288</f>
        <v>1.1718844964256254</v>
      </c>
      <c r="J284" s="9">
        <f>national_damage!J284/national_damage!J$288</f>
        <v>1.0807102505245596</v>
      </c>
      <c r="K284" s="9">
        <f>national_damage!K284/national_damage!K$288</f>
        <v>1.1279011091921747</v>
      </c>
      <c r="L284" s="9">
        <f>national_damage!L284/national_damage!L$288</f>
        <v>1.069392100567035</v>
      </c>
      <c r="M284" s="9">
        <f>national_damage!M284/national_damage!M$288</f>
        <v>1.1298360924104878</v>
      </c>
      <c r="N284" s="9">
        <f>national_damage!N284/national_damage!N$288</f>
        <v>1.0693946534080845</v>
      </c>
      <c r="O284" s="9">
        <f>national_damage!O284/national_damage!O$288</f>
        <v>1.1298350153520698</v>
      </c>
      <c r="P284" s="9">
        <f>national_damage!P284/national_damage!P$288</f>
        <v>1.0693944255939851</v>
      </c>
      <c r="Q284" s="9">
        <f>national_damage!Q284/national_damage!Q$288</f>
        <v>1.1298415518002169</v>
      </c>
      <c r="R284" s="9">
        <f>national_damage!R284/national_damage!R$288</f>
        <v>1.0693905633585559</v>
      </c>
      <c r="S284" s="9">
        <f t="shared" si="4"/>
        <v>1.0937811911622988</v>
      </c>
      <c r="T284" s="3">
        <v>1.7302715909730045E-2</v>
      </c>
    </row>
    <row r="285" spans="1:20" x14ac:dyDescent="0.35">
      <c r="A285" t="s">
        <v>294</v>
      </c>
      <c r="B285" t="s">
        <v>243</v>
      </c>
      <c r="C285" s="9">
        <f>national_damage!C285/national_damage!C$288</f>
        <v>5.7817798264576048</v>
      </c>
      <c r="D285" s="9">
        <f>national_damage!D285/national_damage!D$288</f>
        <v>5.068569105918491</v>
      </c>
      <c r="E285" s="9">
        <f>national_damage!E285/national_damage!E$288</f>
        <v>4.8628188004168544</v>
      </c>
      <c r="F285" s="9">
        <f>national_damage!F285/national_damage!F$288</f>
        <v>4.2395140426648137</v>
      </c>
      <c r="G285" s="9">
        <f>national_damage!G285/national_damage!G$288</f>
        <v>4.1861020114301866</v>
      </c>
      <c r="H285" s="9">
        <f>national_damage!H285/national_damage!H$288</f>
        <v>3.6816598077379123</v>
      </c>
      <c r="I285" s="9">
        <f>national_damage!I285/national_damage!I$288</f>
        <v>3.7319129788282468</v>
      </c>
      <c r="J285" s="9">
        <f>national_damage!J285/national_damage!J$288</f>
        <v>3.3786436029113287</v>
      </c>
      <c r="K285" s="9">
        <f>national_damage!K285/national_damage!K$288</f>
        <v>3.4615666284693605</v>
      </c>
      <c r="L285" s="9">
        <f>national_damage!L285/national_damage!L$288</f>
        <v>3.23358100973463</v>
      </c>
      <c r="M285" s="9">
        <f>national_damage!M285/national_damage!M$288</f>
        <v>3.4312899964569339</v>
      </c>
      <c r="N285" s="9">
        <f>national_damage!N285/national_damage!N$288</f>
        <v>3.2335943552061024</v>
      </c>
      <c r="O285" s="9">
        <f>national_damage!O285/national_damage!O$288</f>
        <v>3.4313011718316244</v>
      </c>
      <c r="P285" s="9">
        <f>national_damage!P285/national_damage!P$288</f>
        <v>3.2335987802920676</v>
      </c>
      <c r="Q285" s="9">
        <f>national_damage!Q285/national_damage!Q$288</f>
        <v>3.4312967771760721</v>
      </c>
      <c r="R285" s="9">
        <f>national_damage!R285/national_damage!R$288</f>
        <v>3.2336115888718808</v>
      </c>
      <c r="S285" s="9">
        <f t="shared" si="4"/>
        <v>3.851302530275257</v>
      </c>
      <c r="T285" s="3">
        <v>9.0532370424546097E-3</v>
      </c>
    </row>
    <row r="286" spans="1:20" x14ac:dyDescent="0.35">
      <c r="A286" t="s">
        <v>294</v>
      </c>
      <c r="B286" t="s">
        <v>244</v>
      </c>
      <c r="C286" s="9">
        <f>national_damage!C286/national_damage!C$288</f>
        <v>0.69303033813714587</v>
      </c>
      <c r="D286" s="9">
        <f>national_damage!D286/national_damage!D$288</f>
        <v>0.66903902146370731</v>
      </c>
      <c r="E286" s="9">
        <f>national_damage!E286/national_damage!E$288</f>
        <v>0.7244409979645775</v>
      </c>
      <c r="F286" s="9">
        <f>national_damage!F286/national_damage!F$288</f>
        <v>0.63989494943018332</v>
      </c>
      <c r="G286" s="9">
        <f>national_damage!G286/national_damage!G$288</f>
        <v>0.63499229072836949</v>
      </c>
      <c r="H286" s="9">
        <f>national_damage!H286/national_damage!H$288</f>
        <v>0.5342469036671913</v>
      </c>
      <c r="I286" s="9">
        <f>national_damage!I286/national_damage!I$288</f>
        <v>0.56934876908823417</v>
      </c>
      <c r="J286" s="9">
        <f>national_damage!J286/national_damage!J$288</f>
        <v>0.50338027140478359</v>
      </c>
      <c r="K286" s="9">
        <f>national_damage!K286/national_damage!K$288</f>
        <v>0.54309551461269423</v>
      </c>
      <c r="L286" s="9">
        <f>national_damage!L286/national_damage!L$288</f>
        <v>0.49967527085346664</v>
      </c>
      <c r="M286" s="9">
        <f>national_damage!M286/national_damage!M$288</f>
        <v>0.5489765981351673</v>
      </c>
      <c r="N286" s="9">
        <f>national_damage!N286/national_damage!N$288</f>
        <v>0.49969453463738261</v>
      </c>
      <c r="O286" s="9">
        <f>national_damage!O286/national_damage!O$288</f>
        <v>0.54897603662707872</v>
      </c>
      <c r="P286" s="9">
        <f>national_damage!P286/national_damage!P$288</f>
        <v>0.49968803062297984</v>
      </c>
      <c r="Q286" s="9">
        <f>national_damage!Q286/national_damage!Q$288</f>
        <v>0.54897367060022284</v>
      </c>
      <c r="R286" s="9">
        <f>national_damage!R286/national_damage!R$288</f>
        <v>0.49968571180407245</v>
      </c>
      <c r="S286" s="9">
        <f t="shared" si="4"/>
        <v>0.57232118186107861</v>
      </c>
      <c r="T286" s="3">
        <v>2.9357718840956563E-3</v>
      </c>
    </row>
    <row r="287" spans="1:20" x14ac:dyDescent="0.35">
      <c r="A287" t="s">
        <v>294</v>
      </c>
      <c r="B287" t="s">
        <v>245</v>
      </c>
      <c r="C287" s="9">
        <f>national_damage!C287/national_damage!C$288</f>
        <v>1.4578672406382567</v>
      </c>
      <c r="D287" s="9">
        <f>national_damage!D287/national_damage!D$288</f>
        <v>1.3916685617130988</v>
      </c>
      <c r="E287" s="9">
        <f>national_damage!E287/national_damage!E$288</f>
        <v>1.4500489731240471</v>
      </c>
      <c r="F287" s="9">
        <f>national_damage!F287/national_damage!F$288</f>
        <v>1.4261356694544132</v>
      </c>
      <c r="G287" s="9">
        <f>national_damage!G287/national_damage!G$288</f>
        <v>1.6081213920609194</v>
      </c>
      <c r="H287" s="9">
        <f>national_damage!H287/national_damage!H$288</f>
        <v>1.6598907410346528</v>
      </c>
      <c r="I287" s="9">
        <f>national_damage!I287/national_damage!I$288</f>
        <v>1.8544071428543571</v>
      </c>
      <c r="J287" s="9">
        <f>national_damage!J287/national_damage!J$288</f>
        <v>1.7874896936724696</v>
      </c>
      <c r="K287" s="9">
        <f>national_damage!K287/national_damage!K$288</f>
        <v>1.8876468520710601</v>
      </c>
      <c r="L287" s="9">
        <f>national_damage!L287/national_damage!L$288</f>
        <v>1.7902466682307487</v>
      </c>
      <c r="M287" s="9">
        <f>national_damage!M287/national_damage!M$288</f>
        <v>1.8787883850536569</v>
      </c>
      <c r="N287" s="9">
        <f>national_damage!N287/national_damage!N$288</f>
        <v>1.7902565391224163</v>
      </c>
      <c r="O287" s="9">
        <f>national_damage!O287/national_damage!O$288</f>
        <v>1.8787911129057864</v>
      </c>
      <c r="P287" s="9">
        <f>national_damage!P287/national_damage!P$288</f>
        <v>1.7902500426431738</v>
      </c>
      <c r="Q287" s="9">
        <f>national_damage!Q287/national_damage!Q$288</f>
        <v>1.8787880464230504</v>
      </c>
      <c r="R287" s="9">
        <f>national_damage!R287/national_damage!R$288</f>
        <v>1.7902639304110763</v>
      </c>
      <c r="S287" s="9">
        <f t="shared" si="4"/>
        <v>1.7075413119633238</v>
      </c>
      <c r="T287" s="3">
        <v>1.0901667781472762E-2</v>
      </c>
    </row>
    <row r="288" spans="1:20" s="4" customFormat="1" x14ac:dyDescent="0.35">
      <c r="A288" s="4" t="s">
        <v>294</v>
      </c>
      <c r="B288" s="4" t="s">
        <v>294</v>
      </c>
      <c r="C288" s="4">
        <f>national_damage!C288/national_damage!C$288</f>
        <v>1</v>
      </c>
      <c r="D288" s="4">
        <f>national_damage!D288/national_damage!D$288</f>
        <v>1</v>
      </c>
      <c r="E288" s="4">
        <f>national_damage!E288/national_damage!E$288</f>
        <v>1</v>
      </c>
      <c r="F288" s="4">
        <f>national_damage!F288/national_damage!F$288</f>
        <v>1</v>
      </c>
      <c r="G288" s="4">
        <f>national_damage!G288/national_damage!G$288</f>
        <v>1</v>
      </c>
      <c r="H288" s="4">
        <f>national_damage!H288/national_damage!H$288</f>
        <v>1</v>
      </c>
      <c r="I288" s="4">
        <f>national_damage!I288/national_damage!I$288</f>
        <v>1</v>
      </c>
      <c r="J288" s="4">
        <f>national_damage!J288/national_damage!J$288</f>
        <v>1</v>
      </c>
      <c r="K288" s="4">
        <f>national_damage!K288/national_damage!K$288</f>
        <v>1</v>
      </c>
      <c r="L288" s="4">
        <f>national_damage!L288/national_damage!L$288</f>
        <v>1</v>
      </c>
      <c r="M288" s="4">
        <f>national_damage!M288/national_damage!M$288</f>
        <v>1</v>
      </c>
      <c r="N288" s="4">
        <f>national_damage!N288/national_damage!N$288</f>
        <v>1</v>
      </c>
      <c r="O288" s="4">
        <f>national_damage!O288/national_damage!O$288</f>
        <v>1</v>
      </c>
      <c r="P288" s="4">
        <f>national_damage!P288/national_damage!P$288</f>
        <v>1</v>
      </c>
      <c r="Q288" s="4">
        <f>national_damage!Q288/national_damage!Q$288</f>
        <v>1</v>
      </c>
      <c r="R288" s="4">
        <f>national_damage!R288/national_damage!R$288</f>
        <v>1</v>
      </c>
      <c r="S288" s="9">
        <f t="shared" si="4"/>
        <v>1</v>
      </c>
      <c r="T288" s="5"/>
    </row>
    <row r="289" spans="1:20" s="7" customFormat="1" x14ac:dyDescent="0.35">
      <c r="A289" s="7" t="s">
        <v>295</v>
      </c>
      <c r="B289" s="7" t="s">
        <v>246</v>
      </c>
      <c r="C289" s="7">
        <f>national_damage!C289/national_damage!C$289</f>
        <v>1</v>
      </c>
      <c r="D289" s="7">
        <f>national_damage!D289/national_damage!D$289</f>
        <v>1</v>
      </c>
      <c r="E289" s="7">
        <f>national_damage!E289/national_damage!E$289</f>
        <v>1</v>
      </c>
      <c r="F289" s="7">
        <f>national_damage!F289/national_damage!F$289</f>
        <v>1</v>
      </c>
      <c r="G289" s="7">
        <f>national_damage!G289/national_damage!G$289</f>
        <v>1</v>
      </c>
      <c r="H289" s="7">
        <f>national_damage!H289/national_damage!H$289</f>
        <v>1</v>
      </c>
      <c r="I289" s="7">
        <f>national_damage!I289/national_damage!I$289</f>
        <v>1</v>
      </c>
      <c r="J289" s="7">
        <f>national_damage!J289/national_damage!J$289</f>
        <v>1</v>
      </c>
      <c r="K289" s="7">
        <f>national_damage!K289/national_damage!K$289</f>
        <v>1</v>
      </c>
      <c r="L289" s="7">
        <f>national_damage!L289/national_damage!L$289</f>
        <v>1</v>
      </c>
      <c r="M289" s="7">
        <f>national_damage!M289/national_damage!M$289</f>
        <v>1</v>
      </c>
      <c r="N289" s="7">
        <f>national_damage!N289/national_damage!N$289</f>
        <v>1</v>
      </c>
      <c r="O289" s="7">
        <f>national_damage!O289/national_damage!O$289</f>
        <v>1</v>
      </c>
      <c r="P289" s="7">
        <f>national_damage!P289/national_damage!P$289</f>
        <v>1</v>
      </c>
      <c r="Q289" s="7">
        <f>national_damage!Q289/national_damage!Q$289</f>
        <v>1</v>
      </c>
      <c r="R289" s="7">
        <f>national_damage!R289/national_damage!R$289</f>
        <v>1</v>
      </c>
      <c r="S289" s="9">
        <f t="shared" si="4"/>
        <v>1</v>
      </c>
      <c r="T289" s="8">
        <v>1</v>
      </c>
    </row>
    <row r="290" spans="1:20" s="7" customFormat="1" x14ac:dyDescent="0.35">
      <c r="A290" s="7" t="s">
        <v>296</v>
      </c>
      <c r="B290" s="7" t="s">
        <v>247</v>
      </c>
      <c r="C290" s="7">
        <f>national_damage!C290/national_damage!C$290</f>
        <v>1</v>
      </c>
      <c r="D290" s="7">
        <f>national_damage!D290/national_damage!D$290</f>
        <v>1</v>
      </c>
      <c r="E290" s="7">
        <f>national_damage!E290/national_damage!E$290</f>
        <v>1</v>
      </c>
      <c r="F290" s="7">
        <f>national_damage!F290/national_damage!F$290</f>
        <v>1</v>
      </c>
      <c r="G290" s="7">
        <f>national_damage!G290/national_damage!G$290</f>
        <v>1</v>
      </c>
      <c r="H290" s="7">
        <f>national_damage!H290/national_damage!H$290</f>
        <v>1</v>
      </c>
      <c r="I290" s="7">
        <f>national_damage!I290/national_damage!I$290</f>
        <v>1</v>
      </c>
      <c r="J290" s="7">
        <f>national_damage!J290/national_damage!J$290</f>
        <v>1</v>
      </c>
      <c r="K290" s="7">
        <f>national_damage!K290/national_damage!K$290</f>
        <v>1</v>
      </c>
      <c r="L290" s="7">
        <f>national_damage!L290/national_damage!L$290</f>
        <v>1</v>
      </c>
      <c r="M290" s="7">
        <f>national_damage!M290/national_damage!M$290</f>
        <v>1</v>
      </c>
      <c r="N290" s="7">
        <f>national_damage!N290/national_damage!N$290</f>
        <v>1</v>
      </c>
      <c r="O290" s="7">
        <f>national_damage!O290/national_damage!O$290</f>
        <v>1</v>
      </c>
      <c r="P290" s="7">
        <f>national_damage!P290/national_damage!P$290</f>
        <v>1</v>
      </c>
      <c r="Q290" s="7">
        <f>national_damage!Q290/national_damage!Q$290</f>
        <v>1</v>
      </c>
      <c r="R290" s="7">
        <f>national_damage!R290/national_damage!R$290</f>
        <v>1</v>
      </c>
      <c r="S290" s="9">
        <f t="shared" si="4"/>
        <v>1</v>
      </c>
      <c r="T290" s="8">
        <v>1</v>
      </c>
    </row>
    <row r="291" spans="1:20" s="7" customFormat="1" x14ac:dyDescent="0.35">
      <c r="A291" s="7" t="s">
        <v>297</v>
      </c>
      <c r="B291" s="7" t="s">
        <v>248</v>
      </c>
      <c r="C291" s="7">
        <f>national_damage!C291/national_damage!C$291</f>
        <v>1</v>
      </c>
      <c r="D291" s="7">
        <f>national_damage!D291/national_damage!D$291</f>
        <v>1</v>
      </c>
      <c r="E291" s="7">
        <f>national_damage!E291/national_damage!E$291</f>
        <v>1</v>
      </c>
      <c r="F291" s="7">
        <f>national_damage!F291/national_damage!F$291</f>
        <v>1</v>
      </c>
      <c r="G291" s="7">
        <f>national_damage!G291/national_damage!G$291</f>
        <v>1</v>
      </c>
      <c r="H291" s="7">
        <f>national_damage!H291/national_damage!H$291</f>
        <v>1</v>
      </c>
      <c r="I291" s="7">
        <f>national_damage!I291/national_damage!I$291</f>
        <v>1</v>
      </c>
      <c r="J291" s="7">
        <f>national_damage!J291/national_damage!J$291</f>
        <v>1</v>
      </c>
      <c r="K291" s="7">
        <f>national_damage!K291/national_damage!K$291</f>
        <v>1</v>
      </c>
      <c r="L291" s="7">
        <f>national_damage!L291/national_damage!L$291</f>
        <v>1</v>
      </c>
      <c r="M291" s="7">
        <f>national_damage!M291/national_damage!M$291</f>
        <v>1</v>
      </c>
      <c r="N291" s="7">
        <f>national_damage!N291/national_damage!N$291</f>
        <v>1</v>
      </c>
      <c r="O291" s="7">
        <f>national_damage!O291/national_damage!O$291</f>
        <v>1</v>
      </c>
      <c r="P291" s="7">
        <f>national_damage!P291/national_damage!P$291</f>
        <v>1</v>
      </c>
      <c r="Q291" s="7">
        <f>national_damage!Q291/national_damage!Q$291</f>
        <v>1</v>
      </c>
      <c r="R291" s="7">
        <f>national_damage!R291/national_damage!R$291</f>
        <v>1</v>
      </c>
      <c r="S291" s="9">
        <f t="shared" si="4"/>
        <v>1</v>
      </c>
      <c r="T291" s="8">
        <v>1</v>
      </c>
    </row>
    <row r="292" spans="1:20" s="7" customFormat="1" x14ac:dyDescent="0.35">
      <c r="A292" s="7" t="s">
        <v>298</v>
      </c>
      <c r="B292" s="7" t="s">
        <v>249</v>
      </c>
      <c r="C292" s="7">
        <f>national_damage!C292/national_damage!C$292</f>
        <v>1</v>
      </c>
      <c r="D292" s="7">
        <f>national_damage!D292/national_damage!D$292</f>
        <v>1</v>
      </c>
      <c r="E292" s="7">
        <f>national_damage!E292/national_damage!E$292</f>
        <v>1</v>
      </c>
      <c r="F292" s="7">
        <f>national_damage!F292/national_damage!F$292</f>
        <v>1</v>
      </c>
      <c r="G292" s="7">
        <f>national_damage!G292/national_damage!G$292</f>
        <v>1</v>
      </c>
      <c r="H292" s="7">
        <f>national_damage!H292/national_damage!H$292</f>
        <v>1</v>
      </c>
      <c r="I292" s="7">
        <f>national_damage!I292/national_damage!I$292</f>
        <v>1</v>
      </c>
      <c r="J292" s="7">
        <f>national_damage!J292/national_damage!J$292</f>
        <v>1</v>
      </c>
      <c r="K292" s="7">
        <f>national_damage!K292/national_damage!K$292</f>
        <v>1</v>
      </c>
      <c r="L292" s="7">
        <f>national_damage!L292/national_damage!L$292</f>
        <v>1</v>
      </c>
      <c r="M292" s="7">
        <f>national_damage!M292/national_damage!M$292</f>
        <v>1</v>
      </c>
      <c r="N292" s="7">
        <f>national_damage!N292/national_damage!N$292</f>
        <v>1</v>
      </c>
      <c r="O292" s="7">
        <f>national_damage!O292/national_damage!O$292</f>
        <v>1</v>
      </c>
      <c r="P292" s="7">
        <f>national_damage!P292/national_damage!P$292</f>
        <v>1</v>
      </c>
      <c r="Q292" s="7">
        <f>national_damage!Q292/national_damage!Q$292</f>
        <v>1</v>
      </c>
      <c r="R292" s="7">
        <f>national_damage!R292/national_damage!R$292</f>
        <v>1</v>
      </c>
      <c r="S292" s="9">
        <f t="shared" si="4"/>
        <v>1</v>
      </c>
      <c r="T292" s="8">
        <v>1</v>
      </c>
    </row>
    <row r="293" spans="1:20" s="7" customFormat="1" x14ac:dyDescent="0.35">
      <c r="A293" s="7" t="s">
        <v>299</v>
      </c>
      <c r="B293" s="7" t="s">
        <v>250</v>
      </c>
      <c r="C293" s="7">
        <f>national_damage!C293/national_damage!C$293</f>
        <v>1</v>
      </c>
      <c r="D293" s="7">
        <f>national_damage!D293/national_damage!D$293</f>
        <v>1</v>
      </c>
      <c r="E293" s="7">
        <f>national_damage!E293/national_damage!E$293</f>
        <v>1</v>
      </c>
      <c r="F293" s="7">
        <f>national_damage!F293/national_damage!F$293</f>
        <v>1</v>
      </c>
      <c r="G293" s="7">
        <f>national_damage!G293/national_damage!G$293</f>
        <v>1</v>
      </c>
      <c r="H293" s="7">
        <f>national_damage!H293/national_damage!H$293</f>
        <v>1</v>
      </c>
      <c r="I293" s="7">
        <f>national_damage!I293/national_damage!I$293</f>
        <v>1</v>
      </c>
      <c r="J293" s="7">
        <f>national_damage!J293/national_damage!J$293</f>
        <v>1</v>
      </c>
      <c r="K293" s="7">
        <f>national_damage!K293/national_damage!K$293</f>
        <v>1</v>
      </c>
      <c r="L293" s="7">
        <f>national_damage!L293/national_damage!L$293</f>
        <v>1</v>
      </c>
      <c r="M293" s="7">
        <f>national_damage!M293/national_damage!M$293</f>
        <v>1</v>
      </c>
      <c r="N293" s="7">
        <f>national_damage!N293/national_damage!N$293</f>
        <v>1</v>
      </c>
      <c r="O293" s="7">
        <f>national_damage!O293/national_damage!O$293</f>
        <v>1</v>
      </c>
      <c r="P293" s="7">
        <f>national_damage!P293/national_damage!P$293</f>
        <v>1</v>
      </c>
      <c r="Q293" s="7">
        <f>national_damage!Q293/national_damage!Q$293</f>
        <v>1</v>
      </c>
      <c r="R293" s="7">
        <f>national_damage!R293/national_damage!R$293</f>
        <v>1</v>
      </c>
      <c r="S293" s="9">
        <f t="shared" si="4"/>
        <v>1</v>
      </c>
      <c r="T293" s="8">
        <v>1</v>
      </c>
    </row>
    <row r="294" spans="1:20" s="7" customFormat="1" x14ac:dyDescent="0.35">
      <c r="A294" s="7" t="s">
        <v>300</v>
      </c>
      <c r="B294" s="7" t="s">
        <v>269</v>
      </c>
      <c r="C294" s="7">
        <v>0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9">
        <f t="shared" si="4"/>
        <v>0</v>
      </c>
      <c r="T294" s="8">
        <v>1</v>
      </c>
    </row>
  </sheetData>
  <conditionalFormatting sqref="C2:S294">
    <cfRule type="colorScale" priority="1">
      <colorScale>
        <cfvo type="min"/>
        <cfvo type="num" val="1"/>
        <cfvo type="max"/>
        <color rgb="FFF8696B"/>
        <color rgb="FFFCFCFF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damage</vt:lpstr>
      <vt:lpstr>GDP</vt:lpstr>
      <vt:lpstr>national_damage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Ignasi Cortés Arbués</dc:creator>
  <cp:lastModifiedBy>Ignasi Cortés Arbués</cp:lastModifiedBy>
  <dcterms:created xsi:type="dcterms:W3CDTF">2025-10-02T12:51:30Z</dcterms:created>
  <dcterms:modified xsi:type="dcterms:W3CDTF">2025-10-03T12:33:06Z</dcterms:modified>
</cp:coreProperties>
</file>