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lukasbrigitte\Documents\Beruflich\FWF Majorana 2023\Publikationen\Majorana_Polyphenole\2_Final_Molecules\Zenodo\"/>
    </mc:Choice>
  </mc:AlternateContent>
  <xr:revisionPtr revIDLastSave="0" documentId="13_ncr:1_{BFDCC9E5-81D6-4BE9-85CF-94A9433BAE0D}" xr6:coauthVersionLast="47" xr6:coauthVersionMax="47" xr10:uidLastSave="{00000000-0000-0000-0000-000000000000}"/>
  <bookViews>
    <workbookView xWindow="-28920" yWindow="-120" windowWidth="29040" windowHeight="15720" tabRatio="831" xr2:uid="{5E155064-A66F-4811-8412-7A19F7A10D35}"/>
  </bookViews>
  <sheets>
    <sheet name="Arbutin" sheetId="6" r:id="rId1"/>
    <sheet name="Apigenin 6,8-di-glucopyranoside" sheetId="8" r:id="rId2"/>
    <sheet name=" Lut 7-diglucuronide" sheetId="11" r:id="rId3"/>
    <sheet name="Lut 7-glucuronide" sheetId="10" r:id="rId4"/>
    <sheet name="Rosmarinic acid" sheetId="7" r:id="rId5"/>
    <sheet name="Api 7-glucuronide" sheetId="4" r:id="rId6"/>
    <sheet name="Lithospermic acid" sheetId="5" r:id="rId7"/>
    <sheet name="Salvianolic acid B" sheetId="14" r:id="rId8"/>
    <sheet name="Blumeatin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36" i="6" l="1"/>
  <c r="Q36" i="6"/>
  <c r="R36" i="6"/>
  <c r="T44" i="9"/>
  <c r="K7" i="9"/>
  <c r="K8" i="9" s="1"/>
  <c r="V44" i="9"/>
  <c r="U44" i="9"/>
  <c r="H9" i="4"/>
  <c r="H8" i="4"/>
  <c r="H10" i="11"/>
  <c r="H9" i="11"/>
  <c r="H7" i="4"/>
  <c r="H6" i="4"/>
  <c r="E14" i="6"/>
  <c r="R36" i="14"/>
  <c r="H7" i="14"/>
  <c r="H6" i="14"/>
  <c r="T36" i="14"/>
  <c r="S36" i="14"/>
  <c r="T36" i="8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14" i="10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K6" i="9" s="1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14" i="9"/>
  <c r="E15" i="8"/>
  <c r="E16" i="8"/>
  <c r="E17" i="8"/>
  <c r="E18" i="8"/>
  <c r="E19" i="8"/>
  <c r="E20" i="8"/>
  <c r="E21" i="8"/>
  <c r="E22" i="8"/>
  <c r="S36" i="8" s="1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14" i="8"/>
  <c r="R36" i="4"/>
  <c r="Q36" i="4"/>
  <c r="P36" i="4"/>
  <c r="R36" i="7"/>
  <c r="Q36" i="7"/>
  <c r="P36" i="7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14" i="4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14" i="5"/>
  <c r="Q36" i="10" l="1"/>
  <c r="T36" i="9"/>
  <c r="R36" i="8"/>
  <c r="S37" i="11"/>
  <c r="H8" i="11"/>
  <c r="H7" i="11"/>
  <c r="T37" i="11"/>
  <c r="R37" i="11"/>
  <c r="H9" i="14"/>
  <c r="H8" i="14"/>
  <c r="H7" i="8"/>
  <c r="H6" i="8"/>
  <c r="H8" i="8" s="1"/>
  <c r="R36" i="10"/>
  <c r="H6" i="10"/>
  <c r="H7" i="10"/>
  <c r="H9" i="10" s="1"/>
  <c r="S36" i="10"/>
  <c r="H6" i="9"/>
  <c r="H7" i="9"/>
  <c r="V36" i="9"/>
  <c r="U36" i="9"/>
  <c r="K9" i="9" l="1"/>
  <c r="H8" i="9"/>
  <c r="H9" i="8"/>
  <c r="H8" i="10"/>
  <c r="H9" i="9"/>
  <c r="H8" i="7"/>
  <c r="H7" i="7"/>
  <c r="H6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14" i="7"/>
  <c r="H9" i="7" l="1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H7" i="6" l="1"/>
  <c r="H6" i="6"/>
  <c r="H6" i="5"/>
  <c r="P36" i="5"/>
  <c r="Q36" i="5"/>
  <c r="R36" i="5"/>
  <c r="H7" i="5"/>
  <c r="H8" i="5" s="1"/>
  <c r="H8" i="6" l="1"/>
  <c r="H9" i="6"/>
  <c r="H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lukasb</author>
  </authors>
  <commentList>
    <comment ref="E13" authorId="0" shapeId="0" xr:uid="{3F9122B8-8C4C-4423-971D-309A09BE309F}">
      <text>
        <r>
          <rPr>
            <b/>
            <sz val="9"/>
            <color indexed="81"/>
            <rFont val="Tahoma"/>
            <family val="2"/>
          </rPr>
          <t>lukasb:</t>
        </r>
        <r>
          <rPr>
            <sz val="9"/>
            <color indexed="81"/>
            <rFont val="Tahoma"/>
            <family val="2"/>
          </rPr>
          <t xml:space="preserve">
berechnete Werte mit Korrekturfaktor korrigiert = x 0,9845 (Angabe der Reinheit vom Analysenzertifikat zur Reinsubstanz)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lukasb</author>
  </authors>
  <commentList>
    <comment ref="E13" authorId="0" shapeId="0" xr:uid="{B8D84DAB-F5DD-4FB1-8823-D4802E99E679}">
      <text>
        <r>
          <rPr>
            <b/>
            <sz val="9"/>
            <color indexed="81"/>
            <rFont val="Tahoma"/>
            <family val="2"/>
          </rPr>
          <t>lukasb:</t>
        </r>
        <r>
          <rPr>
            <sz val="9"/>
            <color indexed="81"/>
            <rFont val="Tahoma"/>
            <family val="2"/>
          </rPr>
          <t xml:space="preserve">
berechnete Werte mit Korrekturfaktor korrigiert = x 0,94 (Angabe der Reinheit vom Analysenzertifikat zur Reinsubstanz)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lukasb</author>
  </authors>
  <commentList>
    <comment ref="E14" authorId="0" shapeId="0" xr:uid="{7B848698-9B75-4521-A57E-AFCB9D0AEB3A}">
      <text>
        <r>
          <rPr>
            <b/>
            <sz val="9"/>
            <color indexed="81"/>
            <rFont val="Tahoma"/>
            <family val="2"/>
          </rPr>
          <t>lukasb:</t>
        </r>
        <r>
          <rPr>
            <sz val="9"/>
            <color indexed="81"/>
            <rFont val="Tahoma"/>
            <family val="2"/>
          </rPr>
          <t xml:space="preserve">
berechnete Werte mit Korrekturfaktor korrigiert = x 0,9637
 (Angabe der Reinheit vom Analysenzertifikat zur Reinsubstanz)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lukasb</author>
  </authors>
  <commentList>
    <comment ref="E13" authorId="0" shapeId="0" xr:uid="{29671C0B-C359-4CD2-9993-BEBDD5237DD6}">
      <text>
        <r>
          <rPr>
            <b/>
            <sz val="9"/>
            <color indexed="81"/>
            <rFont val="Tahoma"/>
            <family val="2"/>
          </rPr>
          <t>lukasb:</t>
        </r>
        <r>
          <rPr>
            <sz val="9"/>
            <color indexed="81"/>
            <rFont val="Tahoma"/>
            <family val="2"/>
          </rPr>
          <t xml:space="preserve">
berechnete Werte mit Korrekturfaktor korrigiert = x 0,91  (Angabe der Reinheit vom Analysenzertifikat zur Reinsubstanz)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lukasb</author>
  </authors>
  <commentList>
    <comment ref="E13" authorId="0" shapeId="0" xr:uid="{1AF1B765-B28C-40A3-BFFC-0F7B9277A245}">
      <text>
        <r>
          <rPr>
            <b/>
            <sz val="9"/>
            <color indexed="81"/>
            <rFont val="Tahoma"/>
            <family val="2"/>
          </rPr>
          <t>lukasb:</t>
        </r>
        <r>
          <rPr>
            <sz val="9"/>
            <color indexed="81"/>
            <rFont val="Tahoma"/>
            <family val="2"/>
          </rPr>
          <t xml:space="preserve">
berechnete Werte mit Korrekturfaktor korrigiert = x 1  (Angabe der Reinheit vom Analysenzertifikat zur Reinsubstanz)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lukasb</author>
  </authors>
  <commentList>
    <comment ref="E13" authorId="0" shapeId="0" xr:uid="{AB37A3F6-D134-4777-B438-E7BDE3172522}">
      <text>
        <r>
          <rPr>
            <b/>
            <sz val="9"/>
            <color indexed="81"/>
            <rFont val="Tahoma"/>
            <family val="2"/>
          </rPr>
          <t>lukasb:</t>
        </r>
        <r>
          <rPr>
            <sz val="9"/>
            <color indexed="81"/>
            <rFont val="Tahoma"/>
            <family val="2"/>
          </rPr>
          <t xml:space="preserve">
berechnete Werte mit Korrekturfaktor korrigiert = x 0,9845 (Angabe der Reinheit vom Analysenzertifikat zur Reinsubstanz)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lukasb</author>
  </authors>
  <commentList>
    <comment ref="E13" authorId="0" shapeId="0" xr:uid="{4B5B4FBE-B232-4C92-AB0B-283382E10239}">
      <text>
        <r>
          <rPr>
            <b/>
            <sz val="9"/>
            <color indexed="81"/>
            <rFont val="Tahoma"/>
            <family val="2"/>
          </rPr>
          <t>lukasb:</t>
        </r>
        <r>
          <rPr>
            <sz val="9"/>
            <color indexed="81"/>
            <rFont val="Tahoma"/>
            <family val="2"/>
          </rPr>
          <t xml:space="preserve">
berechnete Werte mit Korrekturfaktor korrigiert = x 0,988 (Angabe der Reinheit vom Analysenzertifikat zur Reinsubstanz)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lukasb</author>
  </authors>
  <commentList>
    <comment ref="E13" authorId="0" shapeId="0" xr:uid="{FB9BC5F8-ABE0-4D92-8216-0FF04CB2DB9C}">
      <text>
        <r>
          <rPr>
            <b/>
            <sz val="9"/>
            <color indexed="81"/>
            <rFont val="Tahoma"/>
            <family val="2"/>
          </rPr>
          <t>lukasb:</t>
        </r>
        <r>
          <rPr>
            <sz val="9"/>
            <color indexed="81"/>
            <rFont val="Tahoma"/>
            <family val="2"/>
          </rPr>
          <t xml:space="preserve">
hier kein Korrekturfaktor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lukasb</author>
  </authors>
  <commentList>
    <comment ref="E13" authorId="0" shapeId="0" xr:uid="{3CB9A2CB-EA7C-49CA-9AAA-1DED08722016}">
      <text>
        <r>
          <rPr>
            <b/>
            <sz val="9"/>
            <color indexed="81"/>
            <rFont val="Tahoma"/>
            <family val="2"/>
          </rPr>
          <t>lukasb:</t>
        </r>
        <r>
          <rPr>
            <sz val="9"/>
            <color indexed="81"/>
            <rFont val="Tahoma"/>
            <family val="2"/>
          </rPr>
          <t xml:space="preserve">
berechnete Werte mit Korrekturfaktor korrigiert = x 0,9779 (Angabe der Reinheit vom Analysenzertifikat zur Reinsubstanz)</t>
        </r>
      </text>
    </comment>
    <comment ref="E53" authorId="0" shapeId="0" xr:uid="{18B6ED24-8A43-4B74-A2DD-C50E0EEAD459}">
      <text>
        <r>
          <rPr>
            <b/>
            <sz val="9"/>
            <color indexed="81"/>
            <rFont val="Tahoma"/>
            <family val="2"/>
          </rPr>
          <t>lukasb:</t>
        </r>
        <r>
          <rPr>
            <sz val="9"/>
            <color indexed="81"/>
            <rFont val="Tahoma"/>
            <family val="2"/>
          </rPr>
          <t xml:space="preserve">
berechnete Werte mit Korrekturfaktor korrigiert = x 0,9845 (Angabe der Reinheit vom Analysenzertifikat zur Reinsubstanz)</t>
        </r>
      </text>
    </comment>
  </commentList>
</comments>
</file>

<file path=xl/sharedStrings.xml><?xml version="1.0" encoding="utf-8"?>
<sst xmlns="http://schemas.openxmlformats.org/spreadsheetml/2006/main" count="1527" uniqueCount="258">
  <si>
    <t xml:space="preserve">Level 1 </t>
  </si>
  <si>
    <t>STFEHLERXY</t>
  </si>
  <si>
    <t>Level 2</t>
  </si>
  <si>
    <t>STEIGUNG</t>
  </si>
  <si>
    <t xml:space="preserve">Level 3 </t>
  </si>
  <si>
    <t>LOD</t>
  </si>
  <si>
    <t xml:space="preserve">Level 4 </t>
  </si>
  <si>
    <t>LOQ</t>
  </si>
  <si>
    <t xml:space="preserve">Level 5 </t>
  </si>
  <si>
    <t>Level 6</t>
  </si>
  <si>
    <t>Standard</t>
  </si>
  <si>
    <t>Messung</t>
  </si>
  <si>
    <t>Konzentration korr.</t>
  </si>
  <si>
    <t>Area</t>
  </si>
  <si>
    <t>RT</t>
  </si>
  <si>
    <t>Level 1</t>
  </si>
  <si>
    <t>1</t>
  </si>
  <si>
    <t>2</t>
  </si>
  <si>
    <t>3</t>
  </si>
  <si>
    <t>Level 3</t>
  </si>
  <si>
    <t>Level 4</t>
  </si>
  <si>
    <t>k</t>
  </si>
  <si>
    <t>d</t>
  </si>
  <si>
    <t>Steigung</t>
  </si>
  <si>
    <t>Achsenabschnitt</t>
  </si>
  <si>
    <t>Y=</t>
  </si>
  <si>
    <t>A*X</t>
  </si>
  <si>
    <t>+B</t>
  </si>
  <si>
    <r>
      <t>R</t>
    </r>
    <r>
      <rPr>
        <vertAlign val="superscript"/>
        <sz val="10"/>
        <rFont val="Arial"/>
        <family val="2"/>
      </rPr>
      <t>2</t>
    </r>
  </si>
  <si>
    <t>Level 5</t>
  </si>
  <si>
    <t>20,230</t>
  </si>
  <si>
    <t>20,197</t>
  </si>
  <si>
    <t>20,199</t>
  </si>
  <si>
    <t>20,187</t>
  </si>
  <si>
    <t>20,184</t>
  </si>
  <si>
    <t>20,202</t>
  </si>
  <si>
    <t>20,186</t>
  </si>
  <si>
    <t>20,195</t>
  </si>
  <si>
    <t>20,196</t>
  </si>
  <si>
    <t>20,194</t>
  </si>
  <si>
    <t>20,190</t>
  </si>
  <si>
    <t>20,198</t>
  </si>
  <si>
    <t>20,189</t>
  </si>
  <si>
    <t>20,182</t>
  </si>
  <si>
    <t>20,188</t>
  </si>
  <si>
    <t>38,643</t>
  </si>
  <si>
    <t>20,177</t>
  </si>
  <si>
    <t>20,191</t>
  </si>
  <si>
    <t>20,181</t>
  </si>
  <si>
    <t>20,175</t>
  </si>
  <si>
    <t>20,172</t>
  </si>
  <si>
    <t>20,169</t>
  </si>
  <si>
    <t>38,677</t>
  </si>
  <si>
    <t>38,672</t>
  </si>
  <si>
    <t>38,675</t>
  </si>
  <si>
    <t>38,661</t>
  </si>
  <si>
    <t>38,657</t>
  </si>
  <si>
    <t>38,673</t>
  </si>
  <si>
    <t>38,656</t>
  </si>
  <si>
    <t>38,674</t>
  </si>
  <si>
    <t>38,670</t>
  </si>
  <si>
    <t>38,666</t>
  </si>
  <si>
    <t>38,665</t>
  </si>
  <si>
    <t>38,663</t>
  </si>
  <si>
    <t>38,662</t>
  </si>
  <si>
    <t>38,618</t>
  </si>
  <si>
    <t>38,655</t>
  </si>
  <si>
    <t>38,650</t>
  </si>
  <si>
    <t>38,652</t>
  </si>
  <si>
    <t>38,648</t>
  </si>
  <si>
    <t>38,638</t>
  </si>
  <si>
    <t>38,635</t>
  </si>
  <si>
    <t>40,821</t>
  </si>
  <si>
    <t>40,820</t>
  </si>
  <si>
    <t>40,819</t>
  </si>
  <si>
    <t>40,809</t>
  </si>
  <si>
    <t>40,808</t>
  </si>
  <si>
    <t>40,824</t>
  </si>
  <si>
    <t>40,802</t>
  </si>
  <si>
    <t>40,817</t>
  </si>
  <si>
    <t>40,818</t>
  </si>
  <si>
    <t>40,813</t>
  </si>
  <si>
    <t>40,810</t>
  </si>
  <si>
    <t>40,798</t>
  </si>
  <si>
    <t>40,794</t>
  </si>
  <si>
    <t>40,783</t>
  </si>
  <si>
    <t>40,806</t>
  </si>
  <si>
    <t>40,796</t>
  </si>
  <si>
    <t>40,799</t>
  </si>
  <si>
    <t>40,797</t>
  </si>
  <si>
    <t>40,805</t>
  </si>
  <si>
    <t>40,784</t>
  </si>
  <si>
    <t>40,791</t>
  </si>
  <si>
    <t>40,803</t>
  </si>
  <si>
    <t>UV</t>
  </si>
  <si>
    <t>13,587</t>
  </si>
  <si>
    <t>Ch3 330nm</t>
  </si>
  <si>
    <t>13,573</t>
  </si>
  <si>
    <t>13,557</t>
  </si>
  <si>
    <t>13,547</t>
  </si>
  <si>
    <t>13,554</t>
  </si>
  <si>
    <t>13,568</t>
  </si>
  <si>
    <t>13,570</t>
  </si>
  <si>
    <t>13,559</t>
  </si>
  <si>
    <t>13,543</t>
  </si>
  <si>
    <t>13,546</t>
  </si>
  <si>
    <t>13,566</t>
  </si>
  <si>
    <t>13,569</t>
  </si>
  <si>
    <t>13,552</t>
  </si>
  <si>
    <t>13,544</t>
  </si>
  <si>
    <t>13,553</t>
  </si>
  <si>
    <t>13,550</t>
  </si>
  <si>
    <t>13,549</t>
  </si>
  <si>
    <t>13,548</t>
  </si>
  <si>
    <t>13,532</t>
  </si>
  <si>
    <t>13,558</t>
  </si>
  <si>
    <t>13,555</t>
  </si>
  <si>
    <t>13,539</t>
  </si>
  <si>
    <t>13,538</t>
  </si>
  <si>
    <t>13,540</t>
  </si>
  <si>
    <t>13,561</t>
  </si>
  <si>
    <t>Spektrum</t>
  </si>
  <si>
    <t>250/271/293/335</t>
  </si>
  <si>
    <t>251/271/292/336</t>
  </si>
  <si>
    <t>252/271/291/336</t>
  </si>
  <si>
    <t>252/271/293/336</t>
  </si>
  <si>
    <t>250/271/292/336</t>
  </si>
  <si>
    <t>249/271/292/336</t>
  </si>
  <si>
    <t>248/271/292/336</t>
  </si>
  <si>
    <t>45,869</t>
  </si>
  <si>
    <t>Ch2 280nm</t>
  </si>
  <si>
    <t>45,772</t>
  </si>
  <si>
    <t>45,766</t>
  </si>
  <si>
    <t>45,779</t>
  </si>
  <si>
    <t>45,775</t>
  </si>
  <si>
    <t>45,774</t>
  </si>
  <si>
    <t>45,770</t>
  </si>
  <si>
    <t>45,762</t>
  </si>
  <si>
    <t>45,790</t>
  </si>
  <si>
    <t>45,771</t>
  </si>
  <si>
    <t>45,773</t>
  </si>
  <si>
    <t>45,777</t>
  </si>
  <si>
    <t>45,767</t>
  </si>
  <si>
    <t>45,768</t>
  </si>
  <si>
    <t>45,791</t>
  </si>
  <si>
    <t>45,783</t>
  </si>
  <si>
    <t>45,782</t>
  </si>
  <si>
    <t>45,750</t>
  </si>
  <si>
    <t>45,763</t>
  </si>
  <si>
    <t>45,776</t>
  </si>
  <si>
    <t>45,781</t>
  </si>
  <si>
    <t>45,784</t>
  </si>
  <si>
    <t>255/287</t>
  </si>
  <si>
    <t>256/287</t>
  </si>
  <si>
    <t>258/287</t>
  </si>
  <si>
    <t>254/287</t>
  </si>
  <si>
    <t>253/287</t>
  </si>
  <si>
    <t>252/287</t>
  </si>
  <si>
    <t>252/286</t>
  </si>
  <si>
    <t>251/286</t>
  </si>
  <si>
    <t>Ch4 354nm</t>
  </si>
  <si>
    <t>296/349</t>
  </si>
  <si>
    <t>295/348</t>
  </si>
  <si>
    <t>295/349</t>
  </si>
  <si>
    <t>294/348</t>
  </si>
  <si>
    <t>294/349</t>
  </si>
  <si>
    <t>246/252/295/349</t>
  </si>
  <si>
    <t>245/253/295/349</t>
  </si>
  <si>
    <t>244/253/295/349</t>
  </si>
  <si>
    <t>30,237</t>
  </si>
  <si>
    <t>30,194</t>
  </si>
  <si>
    <t>30,162</t>
  </si>
  <si>
    <t>30,152</t>
  </si>
  <si>
    <t>30,164</t>
  </si>
  <si>
    <t>30,206</t>
  </si>
  <si>
    <t>30,198</t>
  </si>
  <si>
    <t>30,179</t>
  </si>
  <si>
    <t>30,155</t>
  </si>
  <si>
    <t>30,099</t>
  </si>
  <si>
    <t>30,149</t>
  </si>
  <si>
    <t>30,183</t>
  </si>
  <si>
    <t>30,156</t>
  </si>
  <si>
    <t>30,103</t>
  </si>
  <si>
    <t>30,091</t>
  </si>
  <si>
    <t>30,178</t>
  </si>
  <si>
    <t>30,124</t>
  </si>
  <si>
    <t>30,123</t>
  </si>
  <si>
    <t>30,141</t>
  </si>
  <si>
    <t>30,106</t>
  </si>
  <si>
    <t>30,151</t>
  </si>
  <si>
    <t>30,147</t>
  </si>
  <si>
    <t>30,158</t>
  </si>
  <si>
    <t>30,130</t>
  </si>
  <si>
    <t>30,092</t>
  </si>
  <si>
    <t>30,192</t>
  </si>
  <si>
    <t>30,148</t>
  </si>
  <si>
    <t>30,138</t>
  </si>
  <si>
    <t>30,100</t>
  </si>
  <si>
    <t>30,114</t>
  </si>
  <si>
    <t>30,115</t>
  </si>
  <si>
    <t>220/223/292/349</t>
  </si>
  <si>
    <t>267/292/347</t>
  </si>
  <si>
    <t>266/295/349</t>
  </si>
  <si>
    <t>267/292/350</t>
  </si>
  <si>
    <t>267/293/348</t>
  </si>
  <si>
    <t>267/292/349</t>
  </si>
  <si>
    <t>266/293/348</t>
  </si>
  <si>
    <t>266/295/347</t>
  </si>
  <si>
    <t>266/296/349</t>
  </si>
  <si>
    <t>266/296/348</t>
  </si>
  <si>
    <t>266/294/348</t>
  </si>
  <si>
    <t>266/295/348</t>
  </si>
  <si>
    <t>257/262/266/295/348</t>
  </si>
  <si>
    <t>258/262/266/294/348</t>
  </si>
  <si>
    <t>257/261/266/294/348</t>
  </si>
  <si>
    <t>257/262/266/294/348</t>
  </si>
  <si>
    <t>256/262/266/295/348</t>
  </si>
  <si>
    <t>257/262/265/294/348</t>
  </si>
  <si>
    <t>256/262/265/294/349</t>
  </si>
  <si>
    <t>256/262/265/294/348</t>
  </si>
  <si>
    <t>256/262/265/295/348</t>
  </si>
  <si>
    <t>287/309</t>
  </si>
  <si>
    <r>
      <t>R</t>
    </r>
    <r>
      <rPr>
        <vertAlign val="superscript"/>
        <sz val="10"/>
        <rFont val="Aptos Narrow"/>
        <scheme val="minor"/>
      </rPr>
      <t>2</t>
    </r>
  </si>
  <si>
    <t xml:space="preserve">Konzentration
</t>
  </si>
  <si>
    <t>Salvianolic acid B; Y0001559, European Pharmacopoeia (EP) Reference Standard, 15 mg</t>
  </si>
  <si>
    <t>with outliers:</t>
  </si>
  <si>
    <t>without outliers:</t>
  </si>
  <si>
    <t>Eichreihe Lithospermic acid</t>
  </si>
  <si>
    <t>Stock solution: 8,8 mg auf 20 ml MeOH:Wasser (50:50)</t>
  </si>
  <si>
    <t>Stock solution: 9,8 mg auf 10 ml (7 ml EtOH + 3 ml DMSO) = 0,98 mg/ml,</t>
  </si>
  <si>
    <t>Stock solution
[µl]</t>
  </si>
  <si>
    <t>Stock solution [µl]</t>
  </si>
  <si>
    <t>H2O [µl]</t>
  </si>
  <si>
    <t>concentration
[µg/µl]</t>
  </si>
  <si>
    <t>Stock solution: 10 mg arbutin in 10 ml miliQ water</t>
  </si>
  <si>
    <t>Measurement</t>
  </si>
  <si>
    <t>Spectrum</t>
  </si>
  <si>
    <t>Stock solution: 7,9 mg in 10 ml (7 ml EtOH + 3 ml DMSO)</t>
  </si>
  <si>
    <t>Concentration
[µg/µl]</t>
  </si>
  <si>
    <t>Concentration</t>
  </si>
  <si>
    <t>Apigenin 6,8-di-glucopyranoside; Phytolab (Product #: 83000, Batch # 1000843, Certificate-/Lot-Nr: 223882, Charge: 102192; Purity 94 %)</t>
  </si>
  <si>
    <t>Arbutin (Roth; ArtNr 6115.1; 10g, Arbutin &gt;=98%; Charge 132166257)</t>
  </si>
  <si>
    <t>Luteolin 7-diglucuronide</t>
  </si>
  <si>
    <t>Luteolin 7-glucuronide, PhytoLab (Product # 83521, Batch #: 18110, Certificate-/Lot-Nr:223881, Charge:18110; Purity 91%)</t>
  </si>
  <si>
    <t>Rosmarinic acid (Merck R4033-10mg; Rosmarinic acid, &lt;=98%; CHN CAS: 20283-92-5; Purity 100 %)</t>
  </si>
  <si>
    <t>MeOH 60% [µl]</t>
  </si>
  <si>
    <t>Apigenin-7-glucuronide</t>
  </si>
  <si>
    <t>Water [µl]</t>
  </si>
  <si>
    <t>Stock solution: 5,1 mg in 10 ml MeOH:Water (50:50)</t>
  </si>
  <si>
    <t>Stock solution: 12 mg Rosmarinsäure in 10 ml MeOH 100%</t>
  </si>
  <si>
    <t>Stock solution: 10 mg in 10 ml MeOH:Wasser (50:50)</t>
  </si>
  <si>
    <t>Stock solution: 15,7 mg in 15 ml  = 1,05 mg/ml,</t>
  </si>
  <si>
    <t>Blumeatin (TargetMol - Merck, TargetMol Catalog Number TN1002, Merck Product Number TA9H93ED6F01; Purity: 97,79 %)</t>
  </si>
  <si>
    <t>Stock solution: 10,4 mg in 8 ml MeOH + 2 ml DMSO,  1,04 mg/ml</t>
  </si>
  <si>
    <t xml:space="preserve">Concentration
</t>
  </si>
  <si>
    <t>without statistical outlier</t>
  </si>
  <si>
    <t>without statistical outliers:</t>
  </si>
  <si>
    <t>with statistical outliers: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</si>
</sst>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#,##0.000"/>
    <numFmt numFmtId="167" formatCode="0.000"/>
  </numFmts>
  <fonts count="19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color theme="3" tint="0.3999755851924192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ptos Narrow"/>
      <scheme val="minor"/>
    </font>
    <font>
      <b/>
      <sz val="10"/>
      <color theme="1"/>
      <name val="Aptos Narrow"/>
      <scheme val="minor"/>
    </font>
    <font>
      <b/>
      <sz val="11"/>
      <color theme="1"/>
      <name val="Aptos Narrow"/>
      <scheme val="minor"/>
    </font>
    <font>
      <b/>
      <sz val="10"/>
      <name val="Aptos Narrow"/>
      <scheme val="minor"/>
    </font>
    <font>
      <sz val="10"/>
      <color theme="1"/>
      <name val="Aptos Narrow"/>
      <scheme val="minor"/>
    </font>
    <font>
      <b/>
      <sz val="10"/>
      <color theme="3" tint="0.39997558519241921"/>
      <name val="Aptos Narrow"/>
      <scheme val="minor"/>
    </font>
    <font>
      <sz val="10"/>
      <color rgb="FFFF0000"/>
      <name val="Aptos Narrow"/>
      <scheme val="minor"/>
    </font>
    <font>
      <b/>
      <sz val="10"/>
      <color rgb="FFFF0000"/>
      <name val="Aptos Narrow"/>
      <scheme val="minor"/>
    </font>
    <font>
      <vertAlign val="superscript"/>
      <sz val="10"/>
      <name val="Aptos Narrow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left"/>
    </xf>
    <xf numFmtId="166" fontId="1" fillId="0" borderId="0" xfId="0" applyNumberFormat="1" applyFont="1" applyAlignment="1">
      <alignment horizontal="left"/>
    </xf>
    <xf numFmtId="167" fontId="1" fillId="0" borderId="0" xfId="0" applyNumberFormat="1" applyFont="1" applyAlignment="1">
      <alignment horizontal="left"/>
    </xf>
    <xf numFmtId="167" fontId="1" fillId="0" borderId="2" xfId="0" applyNumberFormat="1" applyFont="1" applyBorder="1" applyAlignment="1">
      <alignment horizontal="left"/>
    </xf>
    <xf numFmtId="165" fontId="2" fillId="0" borderId="0" xfId="0" applyNumberFormat="1" applyFont="1" applyBorder="1" applyAlignment="1">
      <alignment horizontal="left" vertical="center"/>
    </xf>
    <xf numFmtId="165" fontId="2" fillId="0" borderId="3" xfId="0" applyNumberFormat="1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left" vertical="center"/>
    </xf>
    <xf numFmtId="3" fontId="1" fillId="0" borderId="0" xfId="0" applyNumberFormat="1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/>
    </xf>
    <xf numFmtId="14" fontId="11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6" fontId="1" fillId="0" borderId="2" xfId="0" applyNumberFormat="1" applyFont="1" applyBorder="1" applyAlignment="1">
      <alignment horizontal="left"/>
    </xf>
    <xf numFmtId="0" fontId="0" fillId="0" borderId="0" xfId="0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0" fontId="6" fillId="0" borderId="0" xfId="0" applyFont="1" applyFill="1" applyAlignment="1">
      <alignment horizontal="left"/>
    </xf>
    <xf numFmtId="49" fontId="0" fillId="0" borderId="0" xfId="0" applyNumberForma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1" fontId="1" fillId="0" borderId="0" xfId="0" applyNumberFormat="1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164" fontId="10" fillId="0" borderId="1" xfId="0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/>
    </xf>
    <xf numFmtId="0" fontId="14" fillId="0" borderId="2" xfId="0" applyFont="1" applyBorder="1" applyAlignment="1">
      <alignment horizontal="left"/>
    </xf>
    <xf numFmtId="49" fontId="14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left"/>
    </xf>
    <xf numFmtId="49" fontId="10" fillId="0" borderId="0" xfId="0" applyNumberFormat="1" applyFont="1" applyFill="1" applyBorder="1" applyAlignment="1">
      <alignment horizontal="left" vertical="center"/>
    </xf>
    <xf numFmtId="165" fontId="10" fillId="0" borderId="0" xfId="0" applyNumberFormat="1" applyFont="1" applyFill="1" applyBorder="1" applyAlignment="1">
      <alignment horizontal="left" vertical="center"/>
    </xf>
    <xf numFmtId="3" fontId="14" fillId="0" borderId="0" xfId="0" applyNumberFormat="1" applyFont="1" applyFill="1" applyBorder="1" applyAlignment="1">
      <alignment horizontal="left"/>
    </xf>
    <xf numFmtId="2" fontId="14" fillId="0" borderId="0" xfId="0" applyNumberFormat="1" applyFont="1" applyFill="1" applyBorder="1" applyAlignment="1">
      <alignment horizontal="left"/>
    </xf>
    <xf numFmtId="167" fontId="14" fillId="0" borderId="0" xfId="0" applyNumberFormat="1" applyFont="1" applyAlignment="1">
      <alignment horizontal="left"/>
    </xf>
    <xf numFmtId="49" fontId="14" fillId="0" borderId="2" xfId="0" applyNumberFormat="1" applyFont="1" applyBorder="1" applyAlignment="1">
      <alignment horizontal="left"/>
    </xf>
    <xf numFmtId="165" fontId="10" fillId="0" borderId="2" xfId="0" applyNumberFormat="1" applyFont="1" applyBorder="1" applyAlignment="1">
      <alignment horizontal="left" vertical="center"/>
    </xf>
    <xf numFmtId="167" fontId="14" fillId="0" borderId="2" xfId="0" applyNumberFormat="1" applyFont="1" applyBorder="1" applyAlignment="1">
      <alignment horizontal="left"/>
    </xf>
    <xf numFmtId="165" fontId="10" fillId="0" borderId="0" xfId="0" applyNumberFormat="1" applyFont="1" applyBorder="1" applyAlignment="1">
      <alignment horizontal="left" vertical="center"/>
    </xf>
    <xf numFmtId="3" fontId="16" fillId="0" borderId="0" xfId="0" applyNumberFormat="1" applyFont="1" applyFill="1" applyBorder="1" applyAlignment="1">
      <alignment horizontal="left"/>
    </xf>
    <xf numFmtId="2" fontId="17" fillId="0" borderId="0" xfId="0" applyNumberFormat="1" applyFont="1" applyFill="1" applyBorder="1" applyAlignment="1">
      <alignment horizontal="left"/>
    </xf>
    <xf numFmtId="11" fontId="14" fillId="0" borderId="0" xfId="0" applyNumberFormat="1" applyFont="1" applyAlignment="1">
      <alignment horizontal="left"/>
    </xf>
    <xf numFmtId="3" fontId="17" fillId="0" borderId="0" xfId="0" applyNumberFormat="1" applyFont="1" applyFill="1" applyBorder="1" applyAlignment="1">
      <alignment horizontal="left"/>
    </xf>
    <xf numFmtId="2" fontId="16" fillId="0" borderId="0" xfId="0" applyNumberFormat="1" applyFont="1" applyFill="1" applyBorder="1" applyAlignment="1">
      <alignment horizontal="left"/>
    </xf>
    <xf numFmtId="0" fontId="14" fillId="0" borderId="0" xfId="0" applyFont="1"/>
    <xf numFmtId="0" fontId="14" fillId="0" borderId="2" xfId="0" applyFont="1" applyBorder="1"/>
    <xf numFmtId="0" fontId="11" fillId="0" borderId="0" xfId="0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3" fontId="14" fillId="0" borderId="0" xfId="0" applyNumberFormat="1" applyFont="1" applyAlignment="1">
      <alignment horizontal="left"/>
    </xf>
    <xf numFmtId="3" fontId="14" fillId="0" borderId="2" xfId="0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4" fillId="0" borderId="0" xfId="0" applyFont="1" applyBorder="1" applyAlignment="1">
      <alignment horizontal="left"/>
    </xf>
    <xf numFmtId="11" fontId="0" fillId="0" borderId="0" xfId="0" applyNumberFormat="1" applyAlignment="1">
      <alignment horizontal="left"/>
    </xf>
    <xf numFmtId="0" fontId="14" fillId="0" borderId="2" xfId="0" applyFont="1" applyFill="1" applyBorder="1" applyAlignment="1">
      <alignment horizontal="left"/>
    </xf>
    <xf numFmtId="3" fontId="14" fillId="0" borderId="0" xfId="0" applyNumberFormat="1" applyFont="1" applyFill="1" applyAlignment="1">
      <alignment horizontal="left"/>
    </xf>
    <xf numFmtId="49" fontId="14" fillId="0" borderId="0" xfId="0" applyNumberFormat="1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14" fillId="0" borderId="4" xfId="0" applyFont="1" applyBorder="1"/>
    <xf numFmtId="0" fontId="14" fillId="0" borderId="5" xfId="0" applyFont="1" applyBorder="1"/>
    <xf numFmtId="0" fontId="13" fillId="0" borderId="0" xfId="0" applyFont="1" applyFill="1" applyBorder="1" applyAlignment="1">
      <alignment horizontal="left"/>
    </xf>
    <xf numFmtId="3" fontId="14" fillId="0" borderId="0" xfId="0" applyNumberFormat="1" applyFont="1" applyBorder="1" applyAlignment="1">
      <alignment horizontal="left"/>
    </xf>
    <xf numFmtId="165" fontId="16" fillId="0" borderId="0" xfId="0" applyNumberFormat="1" applyFont="1" applyBorder="1" applyAlignment="1">
      <alignment horizontal="left" vertical="center"/>
    </xf>
    <xf numFmtId="3" fontId="16" fillId="0" borderId="0" xfId="0" applyNumberFormat="1" applyFont="1" applyBorder="1" applyAlignment="1">
      <alignment horizontal="left"/>
    </xf>
    <xf numFmtId="0" fontId="16" fillId="0" borderId="0" xfId="0" applyFont="1" applyFill="1" applyAlignment="1">
      <alignment horizontal="left"/>
    </xf>
    <xf numFmtId="0" fontId="16" fillId="0" borderId="3" xfId="0" applyFont="1" applyFill="1" applyBorder="1" applyAlignment="1">
      <alignment horizontal="left"/>
    </xf>
    <xf numFmtId="49" fontId="10" fillId="0" borderId="0" xfId="0" applyNumberFormat="1" applyFont="1" applyBorder="1" applyAlignment="1">
      <alignment horizontal="left" vertical="center"/>
    </xf>
    <xf numFmtId="0" fontId="14" fillId="0" borderId="0" xfId="0" applyFont="1" applyBorder="1"/>
    <xf numFmtId="0" fontId="0" fillId="0" borderId="0" xfId="0" applyBorder="1" applyAlignment="1">
      <alignment horizontal="left"/>
    </xf>
    <xf numFmtId="0" fontId="16" fillId="0" borderId="0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Arbutin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15820108638109326"/>
                  <c:y val="-0.137240154292995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Arbutin!$E$14:$E$49</c:f>
              <c:numCache>
                <c:formatCode>0.00000</c:formatCode>
                <c:ptCount val="36"/>
                <c:pt idx="0">
                  <c:v>8.9099999999999999E-2</c:v>
                </c:pt>
                <c:pt idx="1">
                  <c:v>8.9099999999999999E-2</c:v>
                </c:pt>
                <c:pt idx="2">
                  <c:v>8.9099999999999999E-2</c:v>
                </c:pt>
                <c:pt idx="3">
                  <c:v>8.9099999999999999E-2</c:v>
                </c:pt>
                <c:pt idx="4">
                  <c:v>8.9099999999999999E-2</c:v>
                </c:pt>
                <c:pt idx="5">
                  <c:v>8.9099999999999999E-2</c:v>
                </c:pt>
                <c:pt idx="6">
                  <c:v>0.1782</c:v>
                </c:pt>
                <c:pt idx="7">
                  <c:v>0.1782</c:v>
                </c:pt>
                <c:pt idx="8">
                  <c:v>0.1782</c:v>
                </c:pt>
                <c:pt idx="9">
                  <c:v>0.1782</c:v>
                </c:pt>
                <c:pt idx="10">
                  <c:v>0.1782</c:v>
                </c:pt>
                <c:pt idx="11">
                  <c:v>0.1782</c:v>
                </c:pt>
                <c:pt idx="12">
                  <c:v>0.26730000000000004</c:v>
                </c:pt>
                <c:pt idx="13">
                  <c:v>0.26730000000000004</c:v>
                </c:pt>
                <c:pt idx="14">
                  <c:v>0.26730000000000004</c:v>
                </c:pt>
                <c:pt idx="15">
                  <c:v>0.26730000000000004</c:v>
                </c:pt>
                <c:pt idx="16">
                  <c:v>0.26730000000000004</c:v>
                </c:pt>
                <c:pt idx="17">
                  <c:v>0.26730000000000004</c:v>
                </c:pt>
                <c:pt idx="18">
                  <c:v>0.35639999999999999</c:v>
                </c:pt>
                <c:pt idx="19">
                  <c:v>0.35639999999999999</c:v>
                </c:pt>
                <c:pt idx="20">
                  <c:v>0.35639999999999999</c:v>
                </c:pt>
                <c:pt idx="21">
                  <c:v>0.35639999999999999</c:v>
                </c:pt>
                <c:pt idx="22">
                  <c:v>0.35639999999999999</c:v>
                </c:pt>
                <c:pt idx="23">
                  <c:v>0.35639999999999999</c:v>
                </c:pt>
                <c:pt idx="24">
                  <c:v>0.495</c:v>
                </c:pt>
                <c:pt idx="25">
                  <c:v>0.495</c:v>
                </c:pt>
                <c:pt idx="26">
                  <c:v>0.495</c:v>
                </c:pt>
                <c:pt idx="27">
                  <c:v>0.495</c:v>
                </c:pt>
                <c:pt idx="28">
                  <c:v>0.495</c:v>
                </c:pt>
                <c:pt idx="29">
                  <c:v>0.495</c:v>
                </c:pt>
                <c:pt idx="30">
                  <c:v>0.59399999999999997</c:v>
                </c:pt>
                <c:pt idx="31">
                  <c:v>0.59399999999999997</c:v>
                </c:pt>
                <c:pt idx="32">
                  <c:v>0.59399999999999997</c:v>
                </c:pt>
                <c:pt idx="33">
                  <c:v>0.59399999999999997</c:v>
                </c:pt>
                <c:pt idx="34">
                  <c:v>0.59399999999999997</c:v>
                </c:pt>
                <c:pt idx="35">
                  <c:v>0.59399999999999997</c:v>
                </c:pt>
              </c:numCache>
            </c:numRef>
          </c:xVal>
          <c:yVal>
            <c:numRef>
              <c:f>Arbutin!$F$14:$F$49</c:f>
              <c:numCache>
                <c:formatCode>General</c:formatCode>
                <c:ptCount val="36"/>
                <c:pt idx="0">
                  <c:v>920616</c:v>
                </c:pt>
                <c:pt idx="1">
                  <c:v>929549</c:v>
                </c:pt>
                <c:pt idx="2">
                  <c:v>938766</c:v>
                </c:pt>
                <c:pt idx="3">
                  <c:v>940314</c:v>
                </c:pt>
                <c:pt idx="4">
                  <c:v>965286</c:v>
                </c:pt>
                <c:pt idx="5">
                  <c:v>965015</c:v>
                </c:pt>
                <c:pt idx="6">
                  <c:v>1897500</c:v>
                </c:pt>
                <c:pt idx="7">
                  <c:v>1896859</c:v>
                </c:pt>
                <c:pt idx="8">
                  <c:v>1892660</c:v>
                </c:pt>
                <c:pt idx="9">
                  <c:v>1892910</c:v>
                </c:pt>
                <c:pt idx="10">
                  <c:v>1906356</c:v>
                </c:pt>
                <c:pt idx="11">
                  <c:v>1906607</c:v>
                </c:pt>
                <c:pt idx="12">
                  <c:v>2812262</c:v>
                </c:pt>
                <c:pt idx="13">
                  <c:v>2802219</c:v>
                </c:pt>
                <c:pt idx="14">
                  <c:v>2813528</c:v>
                </c:pt>
                <c:pt idx="15">
                  <c:v>2813734</c:v>
                </c:pt>
                <c:pt idx="16">
                  <c:v>2810977</c:v>
                </c:pt>
                <c:pt idx="17">
                  <c:v>2812060</c:v>
                </c:pt>
                <c:pt idx="18">
                  <c:v>3755102</c:v>
                </c:pt>
                <c:pt idx="19">
                  <c:v>3753238</c:v>
                </c:pt>
                <c:pt idx="20">
                  <c:v>3756427</c:v>
                </c:pt>
                <c:pt idx="21">
                  <c:v>3756616</c:v>
                </c:pt>
                <c:pt idx="22">
                  <c:v>3755092</c:v>
                </c:pt>
                <c:pt idx="23">
                  <c:v>3756098</c:v>
                </c:pt>
                <c:pt idx="24">
                  <c:v>5207843</c:v>
                </c:pt>
                <c:pt idx="25">
                  <c:v>5207861</c:v>
                </c:pt>
                <c:pt idx="26">
                  <c:v>5201899</c:v>
                </c:pt>
                <c:pt idx="27">
                  <c:v>5202798</c:v>
                </c:pt>
                <c:pt idx="28">
                  <c:v>5194878</c:v>
                </c:pt>
                <c:pt idx="29">
                  <c:v>5194313</c:v>
                </c:pt>
                <c:pt idx="30">
                  <c:v>6225062</c:v>
                </c:pt>
                <c:pt idx="31">
                  <c:v>6225080</c:v>
                </c:pt>
                <c:pt idx="32">
                  <c:v>6220655</c:v>
                </c:pt>
                <c:pt idx="33">
                  <c:v>6220651</c:v>
                </c:pt>
                <c:pt idx="34">
                  <c:v>6211048</c:v>
                </c:pt>
                <c:pt idx="35">
                  <c:v>6215655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BC-4538-B985-7183B9E30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4030688"/>
        <c:axId val="764024448"/>
      </c:scatterChart>
      <c:valAx>
        <c:axId val="764030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Arbutin µg/µl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4024448"/>
        <c:crosses val="autoZero"/>
        <c:crossBetween val="midCat"/>
      </c:valAx>
      <c:valAx>
        <c:axId val="76402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Area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516230679498396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4030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5523199636610197E-2"/>
                  <c:y val="-0.136864523139049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'Apigenin 6,8-di-glucopyranoside'!$E$14:$E$49</c:f>
              <c:numCache>
                <c:formatCode>0.00000</c:formatCode>
                <c:ptCount val="36"/>
                <c:pt idx="0">
                  <c:v>1.4852000000000001E-2</c:v>
                </c:pt>
                <c:pt idx="1">
                  <c:v>1.4852000000000001E-2</c:v>
                </c:pt>
                <c:pt idx="2">
                  <c:v>1.4852000000000001E-2</c:v>
                </c:pt>
                <c:pt idx="3">
                  <c:v>1.4852000000000001E-2</c:v>
                </c:pt>
                <c:pt idx="4">
                  <c:v>1.4852000000000001E-2</c:v>
                </c:pt>
                <c:pt idx="5">
                  <c:v>1.4852000000000001E-2</c:v>
                </c:pt>
                <c:pt idx="6">
                  <c:v>2.9704000000000001E-2</c:v>
                </c:pt>
                <c:pt idx="7">
                  <c:v>2.9704000000000001E-2</c:v>
                </c:pt>
                <c:pt idx="8">
                  <c:v>2.9704000000000001E-2</c:v>
                </c:pt>
                <c:pt idx="9">
                  <c:v>2.9704000000000001E-2</c:v>
                </c:pt>
                <c:pt idx="10">
                  <c:v>2.9704000000000001E-2</c:v>
                </c:pt>
                <c:pt idx="11">
                  <c:v>2.9704000000000001E-2</c:v>
                </c:pt>
                <c:pt idx="12">
                  <c:v>4.4555999999999998E-2</c:v>
                </c:pt>
                <c:pt idx="13">
                  <c:v>4.4555999999999998E-2</c:v>
                </c:pt>
                <c:pt idx="14">
                  <c:v>4.4555999999999998E-2</c:v>
                </c:pt>
                <c:pt idx="15">
                  <c:v>4.4555999999999998E-2</c:v>
                </c:pt>
                <c:pt idx="16">
                  <c:v>4.4555999999999998E-2</c:v>
                </c:pt>
                <c:pt idx="17">
                  <c:v>4.4555999999999998E-2</c:v>
                </c:pt>
                <c:pt idx="18">
                  <c:v>5.9408000000000002E-2</c:v>
                </c:pt>
                <c:pt idx="19">
                  <c:v>5.9408000000000002E-2</c:v>
                </c:pt>
                <c:pt idx="20">
                  <c:v>5.9408000000000002E-2</c:v>
                </c:pt>
                <c:pt idx="21">
                  <c:v>5.9408000000000002E-2</c:v>
                </c:pt>
                <c:pt idx="22">
                  <c:v>5.9408000000000002E-2</c:v>
                </c:pt>
                <c:pt idx="23">
                  <c:v>5.9408000000000002E-2</c:v>
                </c:pt>
                <c:pt idx="24">
                  <c:v>7.4259999999999993E-2</c:v>
                </c:pt>
                <c:pt idx="25">
                  <c:v>7.4259999999999993E-2</c:v>
                </c:pt>
                <c:pt idx="26">
                  <c:v>7.4259999999999993E-2</c:v>
                </c:pt>
                <c:pt idx="27">
                  <c:v>7.4259999999999993E-2</c:v>
                </c:pt>
                <c:pt idx="28">
                  <c:v>7.4259999999999993E-2</c:v>
                </c:pt>
                <c:pt idx="29">
                  <c:v>7.4259999999999993E-2</c:v>
                </c:pt>
                <c:pt idx="30">
                  <c:v>0.103964</c:v>
                </c:pt>
                <c:pt idx="31">
                  <c:v>0.103964</c:v>
                </c:pt>
                <c:pt idx="32">
                  <c:v>0.103964</c:v>
                </c:pt>
                <c:pt idx="33">
                  <c:v>0.103964</c:v>
                </c:pt>
                <c:pt idx="34">
                  <c:v>0.103964</c:v>
                </c:pt>
                <c:pt idx="35">
                  <c:v>0.103964</c:v>
                </c:pt>
              </c:numCache>
            </c:numRef>
          </c:xVal>
          <c:yVal>
            <c:numRef>
              <c:f>'Apigenin 6,8-di-glucopyranoside'!$F$14:$F$49</c:f>
              <c:numCache>
                <c:formatCode>General</c:formatCode>
                <c:ptCount val="36"/>
                <c:pt idx="0">
                  <c:v>859637</c:v>
                </c:pt>
                <c:pt idx="1">
                  <c:v>859518</c:v>
                </c:pt>
                <c:pt idx="2">
                  <c:v>791845</c:v>
                </c:pt>
                <c:pt idx="3">
                  <c:v>791526</c:v>
                </c:pt>
                <c:pt idx="4">
                  <c:v>873460</c:v>
                </c:pt>
                <c:pt idx="5">
                  <c:v>874127</c:v>
                </c:pt>
                <c:pt idx="6">
                  <c:v>1597002</c:v>
                </c:pt>
                <c:pt idx="7">
                  <c:v>1595054</c:v>
                </c:pt>
                <c:pt idx="8">
                  <c:v>1689837</c:v>
                </c:pt>
                <c:pt idx="9">
                  <c:v>1689388</c:v>
                </c:pt>
                <c:pt idx="10">
                  <c:v>1690365</c:v>
                </c:pt>
                <c:pt idx="11">
                  <c:v>1690106</c:v>
                </c:pt>
                <c:pt idx="12">
                  <c:v>2449114</c:v>
                </c:pt>
                <c:pt idx="13">
                  <c:v>2445224</c:v>
                </c:pt>
                <c:pt idx="14">
                  <c:v>2580263</c:v>
                </c:pt>
                <c:pt idx="15">
                  <c:v>2578743</c:v>
                </c:pt>
                <c:pt idx="16">
                  <c:v>2561011</c:v>
                </c:pt>
                <c:pt idx="17">
                  <c:v>2561529</c:v>
                </c:pt>
                <c:pt idx="18">
                  <c:v>3320501</c:v>
                </c:pt>
                <c:pt idx="19">
                  <c:v>3329198</c:v>
                </c:pt>
                <c:pt idx="20">
                  <c:v>3472657</c:v>
                </c:pt>
                <c:pt idx="21">
                  <c:v>3473870</c:v>
                </c:pt>
                <c:pt idx="22">
                  <c:v>3495357</c:v>
                </c:pt>
                <c:pt idx="23">
                  <c:v>3495147</c:v>
                </c:pt>
                <c:pt idx="24">
                  <c:v>4266757</c:v>
                </c:pt>
                <c:pt idx="25">
                  <c:v>4256484</c:v>
                </c:pt>
                <c:pt idx="26">
                  <c:v>4391976</c:v>
                </c:pt>
                <c:pt idx="27">
                  <c:v>4388653</c:v>
                </c:pt>
                <c:pt idx="28">
                  <c:v>4360643</c:v>
                </c:pt>
                <c:pt idx="29">
                  <c:v>4352733</c:v>
                </c:pt>
                <c:pt idx="30">
                  <c:v>5998734</c:v>
                </c:pt>
                <c:pt idx="31">
                  <c:v>5997768</c:v>
                </c:pt>
                <c:pt idx="32">
                  <c:v>6210421</c:v>
                </c:pt>
                <c:pt idx="33">
                  <c:v>6207441</c:v>
                </c:pt>
                <c:pt idx="34">
                  <c:v>6313973</c:v>
                </c:pt>
                <c:pt idx="35">
                  <c:v>6306697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65-432C-B8DB-8949DB45A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4030688"/>
        <c:axId val="764024448"/>
      </c:scatterChart>
      <c:valAx>
        <c:axId val="764030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4024448"/>
        <c:crosses val="autoZero"/>
        <c:crossBetween val="midCat"/>
      </c:valAx>
      <c:valAx>
        <c:axId val="76402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Area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516230679498396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4030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421921837000167E-2"/>
          <c:y val="4.4580619283054734E-2"/>
          <c:w val="0.90710181962147352"/>
          <c:h val="0.8999053897332600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5470420646291652"/>
                  <c:y val="-0.12998159370110862"/>
                </c:manualLayout>
              </c:layout>
              <c:numFmt formatCode="General" sourceLinked="0"/>
            </c:trendlineLbl>
          </c:trendline>
          <c:xVal>
            <c:numRef>
              <c:f>' Lut 7-diglucuronide'!$E$15:$E$50</c:f>
              <c:numCache>
                <c:formatCode>0.00000</c:formatCode>
                <c:ptCount val="36"/>
                <c:pt idx="0">
                  <c:v>8.4805599999999998E-3</c:v>
                </c:pt>
                <c:pt idx="1">
                  <c:v>8.4805599999999998E-3</c:v>
                </c:pt>
                <c:pt idx="2">
                  <c:v>8.4805599999999998E-3</c:v>
                </c:pt>
                <c:pt idx="3">
                  <c:v>8.4805599999999998E-3</c:v>
                </c:pt>
                <c:pt idx="4">
                  <c:v>8.4805599999999998E-3</c:v>
                </c:pt>
                <c:pt idx="5">
                  <c:v>8.4805599999999998E-3</c:v>
                </c:pt>
                <c:pt idx="6">
                  <c:v>1.696112E-2</c:v>
                </c:pt>
                <c:pt idx="7">
                  <c:v>1.696112E-2</c:v>
                </c:pt>
                <c:pt idx="8">
                  <c:v>1.696112E-2</c:v>
                </c:pt>
                <c:pt idx="9">
                  <c:v>1.696112E-2</c:v>
                </c:pt>
                <c:pt idx="10">
                  <c:v>1.696112E-2</c:v>
                </c:pt>
                <c:pt idx="11">
                  <c:v>1.696112E-2</c:v>
                </c:pt>
                <c:pt idx="12">
                  <c:v>2.5441680000000001E-2</c:v>
                </c:pt>
                <c:pt idx="13">
                  <c:v>2.5441680000000001E-2</c:v>
                </c:pt>
                <c:pt idx="14">
                  <c:v>2.5441680000000001E-2</c:v>
                </c:pt>
                <c:pt idx="15">
                  <c:v>2.5441680000000001E-2</c:v>
                </c:pt>
                <c:pt idx="16">
                  <c:v>2.5441680000000001E-2</c:v>
                </c:pt>
                <c:pt idx="17">
                  <c:v>2.5441680000000001E-2</c:v>
                </c:pt>
                <c:pt idx="18">
                  <c:v>3.3922239999999999E-2</c:v>
                </c:pt>
                <c:pt idx="19">
                  <c:v>3.3922239999999999E-2</c:v>
                </c:pt>
                <c:pt idx="20">
                  <c:v>3.3922239999999999E-2</c:v>
                </c:pt>
                <c:pt idx="21">
                  <c:v>3.3922239999999999E-2</c:v>
                </c:pt>
                <c:pt idx="22">
                  <c:v>3.3922239999999999E-2</c:v>
                </c:pt>
                <c:pt idx="23">
                  <c:v>3.3922239999999999E-2</c:v>
                </c:pt>
                <c:pt idx="24">
                  <c:v>4.2402799999999997E-2</c:v>
                </c:pt>
                <c:pt idx="25">
                  <c:v>4.2402799999999997E-2</c:v>
                </c:pt>
                <c:pt idx="26">
                  <c:v>4.2402799999999997E-2</c:v>
                </c:pt>
                <c:pt idx="27">
                  <c:v>4.2402799999999997E-2</c:v>
                </c:pt>
                <c:pt idx="28">
                  <c:v>4.2402799999999997E-2</c:v>
                </c:pt>
                <c:pt idx="29">
                  <c:v>4.2402799999999997E-2</c:v>
                </c:pt>
                <c:pt idx="30">
                  <c:v>5.0883360000000002E-2</c:v>
                </c:pt>
                <c:pt idx="31">
                  <c:v>5.0883360000000002E-2</c:v>
                </c:pt>
                <c:pt idx="32">
                  <c:v>5.0883360000000002E-2</c:v>
                </c:pt>
                <c:pt idx="33">
                  <c:v>5.0883360000000002E-2</c:v>
                </c:pt>
                <c:pt idx="34">
                  <c:v>5.0883360000000002E-2</c:v>
                </c:pt>
                <c:pt idx="35">
                  <c:v>5.0883360000000002E-2</c:v>
                </c:pt>
              </c:numCache>
            </c:numRef>
          </c:xVal>
          <c:yVal>
            <c:numRef>
              <c:f>' Lut 7-diglucuronide'!$F$15:$F$50</c:f>
              <c:numCache>
                <c:formatCode>General</c:formatCode>
                <c:ptCount val="36"/>
                <c:pt idx="0">
                  <c:v>336216</c:v>
                </c:pt>
                <c:pt idx="1">
                  <c:v>332399</c:v>
                </c:pt>
                <c:pt idx="2">
                  <c:v>315787</c:v>
                </c:pt>
                <c:pt idx="3">
                  <c:v>308853</c:v>
                </c:pt>
                <c:pt idx="4">
                  <c:v>336000</c:v>
                </c:pt>
                <c:pt idx="5">
                  <c:v>336709</c:v>
                </c:pt>
                <c:pt idx="6">
                  <c:v>670534</c:v>
                </c:pt>
                <c:pt idx="7">
                  <c:v>648135</c:v>
                </c:pt>
                <c:pt idx="8">
                  <c:v>789400</c:v>
                </c:pt>
                <c:pt idx="9">
                  <c:v>763280</c:v>
                </c:pt>
                <c:pt idx="10">
                  <c:v>621484</c:v>
                </c:pt>
                <c:pt idx="11">
                  <c:v>617496</c:v>
                </c:pt>
                <c:pt idx="12">
                  <c:v>1013179</c:v>
                </c:pt>
                <c:pt idx="13">
                  <c:v>977831</c:v>
                </c:pt>
                <c:pt idx="14">
                  <c:v>948058</c:v>
                </c:pt>
                <c:pt idx="15">
                  <c:v>935139</c:v>
                </c:pt>
                <c:pt idx="16">
                  <c:v>939724</c:v>
                </c:pt>
                <c:pt idx="17">
                  <c:v>934594</c:v>
                </c:pt>
                <c:pt idx="18">
                  <c:v>1355762</c:v>
                </c:pt>
                <c:pt idx="19">
                  <c:v>1313525</c:v>
                </c:pt>
                <c:pt idx="20">
                  <c:v>1292958</c:v>
                </c:pt>
                <c:pt idx="21">
                  <c:v>1280915</c:v>
                </c:pt>
                <c:pt idx="22">
                  <c:v>1287601</c:v>
                </c:pt>
                <c:pt idx="23">
                  <c:v>1281243</c:v>
                </c:pt>
                <c:pt idx="24">
                  <c:v>1699436</c:v>
                </c:pt>
                <c:pt idx="25">
                  <c:v>1668457</c:v>
                </c:pt>
                <c:pt idx="26">
                  <c:v>1658273</c:v>
                </c:pt>
                <c:pt idx="27">
                  <c:v>1649370</c:v>
                </c:pt>
                <c:pt idx="28">
                  <c:v>1636284</c:v>
                </c:pt>
                <c:pt idx="29">
                  <c:v>1631349</c:v>
                </c:pt>
                <c:pt idx="30">
                  <c:v>2112626</c:v>
                </c:pt>
                <c:pt idx="31">
                  <c:v>2060688</c:v>
                </c:pt>
                <c:pt idx="32">
                  <c:v>2023736</c:v>
                </c:pt>
                <c:pt idx="33">
                  <c:v>2019675</c:v>
                </c:pt>
                <c:pt idx="34">
                  <c:v>2011251</c:v>
                </c:pt>
                <c:pt idx="35">
                  <c:v>2006588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9C-4AEF-A02A-D9DBAFAF5A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81056"/>
        <c:axId val="116782592"/>
      </c:scatterChart>
      <c:valAx>
        <c:axId val="11678105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crossAx val="116782592"/>
        <c:crosses val="autoZero"/>
        <c:crossBetween val="midCat"/>
      </c:valAx>
      <c:valAx>
        <c:axId val="116782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6781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80314954" l="0.70866141732284194" r="0.70866141732284194" t="0.78740157480314954" header="0.31496062992126572" footer="0.31496062992126572"/>
    <c:pageSetup paperSize="9" orientation="portrait" draft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418637224337568"/>
                  <c:y val="-0.134301555890750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'Lut 7-glucuronide'!$E$14:$E$49</c:f>
              <c:numCache>
                <c:formatCode>0.00000</c:formatCode>
                <c:ptCount val="36"/>
                <c:pt idx="0">
                  <c:v>1.7836000000000001E-2</c:v>
                </c:pt>
                <c:pt idx="1">
                  <c:v>1.7836000000000001E-2</c:v>
                </c:pt>
                <c:pt idx="2">
                  <c:v>1.7836000000000001E-2</c:v>
                </c:pt>
                <c:pt idx="3">
                  <c:v>1.7836000000000001E-2</c:v>
                </c:pt>
                <c:pt idx="4">
                  <c:v>1.7836000000000001E-2</c:v>
                </c:pt>
                <c:pt idx="5">
                  <c:v>1.7836000000000001E-2</c:v>
                </c:pt>
                <c:pt idx="6">
                  <c:v>3.5672000000000002E-2</c:v>
                </c:pt>
                <c:pt idx="7">
                  <c:v>3.5672000000000002E-2</c:v>
                </c:pt>
                <c:pt idx="8">
                  <c:v>3.5672000000000002E-2</c:v>
                </c:pt>
                <c:pt idx="9">
                  <c:v>3.5672000000000002E-2</c:v>
                </c:pt>
                <c:pt idx="10">
                  <c:v>3.5672000000000002E-2</c:v>
                </c:pt>
                <c:pt idx="11">
                  <c:v>3.5672000000000002E-2</c:v>
                </c:pt>
                <c:pt idx="12">
                  <c:v>5.3508E-2</c:v>
                </c:pt>
                <c:pt idx="13">
                  <c:v>5.3508E-2</c:v>
                </c:pt>
                <c:pt idx="14">
                  <c:v>5.3508E-2</c:v>
                </c:pt>
                <c:pt idx="15">
                  <c:v>5.3508E-2</c:v>
                </c:pt>
                <c:pt idx="16">
                  <c:v>5.3508E-2</c:v>
                </c:pt>
                <c:pt idx="17">
                  <c:v>5.3508E-2</c:v>
                </c:pt>
                <c:pt idx="18">
                  <c:v>7.1344000000000005E-2</c:v>
                </c:pt>
                <c:pt idx="19">
                  <c:v>7.1344000000000005E-2</c:v>
                </c:pt>
                <c:pt idx="20">
                  <c:v>7.1344000000000005E-2</c:v>
                </c:pt>
                <c:pt idx="21">
                  <c:v>7.1344000000000005E-2</c:v>
                </c:pt>
                <c:pt idx="22">
                  <c:v>7.1344000000000005E-2</c:v>
                </c:pt>
                <c:pt idx="23">
                  <c:v>7.1344000000000005E-2</c:v>
                </c:pt>
                <c:pt idx="24">
                  <c:v>8.9180000000000009E-2</c:v>
                </c:pt>
                <c:pt idx="25">
                  <c:v>8.9180000000000009E-2</c:v>
                </c:pt>
                <c:pt idx="26">
                  <c:v>8.9180000000000009E-2</c:v>
                </c:pt>
                <c:pt idx="27">
                  <c:v>8.9180000000000009E-2</c:v>
                </c:pt>
                <c:pt idx="28">
                  <c:v>8.9180000000000009E-2</c:v>
                </c:pt>
                <c:pt idx="29">
                  <c:v>8.9180000000000009E-2</c:v>
                </c:pt>
                <c:pt idx="30">
                  <c:v>0.12485199999999999</c:v>
                </c:pt>
                <c:pt idx="31">
                  <c:v>0.12485199999999999</c:v>
                </c:pt>
                <c:pt idx="32">
                  <c:v>0.12485199999999999</c:v>
                </c:pt>
                <c:pt idx="33">
                  <c:v>0.12485199999999999</c:v>
                </c:pt>
                <c:pt idx="34">
                  <c:v>0.12485199999999999</c:v>
                </c:pt>
                <c:pt idx="35">
                  <c:v>0.12485199999999999</c:v>
                </c:pt>
              </c:numCache>
            </c:numRef>
          </c:xVal>
          <c:yVal>
            <c:numRef>
              <c:f>'Lut 7-glucuronide'!$F$14:$F$49</c:f>
              <c:numCache>
                <c:formatCode>#,##0</c:formatCode>
                <c:ptCount val="36"/>
                <c:pt idx="0">
                  <c:v>1207623</c:v>
                </c:pt>
                <c:pt idx="1">
                  <c:v>1200510</c:v>
                </c:pt>
                <c:pt idx="2">
                  <c:v>1288830</c:v>
                </c:pt>
                <c:pt idx="3">
                  <c:v>1283837</c:v>
                </c:pt>
                <c:pt idx="4">
                  <c:v>1284731</c:v>
                </c:pt>
                <c:pt idx="5">
                  <c:v>1284122</c:v>
                </c:pt>
                <c:pt idx="6">
                  <c:v>2555675</c:v>
                </c:pt>
                <c:pt idx="7">
                  <c:v>2545444</c:v>
                </c:pt>
                <c:pt idx="8">
                  <c:v>2541517</c:v>
                </c:pt>
                <c:pt idx="9">
                  <c:v>2539948</c:v>
                </c:pt>
                <c:pt idx="10">
                  <c:v>2581117</c:v>
                </c:pt>
                <c:pt idx="11">
                  <c:v>2578525</c:v>
                </c:pt>
                <c:pt idx="12">
                  <c:v>3706226</c:v>
                </c:pt>
                <c:pt idx="13">
                  <c:v>3693856</c:v>
                </c:pt>
                <c:pt idx="14">
                  <c:v>3875396</c:v>
                </c:pt>
                <c:pt idx="15">
                  <c:v>3873381</c:v>
                </c:pt>
                <c:pt idx="16">
                  <c:v>3895711</c:v>
                </c:pt>
                <c:pt idx="17">
                  <c:v>3896835</c:v>
                </c:pt>
                <c:pt idx="18">
                  <c:v>5231562</c:v>
                </c:pt>
                <c:pt idx="19">
                  <c:v>5222228</c:v>
                </c:pt>
                <c:pt idx="20">
                  <c:v>5091834</c:v>
                </c:pt>
                <c:pt idx="21">
                  <c:v>5088432</c:v>
                </c:pt>
                <c:pt idx="22">
                  <c:v>5163255</c:v>
                </c:pt>
                <c:pt idx="23">
                  <c:v>5153525</c:v>
                </c:pt>
                <c:pt idx="24">
                  <c:v>6445968</c:v>
                </c:pt>
                <c:pt idx="25">
                  <c:v>6434592</c:v>
                </c:pt>
                <c:pt idx="26">
                  <c:v>6472289</c:v>
                </c:pt>
                <c:pt idx="27">
                  <c:v>6472292</c:v>
                </c:pt>
                <c:pt idx="28">
                  <c:v>6549529</c:v>
                </c:pt>
                <c:pt idx="29">
                  <c:v>6533015</c:v>
                </c:pt>
                <c:pt idx="30">
                  <c:v>9328324</c:v>
                </c:pt>
                <c:pt idx="31">
                  <c:v>9319508</c:v>
                </c:pt>
                <c:pt idx="32">
                  <c:v>9069642</c:v>
                </c:pt>
                <c:pt idx="33">
                  <c:v>9055335</c:v>
                </c:pt>
                <c:pt idx="34">
                  <c:v>9401565</c:v>
                </c:pt>
                <c:pt idx="35">
                  <c:v>9388339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C8-44B6-929B-61EDE68E2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4030688"/>
        <c:axId val="764024448"/>
      </c:scatterChart>
      <c:valAx>
        <c:axId val="764030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4024448"/>
        <c:crosses val="autoZero"/>
        <c:crossBetween val="midCat"/>
      </c:valAx>
      <c:valAx>
        <c:axId val="76402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Area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516230679498396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4030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9.9651241364270851E-2"/>
                  <c:y val="-8.0689153406294331E-2"/>
                </c:manualLayout>
              </c:layout>
              <c:numFmt formatCode="General" sourceLinked="0"/>
            </c:trendlineLbl>
          </c:trendline>
          <c:xVal>
            <c:numRef>
              <c:f>'Rosmarinic acid'!$E$14:$E$49</c:f>
              <c:numCache>
                <c:formatCode>0.00000</c:formatCode>
                <c:ptCount val="36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  <c:pt idx="4">
                  <c:v>0.06</c:v>
                </c:pt>
                <c:pt idx="5">
                  <c:v>0.06</c:v>
                </c:pt>
                <c:pt idx="6">
                  <c:v>0.108</c:v>
                </c:pt>
                <c:pt idx="7">
                  <c:v>0.108</c:v>
                </c:pt>
                <c:pt idx="8">
                  <c:v>0.108</c:v>
                </c:pt>
                <c:pt idx="9">
                  <c:v>0.108</c:v>
                </c:pt>
                <c:pt idx="10">
                  <c:v>0.108</c:v>
                </c:pt>
                <c:pt idx="11">
                  <c:v>0.108</c:v>
                </c:pt>
                <c:pt idx="12">
                  <c:v>0.216</c:v>
                </c:pt>
                <c:pt idx="13">
                  <c:v>0.216</c:v>
                </c:pt>
                <c:pt idx="14">
                  <c:v>0.216</c:v>
                </c:pt>
                <c:pt idx="15">
                  <c:v>0.216</c:v>
                </c:pt>
                <c:pt idx="16">
                  <c:v>0.216</c:v>
                </c:pt>
                <c:pt idx="17">
                  <c:v>0.216</c:v>
                </c:pt>
                <c:pt idx="18">
                  <c:v>0.32400000000000001</c:v>
                </c:pt>
                <c:pt idx="19">
                  <c:v>0.32400000000000001</c:v>
                </c:pt>
                <c:pt idx="20">
                  <c:v>0.32400000000000001</c:v>
                </c:pt>
                <c:pt idx="21">
                  <c:v>0.32400000000000001</c:v>
                </c:pt>
                <c:pt idx="22">
                  <c:v>0.32400000000000001</c:v>
                </c:pt>
                <c:pt idx="23">
                  <c:v>0.32400000000000001</c:v>
                </c:pt>
                <c:pt idx="24">
                  <c:v>0.432</c:v>
                </c:pt>
                <c:pt idx="25">
                  <c:v>0.432</c:v>
                </c:pt>
                <c:pt idx="26">
                  <c:v>0.432</c:v>
                </c:pt>
                <c:pt idx="27">
                  <c:v>0.432</c:v>
                </c:pt>
                <c:pt idx="28">
                  <c:v>0.432</c:v>
                </c:pt>
                <c:pt idx="29">
                  <c:v>0.432</c:v>
                </c:pt>
                <c:pt idx="30">
                  <c:v>0.54</c:v>
                </c:pt>
                <c:pt idx="31">
                  <c:v>0.54</c:v>
                </c:pt>
                <c:pt idx="32">
                  <c:v>0.54</c:v>
                </c:pt>
                <c:pt idx="33">
                  <c:v>0.54</c:v>
                </c:pt>
                <c:pt idx="34">
                  <c:v>0.54</c:v>
                </c:pt>
                <c:pt idx="35">
                  <c:v>0.54</c:v>
                </c:pt>
              </c:numCache>
            </c:numRef>
          </c:xVal>
          <c:yVal>
            <c:numRef>
              <c:f>'Rosmarinic acid'!$F$14:$F$49</c:f>
              <c:numCache>
                <c:formatCode>#,##0</c:formatCode>
                <c:ptCount val="36"/>
                <c:pt idx="0">
                  <c:v>3233313</c:v>
                </c:pt>
                <c:pt idx="1">
                  <c:v>3589361</c:v>
                </c:pt>
                <c:pt idx="2">
                  <c:v>3226415</c:v>
                </c:pt>
                <c:pt idx="3">
                  <c:v>3522478</c:v>
                </c:pt>
                <c:pt idx="4">
                  <c:v>3588301</c:v>
                </c:pt>
                <c:pt idx="5">
                  <c:v>3525920</c:v>
                </c:pt>
                <c:pt idx="6">
                  <c:v>6032125</c:v>
                </c:pt>
                <c:pt idx="7">
                  <c:v>6639489</c:v>
                </c:pt>
                <c:pt idx="8">
                  <c:v>6027073</c:v>
                </c:pt>
                <c:pt idx="9">
                  <c:v>6628094</c:v>
                </c:pt>
                <c:pt idx="10">
                  <c:v>6599159</c:v>
                </c:pt>
                <c:pt idx="11">
                  <c:v>6629773</c:v>
                </c:pt>
                <c:pt idx="12">
                  <c:v>12885285</c:v>
                </c:pt>
                <c:pt idx="13">
                  <c:v>13730382</c:v>
                </c:pt>
                <c:pt idx="14">
                  <c:v>12870632</c:v>
                </c:pt>
                <c:pt idx="15">
                  <c:v>14046469</c:v>
                </c:pt>
                <c:pt idx="16">
                  <c:v>13681421</c:v>
                </c:pt>
                <c:pt idx="17">
                  <c:v>14053656</c:v>
                </c:pt>
                <c:pt idx="18">
                  <c:v>19115125</c:v>
                </c:pt>
                <c:pt idx="19">
                  <c:v>20484896</c:v>
                </c:pt>
                <c:pt idx="20">
                  <c:v>19093422</c:v>
                </c:pt>
                <c:pt idx="21">
                  <c:v>20737125</c:v>
                </c:pt>
                <c:pt idx="22">
                  <c:v>20490124</c:v>
                </c:pt>
                <c:pt idx="23">
                  <c:v>20732009</c:v>
                </c:pt>
                <c:pt idx="24">
                  <c:v>26893933</c:v>
                </c:pt>
                <c:pt idx="25">
                  <c:v>28040696</c:v>
                </c:pt>
                <c:pt idx="26">
                  <c:v>26903990</c:v>
                </c:pt>
                <c:pt idx="27">
                  <c:v>28110011</c:v>
                </c:pt>
                <c:pt idx="28">
                  <c:v>28055523</c:v>
                </c:pt>
                <c:pt idx="29">
                  <c:v>28004040</c:v>
                </c:pt>
                <c:pt idx="30">
                  <c:v>35240414</c:v>
                </c:pt>
                <c:pt idx="31">
                  <c:v>36232084</c:v>
                </c:pt>
                <c:pt idx="32">
                  <c:v>35227191</c:v>
                </c:pt>
                <c:pt idx="33">
                  <c:v>35740075</c:v>
                </c:pt>
                <c:pt idx="34">
                  <c:v>36216056</c:v>
                </c:pt>
                <c:pt idx="35">
                  <c:v>35788685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F5-46D1-9771-319A1A460843}"/>
            </c:ext>
          </c:extLst>
        </c:ser>
        <c:ser>
          <c:idx val="1"/>
          <c:order val="1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'Rosmarinic acid'!$J$14:$J$49</c:f>
              <c:numCache>
                <c:formatCode>0.00000</c:formatCode>
                <c:ptCount val="36"/>
              </c:numCache>
            </c:numRef>
          </c:xVal>
          <c:yVal>
            <c:numRef>
              <c:f>'Rosmarinic acid'!$K$14:$K$49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F5-46D1-9771-319A1A460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81056"/>
        <c:axId val="116782592"/>
      </c:scatterChart>
      <c:valAx>
        <c:axId val="11678105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crossAx val="116782592"/>
        <c:crosses val="autoZero"/>
        <c:crossBetween val="midCat"/>
      </c:valAx>
      <c:valAx>
        <c:axId val="11678259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116781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80314954" l="0.70866141732284194" r="0.70866141732284194" t="0.78740157480314954" header="0.31496062992126572" footer="0.31496062992126572"/>
    <c:pageSetup paperSize="9" orientation="portrait" draft="1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1808268628189271"/>
                  <c:y val="-7.4679924038137821E-2"/>
                </c:manualLayout>
              </c:layout>
              <c:numFmt formatCode="General" sourceLinked="0"/>
            </c:trendlineLbl>
          </c:trendline>
          <c:xVal>
            <c:numRef>
              <c:f>'Api 7-glucuronide'!$E$14:$E$49</c:f>
              <c:numCache>
                <c:formatCode>0.00000</c:formatCode>
                <c:ptCount val="36"/>
                <c:pt idx="0">
                  <c:v>1.014288E-2</c:v>
                </c:pt>
                <c:pt idx="1">
                  <c:v>1.014288E-2</c:v>
                </c:pt>
                <c:pt idx="2">
                  <c:v>1.014288E-2</c:v>
                </c:pt>
                <c:pt idx="3">
                  <c:v>1.014288E-2</c:v>
                </c:pt>
                <c:pt idx="4">
                  <c:v>1.014288E-2</c:v>
                </c:pt>
                <c:pt idx="5">
                  <c:v>1.014288E-2</c:v>
                </c:pt>
                <c:pt idx="6">
                  <c:v>2.028576E-2</c:v>
                </c:pt>
                <c:pt idx="7">
                  <c:v>2.028576E-2</c:v>
                </c:pt>
                <c:pt idx="8">
                  <c:v>2.028576E-2</c:v>
                </c:pt>
                <c:pt idx="9">
                  <c:v>2.028576E-2</c:v>
                </c:pt>
                <c:pt idx="10">
                  <c:v>2.028576E-2</c:v>
                </c:pt>
                <c:pt idx="11">
                  <c:v>2.028576E-2</c:v>
                </c:pt>
                <c:pt idx="12">
                  <c:v>3.0428639999999996E-2</c:v>
                </c:pt>
                <c:pt idx="13">
                  <c:v>3.0428639999999996E-2</c:v>
                </c:pt>
                <c:pt idx="14">
                  <c:v>3.0428639999999996E-2</c:v>
                </c:pt>
                <c:pt idx="15">
                  <c:v>3.0428639999999996E-2</c:v>
                </c:pt>
                <c:pt idx="16">
                  <c:v>3.0428639999999996E-2</c:v>
                </c:pt>
                <c:pt idx="17">
                  <c:v>3.0428639999999996E-2</c:v>
                </c:pt>
                <c:pt idx="18">
                  <c:v>4.057152E-2</c:v>
                </c:pt>
                <c:pt idx="19">
                  <c:v>4.057152E-2</c:v>
                </c:pt>
                <c:pt idx="20">
                  <c:v>4.057152E-2</c:v>
                </c:pt>
                <c:pt idx="21">
                  <c:v>4.057152E-2</c:v>
                </c:pt>
                <c:pt idx="22">
                  <c:v>4.057152E-2</c:v>
                </c:pt>
                <c:pt idx="23">
                  <c:v>4.057152E-2</c:v>
                </c:pt>
                <c:pt idx="24">
                  <c:v>5.0714399999999993E-2</c:v>
                </c:pt>
                <c:pt idx="25">
                  <c:v>5.0714399999999993E-2</c:v>
                </c:pt>
                <c:pt idx="26">
                  <c:v>5.0714399999999993E-2</c:v>
                </c:pt>
                <c:pt idx="27">
                  <c:v>5.0714399999999993E-2</c:v>
                </c:pt>
                <c:pt idx="28">
                  <c:v>5.0714399999999993E-2</c:v>
                </c:pt>
                <c:pt idx="29">
                  <c:v>5.0714399999999993E-2</c:v>
                </c:pt>
                <c:pt idx="30">
                  <c:v>6.0857279999999993E-2</c:v>
                </c:pt>
                <c:pt idx="31">
                  <c:v>6.0857279999999993E-2</c:v>
                </c:pt>
                <c:pt idx="32">
                  <c:v>6.0857279999999993E-2</c:v>
                </c:pt>
                <c:pt idx="33">
                  <c:v>6.0857279999999993E-2</c:v>
                </c:pt>
                <c:pt idx="34">
                  <c:v>6.0857279999999993E-2</c:v>
                </c:pt>
                <c:pt idx="35">
                  <c:v>6.0857279999999993E-2</c:v>
                </c:pt>
              </c:numCache>
            </c:numRef>
          </c:xVal>
          <c:yVal>
            <c:numRef>
              <c:f>'Api 7-glucuronide'!$F$14:$F$49</c:f>
              <c:numCache>
                <c:formatCode>#,##0</c:formatCode>
                <c:ptCount val="36"/>
                <c:pt idx="0">
                  <c:v>654680</c:v>
                </c:pt>
                <c:pt idx="1">
                  <c:v>658393</c:v>
                </c:pt>
                <c:pt idx="2">
                  <c:v>630217</c:v>
                </c:pt>
                <c:pt idx="3">
                  <c:v>627588</c:v>
                </c:pt>
                <c:pt idx="4">
                  <c:v>641099</c:v>
                </c:pt>
                <c:pt idx="5">
                  <c:v>640406</c:v>
                </c:pt>
                <c:pt idx="6">
                  <c:v>1368402</c:v>
                </c:pt>
                <c:pt idx="7">
                  <c:v>1365507</c:v>
                </c:pt>
                <c:pt idx="8">
                  <c:v>813572</c:v>
                </c:pt>
                <c:pt idx="9">
                  <c:v>955451</c:v>
                </c:pt>
                <c:pt idx="10">
                  <c:v>1371481</c:v>
                </c:pt>
                <c:pt idx="11">
                  <c:v>1371824</c:v>
                </c:pt>
                <c:pt idx="12">
                  <c:v>2027798</c:v>
                </c:pt>
                <c:pt idx="13">
                  <c:v>2018367</c:v>
                </c:pt>
                <c:pt idx="14">
                  <c:v>2029969</c:v>
                </c:pt>
                <c:pt idx="15">
                  <c:v>2026593</c:v>
                </c:pt>
                <c:pt idx="16">
                  <c:v>2078819</c:v>
                </c:pt>
                <c:pt idx="17">
                  <c:v>2083667</c:v>
                </c:pt>
                <c:pt idx="18">
                  <c:v>2784949</c:v>
                </c:pt>
                <c:pt idx="19">
                  <c:v>2777488</c:v>
                </c:pt>
                <c:pt idx="20">
                  <c:v>2958022</c:v>
                </c:pt>
                <c:pt idx="21">
                  <c:v>2952359</c:v>
                </c:pt>
                <c:pt idx="22">
                  <c:v>2766499</c:v>
                </c:pt>
                <c:pt idx="23">
                  <c:v>2770095</c:v>
                </c:pt>
                <c:pt idx="24">
                  <c:v>3559026</c:v>
                </c:pt>
                <c:pt idx="25">
                  <c:v>3544430</c:v>
                </c:pt>
                <c:pt idx="26">
                  <c:v>3522062</c:v>
                </c:pt>
                <c:pt idx="27">
                  <c:v>3517055</c:v>
                </c:pt>
                <c:pt idx="28">
                  <c:v>3535183</c:v>
                </c:pt>
                <c:pt idx="29">
                  <c:v>3535919</c:v>
                </c:pt>
                <c:pt idx="30">
                  <c:v>4327760</c:v>
                </c:pt>
                <c:pt idx="31">
                  <c:v>4329586</c:v>
                </c:pt>
                <c:pt idx="32">
                  <c:v>4249167</c:v>
                </c:pt>
                <c:pt idx="33">
                  <c:v>4246373</c:v>
                </c:pt>
                <c:pt idx="34">
                  <c:v>4295628</c:v>
                </c:pt>
                <c:pt idx="35">
                  <c:v>4289134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43-4CDF-9A9B-095C146DA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81056"/>
        <c:axId val="116782592"/>
      </c:scatterChart>
      <c:valAx>
        <c:axId val="11678105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crossAx val="116782592"/>
        <c:crosses val="autoZero"/>
        <c:crossBetween val="midCat"/>
      </c:valAx>
      <c:valAx>
        <c:axId val="11678259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116781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80314954" l="0.70866141732284194" r="0.70866141732284194" t="0.78740157480314954" header="0.31496062992126572" footer="0.31496062992126572"/>
    <c:pageSetup paperSize="9" orientation="portrait" draft="1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1734552825258535"/>
                  <c:y val="-4.132161234523439E-2"/>
                </c:manualLayout>
              </c:layout>
              <c:numFmt formatCode="General" sourceLinked="0"/>
            </c:trendlineLbl>
          </c:trendline>
          <c:xVal>
            <c:numRef>
              <c:f>'Lithospermic acid'!$E$14:$E$49</c:f>
              <c:numCache>
                <c:formatCode>0.00000</c:formatCode>
                <c:ptCount val="36"/>
                <c:pt idx="0">
                  <c:v>1.976E-2</c:v>
                </c:pt>
                <c:pt idx="1">
                  <c:v>1.976E-2</c:v>
                </c:pt>
                <c:pt idx="2">
                  <c:v>1.976E-2</c:v>
                </c:pt>
                <c:pt idx="3">
                  <c:v>1.976E-2</c:v>
                </c:pt>
                <c:pt idx="4">
                  <c:v>1.976E-2</c:v>
                </c:pt>
                <c:pt idx="5">
                  <c:v>1.976E-2</c:v>
                </c:pt>
                <c:pt idx="6">
                  <c:v>3.952E-2</c:v>
                </c:pt>
                <c:pt idx="7">
                  <c:v>3.952E-2</c:v>
                </c:pt>
                <c:pt idx="8">
                  <c:v>3.952E-2</c:v>
                </c:pt>
                <c:pt idx="9">
                  <c:v>3.952E-2</c:v>
                </c:pt>
                <c:pt idx="10">
                  <c:v>3.952E-2</c:v>
                </c:pt>
                <c:pt idx="11">
                  <c:v>3.952E-2</c:v>
                </c:pt>
                <c:pt idx="12">
                  <c:v>5.9279999999999999E-2</c:v>
                </c:pt>
                <c:pt idx="13">
                  <c:v>5.9279999999999999E-2</c:v>
                </c:pt>
                <c:pt idx="14">
                  <c:v>5.9279999999999999E-2</c:v>
                </c:pt>
                <c:pt idx="15">
                  <c:v>5.9279999999999999E-2</c:v>
                </c:pt>
                <c:pt idx="16">
                  <c:v>5.9279999999999999E-2</c:v>
                </c:pt>
                <c:pt idx="17">
                  <c:v>5.9279999999999999E-2</c:v>
                </c:pt>
                <c:pt idx="18">
                  <c:v>7.9039999999999999E-2</c:v>
                </c:pt>
                <c:pt idx="19">
                  <c:v>7.9039999999999999E-2</c:v>
                </c:pt>
                <c:pt idx="20">
                  <c:v>7.9039999999999999E-2</c:v>
                </c:pt>
                <c:pt idx="21">
                  <c:v>7.9039999999999999E-2</c:v>
                </c:pt>
                <c:pt idx="22">
                  <c:v>7.9039999999999999E-2</c:v>
                </c:pt>
                <c:pt idx="23">
                  <c:v>7.9039999999999999E-2</c:v>
                </c:pt>
                <c:pt idx="24">
                  <c:v>9.8799999999999999E-2</c:v>
                </c:pt>
                <c:pt idx="25">
                  <c:v>9.8799999999999999E-2</c:v>
                </c:pt>
                <c:pt idx="26">
                  <c:v>9.8799999999999999E-2</c:v>
                </c:pt>
                <c:pt idx="27">
                  <c:v>9.8799999999999999E-2</c:v>
                </c:pt>
                <c:pt idx="28">
                  <c:v>9.8799999999999999E-2</c:v>
                </c:pt>
                <c:pt idx="29">
                  <c:v>9.8799999999999999E-2</c:v>
                </c:pt>
                <c:pt idx="30">
                  <c:v>0.11856</c:v>
                </c:pt>
                <c:pt idx="31">
                  <c:v>0.11856</c:v>
                </c:pt>
                <c:pt idx="32">
                  <c:v>0.11856</c:v>
                </c:pt>
                <c:pt idx="33">
                  <c:v>0.11856</c:v>
                </c:pt>
                <c:pt idx="34">
                  <c:v>0.11856</c:v>
                </c:pt>
                <c:pt idx="35">
                  <c:v>0.11856</c:v>
                </c:pt>
              </c:numCache>
            </c:numRef>
          </c:xVal>
          <c:yVal>
            <c:numRef>
              <c:f>'Lithospermic acid'!$F$14:$F$49</c:f>
              <c:numCache>
                <c:formatCode>#,##0</c:formatCode>
                <c:ptCount val="36"/>
                <c:pt idx="0">
                  <c:v>655539</c:v>
                </c:pt>
                <c:pt idx="1">
                  <c:v>666392</c:v>
                </c:pt>
                <c:pt idx="2">
                  <c:v>671264</c:v>
                </c:pt>
                <c:pt idx="3">
                  <c:v>665936</c:v>
                </c:pt>
                <c:pt idx="4">
                  <c:v>674795</c:v>
                </c:pt>
                <c:pt idx="5">
                  <c:v>674360</c:v>
                </c:pt>
                <c:pt idx="6">
                  <c:v>1439551</c:v>
                </c:pt>
                <c:pt idx="7">
                  <c:v>1449745</c:v>
                </c:pt>
                <c:pt idx="8">
                  <c:v>505716</c:v>
                </c:pt>
                <c:pt idx="9">
                  <c:v>731725</c:v>
                </c:pt>
                <c:pt idx="10">
                  <c:v>1407029</c:v>
                </c:pt>
                <c:pt idx="11">
                  <c:v>1406635</c:v>
                </c:pt>
                <c:pt idx="12">
                  <c:v>2052314</c:v>
                </c:pt>
                <c:pt idx="13">
                  <c:v>2056304</c:v>
                </c:pt>
                <c:pt idx="14">
                  <c:v>2157703</c:v>
                </c:pt>
                <c:pt idx="15">
                  <c:v>2159294</c:v>
                </c:pt>
                <c:pt idx="16">
                  <c:v>2162618</c:v>
                </c:pt>
                <c:pt idx="17">
                  <c:v>2162501</c:v>
                </c:pt>
                <c:pt idx="18">
                  <c:v>2984138</c:v>
                </c:pt>
                <c:pt idx="19">
                  <c:v>2995684</c:v>
                </c:pt>
                <c:pt idx="20">
                  <c:v>2954847</c:v>
                </c:pt>
                <c:pt idx="21">
                  <c:v>2956858</c:v>
                </c:pt>
                <c:pt idx="22">
                  <c:v>2956242</c:v>
                </c:pt>
                <c:pt idx="23">
                  <c:v>2957225</c:v>
                </c:pt>
                <c:pt idx="24">
                  <c:v>3823555</c:v>
                </c:pt>
                <c:pt idx="25">
                  <c:v>3824386</c:v>
                </c:pt>
                <c:pt idx="26">
                  <c:v>3690492</c:v>
                </c:pt>
                <c:pt idx="27">
                  <c:v>3691083</c:v>
                </c:pt>
                <c:pt idx="28">
                  <c:v>3775665</c:v>
                </c:pt>
                <c:pt idx="29">
                  <c:v>3778831</c:v>
                </c:pt>
                <c:pt idx="30">
                  <c:v>4570361</c:v>
                </c:pt>
                <c:pt idx="31">
                  <c:v>4610680</c:v>
                </c:pt>
                <c:pt idx="32">
                  <c:v>4582029</c:v>
                </c:pt>
                <c:pt idx="33">
                  <c:v>4587220</c:v>
                </c:pt>
                <c:pt idx="34">
                  <c:v>4572794</c:v>
                </c:pt>
                <c:pt idx="35">
                  <c:v>4567566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FC-4DA8-BE69-60D617A83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81056"/>
        <c:axId val="116782592"/>
      </c:scatterChart>
      <c:valAx>
        <c:axId val="11678105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crossAx val="116782592"/>
        <c:crosses val="autoZero"/>
        <c:crossBetween val="midCat"/>
      </c:valAx>
      <c:valAx>
        <c:axId val="11678259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116781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80314954" l="0.70866141732284194" r="0.70866141732284194" t="0.78740157480314954" header="0.31496062992126572" footer="0.31496062992126572"/>
    <c:pageSetup paperSize="9" orientation="portrait" draft="1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418637224337568"/>
                  <c:y val="-0.134301555890750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'Salvianolic acid B'!$E$14:$E$49</c:f>
              <c:numCache>
                <c:formatCode>0.00000</c:formatCode>
                <c:ptCount val="36"/>
                <c:pt idx="0">
                  <c:v>5.2499999999999998E-2</c:v>
                </c:pt>
                <c:pt idx="1">
                  <c:v>5.2499999999999998E-2</c:v>
                </c:pt>
                <c:pt idx="2">
                  <c:v>5.2499999999999998E-2</c:v>
                </c:pt>
                <c:pt idx="3">
                  <c:v>5.2499999999999998E-2</c:v>
                </c:pt>
                <c:pt idx="4">
                  <c:v>5.2499999999999998E-2</c:v>
                </c:pt>
                <c:pt idx="5">
                  <c:v>5.2499999999999998E-2</c:v>
                </c:pt>
                <c:pt idx="6">
                  <c:v>5.2499999999999998E-2</c:v>
                </c:pt>
                <c:pt idx="7">
                  <c:v>0.105</c:v>
                </c:pt>
                <c:pt idx="8">
                  <c:v>0.105</c:v>
                </c:pt>
                <c:pt idx="9">
                  <c:v>0.105</c:v>
                </c:pt>
                <c:pt idx="10">
                  <c:v>0.105</c:v>
                </c:pt>
                <c:pt idx="11">
                  <c:v>0.105</c:v>
                </c:pt>
                <c:pt idx="12">
                  <c:v>0.1575</c:v>
                </c:pt>
                <c:pt idx="13">
                  <c:v>0.1575</c:v>
                </c:pt>
                <c:pt idx="14">
                  <c:v>0.1575</c:v>
                </c:pt>
                <c:pt idx="15">
                  <c:v>0.1575</c:v>
                </c:pt>
                <c:pt idx="16">
                  <c:v>0.1575</c:v>
                </c:pt>
                <c:pt idx="17">
                  <c:v>0.1575</c:v>
                </c:pt>
                <c:pt idx="18">
                  <c:v>0.21</c:v>
                </c:pt>
                <c:pt idx="19">
                  <c:v>0.21</c:v>
                </c:pt>
                <c:pt idx="20">
                  <c:v>0.21</c:v>
                </c:pt>
                <c:pt idx="21">
                  <c:v>0.21</c:v>
                </c:pt>
                <c:pt idx="22">
                  <c:v>0.21</c:v>
                </c:pt>
                <c:pt idx="23">
                  <c:v>0.21</c:v>
                </c:pt>
                <c:pt idx="24">
                  <c:v>0.26250000000000001</c:v>
                </c:pt>
                <c:pt idx="25">
                  <c:v>0.26250000000000001</c:v>
                </c:pt>
                <c:pt idx="26">
                  <c:v>0.26250000000000001</c:v>
                </c:pt>
                <c:pt idx="27">
                  <c:v>0.26250000000000001</c:v>
                </c:pt>
                <c:pt idx="28">
                  <c:v>0.26250000000000001</c:v>
                </c:pt>
                <c:pt idx="29">
                  <c:v>0.26250000000000001</c:v>
                </c:pt>
                <c:pt idx="30">
                  <c:v>0.315</c:v>
                </c:pt>
                <c:pt idx="31">
                  <c:v>0.315</c:v>
                </c:pt>
                <c:pt idx="32">
                  <c:v>0.315</c:v>
                </c:pt>
                <c:pt idx="33">
                  <c:v>0.315</c:v>
                </c:pt>
                <c:pt idx="34">
                  <c:v>0.315</c:v>
                </c:pt>
                <c:pt idx="35">
                  <c:v>0.315</c:v>
                </c:pt>
              </c:numCache>
            </c:numRef>
          </c:xVal>
          <c:yVal>
            <c:numRef>
              <c:f>'Salvianolic acid B'!$F$14:$F$49</c:f>
              <c:numCache>
                <c:formatCode>#,##0</c:formatCode>
                <c:ptCount val="36"/>
                <c:pt idx="0">
                  <c:v>997614</c:v>
                </c:pt>
                <c:pt idx="1">
                  <c:v>996357</c:v>
                </c:pt>
                <c:pt idx="2">
                  <c:v>969841</c:v>
                </c:pt>
                <c:pt idx="3">
                  <c:v>966480</c:v>
                </c:pt>
                <c:pt idx="4">
                  <c:v>1015305</c:v>
                </c:pt>
                <c:pt idx="5">
                  <c:v>1033761</c:v>
                </c:pt>
                <c:pt idx="6">
                  <c:v>1083763</c:v>
                </c:pt>
                <c:pt idx="7">
                  <c:v>1947143</c:v>
                </c:pt>
                <c:pt idx="8">
                  <c:v>1987458</c:v>
                </c:pt>
                <c:pt idx="9">
                  <c:v>1982723</c:v>
                </c:pt>
                <c:pt idx="10">
                  <c:v>1978362</c:v>
                </c:pt>
                <c:pt idx="11">
                  <c:v>1974170</c:v>
                </c:pt>
                <c:pt idx="12">
                  <c:v>3172732</c:v>
                </c:pt>
                <c:pt idx="13">
                  <c:v>3191091</c:v>
                </c:pt>
                <c:pt idx="14">
                  <c:v>3047312</c:v>
                </c:pt>
                <c:pt idx="15">
                  <c:v>3044004</c:v>
                </c:pt>
                <c:pt idx="16">
                  <c:v>3035173</c:v>
                </c:pt>
                <c:pt idx="17">
                  <c:v>3017614</c:v>
                </c:pt>
                <c:pt idx="18">
                  <c:v>4089388</c:v>
                </c:pt>
                <c:pt idx="19">
                  <c:v>4111554</c:v>
                </c:pt>
                <c:pt idx="20">
                  <c:v>4087258</c:v>
                </c:pt>
                <c:pt idx="21">
                  <c:v>4083779</c:v>
                </c:pt>
                <c:pt idx="22">
                  <c:v>4111159</c:v>
                </c:pt>
                <c:pt idx="23">
                  <c:v>4173265</c:v>
                </c:pt>
                <c:pt idx="24">
                  <c:v>5249244</c:v>
                </c:pt>
                <c:pt idx="25">
                  <c:v>5159907</c:v>
                </c:pt>
                <c:pt idx="26">
                  <c:v>5158727</c:v>
                </c:pt>
                <c:pt idx="27">
                  <c:v>5158598</c:v>
                </c:pt>
                <c:pt idx="28">
                  <c:v>5129136</c:v>
                </c:pt>
                <c:pt idx="29">
                  <c:v>5201856</c:v>
                </c:pt>
                <c:pt idx="30">
                  <c:v>5855144</c:v>
                </c:pt>
                <c:pt idx="31">
                  <c:v>5858394</c:v>
                </c:pt>
                <c:pt idx="32">
                  <c:v>6128243</c:v>
                </c:pt>
                <c:pt idx="33">
                  <c:v>6122021</c:v>
                </c:pt>
                <c:pt idx="34">
                  <c:v>6093720</c:v>
                </c:pt>
                <c:pt idx="35">
                  <c:v>6087730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57-4B1A-97B8-93A2B43C72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4030688"/>
        <c:axId val="764024448"/>
      </c:scatterChart>
      <c:valAx>
        <c:axId val="764030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4024448"/>
        <c:crosses val="autoZero"/>
        <c:crossBetween val="midCat"/>
      </c:valAx>
      <c:valAx>
        <c:axId val="76402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Area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516230679498396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4030688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9144040762132911"/>
                  <c:y val="-8.604253490485377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Blumeatin!$E$54:$E$86</c:f>
              <c:numCache>
                <c:formatCode>0.00000</c:formatCode>
                <c:ptCount val="33"/>
                <c:pt idx="0">
                  <c:v>1.525524E-2</c:v>
                </c:pt>
                <c:pt idx="1">
                  <c:v>1.525524E-2</c:v>
                </c:pt>
                <c:pt idx="2">
                  <c:v>1.525524E-2</c:v>
                </c:pt>
                <c:pt idx="3">
                  <c:v>1.525524E-2</c:v>
                </c:pt>
                <c:pt idx="4">
                  <c:v>1.525524E-2</c:v>
                </c:pt>
                <c:pt idx="5">
                  <c:v>1.525524E-2</c:v>
                </c:pt>
                <c:pt idx="6">
                  <c:v>3.051048E-2</c:v>
                </c:pt>
                <c:pt idx="7">
                  <c:v>3.051048E-2</c:v>
                </c:pt>
                <c:pt idx="8">
                  <c:v>3.051048E-2</c:v>
                </c:pt>
                <c:pt idx="9">
                  <c:v>3.051048E-2</c:v>
                </c:pt>
                <c:pt idx="10">
                  <c:v>4.5765720000000003E-2</c:v>
                </c:pt>
                <c:pt idx="11">
                  <c:v>4.5765720000000003E-2</c:v>
                </c:pt>
                <c:pt idx="12">
                  <c:v>4.5765720000000003E-2</c:v>
                </c:pt>
                <c:pt idx="13">
                  <c:v>4.5765720000000003E-2</c:v>
                </c:pt>
                <c:pt idx="14">
                  <c:v>4.5765720000000003E-2</c:v>
                </c:pt>
                <c:pt idx="15">
                  <c:v>4.5765720000000003E-2</c:v>
                </c:pt>
                <c:pt idx="16">
                  <c:v>6.1020959999999999E-2</c:v>
                </c:pt>
                <c:pt idx="17">
                  <c:v>6.1020959999999999E-2</c:v>
                </c:pt>
                <c:pt idx="18">
                  <c:v>6.1020959999999999E-2</c:v>
                </c:pt>
                <c:pt idx="19">
                  <c:v>6.1020959999999999E-2</c:v>
                </c:pt>
                <c:pt idx="20">
                  <c:v>6.1020959999999999E-2</c:v>
                </c:pt>
                <c:pt idx="21">
                  <c:v>6.1020959999999999E-2</c:v>
                </c:pt>
                <c:pt idx="22">
                  <c:v>7.6276200000000002E-2</c:v>
                </c:pt>
                <c:pt idx="23">
                  <c:v>7.6276200000000002E-2</c:v>
                </c:pt>
                <c:pt idx="24">
                  <c:v>7.6276200000000002E-2</c:v>
                </c:pt>
                <c:pt idx="25">
                  <c:v>7.6276200000000002E-2</c:v>
                </c:pt>
                <c:pt idx="26">
                  <c:v>7.6276200000000002E-2</c:v>
                </c:pt>
                <c:pt idx="27">
                  <c:v>7.6276200000000002E-2</c:v>
                </c:pt>
                <c:pt idx="28">
                  <c:v>9.1531440000000006E-2</c:v>
                </c:pt>
                <c:pt idx="29">
                  <c:v>9.1531440000000006E-2</c:v>
                </c:pt>
                <c:pt idx="30">
                  <c:v>9.1531440000000006E-2</c:v>
                </c:pt>
                <c:pt idx="31">
                  <c:v>9.1531440000000006E-2</c:v>
                </c:pt>
                <c:pt idx="32">
                  <c:v>9.1531440000000006E-2</c:v>
                </c:pt>
              </c:numCache>
            </c:numRef>
          </c:xVal>
          <c:yVal>
            <c:numRef>
              <c:f>Blumeatin!$F$54:$F$86</c:f>
              <c:numCache>
                <c:formatCode>General</c:formatCode>
                <c:ptCount val="33"/>
                <c:pt idx="0">
                  <c:v>1169649</c:v>
                </c:pt>
                <c:pt idx="1">
                  <c:v>1169923</c:v>
                </c:pt>
                <c:pt idx="2">
                  <c:v>1096438</c:v>
                </c:pt>
                <c:pt idx="3">
                  <c:v>1088127</c:v>
                </c:pt>
                <c:pt idx="4">
                  <c:v>1222597</c:v>
                </c:pt>
                <c:pt idx="5">
                  <c:v>1208889</c:v>
                </c:pt>
                <c:pt idx="6">
                  <c:v>2415120</c:v>
                </c:pt>
                <c:pt idx="7">
                  <c:v>2400416</c:v>
                </c:pt>
                <c:pt idx="8">
                  <c:v>2376722</c:v>
                </c:pt>
                <c:pt idx="9">
                  <c:v>2356088</c:v>
                </c:pt>
                <c:pt idx="10">
                  <c:v>3367122</c:v>
                </c:pt>
                <c:pt idx="11">
                  <c:v>3340300</c:v>
                </c:pt>
                <c:pt idx="12">
                  <c:v>3555286</c:v>
                </c:pt>
                <c:pt idx="13">
                  <c:v>3534049</c:v>
                </c:pt>
                <c:pt idx="14">
                  <c:v>3577087</c:v>
                </c:pt>
                <c:pt idx="15">
                  <c:v>3548822</c:v>
                </c:pt>
                <c:pt idx="16">
                  <c:v>4764588</c:v>
                </c:pt>
                <c:pt idx="17">
                  <c:v>4744387</c:v>
                </c:pt>
                <c:pt idx="18">
                  <c:v>4696729</c:v>
                </c:pt>
                <c:pt idx="19">
                  <c:v>4666501</c:v>
                </c:pt>
                <c:pt idx="20">
                  <c:v>4739489</c:v>
                </c:pt>
                <c:pt idx="21">
                  <c:v>4693886</c:v>
                </c:pt>
                <c:pt idx="22">
                  <c:v>5783921</c:v>
                </c:pt>
                <c:pt idx="23">
                  <c:v>5753531</c:v>
                </c:pt>
                <c:pt idx="24">
                  <c:v>5827693</c:v>
                </c:pt>
                <c:pt idx="25">
                  <c:v>5788314</c:v>
                </c:pt>
                <c:pt idx="26">
                  <c:v>5913631</c:v>
                </c:pt>
                <c:pt idx="27">
                  <c:v>5869604</c:v>
                </c:pt>
                <c:pt idx="28">
                  <c:v>6883963</c:v>
                </c:pt>
                <c:pt idx="29">
                  <c:v>7343192</c:v>
                </c:pt>
                <c:pt idx="30">
                  <c:v>7297342</c:v>
                </c:pt>
                <c:pt idx="31">
                  <c:v>6889985</c:v>
                </c:pt>
                <c:pt idx="32">
                  <c:v>6819086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21-49E5-9BBB-C83ABBAD1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4030688"/>
        <c:axId val="764024448"/>
      </c:scatterChart>
      <c:valAx>
        <c:axId val="764030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4024448"/>
        <c:crosses val="autoZero"/>
        <c:crossBetween val="midCat"/>
      </c:valAx>
      <c:valAx>
        <c:axId val="76402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Area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516230679498396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4030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950236220472441E-2"/>
                  <c:y val="-0.167142037477873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Blumeatin!$E$14:$E$49</c:f>
              <c:numCache>
                <c:formatCode>0.00000</c:formatCode>
                <c:ptCount val="36"/>
                <c:pt idx="0">
                  <c:v>1.525524E-2</c:v>
                </c:pt>
                <c:pt idx="1">
                  <c:v>1.525524E-2</c:v>
                </c:pt>
                <c:pt idx="2">
                  <c:v>1.525524E-2</c:v>
                </c:pt>
                <c:pt idx="3">
                  <c:v>1.525524E-2</c:v>
                </c:pt>
                <c:pt idx="4">
                  <c:v>1.525524E-2</c:v>
                </c:pt>
                <c:pt idx="5">
                  <c:v>1.525524E-2</c:v>
                </c:pt>
                <c:pt idx="6">
                  <c:v>3.051048E-2</c:v>
                </c:pt>
                <c:pt idx="7">
                  <c:v>3.051048E-2</c:v>
                </c:pt>
                <c:pt idx="8">
                  <c:v>3.051048E-2</c:v>
                </c:pt>
                <c:pt idx="9">
                  <c:v>3.051048E-2</c:v>
                </c:pt>
                <c:pt idx="10">
                  <c:v>3.051048E-2</c:v>
                </c:pt>
                <c:pt idx="11">
                  <c:v>3.051048E-2</c:v>
                </c:pt>
                <c:pt idx="12">
                  <c:v>4.5765720000000003E-2</c:v>
                </c:pt>
                <c:pt idx="13">
                  <c:v>4.5765720000000003E-2</c:v>
                </c:pt>
                <c:pt idx="14">
                  <c:v>4.5765720000000003E-2</c:v>
                </c:pt>
                <c:pt idx="15">
                  <c:v>4.5765720000000003E-2</c:v>
                </c:pt>
                <c:pt idx="16">
                  <c:v>4.5765720000000003E-2</c:v>
                </c:pt>
                <c:pt idx="17">
                  <c:v>4.5765720000000003E-2</c:v>
                </c:pt>
                <c:pt idx="18">
                  <c:v>6.1020959999999999E-2</c:v>
                </c:pt>
                <c:pt idx="19">
                  <c:v>6.1020959999999999E-2</c:v>
                </c:pt>
                <c:pt idx="20">
                  <c:v>6.1020959999999999E-2</c:v>
                </c:pt>
                <c:pt idx="21">
                  <c:v>6.1020959999999999E-2</c:v>
                </c:pt>
                <c:pt idx="22">
                  <c:v>6.1020959999999999E-2</c:v>
                </c:pt>
                <c:pt idx="23">
                  <c:v>6.1020959999999999E-2</c:v>
                </c:pt>
                <c:pt idx="24">
                  <c:v>7.6276200000000002E-2</c:v>
                </c:pt>
                <c:pt idx="25">
                  <c:v>7.6276200000000002E-2</c:v>
                </c:pt>
                <c:pt idx="26">
                  <c:v>7.6276200000000002E-2</c:v>
                </c:pt>
                <c:pt idx="27">
                  <c:v>7.6276200000000002E-2</c:v>
                </c:pt>
                <c:pt idx="28">
                  <c:v>7.6276200000000002E-2</c:v>
                </c:pt>
                <c:pt idx="29">
                  <c:v>7.6276200000000002E-2</c:v>
                </c:pt>
                <c:pt idx="30">
                  <c:v>9.1531440000000006E-2</c:v>
                </c:pt>
                <c:pt idx="31">
                  <c:v>9.1531440000000006E-2</c:v>
                </c:pt>
                <c:pt idx="32">
                  <c:v>9.1531440000000006E-2</c:v>
                </c:pt>
                <c:pt idx="33">
                  <c:v>9.1531440000000006E-2</c:v>
                </c:pt>
                <c:pt idx="34">
                  <c:v>9.1531440000000006E-2</c:v>
                </c:pt>
                <c:pt idx="35">
                  <c:v>9.1531440000000006E-2</c:v>
                </c:pt>
              </c:numCache>
            </c:numRef>
          </c:xVal>
          <c:yVal>
            <c:numRef>
              <c:f>Blumeatin!$F$14:$F$49</c:f>
              <c:numCache>
                <c:formatCode>General</c:formatCode>
                <c:ptCount val="36"/>
                <c:pt idx="0">
                  <c:v>1169649</c:v>
                </c:pt>
                <c:pt idx="1">
                  <c:v>1169923</c:v>
                </c:pt>
                <c:pt idx="2">
                  <c:v>1096438</c:v>
                </c:pt>
                <c:pt idx="3">
                  <c:v>1088127</c:v>
                </c:pt>
                <c:pt idx="4">
                  <c:v>1222597</c:v>
                </c:pt>
                <c:pt idx="5">
                  <c:v>1208889</c:v>
                </c:pt>
                <c:pt idx="6">
                  <c:v>555111</c:v>
                </c:pt>
                <c:pt idx="7">
                  <c:v>1395908</c:v>
                </c:pt>
                <c:pt idx="8">
                  <c:v>2415120</c:v>
                </c:pt>
                <c:pt idx="9">
                  <c:v>2400416</c:v>
                </c:pt>
                <c:pt idx="10">
                  <c:v>2376722</c:v>
                </c:pt>
                <c:pt idx="11">
                  <c:v>2356088</c:v>
                </c:pt>
                <c:pt idx="12">
                  <c:v>3367122</c:v>
                </c:pt>
                <c:pt idx="13">
                  <c:v>3340300</c:v>
                </c:pt>
                <c:pt idx="14">
                  <c:v>3555286</c:v>
                </c:pt>
                <c:pt idx="15">
                  <c:v>3534049</c:v>
                </c:pt>
                <c:pt idx="16">
                  <c:v>3577087</c:v>
                </c:pt>
                <c:pt idx="17">
                  <c:v>3548822</c:v>
                </c:pt>
                <c:pt idx="18">
                  <c:v>4764588</c:v>
                </c:pt>
                <c:pt idx="19">
                  <c:v>4744387</c:v>
                </c:pt>
                <c:pt idx="20">
                  <c:v>4696729</c:v>
                </c:pt>
                <c:pt idx="21">
                  <c:v>4666501</c:v>
                </c:pt>
                <c:pt idx="22">
                  <c:v>4739489</c:v>
                </c:pt>
                <c:pt idx="23">
                  <c:v>4693886</c:v>
                </c:pt>
                <c:pt idx="24">
                  <c:v>5783921</c:v>
                </c:pt>
                <c:pt idx="25">
                  <c:v>5753531</c:v>
                </c:pt>
                <c:pt idx="26">
                  <c:v>5827693</c:v>
                </c:pt>
                <c:pt idx="27">
                  <c:v>5788314</c:v>
                </c:pt>
                <c:pt idx="28">
                  <c:v>5913631</c:v>
                </c:pt>
                <c:pt idx="29">
                  <c:v>5869604</c:v>
                </c:pt>
                <c:pt idx="30">
                  <c:v>4292292</c:v>
                </c:pt>
                <c:pt idx="31">
                  <c:v>6883963</c:v>
                </c:pt>
                <c:pt idx="32">
                  <c:v>7343192</c:v>
                </c:pt>
                <c:pt idx="33">
                  <c:v>7297342</c:v>
                </c:pt>
                <c:pt idx="34">
                  <c:v>6889985</c:v>
                </c:pt>
                <c:pt idx="35">
                  <c:v>6819086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61-4DFE-BA05-236D5CB3C6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8254895"/>
        <c:axId val="538255311"/>
      </c:scatterChart>
      <c:valAx>
        <c:axId val="538254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8255311"/>
        <c:crosses val="autoZero"/>
        <c:crossBetween val="midCat"/>
      </c:valAx>
      <c:valAx>
        <c:axId val="538255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82548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18574</xdr:colOff>
      <xdr:row>1</xdr:row>
      <xdr:rowOff>11430</xdr:rowOff>
    </xdr:from>
    <xdr:to>
      <xdr:col>16</xdr:col>
      <xdr:colOff>857249</xdr:colOff>
      <xdr:row>26</xdr:row>
      <xdr:rowOff>11906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756E0391-EF95-4BE7-BA31-3ADD33A16C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2166937</xdr:colOff>
      <xdr:row>26</xdr:row>
      <xdr:rowOff>119063</xdr:rowOff>
    </xdr:from>
    <xdr:to>
      <xdr:col>11</xdr:col>
      <xdr:colOff>320791</xdr:colOff>
      <xdr:row>43</xdr:row>
      <xdr:rowOff>131028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6EB265C-F90C-4B5E-BFB2-9790A4C70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51031" y="4619626"/>
          <a:ext cx="3168290" cy="28794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</xdr:colOff>
      <xdr:row>1</xdr:row>
      <xdr:rowOff>1427</xdr:rowOff>
    </xdr:from>
    <xdr:to>
      <xdr:col>19</xdr:col>
      <xdr:colOff>416719</xdr:colOff>
      <xdr:row>28</xdr:row>
      <xdr:rowOff>83343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F3756D9-186A-4E50-9853-9CE3A59087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2821781</xdr:colOff>
      <xdr:row>28</xdr:row>
      <xdr:rowOff>130969</xdr:rowOff>
    </xdr:from>
    <xdr:to>
      <xdr:col>13</xdr:col>
      <xdr:colOff>322696</xdr:colOff>
      <xdr:row>45</xdr:row>
      <xdr:rowOff>141029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B88FF7A8-84D4-4E26-8631-0B1CFC30D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49000" y="5036344"/>
          <a:ext cx="3168290" cy="28794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19524</xdr:colOff>
      <xdr:row>1</xdr:row>
      <xdr:rowOff>34290</xdr:rowOff>
    </xdr:from>
    <xdr:to>
      <xdr:col>19</xdr:col>
      <xdr:colOff>15716</xdr:colOff>
      <xdr:row>26</xdr:row>
      <xdr:rowOff>57626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0138D8B-B4F1-4C0C-A760-AF3C5DCEAA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2214563</xdr:colOff>
      <xdr:row>26</xdr:row>
      <xdr:rowOff>107156</xdr:rowOff>
    </xdr:from>
    <xdr:to>
      <xdr:col>13</xdr:col>
      <xdr:colOff>370322</xdr:colOff>
      <xdr:row>43</xdr:row>
      <xdr:rowOff>117216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857135A-B4E2-4D2F-A716-F184F0214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27532" y="4607719"/>
          <a:ext cx="3168290" cy="28794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274320</xdr:colOff>
      <xdr:row>1</xdr:row>
      <xdr:rowOff>11430</xdr:rowOff>
    </xdr:from>
    <xdr:to>
      <xdr:col>19</xdr:col>
      <xdr:colOff>309562</xdr:colOff>
      <xdr:row>27</xdr:row>
      <xdr:rowOff>11906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09E46B4-6144-425B-B0F9-76D0B2470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3048000</xdr:colOff>
      <xdr:row>27</xdr:row>
      <xdr:rowOff>35719</xdr:rowOff>
    </xdr:from>
    <xdr:to>
      <xdr:col>13</xdr:col>
      <xdr:colOff>465571</xdr:colOff>
      <xdr:row>44</xdr:row>
      <xdr:rowOff>45779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5EA8544-7C96-4149-83DD-4F9058578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46656" y="4702969"/>
          <a:ext cx="3168290" cy="28794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5236</xdr:colOff>
      <xdr:row>1</xdr:row>
      <xdr:rowOff>18573</xdr:rowOff>
    </xdr:from>
    <xdr:to>
      <xdr:col>18</xdr:col>
      <xdr:colOff>59531</xdr:colOff>
      <xdr:row>27</xdr:row>
      <xdr:rowOff>107156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E9B0D7C-7A83-46A0-AF8F-95EE6F8E66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29</xdr:row>
      <xdr:rowOff>0</xdr:rowOff>
    </xdr:from>
    <xdr:to>
      <xdr:col>11</xdr:col>
      <xdr:colOff>558917</xdr:colOff>
      <xdr:row>46</xdr:row>
      <xdr:rowOff>11965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DFBE708-DF16-4385-AAF3-53AF592BF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34438" y="5000625"/>
          <a:ext cx="3170195" cy="28775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19999</xdr:colOff>
      <xdr:row>1</xdr:row>
      <xdr:rowOff>18573</xdr:rowOff>
    </xdr:from>
    <xdr:to>
      <xdr:col>19</xdr:col>
      <xdr:colOff>187642</xdr:colOff>
      <xdr:row>27</xdr:row>
      <xdr:rowOff>107156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C20E57B-2D6B-4C5F-AD5A-52041C8D4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29</xdr:row>
      <xdr:rowOff>0</xdr:rowOff>
    </xdr:from>
    <xdr:to>
      <xdr:col>11</xdr:col>
      <xdr:colOff>558917</xdr:colOff>
      <xdr:row>46</xdr:row>
      <xdr:rowOff>11965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286225A-608B-4776-8495-1FA8CCD37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96313" y="5000625"/>
          <a:ext cx="3170195" cy="28775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35717</xdr:colOff>
      <xdr:row>1</xdr:row>
      <xdr:rowOff>10477</xdr:rowOff>
    </xdr:from>
    <xdr:to>
      <xdr:col>19</xdr:col>
      <xdr:colOff>199548</xdr:colOff>
      <xdr:row>27</xdr:row>
      <xdr:rowOff>97155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78AA050-61C6-4CCA-96A6-C2016DFD19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209073</xdr:colOff>
      <xdr:row>1</xdr:row>
      <xdr:rowOff>72866</xdr:rowOff>
    </xdr:from>
    <xdr:to>
      <xdr:col>19</xdr:col>
      <xdr:colOff>559594</xdr:colOff>
      <xdr:row>28</xdr:row>
      <xdr:rowOff>95249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DF918C1-E90D-42D4-8120-073337B92F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0</xdr:colOff>
      <xdr:row>30</xdr:row>
      <xdr:rowOff>0</xdr:rowOff>
    </xdr:from>
    <xdr:to>
      <xdr:col>13</xdr:col>
      <xdr:colOff>568822</xdr:colOff>
      <xdr:row>47</xdr:row>
      <xdr:rowOff>43874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A6BC19C3-02AC-493C-B6A3-9638E047F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22844" y="5167313"/>
          <a:ext cx="3176291" cy="287756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19208</xdr:colOff>
      <xdr:row>47</xdr:row>
      <xdr:rowOff>54928</xdr:rowOff>
    </xdr:from>
    <xdr:to>
      <xdr:col>21</xdr:col>
      <xdr:colOff>452437</xdr:colOff>
      <xdr:row>77</xdr:row>
      <xdr:rowOff>55721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80D98A57-C232-4AF8-965A-B3D05F0C2C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27621</xdr:colOff>
      <xdr:row>2</xdr:row>
      <xdr:rowOff>41593</xdr:rowOff>
    </xdr:from>
    <xdr:to>
      <xdr:col>21</xdr:col>
      <xdr:colOff>535780</xdr:colOff>
      <xdr:row>27</xdr:row>
      <xdr:rowOff>107156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F194FA4B-3608-4875-A45D-38308B2080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690564</xdr:colOff>
      <xdr:row>28</xdr:row>
      <xdr:rowOff>35718</xdr:rowOff>
    </xdr:from>
    <xdr:to>
      <xdr:col>15</xdr:col>
      <xdr:colOff>358416</xdr:colOff>
      <xdr:row>45</xdr:row>
      <xdr:rowOff>4344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7D55610-BE62-4587-B315-07144A881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84845" y="4869656"/>
          <a:ext cx="3168290" cy="2873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D7111-C47F-45FB-B64D-99825D2E8F73}">
  <dimension ref="A1:Z49"/>
  <sheetViews>
    <sheetView tabSelected="1" zoomScale="80" zoomScaleNormal="80" workbookViewId="0"/>
  </sheetViews>
  <sheetFormatPr baseColWidth="10" defaultColWidth="11.3984375" defaultRowHeight="13.8"/>
  <cols>
    <col min="1" max="7" width="11.3984375" style="4"/>
    <col min="8" max="8" width="31.59765625" style="4" customWidth="1"/>
    <col min="9" max="13" width="11.3984375" style="42"/>
    <col min="14" max="16384" width="11.3984375" style="4"/>
  </cols>
  <sheetData>
    <row r="1" spans="1:26" s="26" customFormat="1">
      <c r="A1" s="38">
        <v>45621</v>
      </c>
      <c r="B1" s="28"/>
      <c r="C1" s="28"/>
      <c r="D1" s="28"/>
      <c r="E1" s="28"/>
      <c r="F1" s="28"/>
      <c r="G1" s="25"/>
      <c r="H1" s="25"/>
      <c r="I1" s="27"/>
      <c r="J1" s="27"/>
      <c r="K1" s="27"/>
      <c r="L1" s="27"/>
      <c r="M1" s="27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s="26" customFormat="1">
      <c r="A2" s="28" t="s">
        <v>241</v>
      </c>
      <c r="B2" s="28"/>
      <c r="C2" s="28"/>
      <c r="D2" s="28"/>
      <c r="E2" s="28"/>
      <c r="F2" s="28"/>
      <c r="G2" s="25"/>
      <c r="H2" s="25"/>
      <c r="I2" s="27"/>
      <c r="J2" s="27"/>
      <c r="K2" s="27"/>
      <c r="L2" s="27"/>
      <c r="M2" s="27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s="26" customFormat="1">
      <c r="A3" s="28" t="s">
        <v>234</v>
      </c>
      <c r="B3" s="28"/>
      <c r="C3" s="28"/>
      <c r="D3" s="28"/>
      <c r="E3" s="28"/>
      <c r="F3" s="28"/>
      <c r="G3" s="25"/>
      <c r="H3" s="25"/>
      <c r="I3" s="27"/>
      <c r="J3" s="27"/>
      <c r="K3" s="27"/>
      <c r="L3" s="27"/>
      <c r="M3" s="27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s="26" customFormat="1">
      <c r="A4" s="25"/>
      <c r="B4" s="25"/>
      <c r="C4" s="25"/>
      <c r="D4" s="25"/>
      <c r="E4" s="25"/>
      <c r="F4" s="25"/>
      <c r="G4" s="25"/>
      <c r="H4" s="25"/>
      <c r="I4" s="27"/>
      <c r="J4" s="27"/>
      <c r="K4" s="27"/>
      <c r="L4" s="27"/>
      <c r="M4" s="27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26.4">
      <c r="A5" s="5"/>
      <c r="B5" s="6" t="s">
        <v>230</v>
      </c>
      <c r="C5" s="6" t="s">
        <v>232</v>
      </c>
      <c r="D5" s="7" t="s">
        <v>238</v>
      </c>
      <c r="E5" s="1"/>
      <c r="F5" s="1"/>
      <c r="G5" s="1"/>
      <c r="H5" s="1"/>
      <c r="I5" s="27"/>
      <c r="J5" s="27"/>
      <c r="K5" s="27"/>
      <c r="L5" s="27"/>
      <c r="M5" s="2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8" t="s">
        <v>0</v>
      </c>
      <c r="B6" s="9">
        <v>90</v>
      </c>
      <c r="C6" s="9">
        <v>910</v>
      </c>
      <c r="D6" s="10">
        <v>0.09</v>
      </c>
      <c r="E6" s="1"/>
      <c r="F6" s="1"/>
      <c r="G6" s="40" t="s">
        <v>1</v>
      </c>
      <c r="H6" s="40">
        <f>STEYX(F14:F49,E14:E49)</f>
        <v>12792.749528631357</v>
      </c>
      <c r="I6" s="27"/>
      <c r="J6" s="27"/>
      <c r="K6" s="27"/>
      <c r="L6" s="27"/>
      <c r="M6" s="2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8" t="s">
        <v>2</v>
      </c>
      <c r="B7" s="9">
        <v>180</v>
      </c>
      <c r="C7" s="9">
        <v>820</v>
      </c>
      <c r="D7" s="10">
        <v>0.18</v>
      </c>
      <c r="E7" s="1"/>
      <c r="F7" s="1"/>
      <c r="G7" s="40" t="s">
        <v>3</v>
      </c>
      <c r="H7" s="40">
        <f>SLOPE(F14:F49,E14:E49)</f>
        <v>10445966.986501876</v>
      </c>
      <c r="I7" s="27"/>
      <c r="J7" s="27"/>
      <c r="K7" s="27"/>
      <c r="L7" s="27"/>
      <c r="M7" s="2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8" t="s">
        <v>4</v>
      </c>
      <c r="B8" s="9">
        <v>270</v>
      </c>
      <c r="C8" s="9">
        <v>730</v>
      </c>
      <c r="D8" s="10">
        <v>0.27</v>
      </c>
      <c r="E8" s="1"/>
      <c r="F8" s="1"/>
      <c r="G8" s="40" t="s">
        <v>5</v>
      </c>
      <c r="H8" s="40">
        <f>(H6/H7)*3</f>
        <v>3.6739775872818552E-3</v>
      </c>
      <c r="I8" s="27"/>
      <c r="J8" s="27"/>
      <c r="K8" s="27"/>
      <c r="L8" s="27"/>
      <c r="M8" s="2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8" t="s">
        <v>6</v>
      </c>
      <c r="B9" s="9">
        <v>360</v>
      </c>
      <c r="C9" s="9">
        <v>640</v>
      </c>
      <c r="D9" s="10">
        <v>0.36</v>
      </c>
      <c r="E9" s="1"/>
      <c r="F9" s="1"/>
      <c r="G9" s="40" t="s">
        <v>7</v>
      </c>
      <c r="H9" s="40">
        <f>(H6/H7)*10</f>
        <v>1.2246591957606183E-2</v>
      </c>
      <c r="I9" s="27"/>
      <c r="J9" s="27"/>
      <c r="K9" s="27"/>
      <c r="L9" s="27"/>
      <c r="M9" s="27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8" t="s">
        <v>8</v>
      </c>
      <c r="B10" s="9">
        <v>500</v>
      </c>
      <c r="C10" s="9">
        <v>500</v>
      </c>
      <c r="D10" s="10">
        <v>0.5</v>
      </c>
      <c r="E10" s="1"/>
      <c r="F10" s="1"/>
      <c r="G10" s="40"/>
      <c r="H10" s="40"/>
      <c r="I10" s="27"/>
      <c r="J10" s="27"/>
      <c r="K10" s="27"/>
      <c r="L10" s="27"/>
      <c r="M10" s="27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8" t="s">
        <v>9</v>
      </c>
      <c r="B11" s="9">
        <v>600</v>
      </c>
      <c r="C11" s="9">
        <v>400</v>
      </c>
      <c r="D11" s="10">
        <v>0.6</v>
      </c>
      <c r="E11" s="1"/>
      <c r="F11" s="1"/>
      <c r="G11" s="1"/>
      <c r="H11" s="1"/>
      <c r="I11" s="27"/>
      <c r="J11" s="27"/>
      <c r="K11" s="27"/>
      <c r="L11" s="27"/>
      <c r="M11" s="27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1"/>
      <c r="B12" s="12"/>
      <c r="C12" s="12"/>
      <c r="D12" s="13"/>
      <c r="E12" s="14"/>
      <c r="F12" s="14"/>
      <c r="G12" s="1"/>
      <c r="H12" s="1"/>
      <c r="I12" s="27"/>
      <c r="J12" s="27"/>
      <c r="K12" s="27"/>
      <c r="L12" s="27"/>
      <c r="M12" s="27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2"/>
      <c r="B13" s="2" t="s">
        <v>10</v>
      </c>
      <c r="C13" s="2" t="s">
        <v>235</v>
      </c>
      <c r="D13" s="2" t="s">
        <v>239</v>
      </c>
      <c r="E13" s="2" t="s">
        <v>239</v>
      </c>
      <c r="F13" s="2" t="s">
        <v>13</v>
      </c>
      <c r="G13" s="2" t="s">
        <v>14</v>
      </c>
      <c r="H13" s="64" t="s">
        <v>94</v>
      </c>
      <c r="I13" s="27"/>
      <c r="J13" s="27"/>
      <c r="K13" s="27"/>
      <c r="L13" s="27"/>
      <c r="M13" s="27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5" t="s">
        <v>15</v>
      </c>
      <c r="B14" s="15" t="s">
        <v>16</v>
      </c>
      <c r="C14" s="3">
        <v>1</v>
      </c>
      <c r="D14" s="13">
        <v>0.09</v>
      </c>
      <c r="E14" s="13">
        <f>D14*0.99</f>
        <v>8.9099999999999999E-2</v>
      </c>
      <c r="F14" s="1">
        <v>920616</v>
      </c>
      <c r="G14" s="20">
        <v>6.66</v>
      </c>
      <c r="H14" s="88">
        <v>280</v>
      </c>
      <c r="I14" s="30"/>
      <c r="J14" s="31"/>
      <c r="K14" s="32"/>
      <c r="L14" s="27"/>
      <c r="M14" s="27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5"/>
      <c r="B15" s="15"/>
      <c r="C15" s="3">
        <v>2</v>
      </c>
      <c r="D15" s="13">
        <v>0.09</v>
      </c>
      <c r="E15" s="13">
        <f t="shared" ref="E15:E49" si="0">D15*0.99</f>
        <v>8.9099999999999999E-2</v>
      </c>
      <c r="F15" s="1">
        <v>929549</v>
      </c>
      <c r="G15" s="20">
        <v>6.66</v>
      </c>
      <c r="H15" s="88">
        <v>280</v>
      </c>
      <c r="I15" s="27"/>
      <c r="J15" s="31"/>
      <c r="K15" s="32"/>
      <c r="L15" s="27"/>
      <c r="M15" s="27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5"/>
      <c r="B16" s="15" t="s">
        <v>17</v>
      </c>
      <c r="C16" s="15" t="s">
        <v>16</v>
      </c>
      <c r="D16" s="13">
        <v>0.09</v>
      </c>
      <c r="E16" s="13">
        <f t="shared" si="0"/>
        <v>8.9099999999999999E-2</v>
      </c>
      <c r="F16" s="1">
        <v>938766</v>
      </c>
      <c r="G16" s="20">
        <v>6.66</v>
      </c>
      <c r="H16" s="88">
        <v>280</v>
      </c>
      <c r="I16" s="27"/>
      <c r="J16" s="31"/>
      <c r="K16" s="32"/>
      <c r="L16" s="27"/>
      <c r="M16" s="27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5"/>
      <c r="B17" s="15"/>
      <c r="C17" s="15" t="s">
        <v>17</v>
      </c>
      <c r="D17" s="13">
        <v>0.09</v>
      </c>
      <c r="E17" s="13">
        <f t="shared" si="0"/>
        <v>8.9099999999999999E-2</v>
      </c>
      <c r="F17" s="1">
        <v>940314</v>
      </c>
      <c r="G17" s="20">
        <v>6.66</v>
      </c>
      <c r="H17" s="88">
        <v>280</v>
      </c>
      <c r="I17" s="27"/>
      <c r="J17" s="31"/>
      <c r="K17" s="32"/>
      <c r="L17" s="27"/>
      <c r="M17" s="27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5"/>
      <c r="B18" s="15" t="s">
        <v>18</v>
      </c>
      <c r="C18" s="15" t="s">
        <v>16</v>
      </c>
      <c r="D18" s="13">
        <v>0.09</v>
      </c>
      <c r="E18" s="13">
        <f t="shared" si="0"/>
        <v>8.9099999999999999E-2</v>
      </c>
      <c r="F18" s="1">
        <v>965286</v>
      </c>
      <c r="G18" s="20">
        <v>6.66</v>
      </c>
      <c r="H18" s="88">
        <v>280</v>
      </c>
      <c r="I18" s="27"/>
      <c r="J18" s="31"/>
      <c r="K18" s="32"/>
      <c r="L18" s="27"/>
      <c r="M18" s="27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7"/>
      <c r="B19" s="17"/>
      <c r="C19" s="17" t="s">
        <v>17</v>
      </c>
      <c r="D19" s="18">
        <v>0.09</v>
      </c>
      <c r="E19" s="18">
        <f t="shared" si="0"/>
        <v>8.9099999999999999E-2</v>
      </c>
      <c r="F19" s="2">
        <v>965015</v>
      </c>
      <c r="G19" s="41">
        <v>6.66</v>
      </c>
      <c r="H19" s="89">
        <v>280</v>
      </c>
      <c r="I19" s="27"/>
      <c r="J19" s="31"/>
      <c r="K19" s="32"/>
      <c r="L19" s="27"/>
      <c r="M19" s="2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5" t="s">
        <v>2</v>
      </c>
      <c r="B20" s="15" t="s">
        <v>16</v>
      </c>
      <c r="C20" s="3">
        <v>1</v>
      </c>
      <c r="D20" s="13">
        <v>0.18</v>
      </c>
      <c r="E20" s="13">
        <f t="shared" si="0"/>
        <v>0.1782</v>
      </c>
      <c r="F20" s="1">
        <v>1897500</v>
      </c>
      <c r="G20" s="20">
        <v>6.66</v>
      </c>
      <c r="H20" s="88">
        <v>280</v>
      </c>
      <c r="I20" s="27"/>
      <c r="J20" s="31"/>
      <c r="K20" s="32"/>
      <c r="L20" s="27"/>
      <c r="M20" s="2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5"/>
      <c r="B21" s="15"/>
      <c r="C21" s="3">
        <v>2</v>
      </c>
      <c r="D21" s="13">
        <v>0.18</v>
      </c>
      <c r="E21" s="13">
        <f t="shared" si="0"/>
        <v>0.1782</v>
      </c>
      <c r="F21" s="1">
        <v>1896859</v>
      </c>
      <c r="G21" s="20">
        <v>6.66</v>
      </c>
      <c r="H21" s="88">
        <v>280</v>
      </c>
      <c r="I21" s="27"/>
      <c r="J21" s="31"/>
      <c r="K21" s="32"/>
      <c r="L21" s="27"/>
      <c r="M21" s="27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5"/>
      <c r="B22" s="15" t="s">
        <v>17</v>
      </c>
      <c r="C22" s="15" t="s">
        <v>16</v>
      </c>
      <c r="D22" s="13">
        <v>0.18</v>
      </c>
      <c r="E22" s="13">
        <f t="shared" si="0"/>
        <v>0.1782</v>
      </c>
      <c r="F22" s="1">
        <v>1892660</v>
      </c>
      <c r="G22" s="20">
        <v>6.66</v>
      </c>
      <c r="H22" s="88">
        <v>280</v>
      </c>
      <c r="I22" s="27"/>
      <c r="J22" s="31"/>
      <c r="K22" s="32"/>
      <c r="L22" s="27"/>
      <c r="M22" s="27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5"/>
      <c r="B23" s="15"/>
      <c r="C23" s="15" t="s">
        <v>17</v>
      </c>
      <c r="D23" s="13">
        <v>0.18</v>
      </c>
      <c r="E23" s="13">
        <f t="shared" si="0"/>
        <v>0.1782</v>
      </c>
      <c r="F23" s="1">
        <v>1892910</v>
      </c>
      <c r="G23" s="20">
        <v>6.66</v>
      </c>
      <c r="H23" s="88">
        <v>280</v>
      </c>
      <c r="I23" s="27"/>
      <c r="J23" s="31"/>
      <c r="K23" s="32"/>
      <c r="L23" s="27"/>
      <c r="M23" s="2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5"/>
      <c r="B24" s="15" t="s">
        <v>18</v>
      </c>
      <c r="C24" s="15" t="s">
        <v>16</v>
      </c>
      <c r="D24" s="13">
        <v>0.18</v>
      </c>
      <c r="E24" s="13">
        <f t="shared" si="0"/>
        <v>0.1782</v>
      </c>
      <c r="F24" s="1">
        <v>1906356</v>
      </c>
      <c r="G24" s="20">
        <v>6.66</v>
      </c>
      <c r="H24" s="88">
        <v>280</v>
      </c>
      <c r="I24" s="27"/>
      <c r="J24" s="31"/>
      <c r="K24" s="32"/>
      <c r="L24" s="27"/>
      <c r="M24" s="27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7"/>
      <c r="B25" s="17"/>
      <c r="C25" s="17" t="s">
        <v>17</v>
      </c>
      <c r="D25" s="18">
        <v>0.18</v>
      </c>
      <c r="E25" s="18">
        <f t="shared" si="0"/>
        <v>0.1782</v>
      </c>
      <c r="F25" s="2">
        <v>1906607</v>
      </c>
      <c r="G25" s="41">
        <v>6.66</v>
      </c>
      <c r="H25" s="89">
        <v>280</v>
      </c>
      <c r="I25" s="27"/>
      <c r="J25" s="31"/>
      <c r="K25" s="32"/>
      <c r="L25" s="27"/>
      <c r="M25" s="27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5" t="s">
        <v>19</v>
      </c>
      <c r="B26" s="15" t="s">
        <v>16</v>
      </c>
      <c r="C26" s="3">
        <v>1</v>
      </c>
      <c r="D26" s="13">
        <v>0.27</v>
      </c>
      <c r="E26" s="13">
        <f t="shared" si="0"/>
        <v>0.26730000000000004</v>
      </c>
      <c r="F26" s="1">
        <v>2812262</v>
      </c>
      <c r="G26" s="20">
        <v>6.66</v>
      </c>
      <c r="H26" s="88">
        <v>280</v>
      </c>
      <c r="I26" s="27"/>
      <c r="J26" s="31"/>
      <c r="K26" s="33"/>
      <c r="L26" s="34"/>
      <c r="M26" s="3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5"/>
      <c r="B27" s="15"/>
      <c r="C27" s="3">
        <v>2</v>
      </c>
      <c r="D27" s="13">
        <v>0.27</v>
      </c>
      <c r="E27" s="13">
        <f t="shared" si="0"/>
        <v>0.26730000000000004</v>
      </c>
      <c r="F27" s="1">
        <v>2802219</v>
      </c>
      <c r="G27" s="20">
        <v>6.66</v>
      </c>
      <c r="H27" s="88">
        <v>280</v>
      </c>
      <c r="I27" s="27"/>
      <c r="J27" s="31"/>
      <c r="K27" s="32"/>
      <c r="L27" s="34"/>
      <c r="M27" s="3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5"/>
      <c r="B28" s="15" t="s">
        <v>17</v>
      </c>
      <c r="C28" s="15" t="s">
        <v>16</v>
      </c>
      <c r="D28" s="13">
        <v>0.27</v>
      </c>
      <c r="E28" s="13">
        <f t="shared" si="0"/>
        <v>0.26730000000000004</v>
      </c>
      <c r="F28" s="1">
        <v>2813528</v>
      </c>
      <c r="G28" s="20">
        <v>6.66</v>
      </c>
      <c r="H28" s="88">
        <v>280</v>
      </c>
      <c r="I28" s="27"/>
      <c r="J28" s="31"/>
      <c r="K28" s="32"/>
      <c r="L28" s="34"/>
      <c r="M28" s="3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5"/>
      <c r="B29" s="15"/>
      <c r="C29" s="15" t="s">
        <v>17</v>
      </c>
      <c r="D29" s="13">
        <v>0.27</v>
      </c>
      <c r="E29" s="13">
        <f t="shared" si="0"/>
        <v>0.26730000000000004</v>
      </c>
      <c r="F29" s="1">
        <v>2813734</v>
      </c>
      <c r="G29" s="20">
        <v>6.66</v>
      </c>
      <c r="H29" s="88">
        <v>280</v>
      </c>
      <c r="I29" s="27"/>
      <c r="J29" s="31"/>
      <c r="K29" s="32"/>
      <c r="L29" s="35"/>
      <c r="M29" s="3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5"/>
      <c r="B30" s="15" t="s">
        <v>18</v>
      </c>
      <c r="C30" s="15" t="s">
        <v>16</v>
      </c>
      <c r="D30" s="13">
        <v>0.27</v>
      </c>
      <c r="E30" s="13">
        <f t="shared" si="0"/>
        <v>0.26730000000000004</v>
      </c>
      <c r="F30" s="1">
        <v>2810977</v>
      </c>
      <c r="G30" s="20">
        <v>6.66</v>
      </c>
      <c r="H30" s="88">
        <v>280</v>
      </c>
      <c r="I30" s="27"/>
      <c r="J30" s="31"/>
      <c r="K30" s="32"/>
      <c r="L30" s="34"/>
      <c r="M30" s="3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7"/>
      <c r="B31" s="17"/>
      <c r="C31" s="17" t="s">
        <v>17</v>
      </c>
      <c r="D31" s="18">
        <v>0.27</v>
      </c>
      <c r="E31" s="18">
        <f t="shared" si="0"/>
        <v>0.26730000000000004</v>
      </c>
      <c r="F31" s="2">
        <v>2812060</v>
      </c>
      <c r="G31" s="41">
        <v>6.66</v>
      </c>
      <c r="H31" s="89">
        <v>280</v>
      </c>
      <c r="I31" s="27"/>
      <c r="J31" s="31"/>
      <c r="K31" s="32"/>
      <c r="L31" s="34"/>
      <c r="M31" s="32"/>
      <c r="N31" s="1"/>
      <c r="O31" s="27"/>
      <c r="P31" s="27"/>
      <c r="Q31" s="27"/>
      <c r="R31" s="27"/>
      <c r="S31" s="1"/>
      <c r="T31" s="1"/>
      <c r="U31" s="1"/>
      <c r="V31" s="1"/>
      <c r="W31" s="1"/>
      <c r="X31" s="1"/>
      <c r="Y31" s="1"/>
      <c r="Z31" s="1"/>
    </row>
    <row r="32" spans="1:26">
      <c r="A32" s="15" t="s">
        <v>20</v>
      </c>
      <c r="B32" s="15" t="s">
        <v>16</v>
      </c>
      <c r="C32" s="3">
        <v>1</v>
      </c>
      <c r="D32" s="13">
        <v>0.36</v>
      </c>
      <c r="E32" s="13">
        <f t="shared" si="0"/>
        <v>0.35639999999999999</v>
      </c>
      <c r="F32" s="1">
        <v>3755102</v>
      </c>
      <c r="G32" s="20">
        <v>6.66</v>
      </c>
      <c r="H32" s="88">
        <v>280</v>
      </c>
      <c r="I32" s="27"/>
      <c r="J32" s="31"/>
      <c r="K32" s="32"/>
      <c r="L32" s="34"/>
      <c r="M32" s="32"/>
      <c r="N32" s="1"/>
      <c r="O32" s="27"/>
      <c r="P32" s="27"/>
      <c r="Q32" s="27"/>
      <c r="R32" s="27"/>
      <c r="S32" s="1"/>
      <c r="T32" s="1"/>
      <c r="U32" s="1"/>
      <c r="V32" s="1"/>
      <c r="W32" s="1"/>
      <c r="X32" s="1"/>
      <c r="Y32" s="1"/>
      <c r="Z32" s="1"/>
    </row>
    <row r="33" spans="1:26">
      <c r="A33" s="15"/>
      <c r="B33" s="15"/>
      <c r="C33" s="3">
        <v>2</v>
      </c>
      <c r="D33" s="13">
        <v>0.36</v>
      </c>
      <c r="E33" s="13">
        <f t="shared" si="0"/>
        <v>0.35639999999999999</v>
      </c>
      <c r="F33" s="1">
        <v>3753238</v>
      </c>
      <c r="G33" s="20">
        <v>6.66</v>
      </c>
      <c r="H33" s="88">
        <v>280</v>
      </c>
      <c r="I33" s="27"/>
      <c r="J33" s="31"/>
      <c r="K33" s="32"/>
      <c r="L33" s="34"/>
      <c r="M33" s="32"/>
      <c r="N33" s="1"/>
      <c r="O33" s="27"/>
      <c r="P33" s="27" t="s">
        <v>21</v>
      </c>
      <c r="Q33" s="27" t="s">
        <v>22</v>
      </c>
      <c r="R33" s="27"/>
      <c r="S33" s="1"/>
      <c r="T33" s="1"/>
      <c r="U33" s="1"/>
      <c r="V33" s="1"/>
      <c r="W33" s="1"/>
      <c r="X33" s="1"/>
      <c r="Y33" s="1"/>
      <c r="Z33" s="1"/>
    </row>
    <row r="34" spans="1:26">
      <c r="A34" s="15"/>
      <c r="B34" s="15" t="s">
        <v>17</v>
      </c>
      <c r="C34" s="15" t="s">
        <v>16</v>
      </c>
      <c r="D34" s="13">
        <v>0.36</v>
      </c>
      <c r="E34" s="13">
        <f t="shared" si="0"/>
        <v>0.35639999999999999</v>
      </c>
      <c r="F34" s="1">
        <v>3756427</v>
      </c>
      <c r="G34" s="20">
        <v>6.66</v>
      </c>
      <c r="H34" s="88">
        <v>280</v>
      </c>
      <c r="I34" s="27"/>
      <c r="J34" s="31"/>
      <c r="K34" s="32"/>
      <c r="L34" s="34"/>
      <c r="M34" s="32"/>
      <c r="N34" s="1"/>
      <c r="O34" s="27"/>
      <c r="P34" s="27" t="s">
        <v>23</v>
      </c>
      <c r="Q34" s="27" t="s">
        <v>24</v>
      </c>
      <c r="R34" s="27"/>
      <c r="S34" s="1"/>
      <c r="T34" s="1"/>
      <c r="U34" s="1"/>
      <c r="V34" s="1"/>
      <c r="W34" s="1"/>
      <c r="X34" s="1"/>
      <c r="Y34" s="1"/>
      <c r="Z34" s="1"/>
    </row>
    <row r="35" spans="1:26" ht="15.6">
      <c r="A35" s="15"/>
      <c r="B35" s="15"/>
      <c r="C35" s="15" t="s">
        <v>17</v>
      </c>
      <c r="D35" s="13">
        <v>0.36</v>
      </c>
      <c r="E35" s="13">
        <f t="shared" si="0"/>
        <v>0.35639999999999999</v>
      </c>
      <c r="F35" s="1">
        <v>3756616</v>
      </c>
      <c r="G35" s="20">
        <v>6.66</v>
      </c>
      <c r="H35" s="88">
        <v>280</v>
      </c>
      <c r="I35" s="27"/>
      <c r="J35" s="31"/>
      <c r="K35" s="32"/>
      <c r="L35" s="34"/>
      <c r="M35" s="32"/>
      <c r="N35" s="1"/>
      <c r="O35" s="42" t="s">
        <v>25</v>
      </c>
      <c r="P35" s="42" t="s">
        <v>26</v>
      </c>
      <c r="Q35" s="48" t="s">
        <v>27</v>
      </c>
      <c r="R35" s="49" t="s">
        <v>28</v>
      </c>
      <c r="S35" s="1"/>
      <c r="T35" s="1"/>
      <c r="U35" s="1"/>
      <c r="V35" s="1"/>
      <c r="W35" s="1"/>
      <c r="X35" s="1"/>
      <c r="Y35" s="1"/>
      <c r="Z35" s="1"/>
    </row>
    <row r="36" spans="1:26">
      <c r="A36" s="15"/>
      <c r="B36" s="15" t="s">
        <v>18</v>
      </c>
      <c r="C36" s="15" t="s">
        <v>16</v>
      </c>
      <c r="D36" s="13">
        <v>0.36</v>
      </c>
      <c r="E36" s="13">
        <f t="shared" si="0"/>
        <v>0.35639999999999999</v>
      </c>
      <c r="F36" s="1">
        <v>3755092</v>
      </c>
      <c r="G36" s="20">
        <v>6.66</v>
      </c>
      <c r="H36" s="88">
        <v>280</v>
      </c>
      <c r="I36" s="27"/>
      <c r="J36" s="31"/>
      <c r="K36" s="32"/>
      <c r="L36" s="34"/>
      <c r="M36" s="32"/>
      <c r="N36" s="1"/>
      <c r="O36" s="27"/>
      <c r="P36" s="27">
        <f>SLOPE(F14:F49,E14:E49)</f>
        <v>10445966.986501876</v>
      </c>
      <c r="Q36" s="27">
        <f>INTERCEPT(F14:F49,E14:E49)</f>
        <v>24429.061121048871</v>
      </c>
      <c r="R36" s="27">
        <f>RSQ(F14:F49,E14:E49)</f>
        <v>0.99995346529020745</v>
      </c>
      <c r="S36" s="1"/>
      <c r="T36" s="1"/>
      <c r="U36" s="1"/>
      <c r="V36" s="1"/>
      <c r="W36" s="1"/>
      <c r="X36" s="1"/>
      <c r="Y36" s="1"/>
      <c r="Z36" s="1"/>
    </row>
    <row r="37" spans="1:26">
      <c r="A37" s="17"/>
      <c r="B37" s="17"/>
      <c r="C37" s="17" t="s">
        <v>17</v>
      </c>
      <c r="D37" s="18">
        <v>0.36</v>
      </c>
      <c r="E37" s="18">
        <f t="shared" si="0"/>
        <v>0.35639999999999999</v>
      </c>
      <c r="F37" s="2">
        <v>3756098</v>
      </c>
      <c r="G37" s="41">
        <v>6.66</v>
      </c>
      <c r="H37" s="89">
        <v>280</v>
      </c>
      <c r="I37" s="27"/>
      <c r="J37" s="31"/>
      <c r="K37" s="32"/>
      <c r="L37" s="34"/>
      <c r="M37" s="32"/>
      <c r="N37" s="1"/>
      <c r="O37" s="27"/>
      <c r="P37" s="27"/>
      <c r="Q37" s="27"/>
      <c r="R37" s="27"/>
      <c r="S37" s="1"/>
      <c r="T37" s="1"/>
      <c r="U37" s="1"/>
      <c r="V37" s="1"/>
      <c r="W37" s="1"/>
      <c r="X37" s="1"/>
      <c r="Y37" s="1"/>
      <c r="Z37" s="1"/>
    </row>
    <row r="38" spans="1:26">
      <c r="A38" s="15" t="s">
        <v>29</v>
      </c>
      <c r="B38" s="15" t="s">
        <v>16</v>
      </c>
      <c r="C38" s="3">
        <v>1</v>
      </c>
      <c r="D38" s="13">
        <v>0.5</v>
      </c>
      <c r="E38" s="13">
        <f t="shared" si="0"/>
        <v>0.495</v>
      </c>
      <c r="F38" s="1">
        <v>5207843</v>
      </c>
      <c r="G38" s="20">
        <v>6.66</v>
      </c>
      <c r="H38" s="88">
        <v>280</v>
      </c>
      <c r="I38" s="27"/>
      <c r="J38" s="31"/>
      <c r="K38" s="32"/>
      <c r="L38" s="34"/>
      <c r="M38" s="32"/>
      <c r="N38" s="1"/>
      <c r="O38" s="27"/>
      <c r="P38" s="50"/>
      <c r="Q38" s="27"/>
      <c r="R38" s="27"/>
      <c r="S38" s="1"/>
      <c r="T38" s="1"/>
      <c r="U38" s="1"/>
      <c r="V38" s="1"/>
      <c r="W38" s="1"/>
      <c r="X38" s="1"/>
      <c r="Y38" s="1"/>
      <c r="Z38" s="1"/>
    </row>
    <row r="39" spans="1:26">
      <c r="A39" s="15"/>
      <c r="B39" s="15"/>
      <c r="C39" s="3">
        <v>2</v>
      </c>
      <c r="D39" s="13">
        <v>0.5</v>
      </c>
      <c r="E39" s="13">
        <f t="shared" si="0"/>
        <v>0.495</v>
      </c>
      <c r="F39" s="1">
        <v>5207861</v>
      </c>
      <c r="G39" s="20">
        <v>6.66</v>
      </c>
      <c r="H39" s="88">
        <v>280</v>
      </c>
      <c r="I39" s="27"/>
      <c r="J39" s="31"/>
      <c r="K39" s="32"/>
      <c r="L39" s="34"/>
      <c r="M39" s="32"/>
      <c r="N39" s="1"/>
      <c r="O39" s="27"/>
      <c r="P39" s="27"/>
      <c r="Q39" s="27"/>
      <c r="R39" s="27"/>
      <c r="S39" s="1"/>
      <c r="T39" s="1"/>
      <c r="U39" s="1"/>
      <c r="V39" s="1"/>
      <c r="W39" s="1"/>
      <c r="X39" s="1"/>
      <c r="Y39" s="1"/>
      <c r="Z39" s="1"/>
    </row>
    <row r="40" spans="1:26">
      <c r="A40" s="15"/>
      <c r="B40" s="15" t="s">
        <v>17</v>
      </c>
      <c r="C40" s="15" t="s">
        <v>16</v>
      </c>
      <c r="D40" s="13">
        <v>0.5</v>
      </c>
      <c r="E40" s="13">
        <f t="shared" si="0"/>
        <v>0.495</v>
      </c>
      <c r="F40" s="1">
        <v>5201899</v>
      </c>
      <c r="G40" s="20">
        <v>6.66</v>
      </c>
      <c r="H40" s="88">
        <v>280</v>
      </c>
      <c r="I40" s="27"/>
      <c r="J40" s="31"/>
      <c r="K40" s="32"/>
      <c r="L40" s="34"/>
      <c r="M40" s="3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15"/>
      <c r="B41" s="15"/>
      <c r="C41" s="15" t="s">
        <v>17</v>
      </c>
      <c r="D41" s="13">
        <v>0.5</v>
      </c>
      <c r="E41" s="13">
        <f t="shared" si="0"/>
        <v>0.495</v>
      </c>
      <c r="F41" s="1">
        <v>5202798</v>
      </c>
      <c r="G41" s="20">
        <v>6.66</v>
      </c>
      <c r="H41" s="88">
        <v>280</v>
      </c>
      <c r="I41" s="27"/>
      <c r="J41" s="31"/>
      <c r="K41" s="32"/>
      <c r="L41" s="34"/>
      <c r="M41" s="3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15"/>
      <c r="B42" s="15" t="s">
        <v>18</v>
      </c>
      <c r="C42" s="15" t="s">
        <v>16</v>
      </c>
      <c r="D42" s="13">
        <v>0.5</v>
      </c>
      <c r="E42" s="13">
        <f t="shared" si="0"/>
        <v>0.495</v>
      </c>
      <c r="F42" s="1">
        <v>5194878</v>
      </c>
      <c r="G42" s="20">
        <v>6.66</v>
      </c>
      <c r="H42" s="88">
        <v>280</v>
      </c>
      <c r="I42" s="27"/>
      <c r="J42" s="31"/>
      <c r="K42" s="32"/>
      <c r="L42" s="34"/>
      <c r="M42" s="3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17"/>
      <c r="B43" s="17"/>
      <c r="C43" s="17" t="s">
        <v>17</v>
      </c>
      <c r="D43" s="18">
        <v>0.5</v>
      </c>
      <c r="E43" s="18">
        <f t="shared" si="0"/>
        <v>0.495</v>
      </c>
      <c r="F43" s="2">
        <v>5194313</v>
      </c>
      <c r="G43" s="41">
        <v>6.66</v>
      </c>
      <c r="H43" s="89">
        <v>280</v>
      </c>
      <c r="I43" s="27"/>
      <c r="J43" s="31"/>
      <c r="K43" s="36"/>
      <c r="L43" s="34"/>
      <c r="M43" s="3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15" t="s">
        <v>9</v>
      </c>
      <c r="B44" s="15" t="s">
        <v>16</v>
      </c>
      <c r="C44" s="3">
        <v>1</v>
      </c>
      <c r="D44" s="13">
        <v>0.6</v>
      </c>
      <c r="E44" s="13">
        <f t="shared" si="0"/>
        <v>0.59399999999999997</v>
      </c>
      <c r="F44" s="1">
        <v>6225062</v>
      </c>
      <c r="G44" s="20">
        <v>6.66</v>
      </c>
      <c r="H44" s="88">
        <v>280</v>
      </c>
      <c r="I44" s="27"/>
      <c r="J44" s="31"/>
      <c r="K44" s="32"/>
      <c r="L44" s="34"/>
      <c r="M44" s="27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15"/>
      <c r="B45" s="15"/>
      <c r="C45" s="3">
        <v>2</v>
      </c>
      <c r="D45" s="13">
        <v>0.6</v>
      </c>
      <c r="E45" s="13">
        <f t="shared" si="0"/>
        <v>0.59399999999999997</v>
      </c>
      <c r="F45" s="1">
        <v>6225080</v>
      </c>
      <c r="G45" s="20">
        <v>6.66</v>
      </c>
      <c r="H45" s="88">
        <v>280</v>
      </c>
      <c r="I45" s="27"/>
      <c r="J45" s="31"/>
      <c r="K45" s="32"/>
      <c r="L45" s="34"/>
      <c r="M45" s="27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15"/>
      <c r="B46" s="15" t="s">
        <v>17</v>
      </c>
      <c r="C46" s="15" t="s">
        <v>16</v>
      </c>
      <c r="D46" s="13">
        <v>0.6</v>
      </c>
      <c r="E46" s="13">
        <f t="shared" si="0"/>
        <v>0.59399999999999997</v>
      </c>
      <c r="F46" s="1">
        <v>6220655</v>
      </c>
      <c r="G46" s="20">
        <v>6.66</v>
      </c>
      <c r="H46" s="88">
        <v>280</v>
      </c>
      <c r="I46" s="27"/>
      <c r="J46" s="31"/>
      <c r="K46" s="32"/>
      <c r="L46" s="34"/>
      <c r="M46" s="3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15"/>
      <c r="B47" s="15"/>
      <c r="C47" s="15" t="s">
        <v>17</v>
      </c>
      <c r="D47" s="13">
        <v>0.6</v>
      </c>
      <c r="E47" s="13">
        <f t="shared" si="0"/>
        <v>0.59399999999999997</v>
      </c>
      <c r="F47" s="1">
        <v>6220651</v>
      </c>
      <c r="G47" s="20">
        <v>6.66</v>
      </c>
      <c r="H47" s="88">
        <v>280</v>
      </c>
      <c r="I47" s="27"/>
      <c r="J47" s="31"/>
      <c r="K47" s="32"/>
      <c r="L47" s="34"/>
      <c r="M47" s="3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15"/>
      <c r="B48" s="15" t="s">
        <v>18</v>
      </c>
      <c r="C48" s="15" t="s">
        <v>16</v>
      </c>
      <c r="D48" s="13">
        <v>0.6</v>
      </c>
      <c r="E48" s="13">
        <f t="shared" si="0"/>
        <v>0.59399999999999997</v>
      </c>
      <c r="F48" s="1">
        <v>6211048</v>
      </c>
      <c r="G48" s="20">
        <v>6.66</v>
      </c>
      <c r="H48" s="88">
        <v>280</v>
      </c>
      <c r="I48" s="27"/>
      <c r="J48" s="31"/>
      <c r="K48" s="32"/>
      <c r="L48" s="37"/>
      <c r="M48" s="3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17"/>
      <c r="B49" s="17"/>
      <c r="C49" s="17" t="s">
        <v>17</v>
      </c>
      <c r="D49" s="18">
        <v>0.6</v>
      </c>
      <c r="E49" s="18">
        <f t="shared" si="0"/>
        <v>0.59399999999999997</v>
      </c>
      <c r="F49" s="2">
        <v>6215655</v>
      </c>
      <c r="G49" s="41">
        <v>6.66</v>
      </c>
      <c r="H49" s="89">
        <v>280</v>
      </c>
      <c r="I49" s="27"/>
      <c r="J49" s="31"/>
      <c r="K49" s="32"/>
      <c r="L49" s="34"/>
      <c r="M49" s="3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31BAC-A379-4310-945B-06FB90B5A979}">
  <dimension ref="A1:T50"/>
  <sheetViews>
    <sheetView zoomScale="80" zoomScaleNormal="80" workbookViewId="0"/>
  </sheetViews>
  <sheetFormatPr baseColWidth="10" defaultColWidth="11.3984375" defaultRowHeight="13.2"/>
  <cols>
    <col min="1" max="8" width="11.3984375" style="53"/>
    <col min="9" max="9" width="16.796875" style="53" customWidth="1"/>
    <col min="10" max="10" width="40.09765625" style="53" customWidth="1"/>
    <col min="11" max="15" width="11.3984375" style="52"/>
    <col min="16" max="16384" width="11.3984375" style="53"/>
  </cols>
  <sheetData>
    <row r="1" spans="1:15" s="51" customFormat="1">
      <c r="A1" s="38">
        <v>45754</v>
      </c>
      <c r="B1" s="28"/>
      <c r="C1" s="28"/>
      <c r="D1" s="28"/>
      <c r="E1" s="28"/>
      <c r="F1" s="28"/>
      <c r="G1" s="28"/>
      <c r="H1" s="28"/>
      <c r="I1" s="28"/>
      <c r="J1" s="28"/>
      <c r="K1" s="52"/>
      <c r="L1" s="52"/>
      <c r="M1" s="52"/>
      <c r="N1" s="52"/>
      <c r="O1" s="52"/>
    </row>
    <row r="2" spans="1:15" s="51" customFormat="1">
      <c r="A2" s="28" t="s">
        <v>240</v>
      </c>
      <c r="B2" s="28"/>
      <c r="C2" s="28"/>
      <c r="D2" s="28"/>
      <c r="E2" s="28"/>
      <c r="F2" s="28"/>
      <c r="G2" s="28"/>
      <c r="H2" s="28"/>
      <c r="I2" s="28"/>
      <c r="J2" s="28"/>
      <c r="K2" s="52"/>
      <c r="L2" s="52"/>
      <c r="M2" s="52"/>
      <c r="N2" s="52"/>
      <c r="O2" s="52"/>
    </row>
    <row r="3" spans="1:15" s="51" customFormat="1">
      <c r="A3" s="28" t="s">
        <v>237</v>
      </c>
      <c r="B3" s="28"/>
      <c r="C3" s="28"/>
      <c r="D3" s="28"/>
      <c r="E3" s="28"/>
      <c r="F3" s="28"/>
      <c r="G3" s="28"/>
      <c r="H3" s="28"/>
      <c r="I3" s="28"/>
      <c r="J3" s="28"/>
      <c r="K3" s="52"/>
      <c r="L3" s="52"/>
      <c r="M3" s="52"/>
      <c r="N3" s="52"/>
      <c r="O3" s="52"/>
    </row>
    <row r="4" spans="1:1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spans="1:15" ht="32.4" customHeight="1">
      <c r="A5" s="54"/>
      <c r="B5" s="55" t="s">
        <v>230</v>
      </c>
      <c r="C5" s="55" t="s">
        <v>232</v>
      </c>
      <c r="D5" s="7" t="s">
        <v>238</v>
      </c>
    </row>
    <row r="6" spans="1:15">
      <c r="A6" s="57" t="s">
        <v>0</v>
      </c>
      <c r="B6" s="58">
        <v>20</v>
      </c>
      <c r="C6" s="58">
        <v>980</v>
      </c>
      <c r="D6" s="59">
        <v>1.5800000000000002E-2</v>
      </c>
      <c r="G6" s="40" t="s">
        <v>1</v>
      </c>
      <c r="H6" s="40">
        <f>STEYX(F14:F49,E14:E49)</f>
        <v>83834.503574811664</v>
      </c>
    </row>
    <row r="7" spans="1:15">
      <c r="A7" s="57" t="s">
        <v>2</v>
      </c>
      <c r="B7" s="58">
        <v>40</v>
      </c>
      <c r="C7" s="58">
        <v>960</v>
      </c>
      <c r="D7" s="59">
        <v>3.1600000000000003E-2</v>
      </c>
      <c r="G7" s="40" t="s">
        <v>3</v>
      </c>
      <c r="H7" s="40">
        <f>SLOPE(F14:F49,E14:E49)</f>
        <v>60035945.455478191</v>
      </c>
    </row>
    <row r="8" spans="1:15">
      <c r="A8" s="57" t="s">
        <v>4</v>
      </c>
      <c r="B8" s="58">
        <v>60</v>
      </c>
      <c r="C8" s="58">
        <v>940</v>
      </c>
      <c r="D8" s="59">
        <v>4.7399999999999998E-2</v>
      </c>
      <c r="G8" s="40" t="s">
        <v>5</v>
      </c>
      <c r="H8" s="40">
        <f>(H6/H7)*3</f>
        <v>4.1892154577784814E-3</v>
      </c>
    </row>
    <row r="9" spans="1:15">
      <c r="A9" s="57" t="s">
        <v>6</v>
      </c>
      <c r="B9" s="58">
        <v>80</v>
      </c>
      <c r="C9" s="58">
        <v>920</v>
      </c>
      <c r="D9" s="59">
        <v>6.3200000000000006E-2</v>
      </c>
      <c r="G9" s="40" t="s">
        <v>7</v>
      </c>
      <c r="H9" s="40">
        <f>(H6/H7)*10</f>
        <v>1.3964051525928271E-2</v>
      </c>
    </row>
    <row r="10" spans="1:15">
      <c r="A10" s="57" t="s">
        <v>8</v>
      </c>
      <c r="B10" s="58">
        <v>100</v>
      </c>
      <c r="C10" s="58">
        <v>900</v>
      </c>
      <c r="D10" s="59">
        <v>7.9000000000000001E-2</v>
      </c>
      <c r="G10" s="40"/>
      <c r="H10" s="40"/>
      <c r="I10" s="39"/>
      <c r="J10" s="39"/>
    </row>
    <row r="11" spans="1:15">
      <c r="A11" s="57" t="s">
        <v>9</v>
      </c>
      <c r="B11" s="58">
        <v>140</v>
      </c>
      <c r="C11" s="58">
        <v>860</v>
      </c>
      <c r="D11" s="59">
        <v>0.1106</v>
      </c>
    </row>
    <row r="12" spans="1:15">
      <c r="A12" s="60"/>
      <c r="B12" s="61"/>
      <c r="C12" s="61"/>
      <c r="D12" s="62"/>
      <c r="E12" s="63"/>
      <c r="F12" s="63"/>
    </row>
    <row r="13" spans="1:15">
      <c r="A13" s="64"/>
      <c r="B13" s="64" t="s">
        <v>10</v>
      </c>
      <c r="C13" s="64" t="s">
        <v>235</v>
      </c>
      <c r="D13" s="64" t="s">
        <v>239</v>
      </c>
      <c r="E13" s="64" t="s">
        <v>239</v>
      </c>
      <c r="F13" s="64" t="s">
        <v>13</v>
      </c>
      <c r="G13" s="64" t="s">
        <v>14</v>
      </c>
      <c r="H13" s="64" t="s">
        <v>94</v>
      </c>
      <c r="I13" s="64" t="s">
        <v>236</v>
      </c>
      <c r="J13" s="91"/>
    </row>
    <row r="14" spans="1:15">
      <c r="A14" s="65" t="s">
        <v>15</v>
      </c>
      <c r="B14" s="65" t="s">
        <v>16</v>
      </c>
      <c r="C14" s="66">
        <v>1</v>
      </c>
      <c r="D14" s="76">
        <v>1.5800000000000002E-2</v>
      </c>
      <c r="E14" s="62">
        <f>D14*0.94</f>
        <v>1.4852000000000001E-2</v>
      </c>
      <c r="F14" s="53">
        <v>859637</v>
      </c>
      <c r="G14" s="53" t="s">
        <v>95</v>
      </c>
      <c r="H14" s="53" t="s">
        <v>96</v>
      </c>
      <c r="I14" s="53" t="s">
        <v>122</v>
      </c>
      <c r="J14" s="91"/>
      <c r="L14" s="69"/>
      <c r="M14" s="70"/>
    </row>
    <row r="15" spans="1:15">
      <c r="A15" s="65"/>
      <c r="B15" s="65"/>
      <c r="C15" s="66">
        <v>2</v>
      </c>
      <c r="D15" s="76">
        <v>1.5800000000000002E-2</v>
      </c>
      <c r="E15" s="62">
        <f t="shared" ref="E15:E49" si="0">D15*0.94</f>
        <v>1.4852000000000001E-2</v>
      </c>
      <c r="F15" s="53">
        <v>859518</v>
      </c>
      <c r="G15" s="53" t="s">
        <v>97</v>
      </c>
      <c r="H15" s="53" t="s">
        <v>96</v>
      </c>
      <c r="I15" s="53" t="s">
        <v>123</v>
      </c>
      <c r="J15" s="91"/>
      <c r="L15" s="69"/>
      <c r="M15" s="70"/>
    </row>
    <row r="16" spans="1:15">
      <c r="A16" s="65"/>
      <c r="B16" s="65" t="s">
        <v>17</v>
      </c>
      <c r="C16" s="65" t="s">
        <v>16</v>
      </c>
      <c r="D16" s="76">
        <v>1.5800000000000002E-2</v>
      </c>
      <c r="E16" s="62">
        <f t="shared" si="0"/>
        <v>1.4852000000000001E-2</v>
      </c>
      <c r="F16" s="53">
        <v>791845</v>
      </c>
      <c r="G16" s="53" t="s">
        <v>98</v>
      </c>
      <c r="H16" s="53" t="s">
        <v>96</v>
      </c>
      <c r="I16" s="53" t="s">
        <v>124</v>
      </c>
      <c r="J16" s="91"/>
      <c r="L16" s="69"/>
      <c r="M16" s="70"/>
    </row>
    <row r="17" spans="1:15">
      <c r="A17" s="65"/>
      <c r="B17" s="65"/>
      <c r="C17" s="65" t="s">
        <v>17</v>
      </c>
      <c r="D17" s="76">
        <v>1.5800000000000002E-2</v>
      </c>
      <c r="E17" s="62">
        <f t="shared" si="0"/>
        <v>1.4852000000000001E-2</v>
      </c>
      <c r="F17" s="53">
        <v>791526</v>
      </c>
      <c r="G17" s="53" t="s">
        <v>99</v>
      </c>
      <c r="H17" s="53" t="s">
        <v>96</v>
      </c>
      <c r="I17" s="53" t="s">
        <v>125</v>
      </c>
      <c r="J17" s="91"/>
      <c r="L17" s="69"/>
      <c r="M17" s="70"/>
    </row>
    <row r="18" spans="1:15">
      <c r="A18" s="65"/>
      <c r="B18" s="65" t="s">
        <v>18</v>
      </c>
      <c r="C18" s="65" t="s">
        <v>16</v>
      </c>
      <c r="D18" s="76">
        <v>1.5800000000000002E-2</v>
      </c>
      <c r="E18" s="62">
        <f t="shared" si="0"/>
        <v>1.4852000000000001E-2</v>
      </c>
      <c r="F18" s="53">
        <v>873460</v>
      </c>
      <c r="G18" s="53" t="s">
        <v>100</v>
      </c>
      <c r="H18" s="53" t="s">
        <v>96</v>
      </c>
      <c r="I18" s="53" t="s">
        <v>123</v>
      </c>
      <c r="J18" s="91"/>
      <c r="L18" s="69"/>
      <c r="M18" s="70"/>
    </row>
    <row r="19" spans="1:15">
      <c r="A19" s="73"/>
      <c r="B19" s="73"/>
      <c r="C19" s="73" t="s">
        <v>17</v>
      </c>
      <c r="D19" s="74">
        <v>1.5800000000000002E-2</v>
      </c>
      <c r="E19" s="74">
        <f t="shared" si="0"/>
        <v>1.4852000000000001E-2</v>
      </c>
      <c r="F19" s="64">
        <v>874127</v>
      </c>
      <c r="G19" s="64" t="s">
        <v>101</v>
      </c>
      <c r="H19" s="64" t="s">
        <v>96</v>
      </c>
      <c r="I19" s="64" t="s">
        <v>123</v>
      </c>
      <c r="J19" s="91"/>
      <c r="L19" s="69"/>
      <c r="M19" s="70"/>
    </row>
    <row r="20" spans="1:15">
      <c r="A20" s="65" t="s">
        <v>2</v>
      </c>
      <c r="B20" s="65" t="s">
        <v>16</v>
      </c>
      <c r="C20" s="66">
        <v>1</v>
      </c>
      <c r="D20" s="76">
        <v>3.1600000000000003E-2</v>
      </c>
      <c r="E20" s="62">
        <f t="shared" si="0"/>
        <v>2.9704000000000001E-2</v>
      </c>
      <c r="F20" s="53">
        <v>1597002</v>
      </c>
      <c r="G20" s="53" t="s">
        <v>102</v>
      </c>
      <c r="H20" s="53" t="s">
        <v>96</v>
      </c>
      <c r="I20" s="53" t="s">
        <v>126</v>
      </c>
      <c r="J20" s="91"/>
      <c r="L20" s="69"/>
      <c r="M20" s="70"/>
    </row>
    <row r="21" spans="1:15">
      <c r="A21" s="65"/>
      <c r="B21" s="65"/>
      <c r="C21" s="66">
        <v>2</v>
      </c>
      <c r="D21" s="76">
        <v>3.1600000000000003E-2</v>
      </c>
      <c r="E21" s="62">
        <f t="shared" si="0"/>
        <v>2.9704000000000001E-2</v>
      </c>
      <c r="F21" s="53">
        <v>1595054</v>
      </c>
      <c r="G21" s="53" t="s">
        <v>102</v>
      </c>
      <c r="H21" s="53" t="s">
        <v>96</v>
      </c>
      <c r="I21" s="53" t="s">
        <v>126</v>
      </c>
      <c r="J21" s="91"/>
      <c r="L21" s="69"/>
      <c r="M21" s="70"/>
    </row>
    <row r="22" spans="1:15">
      <c r="A22" s="65"/>
      <c r="B22" s="65" t="s">
        <v>17</v>
      </c>
      <c r="C22" s="65" t="s">
        <v>16</v>
      </c>
      <c r="D22" s="76">
        <v>3.1600000000000003E-2</v>
      </c>
      <c r="E22" s="62">
        <f t="shared" si="0"/>
        <v>2.9704000000000001E-2</v>
      </c>
      <c r="F22" s="53">
        <v>1689837</v>
      </c>
      <c r="G22" s="53" t="s">
        <v>103</v>
      </c>
      <c r="H22" s="53" t="s">
        <v>96</v>
      </c>
      <c r="I22" s="53" t="s">
        <v>126</v>
      </c>
      <c r="J22" s="91"/>
      <c r="L22" s="69"/>
      <c r="M22" s="70"/>
    </row>
    <row r="23" spans="1:15">
      <c r="A23" s="65"/>
      <c r="B23" s="65"/>
      <c r="C23" s="65" t="s">
        <v>17</v>
      </c>
      <c r="D23" s="76">
        <v>3.1600000000000003E-2</v>
      </c>
      <c r="E23" s="62">
        <f t="shared" si="0"/>
        <v>2.9704000000000001E-2</v>
      </c>
      <c r="F23" s="53">
        <v>1689388</v>
      </c>
      <c r="G23" s="53" t="s">
        <v>104</v>
      </c>
      <c r="H23" s="53" t="s">
        <v>96</v>
      </c>
      <c r="I23" s="53" t="s">
        <v>126</v>
      </c>
      <c r="J23" s="91"/>
      <c r="L23" s="69"/>
      <c r="M23" s="70"/>
    </row>
    <row r="24" spans="1:15">
      <c r="A24" s="65"/>
      <c r="B24" s="65" t="s">
        <v>18</v>
      </c>
      <c r="C24" s="65" t="s">
        <v>16</v>
      </c>
      <c r="D24" s="76">
        <v>3.1600000000000003E-2</v>
      </c>
      <c r="E24" s="62">
        <f t="shared" si="0"/>
        <v>2.9704000000000001E-2</v>
      </c>
      <c r="F24" s="53">
        <v>1690365</v>
      </c>
      <c r="G24" s="53" t="s">
        <v>105</v>
      </c>
      <c r="H24" s="53" t="s">
        <v>96</v>
      </c>
      <c r="I24" s="53" t="s">
        <v>126</v>
      </c>
      <c r="J24" s="91"/>
      <c r="L24" s="69"/>
      <c r="M24" s="70"/>
    </row>
    <row r="25" spans="1:15">
      <c r="A25" s="73"/>
      <c r="B25" s="73"/>
      <c r="C25" s="73" t="s">
        <v>17</v>
      </c>
      <c r="D25" s="74">
        <v>3.1600000000000003E-2</v>
      </c>
      <c r="E25" s="74">
        <f t="shared" si="0"/>
        <v>2.9704000000000001E-2</v>
      </c>
      <c r="F25" s="64">
        <v>1690106</v>
      </c>
      <c r="G25" s="64" t="s">
        <v>106</v>
      </c>
      <c r="H25" s="64" t="s">
        <v>96</v>
      </c>
      <c r="I25" s="64" t="s">
        <v>126</v>
      </c>
      <c r="J25" s="91"/>
      <c r="L25" s="69"/>
      <c r="M25" s="70"/>
    </row>
    <row r="26" spans="1:15">
      <c r="A26" s="65" t="s">
        <v>19</v>
      </c>
      <c r="B26" s="65" t="s">
        <v>16</v>
      </c>
      <c r="C26" s="66">
        <v>1</v>
      </c>
      <c r="D26" s="76">
        <v>4.7399999999999998E-2</v>
      </c>
      <c r="E26" s="62">
        <f t="shared" si="0"/>
        <v>4.4555999999999998E-2</v>
      </c>
      <c r="F26" s="53">
        <v>2449114</v>
      </c>
      <c r="G26" s="53" t="s">
        <v>107</v>
      </c>
      <c r="H26" s="53" t="s">
        <v>96</v>
      </c>
      <c r="I26" s="53" t="s">
        <v>127</v>
      </c>
      <c r="J26" s="91"/>
      <c r="L26" s="69"/>
      <c r="M26" s="77"/>
      <c r="N26" s="71"/>
      <c r="O26" s="70"/>
    </row>
    <row r="27" spans="1:15">
      <c r="A27" s="65"/>
      <c r="B27" s="65"/>
      <c r="C27" s="66">
        <v>2</v>
      </c>
      <c r="D27" s="76">
        <v>4.7399999999999998E-2</v>
      </c>
      <c r="E27" s="62">
        <f t="shared" si="0"/>
        <v>4.4555999999999998E-2</v>
      </c>
      <c r="F27" s="53">
        <v>2445224</v>
      </c>
      <c r="G27" s="53" t="s">
        <v>108</v>
      </c>
      <c r="H27" s="53" t="s">
        <v>96</v>
      </c>
      <c r="I27" s="53" t="s">
        <v>127</v>
      </c>
      <c r="J27" s="91"/>
      <c r="L27" s="69"/>
      <c r="M27" s="70"/>
      <c r="N27" s="71"/>
      <c r="O27" s="70"/>
    </row>
    <row r="28" spans="1:15">
      <c r="A28" s="65"/>
      <c r="B28" s="65" t="s">
        <v>17</v>
      </c>
      <c r="C28" s="65" t="s">
        <v>16</v>
      </c>
      <c r="D28" s="76">
        <v>4.7399999999999998E-2</v>
      </c>
      <c r="E28" s="62">
        <f t="shared" si="0"/>
        <v>4.4555999999999998E-2</v>
      </c>
      <c r="F28" s="53">
        <v>2580263</v>
      </c>
      <c r="G28" s="53" t="s">
        <v>109</v>
      </c>
      <c r="H28" s="53" t="s">
        <v>96</v>
      </c>
      <c r="I28" s="53" t="s">
        <v>127</v>
      </c>
      <c r="J28" s="91"/>
      <c r="L28" s="69"/>
      <c r="M28" s="70"/>
      <c r="N28" s="71"/>
      <c r="O28" s="70"/>
    </row>
    <row r="29" spans="1:15">
      <c r="A29" s="65"/>
      <c r="B29" s="65"/>
      <c r="C29" s="65" t="s">
        <v>17</v>
      </c>
      <c r="D29" s="76">
        <v>4.7399999999999998E-2</v>
      </c>
      <c r="E29" s="62">
        <f t="shared" si="0"/>
        <v>4.4555999999999998E-2</v>
      </c>
      <c r="F29" s="53">
        <v>2578743</v>
      </c>
      <c r="G29" s="53" t="s">
        <v>104</v>
      </c>
      <c r="H29" s="53" t="s">
        <v>96</v>
      </c>
      <c r="I29" s="53" t="s">
        <v>127</v>
      </c>
      <c r="J29" s="91"/>
      <c r="L29" s="69"/>
      <c r="M29" s="70"/>
      <c r="N29" s="78"/>
      <c r="O29" s="70"/>
    </row>
    <row r="30" spans="1:15">
      <c r="A30" s="65"/>
      <c r="B30" s="65" t="s">
        <v>18</v>
      </c>
      <c r="C30" s="65" t="s">
        <v>16</v>
      </c>
      <c r="D30" s="76">
        <v>4.7399999999999998E-2</v>
      </c>
      <c r="E30" s="62">
        <f t="shared" si="0"/>
        <v>4.4555999999999998E-2</v>
      </c>
      <c r="F30" s="53">
        <v>2561011</v>
      </c>
      <c r="G30" s="53" t="s">
        <v>110</v>
      </c>
      <c r="H30" s="53" t="s">
        <v>96</v>
      </c>
      <c r="I30" s="53" t="s">
        <v>127</v>
      </c>
      <c r="J30" s="91"/>
      <c r="L30" s="69"/>
      <c r="M30" s="70"/>
      <c r="N30" s="71"/>
      <c r="O30" s="70"/>
    </row>
    <row r="31" spans="1:15">
      <c r="A31" s="73"/>
      <c r="B31" s="73"/>
      <c r="C31" s="73" t="s">
        <v>17</v>
      </c>
      <c r="D31" s="74">
        <v>4.7399999999999998E-2</v>
      </c>
      <c r="E31" s="74">
        <f t="shared" si="0"/>
        <v>4.4555999999999998E-2</v>
      </c>
      <c r="F31" s="64">
        <v>2561529</v>
      </c>
      <c r="G31" s="64" t="s">
        <v>102</v>
      </c>
      <c r="H31" s="64" t="s">
        <v>96</v>
      </c>
      <c r="I31" s="64" t="s">
        <v>127</v>
      </c>
      <c r="J31" s="91"/>
      <c r="L31" s="69"/>
      <c r="M31" s="70"/>
      <c r="N31" s="71"/>
      <c r="O31" s="70"/>
    </row>
    <row r="32" spans="1:15">
      <c r="A32" s="65" t="s">
        <v>20</v>
      </c>
      <c r="B32" s="65" t="s">
        <v>16</v>
      </c>
      <c r="C32" s="66">
        <v>1</v>
      </c>
      <c r="D32" s="76">
        <v>6.3200000000000006E-2</v>
      </c>
      <c r="E32" s="62">
        <f t="shared" si="0"/>
        <v>5.9408000000000002E-2</v>
      </c>
      <c r="F32" s="53">
        <v>3320501</v>
      </c>
      <c r="G32" s="53" t="s">
        <v>111</v>
      </c>
      <c r="H32" s="53" t="s">
        <v>96</v>
      </c>
      <c r="I32" s="53" t="s">
        <v>127</v>
      </c>
      <c r="J32" s="91"/>
      <c r="L32" s="69"/>
      <c r="M32" s="70"/>
      <c r="N32" s="71"/>
      <c r="O32" s="70"/>
    </row>
    <row r="33" spans="1:20">
      <c r="A33" s="65"/>
      <c r="B33" s="65"/>
      <c r="C33" s="66">
        <v>2</v>
      </c>
      <c r="D33" s="76">
        <v>6.3200000000000006E-2</v>
      </c>
      <c r="E33" s="62">
        <f t="shared" si="0"/>
        <v>5.9408000000000002E-2</v>
      </c>
      <c r="F33" s="53">
        <v>3329198</v>
      </c>
      <c r="G33" s="53" t="s">
        <v>112</v>
      </c>
      <c r="H33" s="53" t="s">
        <v>96</v>
      </c>
      <c r="I33" s="53" t="s">
        <v>127</v>
      </c>
      <c r="J33" s="91"/>
      <c r="L33" s="69"/>
      <c r="M33" s="70"/>
      <c r="N33" s="71"/>
      <c r="O33" s="70"/>
      <c r="P33" s="52"/>
      <c r="Q33" s="52"/>
      <c r="R33" s="52" t="s">
        <v>21</v>
      </c>
      <c r="S33" s="52" t="s">
        <v>22</v>
      </c>
      <c r="T33" s="52"/>
    </row>
    <row r="34" spans="1:20">
      <c r="A34" s="65"/>
      <c r="B34" s="65" t="s">
        <v>17</v>
      </c>
      <c r="C34" s="65" t="s">
        <v>16</v>
      </c>
      <c r="D34" s="76">
        <v>6.3200000000000006E-2</v>
      </c>
      <c r="E34" s="62">
        <f t="shared" si="0"/>
        <v>5.9408000000000002E-2</v>
      </c>
      <c r="F34" s="53">
        <v>3472657</v>
      </c>
      <c r="G34" s="53" t="s">
        <v>113</v>
      </c>
      <c r="H34" s="53" t="s">
        <v>96</v>
      </c>
      <c r="I34" s="53" t="s">
        <v>127</v>
      </c>
      <c r="J34" s="91"/>
      <c r="L34" s="69"/>
      <c r="M34" s="70"/>
      <c r="N34" s="71"/>
      <c r="O34" s="70"/>
      <c r="P34" s="52"/>
      <c r="Q34" s="52"/>
      <c r="R34" s="52" t="s">
        <v>23</v>
      </c>
      <c r="S34" s="52" t="s">
        <v>24</v>
      </c>
      <c r="T34" s="52"/>
    </row>
    <row r="35" spans="1:20" ht="15.6">
      <c r="A35" s="65"/>
      <c r="B35" s="65"/>
      <c r="C35" s="65" t="s">
        <v>17</v>
      </c>
      <c r="D35" s="76">
        <v>6.3200000000000006E-2</v>
      </c>
      <c r="E35" s="62">
        <f t="shared" si="0"/>
        <v>5.9408000000000002E-2</v>
      </c>
      <c r="F35" s="53">
        <v>3473870</v>
      </c>
      <c r="G35" s="53" t="s">
        <v>99</v>
      </c>
      <c r="H35" s="53" t="s">
        <v>96</v>
      </c>
      <c r="I35" s="53" t="s">
        <v>127</v>
      </c>
      <c r="J35" s="91"/>
      <c r="L35" s="69"/>
      <c r="M35" s="70"/>
      <c r="N35" s="71"/>
      <c r="O35" s="70"/>
      <c r="P35" s="52"/>
      <c r="Q35" s="52" t="s">
        <v>25</v>
      </c>
      <c r="R35" s="52" t="s">
        <v>26</v>
      </c>
      <c r="S35" s="95" t="s">
        <v>27</v>
      </c>
      <c r="T35" s="96" t="s">
        <v>222</v>
      </c>
    </row>
    <row r="36" spans="1:20">
      <c r="A36" s="65"/>
      <c r="B36" s="65" t="s">
        <v>18</v>
      </c>
      <c r="C36" s="65" t="s">
        <v>16</v>
      </c>
      <c r="D36" s="76">
        <v>6.3200000000000006E-2</v>
      </c>
      <c r="E36" s="62">
        <f t="shared" si="0"/>
        <v>5.9408000000000002E-2</v>
      </c>
      <c r="F36" s="53">
        <v>3495357</v>
      </c>
      <c r="G36" s="53" t="s">
        <v>111</v>
      </c>
      <c r="H36" s="53" t="s">
        <v>96</v>
      </c>
      <c r="I36" s="53" t="s">
        <v>127</v>
      </c>
      <c r="J36" s="91"/>
      <c r="L36" s="69"/>
      <c r="M36" s="70"/>
      <c r="N36" s="71"/>
      <c r="O36" s="70"/>
      <c r="P36" s="52"/>
      <c r="Q36" s="52"/>
      <c r="R36" s="52">
        <f>SLOPE(F14:F49,E14:E49)</f>
        <v>60035945.455478191</v>
      </c>
      <c r="S36" s="52">
        <f>INTERCEPT(F14:F49,E14:E49)</f>
        <v>-107820.85476190457</v>
      </c>
      <c r="T36" s="52">
        <f>RSQ(F14:F49,E14:E49)</f>
        <v>0.99785773834073954</v>
      </c>
    </row>
    <row r="37" spans="1:20">
      <c r="A37" s="73"/>
      <c r="B37" s="73"/>
      <c r="C37" s="73" t="s">
        <v>17</v>
      </c>
      <c r="D37" s="74">
        <v>6.3200000000000006E-2</v>
      </c>
      <c r="E37" s="74">
        <f t="shared" si="0"/>
        <v>5.9408000000000002E-2</v>
      </c>
      <c r="F37" s="64">
        <v>3495147</v>
      </c>
      <c r="G37" s="64" t="s">
        <v>114</v>
      </c>
      <c r="H37" s="64" t="s">
        <v>96</v>
      </c>
      <c r="I37" s="64" t="s">
        <v>127</v>
      </c>
      <c r="J37" s="91"/>
      <c r="L37" s="69"/>
      <c r="M37" s="70"/>
      <c r="N37" s="71"/>
      <c r="O37" s="70"/>
      <c r="P37" s="52"/>
      <c r="Q37" s="52"/>
      <c r="R37" s="52"/>
      <c r="S37" s="52"/>
      <c r="T37" s="52"/>
    </row>
    <row r="38" spans="1:20">
      <c r="A38" s="65" t="s">
        <v>29</v>
      </c>
      <c r="B38" s="65" t="s">
        <v>16</v>
      </c>
      <c r="C38" s="66">
        <v>1</v>
      </c>
      <c r="D38" s="76">
        <v>7.9000000000000001E-2</v>
      </c>
      <c r="E38" s="62">
        <f t="shared" si="0"/>
        <v>7.4259999999999993E-2</v>
      </c>
      <c r="F38" s="53">
        <v>4266757</v>
      </c>
      <c r="G38" s="53" t="s">
        <v>115</v>
      </c>
      <c r="H38" s="53" t="s">
        <v>96</v>
      </c>
      <c r="I38" s="53" t="s">
        <v>127</v>
      </c>
      <c r="J38" s="91"/>
      <c r="L38" s="69"/>
      <c r="M38" s="70"/>
      <c r="N38" s="71"/>
      <c r="O38" s="70"/>
      <c r="R38" s="79"/>
    </row>
    <row r="39" spans="1:20">
      <c r="A39" s="65"/>
      <c r="B39" s="65"/>
      <c r="C39" s="66">
        <v>2</v>
      </c>
      <c r="D39" s="76">
        <v>7.9000000000000001E-2</v>
      </c>
      <c r="E39" s="62">
        <f t="shared" si="0"/>
        <v>7.4259999999999993E-2</v>
      </c>
      <c r="F39" s="53">
        <v>4256484</v>
      </c>
      <c r="G39" s="53" t="s">
        <v>116</v>
      </c>
      <c r="H39" s="53" t="s">
        <v>96</v>
      </c>
      <c r="I39" s="53" t="s">
        <v>127</v>
      </c>
      <c r="J39" s="91"/>
      <c r="L39" s="69"/>
      <c r="M39" s="70"/>
      <c r="N39" s="71"/>
      <c r="O39" s="70"/>
    </row>
    <row r="40" spans="1:20">
      <c r="A40" s="65"/>
      <c r="B40" s="65" t="s">
        <v>17</v>
      </c>
      <c r="C40" s="65" t="s">
        <v>16</v>
      </c>
      <c r="D40" s="76">
        <v>7.9000000000000001E-2</v>
      </c>
      <c r="E40" s="62">
        <f t="shared" si="0"/>
        <v>7.4259999999999993E-2</v>
      </c>
      <c r="F40" s="53">
        <v>4391976</v>
      </c>
      <c r="G40" s="53" t="s">
        <v>112</v>
      </c>
      <c r="H40" s="53" t="s">
        <v>96</v>
      </c>
      <c r="I40" s="53" t="s">
        <v>127</v>
      </c>
      <c r="J40" s="91"/>
      <c r="L40" s="69"/>
      <c r="M40" s="70"/>
      <c r="N40" s="71"/>
      <c r="O40" s="70"/>
    </row>
    <row r="41" spans="1:20">
      <c r="A41" s="65"/>
      <c r="B41" s="65"/>
      <c r="C41" s="65" t="s">
        <v>17</v>
      </c>
      <c r="D41" s="76">
        <v>7.9000000000000001E-2</v>
      </c>
      <c r="E41" s="62">
        <f t="shared" si="0"/>
        <v>7.4259999999999993E-2</v>
      </c>
      <c r="F41" s="53">
        <v>4388653</v>
      </c>
      <c r="G41" s="53" t="s">
        <v>117</v>
      </c>
      <c r="H41" s="53" t="s">
        <v>96</v>
      </c>
      <c r="I41" s="53" t="s">
        <v>127</v>
      </c>
      <c r="J41" s="91"/>
      <c r="L41" s="69"/>
      <c r="M41" s="70"/>
      <c r="N41" s="71"/>
      <c r="O41" s="70"/>
    </row>
    <row r="42" spans="1:20">
      <c r="A42" s="65"/>
      <c r="B42" s="65" t="s">
        <v>18</v>
      </c>
      <c r="C42" s="65" t="s">
        <v>16</v>
      </c>
      <c r="D42" s="76">
        <v>7.9000000000000001E-2</v>
      </c>
      <c r="E42" s="62">
        <f t="shared" si="0"/>
        <v>7.4259999999999993E-2</v>
      </c>
      <c r="F42" s="53">
        <v>4360643</v>
      </c>
      <c r="G42" s="53" t="s">
        <v>106</v>
      </c>
      <c r="H42" s="53" t="s">
        <v>96</v>
      </c>
      <c r="I42" s="53" t="s">
        <v>127</v>
      </c>
      <c r="J42" s="91"/>
      <c r="L42" s="69"/>
      <c r="M42" s="70"/>
      <c r="N42" s="71"/>
      <c r="O42" s="70"/>
    </row>
    <row r="43" spans="1:20">
      <c r="A43" s="73"/>
      <c r="B43" s="73"/>
      <c r="C43" s="73" t="s">
        <v>17</v>
      </c>
      <c r="D43" s="74">
        <v>7.9000000000000001E-2</v>
      </c>
      <c r="E43" s="74">
        <f t="shared" si="0"/>
        <v>7.4259999999999993E-2</v>
      </c>
      <c r="F43" s="64">
        <v>4352733</v>
      </c>
      <c r="G43" s="64" t="s">
        <v>100</v>
      </c>
      <c r="H43" s="64" t="s">
        <v>96</v>
      </c>
      <c r="I43" s="64" t="s">
        <v>127</v>
      </c>
      <c r="J43" s="91"/>
      <c r="L43" s="69"/>
      <c r="M43" s="80"/>
      <c r="N43" s="71"/>
      <c r="O43" s="70"/>
    </row>
    <row r="44" spans="1:20">
      <c r="A44" s="65" t="s">
        <v>9</v>
      </c>
      <c r="B44" s="65" t="s">
        <v>16</v>
      </c>
      <c r="C44" s="66">
        <v>1</v>
      </c>
      <c r="D44" s="76">
        <v>0.1106</v>
      </c>
      <c r="E44" s="62">
        <f t="shared" si="0"/>
        <v>0.103964</v>
      </c>
      <c r="F44" s="53">
        <v>5998734</v>
      </c>
      <c r="G44" s="53" t="s">
        <v>118</v>
      </c>
      <c r="H44" s="53" t="s">
        <v>96</v>
      </c>
      <c r="I44" s="53" t="s">
        <v>128</v>
      </c>
      <c r="J44" s="91"/>
      <c r="L44" s="69"/>
      <c r="M44" s="70"/>
      <c r="N44" s="71"/>
    </row>
    <row r="45" spans="1:20">
      <c r="A45" s="65"/>
      <c r="B45" s="65"/>
      <c r="C45" s="66">
        <v>2</v>
      </c>
      <c r="D45" s="76">
        <v>0.1106</v>
      </c>
      <c r="E45" s="62">
        <f t="shared" si="0"/>
        <v>0.103964</v>
      </c>
      <c r="F45" s="53">
        <v>5997768</v>
      </c>
      <c r="G45" s="53" t="s">
        <v>104</v>
      </c>
      <c r="H45" s="53" t="s">
        <v>96</v>
      </c>
      <c r="I45" s="53" t="s">
        <v>128</v>
      </c>
      <c r="J45" s="91"/>
      <c r="L45" s="69"/>
      <c r="M45" s="70"/>
      <c r="N45" s="71"/>
    </row>
    <row r="46" spans="1:20">
      <c r="A46" s="65"/>
      <c r="B46" s="65" t="s">
        <v>17</v>
      </c>
      <c r="C46" s="65" t="s">
        <v>16</v>
      </c>
      <c r="D46" s="76">
        <v>0.1106</v>
      </c>
      <c r="E46" s="62">
        <f t="shared" si="0"/>
        <v>0.103964</v>
      </c>
      <c r="F46" s="53">
        <v>6210421</v>
      </c>
      <c r="G46" s="53" t="s">
        <v>119</v>
      </c>
      <c r="H46" s="53" t="s">
        <v>96</v>
      </c>
      <c r="I46" s="53" t="s">
        <v>128</v>
      </c>
      <c r="J46" s="91"/>
      <c r="L46" s="69"/>
      <c r="M46" s="70"/>
      <c r="N46" s="71"/>
      <c r="O46" s="70"/>
    </row>
    <row r="47" spans="1:20">
      <c r="A47" s="65"/>
      <c r="B47" s="65"/>
      <c r="C47" s="65" t="s">
        <v>17</v>
      </c>
      <c r="D47" s="76">
        <v>0.1106</v>
      </c>
      <c r="E47" s="62">
        <f t="shared" si="0"/>
        <v>0.103964</v>
      </c>
      <c r="F47" s="53">
        <v>6207441</v>
      </c>
      <c r="G47" s="53" t="s">
        <v>109</v>
      </c>
      <c r="H47" s="53" t="s">
        <v>96</v>
      </c>
      <c r="I47" s="53" t="s">
        <v>128</v>
      </c>
      <c r="J47" s="91"/>
      <c r="L47" s="69"/>
      <c r="M47" s="70"/>
      <c r="N47" s="71"/>
      <c r="O47" s="70"/>
    </row>
    <row r="48" spans="1:20">
      <c r="A48" s="65"/>
      <c r="B48" s="65" t="s">
        <v>18</v>
      </c>
      <c r="C48" s="65" t="s">
        <v>16</v>
      </c>
      <c r="D48" s="76">
        <v>0.1106</v>
      </c>
      <c r="E48" s="62">
        <f t="shared" si="0"/>
        <v>0.103964</v>
      </c>
      <c r="F48" s="53">
        <v>6313973</v>
      </c>
      <c r="G48" s="53" t="s">
        <v>120</v>
      </c>
      <c r="H48" s="53" t="s">
        <v>96</v>
      </c>
      <c r="I48" s="53" t="s">
        <v>128</v>
      </c>
      <c r="J48" s="91"/>
      <c r="L48" s="69"/>
      <c r="M48" s="70"/>
      <c r="N48" s="81"/>
      <c r="O48" s="70"/>
    </row>
    <row r="49" spans="1:15">
      <c r="A49" s="73"/>
      <c r="B49" s="73"/>
      <c r="C49" s="73" t="s">
        <v>17</v>
      </c>
      <c r="D49" s="74">
        <v>0.1106</v>
      </c>
      <c r="E49" s="74">
        <f t="shared" si="0"/>
        <v>0.103964</v>
      </c>
      <c r="F49" s="64">
        <v>6306697</v>
      </c>
      <c r="G49" s="64" t="s">
        <v>99</v>
      </c>
      <c r="H49" s="64" t="s">
        <v>96</v>
      </c>
      <c r="I49" s="64" t="s">
        <v>128</v>
      </c>
      <c r="J49" s="91"/>
      <c r="L49" s="69"/>
      <c r="M49" s="70"/>
      <c r="N49" s="71"/>
      <c r="O49" s="70"/>
    </row>
    <row r="50" spans="1:15">
      <c r="J50" s="91"/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F65CA-5502-4567-B59C-2FA51A952897}">
  <dimension ref="A1:Z50"/>
  <sheetViews>
    <sheetView zoomScale="80" zoomScaleNormal="80" workbookViewId="0"/>
  </sheetViews>
  <sheetFormatPr baseColWidth="10" defaultColWidth="11.3984375" defaultRowHeight="13.2"/>
  <cols>
    <col min="1" max="8" width="11.3984375" style="53"/>
    <col min="9" max="9" width="20.5" style="53" customWidth="1"/>
    <col min="10" max="10" width="31.59765625" style="53" customWidth="1"/>
    <col min="11" max="15" width="11.3984375" style="52"/>
    <col min="16" max="16384" width="11.3984375" style="53"/>
  </cols>
  <sheetData>
    <row r="1" spans="1:26" s="51" customFormat="1">
      <c r="A1" s="38">
        <v>45338</v>
      </c>
      <c r="B1" s="28"/>
      <c r="C1" s="28"/>
      <c r="D1" s="28"/>
      <c r="E1" s="28"/>
      <c r="F1" s="28"/>
      <c r="G1" s="28"/>
      <c r="H1" s="28"/>
      <c r="I1" s="28"/>
      <c r="J1" s="28"/>
      <c r="K1" s="84"/>
      <c r="L1" s="52"/>
      <c r="M1" s="52"/>
      <c r="N1" s="52"/>
      <c r="O1" s="52"/>
    </row>
    <row r="2" spans="1:26" s="51" customFormat="1">
      <c r="A2" s="28" t="s">
        <v>242</v>
      </c>
      <c r="B2" s="28"/>
      <c r="C2" s="28"/>
      <c r="D2" s="28"/>
      <c r="E2" s="28"/>
      <c r="F2" s="28"/>
      <c r="G2" s="28"/>
      <c r="H2" s="28"/>
      <c r="I2" s="28"/>
      <c r="J2" s="28"/>
      <c r="K2" s="84"/>
      <c r="L2" s="52"/>
      <c r="M2" s="52"/>
      <c r="N2" s="52"/>
      <c r="O2" s="52"/>
    </row>
    <row r="3" spans="1:26" s="51" customFormat="1">
      <c r="A3" s="28" t="s">
        <v>228</v>
      </c>
      <c r="B3" s="28"/>
      <c r="C3" s="28"/>
      <c r="D3" s="28"/>
      <c r="E3" s="28"/>
      <c r="F3" s="28"/>
      <c r="G3" s="28"/>
      <c r="H3" s="28"/>
      <c r="I3" s="28"/>
      <c r="J3" s="28"/>
      <c r="K3" s="84"/>
      <c r="L3" s="52"/>
      <c r="M3" s="52"/>
      <c r="N3" s="52"/>
      <c r="O3" s="52"/>
    </row>
    <row r="4" spans="1:26" s="51" customFormat="1">
      <c r="K4" s="52"/>
      <c r="L4" s="52"/>
      <c r="M4" s="52"/>
      <c r="N4" s="52"/>
      <c r="O4" s="52"/>
    </row>
    <row r="6" spans="1:26" ht="26.4">
      <c r="A6" s="54"/>
      <c r="B6" s="55" t="s">
        <v>230</v>
      </c>
      <c r="C6" s="55" t="s">
        <v>232</v>
      </c>
      <c r="D6" s="7" t="s">
        <v>238</v>
      </c>
      <c r="E6" s="85"/>
      <c r="F6" s="52"/>
      <c r="G6" s="51"/>
      <c r="H6" s="51"/>
      <c r="I6" s="51"/>
      <c r="J6" s="51"/>
    </row>
    <row r="7" spans="1:26">
      <c r="A7" s="57" t="s">
        <v>0</v>
      </c>
      <c r="B7" s="58">
        <v>20</v>
      </c>
      <c r="C7" s="58">
        <v>980</v>
      </c>
      <c r="D7" s="59">
        <v>8.8000000000000005E-3</v>
      </c>
      <c r="E7" s="52"/>
      <c r="F7" s="52"/>
      <c r="G7" s="28" t="s">
        <v>1</v>
      </c>
      <c r="H7" s="28">
        <f>STEYX(F15:F50,E15:E50)</f>
        <v>46624.061801777498</v>
      </c>
      <c r="I7" s="52"/>
      <c r="J7" s="52"/>
      <c r="N7" s="53"/>
      <c r="O7" s="53"/>
      <c r="Z7" s="79"/>
    </row>
    <row r="8" spans="1:26">
      <c r="A8" s="57" t="s">
        <v>2</v>
      </c>
      <c r="B8" s="58">
        <v>40</v>
      </c>
      <c r="C8" s="58">
        <v>960</v>
      </c>
      <c r="D8" s="59">
        <v>1.7600000000000001E-2</v>
      </c>
      <c r="E8" s="52"/>
      <c r="F8" s="52"/>
      <c r="G8" s="28" t="s">
        <v>3</v>
      </c>
      <c r="H8" s="28">
        <f>SLOPE(F15:F50,E15:E50)</f>
        <v>39813744.891959056</v>
      </c>
      <c r="I8" s="52"/>
      <c r="J8" s="52"/>
      <c r="N8" s="53"/>
      <c r="O8" s="53"/>
    </row>
    <row r="9" spans="1:26">
      <c r="A9" s="57" t="s">
        <v>4</v>
      </c>
      <c r="B9" s="58">
        <v>60</v>
      </c>
      <c r="C9" s="58">
        <v>940</v>
      </c>
      <c r="D9" s="59">
        <v>2.64E-2</v>
      </c>
      <c r="E9" s="52"/>
      <c r="F9" s="52"/>
      <c r="G9" s="28" t="s">
        <v>5</v>
      </c>
      <c r="H9" s="40">
        <f>(H7/H8)*3</f>
        <v>3.5131632501513728E-3</v>
      </c>
      <c r="I9" s="52"/>
      <c r="J9" s="52"/>
      <c r="N9" s="53"/>
      <c r="O9" s="53"/>
    </row>
    <row r="10" spans="1:26">
      <c r="A10" s="57" t="s">
        <v>6</v>
      </c>
      <c r="B10" s="58">
        <v>80</v>
      </c>
      <c r="C10" s="58">
        <v>920</v>
      </c>
      <c r="D10" s="59">
        <v>3.5200000000000002E-2</v>
      </c>
      <c r="E10" s="52"/>
      <c r="F10" s="52"/>
      <c r="G10" s="28" t="s">
        <v>7</v>
      </c>
      <c r="H10" s="40">
        <f>(H7/H8)*10</f>
        <v>1.1710544167171242E-2</v>
      </c>
      <c r="I10" s="52"/>
      <c r="J10" s="52"/>
      <c r="N10" s="53"/>
      <c r="O10" s="53"/>
    </row>
    <row r="11" spans="1:26">
      <c r="A11" s="57" t="s">
        <v>8</v>
      </c>
      <c r="B11" s="58">
        <v>100</v>
      </c>
      <c r="C11" s="58">
        <v>900</v>
      </c>
      <c r="D11" s="59">
        <v>4.3999999999999997E-2</v>
      </c>
      <c r="E11" s="52"/>
      <c r="F11" s="52"/>
      <c r="G11" s="51"/>
      <c r="H11" s="51"/>
      <c r="I11" s="51"/>
      <c r="J11" s="51"/>
    </row>
    <row r="12" spans="1:26">
      <c r="A12" s="57" t="s">
        <v>9</v>
      </c>
      <c r="B12" s="58">
        <v>120</v>
      </c>
      <c r="C12" s="58">
        <v>880</v>
      </c>
      <c r="D12" s="59">
        <v>5.28E-2</v>
      </c>
      <c r="E12" s="52"/>
      <c r="F12" s="52"/>
      <c r="G12" s="51"/>
      <c r="H12" s="51"/>
      <c r="I12" s="51"/>
      <c r="J12" s="51"/>
    </row>
    <row r="13" spans="1:26">
      <c r="A13" s="60"/>
      <c r="B13" s="61"/>
      <c r="C13" s="61"/>
      <c r="D13" s="62"/>
      <c r="E13" s="63"/>
      <c r="F13" s="63"/>
    </row>
    <row r="14" spans="1:26">
      <c r="A14" s="64"/>
      <c r="B14" s="64" t="s">
        <v>10</v>
      </c>
      <c r="C14" s="64" t="s">
        <v>235</v>
      </c>
      <c r="D14" s="64" t="s">
        <v>239</v>
      </c>
      <c r="E14" s="64" t="s">
        <v>239</v>
      </c>
      <c r="F14" s="64" t="s">
        <v>13</v>
      </c>
      <c r="G14" s="64" t="s">
        <v>14</v>
      </c>
      <c r="H14" s="64" t="s">
        <v>94</v>
      </c>
      <c r="I14" s="64" t="s">
        <v>236</v>
      </c>
      <c r="J14" s="91"/>
    </row>
    <row r="15" spans="1:26">
      <c r="A15" s="65" t="s">
        <v>15</v>
      </c>
      <c r="B15" s="65" t="s">
        <v>16</v>
      </c>
      <c r="C15" s="66">
        <v>1</v>
      </c>
      <c r="D15" s="62">
        <v>8.8000000000000005E-3</v>
      </c>
      <c r="E15" s="62">
        <f>D15*0.9637</f>
        <v>8.4805599999999998E-3</v>
      </c>
      <c r="F15" s="53">
        <v>336216</v>
      </c>
      <c r="G15" s="67" t="s">
        <v>30</v>
      </c>
      <c r="H15" s="67" t="s">
        <v>160</v>
      </c>
      <c r="I15" s="53" t="s">
        <v>200</v>
      </c>
      <c r="J15" s="106"/>
      <c r="K15" s="68"/>
      <c r="L15" s="69"/>
      <c r="M15" s="70"/>
      <c r="N15" s="71"/>
    </row>
    <row r="16" spans="1:26">
      <c r="A16" s="65"/>
      <c r="B16" s="65"/>
      <c r="C16" s="66">
        <v>2</v>
      </c>
      <c r="D16" s="62">
        <v>8.8000000000000005E-3</v>
      </c>
      <c r="E16" s="62">
        <f t="shared" ref="E16:E50" si="0">D16*0.9637</f>
        <v>8.4805599999999998E-3</v>
      </c>
      <c r="F16" s="53">
        <v>332399</v>
      </c>
      <c r="G16" s="72" t="s">
        <v>31</v>
      </c>
      <c r="H16" s="72" t="s">
        <v>160</v>
      </c>
      <c r="I16" s="53" t="s">
        <v>201</v>
      </c>
      <c r="J16" s="91"/>
      <c r="L16" s="69"/>
      <c r="M16" s="70"/>
      <c r="N16" s="71"/>
    </row>
    <row r="17" spans="1:15">
      <c r="A17" s="65"/>
      <c r="B17" s="65" t="s">
        <v>17</v>
      </c>
      <c r="C17" s="65" t="s">
        <v>16</v>
      </c>
      <c r="D17" s="62">
        <v>8.8000000000000005E-3</v>
      </c>
      <c r="E17" s="62">
        <f t="shared" si="0"/>
        <v>8.4805599999999998E-3</v>
      </c>
      <c r="F17" s="53">
        <v>315787</v>
      </c>
      <c r="G17" s="72" t="s">
        <v>32</v>
      </c>
      <c r="H17" s="72" t="s">
        <v>160</v>
      </c>
      <c r="I17" s="53" t="s">
        <v>202</v>
      </c>
      <c r="J17" s="91"/>
      <c r="L17" s="69"/>
      <c r="M17" s="70"/>
      <c r="N17" s="71"/>
    </row>
    <row r="18" spans="1:15">
      <c r="A18" s="65"/>
      <c r="B18" s="65"/>
      <c r="C18" s="65" t="s">
        <v>17</v>
      </c>
      <c r="D18" s="62">
        <v>8.8000000000000005E-3</v>
      </c>
      <c r="E18" s="62">
        <f t="shared" si="0"/>
        <v>8.4805599999999998E-3</v>
      </c>
      <c r="F18" s="53">
        <v>308853</v>
      </c>
      <c r="G18" s="72" t="s">
        <v>33</v>
      </c>
      <c r="H18" s="72" t="s">
        <v>160</v>
      </c>
      <c r="I18" s="53" t="s">
        <v>203</v>
      </c>
      <c r="J18" s="91"/>
      <c r="L18" s="69"/>
      <c r="M18" s="70"/>
      <c r="N18" s="71"/>
    </row>
    <row r="19" spans="1:15">
      <c r="A19" s="65"/>
      <c r="B19" s="65" t="s">
        <v>18</v>
      </c>
      <c r="C19" s="65" t="s">
        <v>16</v>
      </c>
      <c r="D19" s="62">
        <v>8.8000000000000005E-3</v>
      </c>
      <c r="E19" s="62">
        <f t="shared" si="0"/>
        <v>8.4805599999999998E-3</v>
      </c>
      <c r="F19" s="53">
        <v>336000</v>
      </c>
      <c r="G19" s="72" t="s">
        <v>34</v>
      </c>
      <c r="H19" s="72" t="s">
        <v>160</v>
      </c>
      <c r="I19" s="53" t="s">
        <v>204</v>
      </c>
      <c r="J19" s="91"/>
      <c r="L19" s="69"/>
      <c r="M19" s="70"/>
      <c r="N19" s="71"/>
    </row>
    <row r="20" spans="1:15">
      <c r="A20" s="73"/>
      <c r="B20" s="73"/>
      <c r="C20" s="73" t="s">
        <v>17</v>
      </c>
      <c r="D20" s="74">
        <v>8.8000000000000005E-3</v>
      </c>
      <c r="E20" s="74">
        <f t="shared" si="0"/>
        <v>8.4805599999999998E-3</v>
      </c>
      <c r="F20" s="64">
        <v>336709</v>
      </c>
      <c r="G20" s="75" t="s">
        <v>35</v>
      </c>
      <c r="H20" s="75" t="s">
        <v>160</v>
      </c>
      <c r="I20" s="64" t="s">
        <v>205</v>
      </c>
      <c r="J20" s="91"/>
      <c r="L20" s="69"/>
      <c r="M20" s="70"/>
      <c r="N20" s="71"/>
    </row>
    <row r="21" spans="1:15">
      <c r="A21" s="65" t="s">
        <v>2</v>
      </c>
      <c r="B21" s="65" t="s">
        <v>16</v>
      </c>
      <c r="C21" s="66">
        <v>1</v>
      </c>
      <c r="D21" s="62">
        <v>1.7600000000000001E-2</v>
      </c>
      <c r="E21" s="62">
        <f t="shared" si="0"/>
        <v>1.696112E-2</v>
      </c>
      <c r="F21" s="53">
        <v>670534</v>
      </c>
      <c r="G21" s="72" t="s">
        <v>36</v>
      </c>
      <c r="H21" s="72" t="s">
        <v>160</v>
      </c>
      <c r="I21" s="53" t="s">
        <v>206</v>
      </c>
      <c r="J21" s="91"/>
      <c r="L21" s="69"/>
      <c r="M21" s="70"/>
      <c r="N21" s="71"/>
    </row>
    <row r="22" spans="1:15">
      <c r="A22" s="65"/>
      <c r="B22" s="65"/>
      <c r="C22" s="66">
        <v>2</v>
      </c>
      <c r="D22" s="76">
        <v>1.7600000000000001E-2</v>
      </c>
      <c r="E22" s="62">
        <f t="shared" si="0"/>
        <v>1.696112E-2</v>
      </c>
      <c r="F22" s="53">
        <v>648135</v>
      </c>
      <c r="G22" s="72" t="s">
        <v>37</v>
      </c>
      <c r="H22" s="72" t="s">
        <v>160</v>
      </c>
      <c r="I22" s="53" t="s">
        <v>207</v>
      </c>
      <c r="J22" s="91"/>
      <c r="L22" s="69"/>
      <c r="M22" s="70"/>
      <c r="N22" s="71"/>
    </row>
    <row r="23" spans="1:15">
      <c r="A23" s="65"/>
      <c r="B23" s="65" t="s">
        <v>17</v>
      </c>
      <c r="C23" s="65" t="s">
        <v>16</v>
      </c>
      <c r="D23" s="76">
        <v>1.7600000000000001E-2</v>
      </c>
      <c r="E23" s="62">
        <f t="shared" si="0"/>
        <v>1.696112E-2</v>
      </c>
      <c r="F23" s="51">
        <v>789400</v>
      </c>
      <c r="G23" s="72" t="s">
        <v>38</v>
      </c>
      <c r="H23" s="72" t="s">
        <v>160</v>
      </c>
      <c r="I23" s="53" t="s">
        <v>208</v>
      </c>
      <c r="J23" s="91"/>
      <c r="L23" s="69"/>
      <c r="M23" s="70"/>
      <c r="N23" s="71"/>
    </row>
    <row r="24" spans="1:15">
      <c r="A24" s="65"/>
      <c r="B24" s="65"/>
      <c r="C24" s="65" t="s">
        <v>17</v>
      </c>
      <c r="D24" s="76">
        <v>1.7600000000000001E-2</v>
      </c>
      <c r="E24" s="62">
        <f t="shared" si="0"/>
        <v>1.696112E-2</v>
      </c>
      <c r="F24" s="51">
        <v>763280</v>
      </c>
      <c r="G24" s="72" t="s">
        <v>39</v>
      </c>
      <c r="H24" s="72" t="s">
        <v>160</v>
      </c>
      <c r="I24" s="53" t="s">
        <v>209</v>
      </c>
      <c r="J24" s="91"/>
      <c r="L24" s="69"/>
      <c r="M24" s="70"/>
      <c r="N24" s="71"/>
    </row>
    <row r="25" spans="1:15">
      <c r="A25" s="65"/>
      <c r="B25" s="65" t="s">
        <v>18</v>
      </c>
      <c r="C25" s="65" t="s">
        <v>16</v>
      </c>
      <c r="D25" s="76">
        <v>1.7600000000000001E-2</v>
      </c>
      <c r="E25" s="62">
        <f t="shared" si="0"/>
        <v>1.696112E-2</v>
      </c>
      <c r="F25" s="53">
        <v>621484</v>
      </c>
      <c r="G25" s="72" t="s">
        <v>40</v>
      </c>
      <c r="H25" s="72" t="s">
        <v>160</v>
      </c>
      <c r="I25" s="53" t="s">
        <v>206</v>
      </c>
      <c r="J25" s="91"/>
      <c r="L25" s="69"/>
      <c r="M25" s="70"/>
      <c r="N25" s="71"/>
    </row>
    <row r="26" spans="1:15">
      <c r="A26" s="73"/>
      <c r="B26" s="73"/>
      <c r="C26" s="73" t="s">
        <v>17</v>
      </c>
      <c r="D26" s="74">
        <v>1.7600000000000001E-2</v>
      </c>
      <c r="E26" s="74">
        <f t="shared" si="0"/>
        <v>1.696112E-2</v>
      </c>
      <c r="F26" s="64">
        <v>617496</v>
      </c>
      <c r="G26" s="75" t="s">
        <v>41</v>
      </c>
      <c r="H26" s="75" t="s">
        <v>160</v>
      </c>
      <c r="I26" s="64" t="s">
        <v>210</v>
      </c>
      <c r="J26" s="91"/>
      <c r="L26" s="69"/>
      <c r="M26" s="70"/>
      <c r="N26" s="71"/>
    </row>
    <row r="27" spans="1:15">
      <c r="A27" s="65" t="s">
        <v>19</v>
      </c>
      <c r="B27" s="65" t="s">
        <v>16</v>
      </c>
      <c r="C27" s="66">
        <v>1</v>
      </c>
      <c r="D27" s="62">
        <v>2.64E-2</v>
      </c>
      <c r="E27" s="62">
        <f t="shared" si="0"/>
        <v>2.5441680000000001E-2</v>
      </c>
      <c r="F27" s="53">
        <v>1013179</v>
      </c>
      <c r="G27" s="72" t="s">
        <v>42</v>
      </c>
      <c r="H27" s="72" t="s">
        <v>160</v>
      </c>
      <c r="I27" s="53" t="s">
        <v>202</v>
      </c>
      <c r="J27" s="91"/>
      <c r="L27" s="69"/>
      <c r="M27" s="77"/>
      <c r="N27" s="71"/>
      <c r="O27" s="70"/>
    </row>
    <row r="28" spans="1:15">
      <c r="A28" s="65"/>
      <c r="B28" s="65"/>
      <c r="C28" s="66">
        <v>2</v>
      </c>
      <c r="D28" s="62">
        <v>2.64E-2</v>
      </c>
      <c r="E28" s="62">
        <f t="shared" si="0"/>
        <v>2.5441680000000001E-2</v>
      </c>
      <c r="F28" s="53">
        <v>977831</v>
      </c>
      <c r="G28" s="72" t="s">
        <v>32</v>
      </c>
      <c r="H28" s="72" t="s">
        <v>160</v>
      </c>
      <c r="I28" s="53" t="s">
        <v>211</v>
      </c>
      <c r="J28" s="91"/>
      <c r="L28" s="69"/>
      <c r="M28" s="70"/>
      <c r="N28" s="71"/>
      <c r="O28" s="70"/>
    </row>
    <row r="29" spans="1:15">
      <c r="A29" s="65"/>
      <c r="B29" s="65" t="s">
        <v>17</v>
      </c>
      <c r="C29" s="65" t="s">
        <v>16</v>
      </c>
      <c r="D29" s="62">
        <v>2.64E-2</v>
      </c>
      <c r="E29" s="62">
        <f t="shared" si="0"/>
        <v>2.5441680000000001E-2</v>
      </c>
      <c r="F29" s="53">
        <v>948058</v>
      </c>
      <c r="G29" s="72" t="s">
        <v>33</v>
      </c>
      <c r="H29" s="72" t="s">
        <v>160</v>
      </c>
      <c r="I29" s="53" t="s">
        <v>210</v>
      </c>
      <c r="J29" s="91"/>
      <c r="L29" s="69"/>
      <c r="M29" s="70"/>
      <c r="N29" s="71"/>
      <c r="O29" s="70"/>
    </row>
    <row r="30" spans="1:15">
      <c r="A30" s="65"/>
      <c r="B30" s="65"/>
      <c r="C30" s="65" t="s">
        <v>17</v>
      </c>
      <c r="D30" s="62">
        <v>2.64E-2</v>
      </c>
      <c r="E30" s="62">
        <f t="shared" si="0"/>
        <v>2.5441680000000001E-2</v>
      </c>
      <c r="F30" s="53">
        <v>935139</v>
      </c>
      <c r="G30" s="72" t="s">
        <v>40</v>
      </c>
      <c r="H30" s="72" t="s">
        <v>160</v>
      </c>
      <c r="I30" s="53" t="s">
        <v>202</v>
      </c>
      <c r="J30" s="91"/>
      <c r="L30" s="69"/>
      <c r="M30" s="70"/>
      <c r="N30" s="78"/>
      <c r="O30" s="70"/>
    </row>
    <row r="31" spans="1:15">
      <c r="A31" s="65"/>
      <c r="B31" s="65" t="s">
        <v>18</v>
      </c>
      <c r="C31" s="65" t="s">
        <v>16</v>
      </c>
      <c r="D31" s="62">
        <v>2.64E-2</v>
      </c>
      <c r="E31" s="62">
        <f t="shared" si="0"/>
        <v>2.5441680000000001E-2</v>
      </c>
      <c r="F31" s="53">
        <v>939724</v>
      </c>
      <c r="G31" s="72" t="s">
        <v>41</v>
      </c>
      <c r="H31" s="72" t="s">
        <v>160</v>
      </c>
      <c r="I31" s="53" t="s">
        <v>202</v>
      </c>
      <c r="J31" s="91"/>
      <c r="L31" s="69"/>
      <c r="M31" s="70"/>
      <c r="N31" s="71"/>
      <c r="O31" s="70"/>
    </row>
    <row r="32" spans="1:15">
      <c r="A32" s="73"/>
      <c r="B32" s="73"/>
      <c r="C32" s="73" t="s">
        <v>17</v>
      </c>
      <c r="D32" s="74">
        <v>2.64E-2</v>
      </c>
      <c r="E32" s="74">
        <f t="shared" si="0"/>
        <v>2.5441680000000001E-2</v>
      </c>
      <c r="F32" s="64">
        <v>934594</v>
      </c>
      <c r="G32" s="75" t="s">
        <v>43</v>
      </c>
      <c r="H32" s="75" t="s">
        <v>160</v>
      </c>
      <c r="I32" s="64" t="s">
        <v>210</v>
      </c>
      <c r="J32" s="91"/>
      <c r="L32" s="69"/>
      <c r="M32" s="70"/>
      <c r="N32" s="71"/>
      <c r="O32" s="70"/>
    </row>
    <row r="33" spans="1:20">
      <c r="A33" s="65" t="s">
        <v>20</v>
      </c>
      <c r="B33" s="65" t="s">
        <v>16</v>
      </c>
      <c r="C33" s="66">
        <v>1</v>
      </c>
      <c r="D33" s="62">
        <v>3.5200000000000002E-2</v>
      </c>
      <c r="E33" s="62">
        <f t="shared" si="0"/>
        <v>3.3922239999999999E-2</v>
      </c>
      <c r="F33" s="53">
        <v>1355762</v>
      </c>
      <c r="G33" s="72" t="s">
        <v>42</v>
      </c>
      <c r="H33" s="72" t="s">
        <v>160</v>
      </c>
      <c r="I33" s="53" t="s">
        <v>210</v>
      </c>
      <c r="J33" s="91"/>
      <c r="L33" s="69"/>
      <c r="M33" s="70"/>
      <c r="N33" s="71"/>
      <c r="O33" s="70"/>
      <c r="Q33" s="51"/>
      <c r="R33" s="51"/>
      <c r="S33" s="51"/>
      <c r="T33" s="51"/>
    </row>
    <row r="34" spans="1:20">
      <c r="A34" s="65"/>
      <c r="B34" s="65"/>
      <c r="C34" s="66">
        <v>2</v>
      </c>
      <c r="D34" s="62">
        <v>3.5200000000000002E-2</v>
      </c>
      <c r="E34" s="62">
        <f t="shared" si="0"/>
        <v>3.3922239999999999E-2</v>
      </c>
      <c r="F34" s="53">
        <v>1313525</v>
      </c>
      <c r="G34" s="72" t="s">
        <v>41</v>
      </c>
      <c r="H34" s="72" t="s">
        <v>160</v>
      </c>
      <c r="I34" s="53" t="s">
        <v>212</v>
      </c>
      <c r="J34" s="91"/>
      <c r="L34" s="69"/>
      <c r="M34" s="70"/>
      <c r="N34" s="71"/>
      <c r="O34" s="70"/>
      <c r="Q34" s="51"/>
      <c r="R34" s="51" t="s">
        <v>21</v>
      </c>
      <c r="S34" s="51" t="s">
        <v>22</v>
      </c>
      <c r="T34" s="51"/>
    </row>
    <row r="35" spans="1:20">
      <c r="A35" s="65"/>
      <c r="B35" s="65" t="s">
        <v>17</v>
      </c>
      <c r="C35" s="65" t="s">
        <v>16</v>
      </c>
      <c r="D35" s="62">
        <v>3.5200000000000002E-2</v>
      </c>
      <c r="E35" s="62">
        <f t="shared" si="0"/>
        <v>3.3922239999999999E-2</v>
      </c>
      <c r="F35" s="53">
        <v>1292958</v>
      </c>
      <c r="G35" s="72" t="s">
        <v>37</v>
      </c>
      <c r="H35" s="72" t="s">
        <v>160</v>
      </c>
      <c r="I35" s="53" t="s">
        <v>213</v>
      </c>
      <c r="J35" s="91"/>
      <c r="L35" s="69"/>
      <c r="M35" s="70"/>
      <c r="N35" s="71"/>
      <c r="O35" s="70"/>
      <c r="Q35" s="51"/>
      <c r="R35" s="51" t="s">
        <v>23</v>
      </c>
      <c r="S35" s="51" t="s">
        <v>24</v>
      </c>
      <c r="T35" s="51"/>
    </row>
    <row r="36" spans="1:20" ht="15.6">
      <c r="A36" s="65"/>
      <c r="B36" s="65"/>
      <c r="C36" s="65" t="s">
        <v>17</v>
      </c>
      <c r="D36" s="62">
        <v>3.5200000000000002E-2</v>
      </c>
      <c r="E36" s="62">
        <f t="shared" si="0"/>
        <v>3.3922239999999999E-2</v>
      </c>
      <c r="F36" s="53">
        <v>1280915</v>
      </c>
      <c r="G36" s="72" t="s">
        <v>44</v>
      </c>
      <c r="H36" s="72" t="s">
        <v>160</v>
      </c>
      <c r="I36" s="53" t="s">
        <v>214</v>
      </c>
      <c r="J36" s="91"/>
      <c r="L36" s="69"/>
      <c r="M36" s="70"/>
      <c r="N36" s="71"/>
      <c r="O36" s="70"/>
      <c r="Q36" s="51" t="s">
        <v>25</v>
      </c>
      <c r="R36" s="51" t="s">
        <v>26</v>
      </c>
      <c r="S36" s="86" t="s">
        <v>27</v>
      </c>
      <c r="T36" s="39" t="s">
        <v>222</v>
      </c>
    </row>
    <row r="37" spans="1:20">
      <c r="A37" s="65"/>
      <c r="B37" s="65" t="s">
        <v>18</v>
      </c>
      <c r="C37" s="65" t="s">
        <v>16</v>
      </c>
      <c r="D37" s="62">
        <v>3.5200000000000002E-2</v>
      </c>
      <c r="E37" s="62">
        <f t="shared" si="0"/>
        <v>3.3922239999999999E-2</v>
      </c>
      <c r="F37" s="53">
        <v>1287601</v>
      </c>
      <c r="G37" s="72" t="s">
        <v>46</v>
      </c>
      <c r="H37" s="72" t="s">
        <v>160</v>
      </c>
      <c r="I37" s="53" t="s">
        <v>215</v>
      </c>
      <c r="J37" s="91"/>
      <c r="L37" s="69"/>
      <c r="M37" s="70"/>
      <c r="N37" s="71"/>
      <c r="O37" s="70"/>
      <c r="Q37" s="51"/>
      <c r="R37" s="51">
        <f>SLOPE(F15:F50,E15:E50)</f>
        <v>39813744.891959056</v>
      </c>
      <c r="S37" s="51">
        <f>INTERCEPT(F15:F50,E15:E50)</f>
        <v>-20234.566666666185</v>
      </c>
      <c r="T37" s="51">
        <f>RSQ(F15:F50,E15:E50)</f>
        <v>0.99386349001232832</v>
      </c>
    </row>
    <row r="38" spans="1:20">
      <c r="A38" s="73"/>
      <c r="B38" s="73"/>
      <c r="C38" s="73" t="s">
        <v>17</v>
      </c>
      <c r="D38" s="74">
        <v>3.5200000000000002E-2</v>
      </c>
      <c r="E38" s="74">
        <f t="shared" si="0"/>
        <v>3.3922239999999999E-2</v>
      </c>
      <c r="F38" s="64">
        <v>1281243</v>
      </c>
      <c r="G38" s="75" t="s">
        <v>36</v>
      </c>
      <c r="H38" s="75" t="s">
        <v>160</v>
      </c>
      <c r="I38" s="64" t="s">
        <v>215</v>
      </c>
      <c r="J38" s="91"/>
      <c r="L38" s="69"/>
      <c r="M38" s="70"/>
      <c r="N38" s="71"/>
      <c r="O38" s="70"/>
      <c r="Q38" s="51"/>
      <c r="R38" s="51"/>
      <c r="S38" s="51"/>
      <c r="T38" s="51"/>
    </row>
    <row r="39" spans="1:20">
      <c r="A39" s="65" t="s">
        <v>29</v>
      </c>
      <c r="B39" s="65" t="s">
        <v>16</v>
      </c>
      <c r="C39" s="66">
        <v>1</v>
      </c>
      <c r="D39" s="62">
        <v>4.3999999999999997E-2</v>
      </c>
      <c r="E39" s="62">
        <f t="shared" si="0"/>
        <v>4.2402799999999997E-2</v>
      </c>
      <c r="F39" s="53">
        <v>1699436</v>
      </c>
      <c r="G39" s="72" t="s">
        <v>42</v>
      </c>
      <c r="H39" s="72" t="s">
        <v>160</v>
      </c>
      <c r="I39" s="53" t="s">
        <v>212</v>
      </c>
      <c r="J39" s="91"/>
      <c r="L39" s="69"/>
      <c r="M39" s="70"/>
      <c r="N39" s="71"/>
      <c r="O39" s="70"/>
    </row>
    <row r="40" spans="1:20">
      <c r="A40" s="65"/>
      <c r="B40" s="65"/>
      <c r="C40" s="66">
        <v>2</v>
      </c>
      <c r="D40" s="62">
        <v>4.3999999999999997E-2</v>
      </c>
      <c r="E40" s="62">
        <f t="shared" si="0"/>
        <v>4.2402799999999997E-2</v>
      </c>
      <c r="F40" s="53">
        <v>1668457</v>
      </c>
      <c r="G40" s="72" t="s">
        <v>47</v>
      </c>
      <c r="H40" s="72" t="s">
        <v>160</v>
      </c>
      <c r="I40" s="53" t="s">
        <v>215</v>
      </c>
      <c r="J40" s="91"/>
      <c r="L40" s="69"/>
      <c r="M40" s="70"/>
      <c r="N40" s="71"/>
      <c r="O40" s="70"/>
      <c r="R40" s="79"/>
    </row>
    <row r="41" spans="1:20">
      <c r="A41" s="65"/>
      <c r="B41" s="65" t="s">
        <v>17</v>
      </c>
      <c r="C41" s="65" t="s">
        <v>16</v>
      </c>
      <c r="D41" s="62">
        <v>4.3999999999999997E-2</v>
      </c>
      <c r="E41" s="62">
        <f t="shared" si="0"/>
        <v>4.2402799999999997E-2</v>
      </c>
      <c r="F41" s="53">
        <v>1658273</v>
      </c>
      <c r="G41" s="72" t="s">
        <v>33</v>
      </c>
      <c r="H41" s="72" t="s">
        <v>160</v>
      </c>
      <c r="I41" s="53" t="s">
        <v>212</v>
      </c>
      <c r="J41" s="91"/>
      <c r="L41" s="69"/>
      <c r="M41" s="70"/>
      <c r="N41" s="71"/>
      <c r="O41" s="70"/>
    </row>
    <row r="42" spans="1:20">
      <c r="A42" s="65"/>
      <c r="B42" s="65"/>
      <c r="C42" s="65" t="s">
        <v>17</v>
      </c>
      <c r="D42" s="62">
        <v>4.3999999999999997E-2</v>
      </c>
      <c r="E42" s="62">
        <f t="shared" si="0"/>
        <v>4.2402799999999997E-2</v>
      </c>
      <c r="F42" s="53">
        <v>1649370</v>
      </c>
      <c r="G42" s="72" t="s">
        <v>43</v>
      </c>
      <c r="H42" s="72" t="s">
        <v>160</v>
      </c>
      <c r="I42" s="53" t="s">
        <v>216</v>
      </c>
      <c r="J42" s="91"/>
      <c r="L42" s="69"/>
      <c r="M42" s="70"/>
      <c r="N42" s="71"/>
      <c r="O42" s="70"/>
    </row>
    <row r="43" spans="1:20">
      <c r="A43" s="65"/>
      <c r="B43" s="65" t="s">
        <v>18</v>
      </c>
      <c r="C43" s="65" t="s">
        <v>16</v>
      </c>
      <c r="D43" s="62">
        <v>4.3999999999999997E-2</v>
      </c>
      <c r="E43" s="62">
        <f t="shared" si="0"/>
        <v>4.2402799999999997E-2</v>
      </c>
      <c r="F43" s="53">
        <v>1636284</v>
      </c>
      <c r="G43" s="72" t="s">
        <v>43</v>
      </c>
      <c r="H43" s="72" t="s">
        <v>160</v>
      </c>
      <c r="I43" s="53" t="s">
        <v>217</v>
      </c>
      <c r="J43" s="91"/>
      <c r="L43" s="69"/>
      <c r="M43" s="70"/>
      <c r="N43" s="71"/>
      <c r="O43" s="70"/>
    </row>
    <row r="44" spans="1:20">
      <c r="A44" s="73"/>
      <c r="B44" s="73"/>
      <c r="C44" s="73" t="s">
        <v>17</v>
      </c>
      <c r="D44" s="74">
        <v>4.3999999999999997E-2</v>
      </c>
      <c r="E44" s="74">
        <f t="shared" si="0"/>
        <v>4.2402799999999997E-2</v>
      </c>
      <c r="F44" s="64">
        <v>1631349</v>
      </c>
      <c r="G44" s="75" t="s">
        <v>43</v>
      </c>
      <c r="H44" s="75" t="s">
        <v>160</v>
      </c>
      <c r="I44" s="64" t="s">
        <v>216</v>
      </c>
      <c r="J44" s="91"/>
      <c r="L44" s="69"/>
      <c r="M44" s="80"/>
      <c r="N44" s="71"/>
      <c r="O44" s="70"/>
    </row>
    <row r="45" spans="1:20">
      <c r="A45" s="65" t="s">
        <v>9</v>
      </c>
      <c r="B45" s="65" t="s">
        <v>16</v>
      </c>
      <c r="C45" s="66">
        <v>1</v>
      </c>
      <c r="D45" s="62">
        <v>5.28E-2</v>
      </c>
      <c r="E45" s="62">
        <f t="shared" si="0"/>
        <v>5.0883360000000002E-2</v>
      </c>
      <c r="F45" s="53">
        <v>2112626</v>
      </c>
      <c r="G45" s="72" t="s">
        <v>33</v>
      </c>
      <c r="H45" s="72" t="s">
        <v>160</v>
      </c>
      <c r="I45" s="53" t="s">
        <v>218</v>
      </c>
      <c r="J45" s="91"/>
      <c r="L45" s="69"/>
      <c r="M45" s="70"/>
      <c r="N45" s="71"/>
    </row>
    <row r="46" spans="1:20">
      <c r="A46" s="65"/>
      <c r="B46" s="65"/>
      <c r="C46" s="66">
        <v>2</v>
      </c>
      <c r="D46" s="62">
        <v>5.28E-2</v>
      </c>
      <c r="E46" s="62">
        <f t="shared" si="0"/>
        <v>5.0883360000000002E-2</v>
      </c>
      <c r="F46" s="53">
        <v>2060688</v>
      </c>
      <c r="G46" s="72" t="s">
        <v>48</v>
      </c>
      <c r="H46" s="72" t="s">
        <v>160</v>
      </c>
      <c r="I46" s="53" t="s">
        <v>219</v>
      </c>
      <c r="J46" s="91"/>
      <c r="L46" s="69"/>
      <c r="M46" s="70"/>
      <c r="N46" s="71"/>
    </row>
    <row r="47" spans="1:20">
      <c r="A47" s="65"/>
      <c r="B47" s="65" t="s">
        <v>17</v>
      </c>
      <c r="C47" s="65" t="s">
        <v>16</v>
      </c>
      <c r="D47" s="62">
        <v>5.28E-2</v>
      </c>
      <c r="E47" s="62">
        <f t="shared" si="0"/>
        <v>5.0883360000000002E-2</v>
      </c>
      <c r="F47" s="53">
        <v>2023736</v>
      </c>
      <c r="G47" s="72" t="s">
        <v>49</v>
      </c>
      <c r="H47" s="72" t="s">
        <v>160</v>
      </c>
      <c r="I47" s="53" t="s">
        <v>220</v>
      </c>
      <c r="J47" s="91"/>
      <c r="L47" s="69"/>
      <c r="M47" s="70"/>
      <c r="N47" s="71"/>
      <c r="O47" s="70"/>
    </row>
    <row r="48" spans="1:20">
      <c r="A48" s="65"/>
      <c r="B48" s="65"/>
      <c r="C48" s="65" t="s">
        <v>17</v>
      </c>
      <c r="D48" s="62">
        <v>5.28E-2</v>
      </c>
      <c r="E48" s="62">
        <f t="shared" si="0"/>
        <v>5.0883360000000002E-2</v>
      </c>
      <c r="F48" s="53">
        <v>2019675</v>
      </c>
      <c r="G48" s="72" t="s">
        <v>50</v>
      </c>
      <c r="H48" s="72" t="s">
        <v>160</v>
      </c>
      <c r="I48" s="53" t="s">
        <v>220</v>
      </c>
      <c r="J48" s="91"/>
      <c r="L48" s="69"/>
      <c r="M48" s="70"/>
      <c r="N48" s="71"/>
      <c r="O48" s="70"/>
    </row>
    <row r="49" spans="1:15">
      <c r="A49" s="65"/>
      <c r="B49" s="65" t="s">
        <v>18</v>
      </c>
      <c r="C49" s="65" t="s">
        <v>16</v>
      </c>
      <c r="D49" s="62">
        <v>5.28E-2</v>
      </c>
      <c r="E49" s="62">
        <f t="shared" si="0"/>
        <v>5.0883360000000002E-2</v>
      </c>
      <c r="F49" s="53">
        <v>2011251</v>
      </c>
      <c r="G49" s="72" t="s">
        <v>51</v>
      </c>
      <c r="H49" s="72" t="s">
        <v>160</v>
      </c>
      <c r="I49" s="53" t="s">
        <v>219</v>
      </c>
      <c r="J49" s="91"/>
      <c r="L49" s="69"/>
      <c r="M49" s="70"/>
      <c r="N49" s="81"/>
      <c r="O49" s="70"/>
    </row>
    <row r="50" spans="1:15">
      <c r="A50" s="73"/>
      <c r="B50" s="73"/>
      <c r="C50" s="73" t="s">
        <v>17</v>
      </c>
      <c r="D50" s="74">
        <v>5.28E-2</v>
      </c>
      <c r="E50" s="74">
        <f t="shared" si="0"/>
        <v>5.0883360000000002E-2</v>
      </c>
      <c r="F50" s="64">
        <v>2006588</v>
      </c>
      <c r="G50" s="75" t="s">
        <v>36</v>
      </c>
      <c r="H50" s="75" t="s">
        <v>160</v>
      </c>
      <c r="I50" s="64" t="s">
        <v>220</v>
      </c>
      <c r="J50" s="91"/>
      <c r="L50" s="69"/>
      <c r="M50" s="70"/>
      <c r="N50" s="71"/>
      <c r="O50" s="70"/>
    </row>
  </sheetData>
  <pageMargins left="0.7" right="0.7" top="0.78740157499999996" bottom="0.78740157499999996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2CA4-A183-4B2C-8A79-A7694B457E8C}">
  <dimension ref="A1:U49"/>
  <sheetViews>
    <sheetView zoomScale="80" zoomScaleNormal="80" workbookViewId="0"/>
  </sheetViews>
  <sheetFormatPr baseColWidth="10" defaultColWidth="11.3984375" defaultRowHeight="13.2"/>
  <cols>
    <col min="1" max="8" width="11.3984375" style="53"/>
    <col min="9" max="9" width="17.59765625" style="53" customWidth="1"/>
    <col min="10" max="10" width="41.19921875" style="53" customWidth="1"/>
    <col min="11" max="16384" width="11.3984375" style="53"/>
  </cols>
  <sheetData>
    <row r="1" spans="1:10" s="28" customFormat="1">
      <c r="A1" s="38">
        <v>45754</v>
      </c>
    </row>
    <row r="2" spans="1:10" s="28" customFormat="1">
      <c r="A2" s="28" t="s">
        <v>243</v>
      </c>
    </row>
    <row r="3" spans="1:10" s="28" customFormat="1">
      <c r="A3" s="28" t="s">
        <v>229</v>
      </c>
    </row>
    <row r="5" spans="1:10" ht="26.4">
      <c r="A5" s="54"/>
      <c r="B5" s="55" t="s">
        <v>230</v>
      </c>
      <c r="C5" s="55" t="s">
        <v>232</v>
      </c>
      <c r="D5" s="7" t="s">
        <v>238</v>
      </c>
    </row>
    <row r="6" spans="1:10">
      <c r="A6" s="57" t="s">
        <v>0</v>
      </c>
      <c r="B6" s="58">
        <v>20</v>
      </c>
      <c r="C6" s="58">
        <v>980</v>
      </c>
      <c r="D6" s="59">
        <v>1.9599999999999999E-2</v>
      </c>
      <c r="G6" s="40" t="s">
        <v>1</v>
      </c>
      <c r="H6" s="40">
        <f>STEYX(F14:F49,E14:E49)</f>
        <v>92393.417475482056</v>
      </c>
    </row>
    <row r="7" spans="1:10">
      <c r="A7" s="57" t="s">
        <v>2</v>
      </c>
      <c r="B7" s="58">
        <v>40</v>
      </c>
      <c r="C7" s="58">
        <v>960</v>
      </c>
      <c r="D7" s="59">
        <v>3.9199999999999999E-2</v>
      </c>
      <c r="G7" s="40" t="s">
        <v>3</v>
      </c>
      <c r="H7" s="40">
        <f>SLOPE(F14:F49,E14:E49)</f>
        <v>74650725.392197713</v>
      </c>
    </row>
    <row r="8" spans="1:10">
      <c r="A8" s="57" t="s">
        <v>4</v>
      </c>
      <c r="B8" s="58">
        <v>60</v>
      </c>
      <c r="C8" s="58">
        <v>940</v>
      </c>
      <c r="D8" s="59">
        <v>5.8799999999999998E-2</v>
      </c>
      <c r="G8" s="40" t="s">
        <v>5</v>
      </c>
      <c r="H8" s="40">
        <f>(H6/H7)*3</f>
        <v>3.7130282521731029E-3</v>
      </c>
    </row>
    <row r="9" spans="1:10">
      <c r="A9" s="57" t="s">
        <v>6</v>
      </c>
      <c r="B9" s="58">
        <v>80</v>
      </c>
      <c r="C9" s="58">
        <v>920</v>
      </c>
      <c r="D9" s="59">
        <v>7.8399999999999997E-2</v>
      </c>
      <c r="G9" s="40" t="s">
        <v>7</v>
      </c>
      <c r="H9" s="40">
        <f>(H6/H7)*10</f>
        <v>1.237676084057701E-2</v>
      </c>
    </row>
    <row r="10" spans="1:10">
      <c r="A10" s="57" t="s">
        <v>8</v>
      </c>
      <c r="B10" s="58">
        <v>100</v>
      </c>
      <c r="C10" s="58">
        <v>900</v>
      </c>
      <c r="D10" s="59">
        <v>9.8000000000000004E-2</v>
      </c>
    </row>
    <row r="11" spans="1:10">
      <c r="A11" s="57" t="s">
        <v>9</v>
      </c>
      <c r="B11" s="58">
        <v>140</v>
      </c>
      <c r="C11" s="58">
        <v>860</v>
      </c>
      <c r="D11" s="59">
        <v>0.13719999999999999</v>
      </c>
    </row>
    <row r="12" spans="1:10">
      <c r="A12" s="60"/>
      <c r="B12" s="61"/>
      <c r="C12" s="61"/>
      <c r="D12" s="62"/>
      <c r="E12" s="63"/>
      <c r="F12" s="63"/>
    </row>
    <row r="13" spans="1:10">
      <c r="A13" s="64"/>
      <c r="B13" s="64" t="s">
        <v>10</v>
      </c>
      <c r="C13" s="64" t="s">
        <v>235</v>
      </c>
      <c r="D13" s="64" t="s">
        <v>239</v>
      </c>
      <c r="E13" s="64" t="s">
        <v>239</v>
      </c>
      <c r="F13" s="64" t="s">
        <v>13</v>
      </c>
      <c r="G13" s="64" t="s">
        <v>14</v>
      </c>
      <c r="H13" s="64" t="s">
        <v>94</v>
      </c>
      <c r="I13" s="64" t="s">
        <v>236</v>
      </c>
      <c r="J13" s="91"/>
    </row>
    <row r="14" spans="1:10">
      <c r="A14" s="65" t="s">
        <v>15</v>
      </c>
      <c r="B14" s="65" t="s">
        <v>16</v>
      </c>
      <c r="C14" s="66">
        <v>1</v>
      </c>
      <c r="D14" s="76">
        <v>1.9599999999999999E-2</v>
      </c>
      <c r="E14" s="62">
        <f>D14*0.91</f>
        <v>1.7836000000000001E-2</v>
      </c>
      <c r="F14" s="88">
        <v>1207623</v>
      </c>
      <c r="G14" s="98" t="s">
        <v>169</v>
      </c>
      <c r="H14" s="67" t="s">
        <v>160</v>
      </c>
      <c r="I14" s="82" t="s">
        <v>161</v>
      </c>
      <c r="J14" s="107"/>
    </row>
    <row r="15" spans="1:10">
      <c r="A15" s="65"/>
      <c r="B15" s="65"/>
      <c r="C15" s="66">
        <v>2</v>
      </c>
      <c r="D15" s="76">
        <v>1.9599999999999999E-2</v>
      </c>
      <c r="E15" s="62">
        <f t="shared" ref="E15:E49" si="0">D15*0.91</f>
        <v>1.7836000000000001E-2</v>
      </c>
      <c r="F15" s="88">
        <v>1200510</v>
      </c>
      <c r="G15" s="98" t="s">
        <v>170</v>
      </c>
      <c r="H15" s="72" t="s">
        <v>160</v>
      </c>
      <c r="I15" s="82" t="s">
        <v>162</v>
      </c>
      <c r="J15" s="107"/>
    </row>
    <row r="16" spans="1:10">
      <c r="A16" s="65"/>
      <c r="B16" s="65" t="s">
        <v>17</v>
      </c>
      <c r="C16" s="65" t="s">
        <v>16</v>
      </c>
      <c r="D16" s="76">
        <v>1.9599999999999999E-2</v>
      </c>
      <c r="E16" s="62">
        <f t="shared" si="0"/>
        <v>1.7836000000000001E-2</v>
      </c>
      <c r="F16" s="88">
        <v>1288830</v>
      </c>
      <c r="G16" s="98" t="s">
        <v>171</v>
      </c>
      <c r="H16" s="72" t="s">
        <v>160</v>
      </c>
      <c r="I16" s="82" t="s">
        <v>163</v>
      </c>
      <c r="J16" s="107"/>
    </row>
    <row r="17" spans="1:21">
      <c r="A17" s="65"/>
      <c r="B17" s="65"/>
      <c r="C17" s="65" t="s">
        <v>17</v>
      </c>
      <c r="D17" s="76">
        <v>1.9599999999999999E-2</v>
      </c>
      <c r="E17" s="62">
        <f t="shared" si="0"/>
        <v>1.7836000000000001E-2</v>
      </c>
      <c r="F17" s="88">
        <v>1283837</v>
      </c>
      <c r="G17" s="98" t="s">
        <v>172</v>
      </c>
      <c r="H17" s="72" t="s">
        <v>160</v>
      </c>
      <c r="I17" s="82" t="s">
        <v>164</v>
      </c>
      <c r="J17" s="107"/>
    </row>
    <row r="18" spans="1:21">
      <c r="A18" s="65"/>
      <c r="B18" s="65" t="s">
        <v>18</v>
      </c>
      <c r="C18" s="65" t="s">
        <v>16</v>
      </c>
      <c r="D18" s="76">
        <v>1.9599999999999999E-2</v>
      </c>
      <c r="E18" s="62">
        <f t="shared" si="0"/>
        <v>1.7836000000000001E-2</v>
      </c>
      <c r="F18" s="88">
        <v>1284731</v>
      </c>
      <c r="G18" s="98" t="s">
        <v>173</v>
      </c>
      <c r="H18" s="72" t="s">
        <v>160</v>
      </c>
      <c r="I18" s="82" t="s">
        <v>165</v>
      </c>
      <c r="J18" s="107"/>
    </row>
    <row r="19" spans="1:21">
      <c r="A19" s="73"/>
      <c r="B19" s="73"/>
      <c r="C19" s="73" t="s">
        <v>17</v>
      </c>
      <c r="D19" s="74">
        <v>1.9599999999999999E-2</v>
      </c>
      <c r="E19" s="74">
        <f t="shared" si="0"/>
        <v>1.7836000000000001E-2</v>
      </c>
      <c r="F19" s="89">
        <v>1284122</v>
      </c>
      <c r="G19" s="99" t="s">
        <v>174</v>
      </c>
      <c r="H19" s="75" t="s">
        <v>160</v>
      </c>
      <c r="I19" s="83" t="s">
        <v>163</v>
      </c>
      <c r="J19" s="107"/>
    </row>
    <row r="20" spans="1:21">
      <c r="A20" s="65" t="s">
        <v>2</v>
      </c>
      <c r="B20" s="65" t="s">
        <v>16</v>
      </c>
      <c r="C20" s="66">
        <v>1</v>
      </c>
      <c r="D20" s="76">
        <v>3.9199999999999999E-2</v>
      </c>
      <c r="E20" s="62">
        <f t="shared" si="0"/>
        <v>3.5672000000000002E-2</v>
      </c>
      <c r="F20" s="88">
        <v>2555675</v>
      </c>
      <c r="G20" s="98" t="s">
        <v>175</v>
      </c>
      <c r="H20" s="72" t="s">
        <v>160</v>
      </c>
      <c r="I20" s="82" t="s">
        <v>163</v>
      </c>
      <c r="J20" s="107"/>
    </row>
    <row r="21" spans="1:21">
      <c r="A21" s="65"/>
      <c r="B21" s="65"/>
      <c r="C21" s="66">
        <v>2</v>
      </c>
      <c r="D21" s="76">
        <v>3.9199999999999999E-2</v>
      </c>
      <c r="E21" s="62">
        <f t="shared" si="0"/>
        <v>3.5672000000000002E-2</v>
      </c>
      <c r="F21" s="88">
        <v>2545444</v>
      </c>
      <c r="G21" s="98" t="s">
        <v>176</v>
      </c>
      <c r="H21" s="72" t="s">
        <v>160</v>
      </c>
      <c r="I21" s="82" t="s">
        <v>163</v>
      </c>
      <c r="J21" s="107"/>
    </row>
    <row r="22" spans="1:21">
      <c r="A22" s="65"/>
      <c r="B22" s="65" t="s">
        <v>17</v>
      </c>
      <c r="C22" s="65" t="s">
        <v>16</v>
      </c>
      <c r="D22" s="76">
        <v>3.9199999999999999E-2</v>
      </c>
      <c r="E22" s="62">
        <f t="shared" si="0"/>
        <v>3.5672000000000002E-2</v>
      </c>
      <c r="F22" s="88">
        <v>2541517</v>
      </c>
      <c r="G22" s="98" t="s">
        <v>177</v>
      </c>
      <c r="H22" s="72" t="s">
        <v>160</v>
      </c>
      <c r="I22" s="82" t="s">
        <v>163</v>
      </c>
      <c r="J22" s="107"/>
    </row>
    <row r="23" spans="1:21">
      <c r="A23" s="65"/>
      <c r="B23" s="65"/>
      <c r="C23" s="65" t="s">
        <v>17</v>
      </c>
      <c r="D23" s="76">
        <v>3.9199999999999999E-2</v>
      </c>
      <c r="E23" s="62">
        <f t="shared" si="0"/>
        <v>3.5672000000000002E-2</v>
      </c>
      <c r="F23" s="88">
        <v>2539948</v>
      </c>
      <c r="G23" s="98" t="s">
        <v>178</v>
      </c>
      <c r="H23" s="72" t="s">
        <v>160</v>
      </c>
      <c r="I23" s="82" t="s">
        <v>162</v>
      </c>
      <c r="J23" s="107"/>
    </row>
    <row r="24" spans="1:21">
      <c r="A24" s="65"/>
      <c r="B24" s="65" t="s">
        <v>18</v>
      </c>
      <c r="C24" s="65" t="s">
        <v>16</v>
      </c>
      <c r="D24" s="76">
        <v>3.9199999999999999E-2</v>
      </c>
      <c r="E24" s="62">
        <f t="shared" si="0"/>
        <v>3.5672000000000002E-2</v>
      </c>
      <c r="F24" s="88">
        <v>2581117</v>
      </c>
      <c r="G24" s="98" t="s">
        <v>179</v>
      </c>
      <c r="H24" s="72" t="s">
        <v>160</v>
      </c>
      <c r="I24" s="82" t="s">
        <v>163</v>
      </c>
      <c r="J24" s="107"/>
    </row>
    <row r="25" spans="1:21">
      <c r="A25" s="73"/>
      <c r="B25" s="73"/>
      <c r="C25" s="73" t="s">
        <v>17</v>
      </c>
      <c r="D25" s="74">
        <v>3.9199999999999999E-2</v>
      </c>
      <c r="E25" s="74">
        <f t="shared" si="0"/>
        <v>3.5672000000000002E-2</v>
      </c>
      <c r="F25" s="89">
        <v>2578525</v>
      </c>
      <c r="G25" s="99" t="s">
        <v>170</v>
      </c>
      <c r="H25" s="75" t="s">
        <v>160</v>
      </c>
      <c r="I25" s="83" t="s">
        <v>163</v>
      </c>
      <c r="J25" s="107"/>
    </row>
    <row r="26" spans="1:21">
      <c r="A26" s="65" t="s">
        <v>19</v>
      </c>
      <c r="B26" s="65" t="s">
        <v>16</v>
      </c>
      <c r="C26" s="66">
        <v>1</v>
      </c>
      <c r="D26" s="76">
        <v>5.8799999999999998E-2</v>
      </c>
      <c r="E26" s="62">
        <f t="shared" si="0"/>
        <v>5.3508E-2</v>
      </c>
      <c r="F26" s="88">
        <v>3706226</v>
      </c>
      <c r="G26" s="98" t="s">
        <v>180</v>
      </c>
      <c r="H26" s="72" t="s">
        <v>160</v>
      </c>
      <c r="I26" s="82" t="s">
        <v>162</v>
      </c>
      <c r="J26" s="107"/>
    </row>
    <row r="27" spans="1:21">
      <c r="A27" s="65"/>
      <c r="B27" s="65"/>
      <c r="C27" s="66">
        <v>2</v>
      </c>
      <c r="D27" s="76">
        <v>5.8799999999999998E-2</v>
      </c>
      <c r="E27" s="62">
        <f t="shared" si="0"/>
        <v>5.3508E-2</v>
      </c>
      <c r="F27" s="88">
        <v>3693856</v>
      </c>
      <c r="G27" s="98" t="s">
        <v>181</v>
      </c>
      <c r="H27" s="72" t="s">
        <v>160</v>
      </c>
      <c r="I27" s="82" t="s">
        <v>163</v>
      </c>
      <c r="J27" s="107"/>
    </row>
    <row r="28" spans="1:21">
      <c r="A28" s="65"/>
      <c r="B28" s="65" t="s">
        <v>17</v>
      </c>
      <c r="C28" s="65" t="s">
        <v>16</v>
      </c>
      <c r="D28" s="76">
        <v>5.8799999999999998E-2</v>
      </c>
      <c r="E28" s="62">
        <f t="shared" si="0"/>
        <v>5.3508E-2</v>
      </c>
      <c r="F28" s="88">
        <v>3875396</v>
      </c>
      <c r="G28" s="98" t="s">
        <v>182</v>
      </c>
      <c r="H28" s="72" t="s">
        <v>160</v>
      </c>
      <c r="I28" s="82" t="s">
        <v>163</v>
      </c>
      <c r="J28" s="107"/>
    </row>
    <row r="29" spans="1:21">
      <c r="A29" s="65"/>
      <c r="B29" s="65"/>
      <c r="C29" s="65" t="s">
        <v>17</v>
      </c>
      <c r="D29" s="76">
        <v>5.8799999999999998E-2</v>
      </c>
      <c r="E29" s="62">
        <f t="shared" si="0"/>
        <v>5.3508E-2</v>
      </c>
      <c r="F29" s="88">
        <v>3873381</v>
      </c>
      <c r="G29" s="98" t="s">
        <v>183</v>
      </c>
      <c r="H29" s="72" t="s">
        <v>160</v>
      </c>
      <c r="I29" s="82" t="s">
        <v>163</v>
      </c>
      <c r="J29" s="107"/>
      <c r="P29" s="52"/>
      <c r="Q29" s="52"/>
      <c r="R29" s="52"/>
      <c r="S29" s="52"/>
      <c r="T29" s="52"/>
      <c r="U29" s="52"/>
    </row>
    <row r="30" spans="1:21">
      <c r="A30" s="65"/>
      <c r="B30" s="65" t="s">
        <v>18</v>
      </c>
      <c r="C30" s="65" t="s">
        <v>16</v>
      </c>
      <c r="D30" s="76">
        <v>5.8799999999999998E-2</v>
      </c>
      <c r="E30" s="62">
        <f t="shared" si="0"/>
        <v>5.3508E-2</v>
      </c>
      <c r="F30" s="88">
        <v>3895711</v>
      </c>
      <c r="G30" s="98" t="s">
        <v>172</v>
      </c>
      <c r="H30" s="72" t="s">
        <v>160</v>
      </c>
      <c r="I30" s="82" t="s">
        <v>163</v>
      </c>
      <c r="J30" s="107"/>
      <c r="P30" s="52"/>
      <c r="Q30" s="52"/>
      <c r="R30" s="52"/>
      <c r="S30" s="52"/>
      <c r="T30" s="52"/>
      <c r="U30" s="52"/>
    </row>
    <row r="31" spans="1:21">
      <c r="A31" s="73"/>
      <c r="B31" s="73"/>
      <c r="C31" s="73" t="s">
        <v>17</v>
      </c>
      <c r="D31" s="74">
        <v>5.8799999999999998E-2</v>
      </c>
      <c r="E31" s="74">
        <f t="shared" si="0"/>
        <v>5.3508E-2</v>
      </c>
      <c r="F31" s="89">
        <v>3896835</v>
      </c>
      <c r="G31" s="99" t="s">
        <v>184</v>
      </c>
      <c r="H31" s="75" t="s">
        <v>160</v>
      </c>
      <c r="I31" s="83" t="s">
        <v>163</v>
      </c>
      <c r="J31" s="107"/>
      <c r="P31" s="52"/>
      <c r="Q31" s="52"/>
      <c r="R31" s="52"/>
      <c r="S31" s="52"/>
      <c r="T31" s="52"/>
      <c r="U31" s="52"/>
    </row>
    <row r="32" spans="1:21">
      <c r="A32" s="65" t="s">
        <v>20</v>
      </c>
      <c r="B32" s="65" t="s">
        <v>16</v>
      </c>
      <c r="C32" s="66">
        <v>1</v>
      </c>
      <c r="D32" s="76">
        <v>7.8399999999999997E-2</v>
      </c>
      <c r="E32" s="62">
        <f t="shared" si="0"/>
        <v>7.1344000000000005E-2</v>
      </c>
      <c r="F32" s="88">
        <v>5231562</v>
      </c>
      <c r="G32" s="98" t="s">
        <v>185</v>
      </c>
      <c r="H32" s="72" t="s">
        <v>160</v>
      </c>
      <c r="I32" s="82" t="s">
        <v>166</v>
      </c>
      <c r="J32" s="107"/>
      <c r="K32" s="82"/>
      <c r="L32" s="82"/>
      <c r="M32" s="82"/>
      <c r="N32" s="82"/>
      <c r="P32" s="52"/>
      <c r="Q32" s="52"/>
      <c r="R32" s="52"/>
      <c r="S32" s="52"/>
      <c r="T32" s="52"/>
      <c r="U32" s="52"/>
    </row>
    <row r="33" spans="1:21">
      <c r="A33" s="65"/>
      <c r="B33" s="65"/>
      <c r="C33" s="66">
        <v>2</v>
      </c>
      <c r="D33" s="76">
        <v>7.8399999999999997E-2</v>
      </c>
      <c r="E33" s="62">
        <f t="shared" si="0"/>
        <v>7.1344000000000005E-2</v>
      </c>
      <c r="F33" s="88">
        <v>5222228</v>
      </c>
      <c r="G33" s="98" t="s">
        <v>186</v>
      </c>
      <c r="H33" s="72" t="s">
        <v>160</v>
      </c>
      <c r="I33" s="82" t="s">
        <v>166</v>
      </c>
      <c r="J33" s="107"/>
      <c r="K33" s="82"/>
      <c r="L33" s="82"/>
      <c r="M33" s="82"/>
      <c r="N33" s="82"/>
      <c r="P33" s="52"/>
      <c r="Q33" s="52" t="s">
        <v>21</v>
      </c>
      <c r="R33" s="52" t="s">
        <v>22</v>
      </c>
      <c r="S33" s="52"/>
      <c r="T33" s="52"/>
      <c r="U33" s="52"/>
    </row>
    <row r="34" spans="1:21">
      <c r="A34" s="65"/>
      <c r="B34" s="65" t="s">
        <v>17</v>
      </c>
      <c r="C34" s="65" t="s">
        <v>16</v>
      </c>
      <c r="D34" s="76">
        <v>7.8399999999999997E-2</v>
      </c>
      <c r="E34" s="62">
        <f t="shared" si="0"/>
        <v>7.1344000000000005E-2</v>
      </c>
      <c r="F34" s="88">
        <v>5091834</v>
      </c>
      <c r="G34" s="98" t="s">
        <v>187</v>
      </c>
      <c r="H34" s="72" t="s">
        <v>160</v>
      </c>
      <c r="I34" s="82" t="s">
        <v>166</v>
      </c>
      <c r="J34" s="107"/>
      <c r="K34" s="82"/>
      <c r="L34" s="82"/>
      <c r="M34" s="82"/>
      <c r="N34" s="82"/>
      <c r="P34" s="52"/>
      <c r="Q34" s="52" t="s">
        <v>23</v>
      </c>
      <c r="R34" s="52" t="s">
        <v>24</v>
      </c>
      <c r="S34" s="52"/>
      <c r="T34" s="52"/>
      <c r="U34" s="52"/>
    </row>
    <row r="35" spans="1:21" ht="15.6">
      <c r="A35" s="65"/>
      <c r="B35" s="65"/>
      <c r="C35" s="65" t="s">
        <v>17</v>
      </c>
      <c r="D35" s="76">
        <v>7.8399999999999997E-2</v>
      </c>
      <c r="E35" s="62">
        <f t="shared" si="0"/>
        <v>7.1344000000000005E-2</v>
      </c>
      <c r="F35" s="88">
        <v>5088432</v>
      </c>
      <c r="G35" s="98" t="s">
        <v>188</v>
      </c>
      <c r="H35" s="72" t="s">
        <v>160</v>
      </c>
      <c r="I35" s="82" t="s">
        <v>166</v>
      </c>
      <c r="J35" s="107"/>
      <c r="K35" s="82"/>
      <c r="L35" s="82"/>
      <c r="M35" s="82"/>
      <c r="N35" s="82"/>
      <c r="P35" s="52" t="s">
        <v>25</v>
      </c>
      <c r="Q35" s="52" t="s">
        <v>26</v>
      </c>
      <c r="R35" s="95" t="s">
        <v>27</v>
      </c>
      <c r="S35" s="96" t="s">
        <v>222</v>
      </c>
      <c r="T35" s="52"/>
      <c r="U35" s="52"/>
    </row>
    <row r="36" spans="1:21">
      <c r="A36" s="65"/>
      <c r="B36" s="65" t="s">
        <v>18</v>
      </c>
      <c r="C36" s="65" t="s">
        <v>16</v>
      </c>
      <c r="D36" s="76">
        <v>7.8399999999999997E-2</v>
      </c>
      <c r="E36" s="62">
        <f t="shared" si="0"/>
        <v>7.1344000000000005E-2</v>
      </c>
      <c r="F36" s="88">
        <v>5163255</v>
      </c>
      <c r="G36" s="98" t="s">
        <v>189</v>
      </c>
      <c r="H36" s="72" t="s">
        <v>160</v>
      </c>
      <c r="I36" s="82" t="s">
        <v>166</v>
      </c>
      <c r="J36" s="107"/>
      <c r="K36" s="82"/>
      <c r="L36" s="82"/>
      <c r="M36" s="82"/>
      <c r="N36" s="82"/>
      <c r="P36" s="52"/>
      <c r="Q36" s="52">
        <f>SLOPE(F14:F49,E14:E49)</f>
        <v>74650725.392197713</v>
      </c>
      <c r="R36" s="52">
        <f>INTERCEPT(F14:F49,E14:E49)</f>
        <v>-124987.96190476418</v>
      </c>
      <c r="S36" s="52">
        <f>RSQ(F14:F49,E14:E49)</f>
        <v>0.99883194746359993</v>
      </c>
      <c r="T36" s="52"/>
      <c r="U36" s="52"/>
    </row>
    <row r="37" spans="1:21">
      <c r="A37" s="73"/>
      <c r="B37" s="73"/>
      <c r="C37" s="73" t="s">
        <v>17</v>
      </c>
      <c r="D37" s="74">
        <v>7.8399999999999997E-2</v>
      </c>
      <c r="E37" s="74">
        <f t="shared" si="0"/>
        <v>7.1344000000000005E-2</v>
      </c>
      <c r="F37" s="89">
        <v>5153525</v>
      </c>
      <c r="G37" s="99" t="s">
        <v>190</v>
      </c>
      <c r="H37" s="75" t="s">
        <v>160</v>
      </c>
      <c r="I37" s="83" t="s">
        <v>166</v>
      </c>
      <c r="J37" s="107"/>
      <c r="P37" s="52"/>
      <c r="Q37" s="52"/>
      <c r="R37" s="52"/>
      <c r="S37" s="52"/>
      <c r="T37" s="52"/>
      <c r="U37" s="52"/>
    </row>
    <row r="38" spans="1:21">
      <c r="A38" s="65" t="s">
        <v>29</v>
      </c>
      <c r="B38" s="65" t="s">
        <v>16</v>
      </c>
      <c r="C38" s="66">
        <v>1</v>
      </c>
      <c r="D38" s="76">
        <v>9.8000000000000004E-2</v>
      </c>
      <c r="E38" s="62">
        <f t="shared" si="0"/>
        <v>8.9180000000000009E-2</v>
      </c>
      <c r="F38" s="88">
        <v>6445968</v>
      </c>
      <c r="G38" s="98" t="s">
        <v>191</v>
      </c>
      <c r="H38" s="72" t="s">
        <v>160</v>
      </c>
      <c r="I38" s="82" t="s">
        <v>167</v>
      </c>
      <c r="J38" s="107"/>
      <c r="P38" s="52"/>
      <c r="Q38" s="52"/>
      <c r="R38" s="52"/>
      <c r="S38" s="52"/>
      <c r="T38" s="52"/>
      <c r="U38" s="52"/>
    </row>
    <row r="39" spans="1:21">
      <c r="A39" s="65"/>
      <c r="B39" s="65"/>
      <c r="C39" s="66">
        <v>2</v>
      </c>
      <c r="D39" s="76">
        <v>9.8000000000000004E-2</v>
      </c>
      <c r="E39" s="62">
        <f t="shared" si="0"/>
        <v>8.9180000000000009E-2</v>
      </c>
      <c r="F39" s="88">
        <v>6434592</v>
      </c>
      <c r="G39" s="98" t="s">
        <v>190</v>
      </c>
      <c r="H39" s="72" t="s">
        <v>160</v>
      </c>
      <c r="I39" s="82" t="s">
        <v>167</v>
      </c>
      <c r="J39" s="107"/>
      <c r="P39" s="52"/>
      <c r="Q39" s="52"/>
      <c r="R39" s="52"/>
      <c r="S39" s="52"/>
      <c r="T39" s="52"/>
      <c r="U39" s="52"/>
    </row>
    <row r="40" spans="1:21">
      <c r="A40" s="65"/>
      <c r="B40" s="65" t="s">
        <v>17</v>
      </c>
      <c r="C40" s="65" t="s">
        <v>16</v>
      </c>
      <c r="D40" s="76">
        <v>9.8000000000000004E-2</v>
      </c>
      <c r="E40" s="62">
        <f t="shared" si="0"/>
        <v>8.9180000000000009E-2</v>
      </c>
      <c r="F40" s="88">
        <v>6472289</v>
      </c>
      <c r="G40" s="98" t="s">
        <v>192</v>
      </c>
      <c r="H40" s="72" t="s">
        <v>160</v>
      </c>
      <c r="I40" s="82" t="s">
        <v>167</v>
      </c>
      <c r="J40" s="107"/>
      <c r="P40" s="52"/>
      <c r="Q40" s="52"/>
      <c r="R40" s="52"/>
      <c r="S40" s="52"/>
      <c r="T40" s="52"/>
      <c r="U40" s="52"/>
    </row>
    <row r="41" spans="1:21">
      <c r="A41" s="65"/>
      <c r="B41" s="65"/>
      <c r="C41" s="65" t="s">
        <v>17</v>
      </c>
      <c r="D41" s="76">
        <v>9.8000000000000004E-2</v>
      </c>
      <c r="E41" s="62">
        <f t="shared" si="0"/>
        <v>8.9180000000000009E-2</v>
      </c>
      <c r="F41" s="88">
        <v>6472292</v>
      </c>
      <c r="G41" s="98" t="s">
        <v>193</v>
      </c>
      <c r="H41" s="72" t="s">
        <v>160</v>
      </c>
      <c r="I41" s="82" t="s">
        <v>167</v>
      </c>
      <c r="J41" s="107"/>
      <c r="P41" s="52"/>
      <c r="Q41" s="52"/>
      <c r="R41" s="52"/>
      <c r="S41" s="52"/>
      <c r="T41" s="52"/>
      <c r="U41" s="52"/>
    </row>
    <row r="42" spans="1:21">
      <c r="A42" s="65"/>
      <c r="B42" s="65" t="s">
        <v>18</v>
      </c>
      <c r="C42" s="65" t="s">
        <v>16</v>
      </c>
      <c r="D42" s="76">
        <v>9.8000000000000004E-2</v>
      </c>
      <c r="E42" s="62">
        <f t="shared" si="0"/>
        <v>8.9180000000000009E-2</v>
      </c>
      <c r="F42" s="88">
        <v>6549529</v>
      </c>
      <c r="G42" s="98" t="s">
        <v>194</v>
      </c>
      <c r="H42" s="72" t="s">
        <v>160</v>
      </c>
      <c r="I42" s="82" t="s">
        <v>167</v>
      </c>
      <c r="J42" s="107"/>
      <c r="P42" s="52"/>
      <c r="Q42" s="52"/>
      <c r="R42" s="52"/>
      <c r="S42" s="52"/>
      <c r="T42" s="52"/>
      <c r="U42" s="52"/>
    </row>
    <row r="43" spans="1:21">
      <c r="A43" s="73"/>
      <c r="B43" s="73"/>
      <c r="C43" s="73" t="s">
        <v>17</v>
      </c>
      <c r="D43" s="74">
        <v>9.8000000000000004E-2</v>
      </c>
      <c r="E43" s="74">
        <f t="shared" si="0"/>
        <v>8.9180000000000009E-2</v>
      </c>
      <c r="F43" s="89">
        <v>6533015</v>
      </c>
      <c r="G43" s="99" t="s">
        <v>195</v>
      </c>
      <c r="H43" s="75" t="s">
        <v>160</v>
      </c>
      <c r="I43" s="83" t="s">
        <v>167</v>
      </c>
      <c r="J43" s="107"/>
      <c r="P43" s="52"/>
      <c r="Q43" s="52"/>
      <c r="R43" s="52"/>
      <c r="S43" s="52"/>
      <c r="T43" s="52"/>
      <c r="U43" s="52"/>
    </row>
    <row r="44" spans="1:21">
      <c r="A44" s="65" t="s">
        <v>9</v>
      </c>
      <c r="B44" s="65" t="s">
        <v>16</v>
      </c>
      <c r="C44" s="66">
        <v>1</v>
      </c>
      <c r="D44" s="76">
        <v>0.13719999999999999</v>
      </c>
      <c r="E44" s="62">
        <f t="shared" si="0"/>
        <v>0.12485199999999999</v>
      </c>
      <c r="F44" s="88">
        <v>9328324</v>
      </c>
      <c r="G44" s="98" t="s">
        <v>196</v>
      </c>
      <c r="H44" s="72" t="s">
        <v>160</v>
      </c>
      <c r="I44" s="82" t="s">
        <v>168</v>
      </c>
      <c r="J44" s="107"/>
      <c r="P44" s="52"/>
      <c r="Q44" s="52"/>
      <c r="R44" s="52"/>
      <c r="S44" s="52"/>
      <c r="T44" s="52"/>
      <c r="U44" s="52"/>
    </row>
    <row r="45" spans="1:21">
      <c r="A45" s="65"/>
      <c r="B45" s="65"/>
      <c r="C45" s="66">
        <v>2</v>
      </c>
      <c r="D45" s="76">
        <v>0.13719999999999999</v>
      </c>
      <c r="E45" s="62">
        <f t="shared" si="0"/>
        <v>0.12485199999999999</v>
      </c>
      <c r="F45" s="88">
        <v>9319508</v>
      </c>
      <c r="G45" s="98" t="s">
        <v>197</v>
      </c>
      <c r="H45" s="72" t="s">
        <v>160</v>
      </c>
      <c r="I45" s="82" t="s">
        <v>168</v>
      </c>
      <c r="J45" s="107"/>
      <c r="P45" s="52"/>
      <c r="Q45" s="52"/>
      <c r="R45" s="52"/>
      <c r="S45" s="52"/>
      <c r="T45" s="52"/>
      <c r="U45" s="52"/>
    </row>
    <row r="46" spans="1:21">
      <c r="A46" s="65"/>
      <c r="B46" s="65" t="s">
        <v>17</v>
      </c>
      <c r="C46" s="65" t="s">
        <v>16</v>
      </c>
      <c r="D46" s="76">
        <v>0.13719999999999999</v>
      </c>
      <c r="E46" s="62">
        <f t="shared" si="0"/>
        <v>0.12485199999999999</v>
      </c>
      <c r="F46" s="88">
        <v>9069642</v>
      </c>
      <c r="G46" s="98" t="s">
        <v>198</v>
      </c>
      <c r="H46" s="72" t="s">
        <v>160</v>
      </c>
      <c r="I46" s="82" t="s">
        <v>168</v>
      </c>
      <c r="J46" s="107"/>
      <c r="P46" s="52"/>
      <c r="Q46" s="52"/>
      <c r="R46" s="52"/>
      <c r="S46" s="52"/>
      <c r="T46" s="52"/>
      <c r="U46" s="52"/>
    </row>
    <row r="47" spans="1:21">
      <c r="A47" s="65"/>
      <c r="B47" s="65"/>
      <c r="C47" s="65" t="s">
        <v>17</v>
      </c>
      <c r="D47" s="76">
        <v>0.13719999999999999</v>
      </c>
      <c r="E47" s="62">
        <f t="shared" si="0"/>
        <v>0.12485199999999999</v>
      </c>
      <c r="F47" s="88">
        <v>9055335</v>
      </c>
      <c r="G47" s="98" t="s">
        <v>199</v>
      </c>
      <c r="H47" s="72" t="s">
        <v>160</v>
      </c>
      <c r="I47" s="82" t="s">
        <v>168</v>
      </c>
      <c r="J47" s="107"/>
    </row>
    <row r="48" spans="1:21">
      <c r="A48" s="65"/>
      <c r="B48" s="65" t="s">
        <v>18</v>
      </c>
      <c r="C48" s="65" t="s">
        <v>16</v>
      </c>
      <c r="D48" s="76">
        <v>0.13719999999999999</v>
      </c>
      <c r="E48" s="62">
        <f t="shared" si="0"/>
        <v>0.12485199999999999</v>
      </c>
      <c r="F48" s="88">
        <v>9401565</v>
      </c>
      <c r="G48" s="98" t="s">
        <v>181</v>
      </c>
      <c r="H48" s="72" t="s">
        <v>160</v>
      </c>
      <c r="I48" s="82" t="s">
        <v>168</v>
      </c>
      <c r="J48" s="107"/>
    </row>
    <row r="49" spans="1:10">
      <c r="A49" s="73"/>
      <c r="B49" s="73"/>
      <c r="C49" s="73" t="s">
        <v>17</v>
      </c>
      <c r="D49" s="74">
        <v>0.13719999999999999</v>
      </c>
      <c r="E49" s="74">
        <f t="shared" si="0"/>
        <v>0.12485199999999999</v>
      </c>
      <c r="F49" s="89">
        <v>9388339</v>
      </c>
      <c r="G49" s="99" t="s">
        <v>179</v>
      </c>
      <c r="H49" s="75" t="s">
        <v>160</v>
      </c>
      <c r="I49" s="83" t="s">
        <v>168</v>
      </c>
      <c r="J49" s="107"/>
    </row>
  </sheetData>
  <pageMargins left="0.7" right="0.7" top="0.78740157499999996" bottom="0.78740157499999996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34272-6756-4F54-96CF-1A7A2C058B76}">
  <dimension ref="A1:Z49"/>
  <sheetViews>
    <sheetView zoomScale="80" zoomScaleNormal="80" workbookViewId="0"/>
  </sheetViews>
  <sheetFormatPr baseColWidth="10" defaultColWidth="11.3984375" defaultRowHeight="13.8"/>
  <cols>
    <col min="1" max="4" width="11.3984375" style="4"/>
    <col min="5" max="5" width="11.3984375" style="4" customWidth="1"/>
    <col min="6" max="7" width="11.3984375" style="4"/>
    <col min="8" max="8" width="36.09765625" style="4" customWidth="1"/>
    <col min="9" max="13" width="11.3984375" style="42"/>
    <col min="14" max="16384" width="11.3984375" style="4"/>
  </cols>
  <sheetData>
    <row r="1" spans="1:26" s="26" customFormat="1">
      <c r="A1" s="38">
        <v>45625</v>
      </c>
      <c r="B1" s="28"/>
      <c r="C1" s="28"/>
      <c r="D1" s="28"/>
      <c r="E1" s="25"/>
      <c r="F1" s="25"/>
      <c r="G1" s="25"/>
      <c r="H1" s="25"/>
      <c r="I1" s="27"/>
      <c r="J1" s="27"/>
      <c r="K1" s="27"/>
      <c r="L1" s="27"/>
      <c r="M1" s="27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s="26" customFormat="1">
      <c r="A2" s="28" t="s">
        <v>244</v>
      </c>
      <c r="B2" s="28"/>
      <c r="C2" s="28"/>
      <c r="D2" s="28"/>
      <c r="E2" s="25"/>
      <c r="F2" s="25"/>
      <c r="G2" s="25"/>
      <c r="H2" s="25"/>
      <c r="I2" s="27"/>
      <c r="J2" s="27"/>
      <c r="K2" s="27"/>
      <c r="L2" s="27"/>
      <c r="M2" s="27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s="26" customFormat="1">
      <c r="A3" s="28" t="s">
        <v>249</v>
      </c>
      <c r="B3" s="28"/>
      <c r="C3" s="28"/>
      <c r="D3" s="28"/>
      <c r="E3" s="25"/>
      <c r="F3" s="25"/>
      <c r="G3" s="25"/>
      <c r="H3" s="25"/>
      <c r="I3" s="27"/>
      <c r="J3" s="27"/>
      <c r="K3" s="27"/>
      <c r="L3" s="27"/>
      <c r="M3" s="27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s="26" customFormat="1">
      <c r="A4" s="25"/>
      <c r="B4" s="25"/>
      <c r="C4" s="25"/>
      <c r="D4" s="25"/>
      <c r="E4" s="25"/>
      <c r="F4" s="25"/>
      <c r="G4" s="25"/>
      <c r="H4" s="25"/>
      <c r="I4" s="27"/>
      <c r="J4" s="27"/>
      <c r="K4" s="27"/>
      <c r="L4" s="27"/>
      <c r="M4" s="27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26.4">
      <c r="A5" s="5"/>
      <c r="B5" s="6" t="s">
        <v>230</v>
      </c>
      <c r="C5" s="6" t="s">
        <v>245</v>
      </c>
      <c r="D5" s="7" t="s">
        <v>238</v>
      </c>
      <c r="E5" s="1"/>
      <c r="F5" s="1"/>
      <c r="G5" s="1"/>
      <c r="H5" s="1"/>
      <c r="I5" s="27"/>
      <c r="J5" s="27"/>
      <c r="K5" s="27"/>
      <c r="L5" s="27"/>
      <c r="M5" s="2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8" t="s">
        <v>0</v>
      </c>
      <c r="B6" s="9">
        <v>50</v>
      </c>
      <c r="C6" s="9">
        <v>950</v>
      </c>
      <c r="D6" s="10">
        <v>0.06</v>
      </c>
      <c r="E6" s="1"/>
      <c r="F6" s="1"/>
      <c r="G6" s="40" t="s">
        <v>1</v>
      </c>
      <c r="H6" s="40">
        <f>STEYX(F14:F49,E14:E49)</f>
        <v>630744.61665215692</v>
      </c>
      <c r="I6" s="27"/>
      <c r="J6" s="27"/>
      <c r="K6" s="27"/>
      <c r="L6" s="27"/>
      <c r="M6" s="2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8" t="s">
        <v>2</v>
      </c>
      <c r="B7" s="9">
        <v>90</v>
      </c>
      <c r="C7" s="9">
        <v>910</v>
      </c>
      <c r="D7" s="10">
        <v>0.108</v>
      </c>
      <c r="E7" s="1"/>
      <c r="F7" s="1"/>
      <c r="G7" s="40" t="s">
        <v>3</v>
      </c>
      <c r="H7" s="40">
        <f>SLOPE(F14:F49,E14:E49)</f>
        <v>66691408.543192923</v>
      </c>
      <c r="I7" s="27"/>
      <c r="J7" s="27"/>
      <c r="K7" s="27"/>
      <c r="L7" s="27"/>
      <c r="M7" s="2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8" t="s">
        <v>4</v>
      </c>
      <c r="B8" s="9">
        <v>180</v>
      </c>
      <c r="C8" s="9">
        <v>820</v>
      </c>
      <c r="D8" s="10">
        <v>0.216</v>
      </c>
      <c r="E8" s="1"/>
      <c r="F8" s="1"/>
      <c r="G8" s="40" t="s">
        <v>5</v>
      </c>
      <c r="H8" s="40">
        <f>(H6/H7)*3</f>
        <v>2.8372977738668675E-2</v>
      </c>
      <c r="I8" s="27"/>
      <c r="J8" s="27"/>
      <c r="K8" s="27"/>
      <c r="L8" s="27"/>
      <c r="M8" s="2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8" t="s">
        <v>6</v>
      </c>
      <c r="B9" s="9">
        <v>270</v>
      </c>
      <c r="C9" s="9">
        <v>730</v>
      </c>
      <c r="D9" s="10">
        <v>0.32400000000000001</v>
      </c>
      <c r="E9" s="1"/>
      <c r="F9" s="1"/>
      <c r="G9" s="40" t="s">
        <v>7</v>
      </c>
      <c r="H9" s="40">
        <f>(H6/H7)*10</f>
        <v>9.4576592462228909E-2</v>
      </c>
      <c r="I9" s="27"/>
      <c r="J9" s="27"/>
      <c r="K9" s="27"/>
      <c r="L9" s="27"/>
      <c r="M9" s="27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8" t="s">
        <v>8</v>
      </c>
      <c r="B10" s="9">
        <v>360</v>
      </c>
      <c r="C10" s="9">
        <v>640</v>
      </c>
      <c r="D10" s="10">
        <v>0.432</v>
      </c>
      <c r="E10" s="1"/>
      <c r="F10" s="1"/>
      <c r="G10" s="1"/>
      <c r="H10" s="1"/>
      <c r="I10" s="27"/>
      <c r="J10" s="27"/>
      <c r="K10" s="27"/>
      <c r="L10" s="27"/>
      <c r="M10" s="27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8" t="s">
        <v>9</v>
      </c>
      <c r="B11" s="9">
        <v>450</v>
      </c>
      <c r="C11" s="9">
        <v>550</v>
      </c>
      <c r="D11" s="10">
        <v>0.54</v>
      </c>
      <c r="E11" s="1"/>
      <c r="F11" s="1"/>
      <c r="G11" s="1"/>
      <c r="H11" s="1"/>
      <c r="I11" s="27"/>
      <c r="J11" s="27"/>
      <c r="K11" s="27"/>
      <c r="L11" s="27"/>
      <c r="M11" s="27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1"/>
      <c r="B12" s="12"/>
      <c r="C12" s="12"/>
      <c r="D12" s="13"/>
      <c r="E12" s="14"/>
      <c r="F12" s="14"/>
      <c r="G12" s="1"/>
      <c r="H12" s="1"/>
      <c r="I12" s="27"/>
      <c r="J12" s="27"/>
      <c r="K12" s="27"/>
      <c r="L12" s="27"/>
      <c r="M12" s="27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2"/>
      <c r="B13" s="2" t="s">
        <v>10</v>
      </c>
      <c r="C13" s="2" t="s">
        <v>235</v>
      </c>
      <c r="D13" s="2" t="s">
        <v>239</v>
      </c>
      <c r="E13" s="2" t="s">
        <v>239</v>
      </c>
      <c r="F13" s="2" t="s">
        <v>13</v>
      </c>
      <c r="G13" s="2" t="s">
        <v>14</v>
      </c>
      <c r="H13" s="64" t="s">
        <v>94</v>
      </c>
      <c r="I13" s="27"/>
      <c r="J13" s="27"/>
      <c r="K13" s="27"/>
      <c r="L13" s="27"/>
      <c r="M13" s="27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5" t="s">
        <v>15</v>
      </c>
      <c r="B14" s="15" t="s">
        <v>16</v>
      </c>
      <c r="C14" s="3">
        <v>1</v>
      </c>
      <c r="D14" s="13">
        <v>0.06</v>
      </c>
      <c r="E14" s="13">
        <f>D14*1</f>
        <v>0.06</v>
      </c>
      <c r="F14" s="16">
        <v>3233313</v>
      </c>
      <c r="G14" s="1">
        <v>35.960999999999999</v>
      </c>
      <c r="H14" s="53" t="s">
        <v>96</v>
      </c>
      <c r="I14" s="30"/>
      <c r="J14" s="31"/>
      <c r="K14" s="27"/>
      <c r="L14" s="34"/>
      <c r="M14" s="27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5"/>
      <c r="B15" s="15"/>
      <c r="C15" s="3">
        <v>2</v>
      </c>
      <c r="D15" s="23">
        <v>0.06</v>
      </c>
      <c r="E15" s="13">
        <f t="shared" ref="E15:E49" si="0">D15*1</f>
        <v>0.06</v>
      </c>
      <c r="F15" s="16">
        <v>3589361</v>
      </c>
      <c r="G15" s="1">
        <v>35.960999999999999</v>
      </c>
      <c r="H15" s="53" t="s">
        <v>96</v>
      </c>
      <c r="I15" s="27"/>
      <c r="J15" s="31"/>
      <c r="K15" s="27"/>
      <c r="L15" s="34"/>
      <c r="M15" s="43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5"/>
      <c r="B16" s="15" t="s">
        <v>17</v>
      </c>
      <c r="C16" s="15" t="s">
        <v>16</v>
      </c>
      <c r="D16" s="23">
        <v>0.06</v>
      </c>
      <c r="E16" s="13">
        <f t="shared" si="0"/>
        <v>0.06</v>
      </c>
      <c r="F16" s="16">
        <v>3226415</v>
      </c>
      <c r="G16" s="1">
        <v>35.960999999999999</v>
      </c>
      <c r="H16" s="53" t="s">
        <v>96</v>
      </c>
      <c r="I16" s="27"/>
      <c r="J16" s="31"/>
      <c r="K16" s="27"/>
      <c r="L16" s="34"/>
      <c r="M16" s="43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5"/>
      <c r="B17" s="15"/>
      <c r="C17" s="15" t="s">
        <v>17</v>
      </c>
      <c r="D17" s="23">
        <v>0.06</v>
      </c>
      <c r="E17" s="13">
        <f t="shared" si="0"/>
        <v>0.06</v>
      </c>
      <c r="F17" s="16">
        <v>3522478</v>
      </c>
      <c r="G17" s="1">
        <v>35.960999999999999</v>
      </c>
      <c r="H17" s="53" t="s">
        <v>96</v>
      </c>
      <c r="I17" s="27"/>
      <c r="J17" s="31"/>
      <c r="K17" s="27"/>
      <c r="L17" s="34"/>
      <c r="M17" s="43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5"/>
      <c r="B18" s="15" t="s">
        <v>18</v>
      </c>
      <c r="C18" s="15" t="s">
        <v>16</v>
      </c>
      <c r="D18" s="23">
        <v>0.06</v>
      </c>
      <c r="E18" s="13">
        <f t="shared" si="0"/>
        <v>0.06</v>
      </c>
      <c r="F18" s="16">
        <v>3588301</v>
      </c>
      <c r="G18" s="1">
        <v>35.960999999999999</v>
      </c>
      <c r="H18" s="53" t="s">
        <v>96</v>
      </c>
      <c r="I18" s="27"/>
      <c r="J18" s="31"/>
      <c r="K18" s="27"/>
      <c r="L18" s="34"/>
      <c r="M18" s="4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7"/>
      <c r="B19" s="17"/>
      <c r="C19" s="17" t="s">
        <v>17</v>
      </c>
      <c r="D19" s="18">
        <v>0.06</v>
      </c>
      <c r="E19" s="18">
        <f t="shared" si="0"/>
        <v>0.06</v>
      </c>
      <c r="F19" s="19">
        <v>3525920</v>
      </c>
      <c r="G19" s="2">
        <v>35.960999999999999</v>
      </c>
      <c r="H19" s="64" t="s">
        <v>96</v>
      </c>
      <c r="I19" s="27"/>
      <c r="J19" s="31"/>
      <c r="K19" s="27"/>
      <c r="L19" s="34"/>
      <c r="M19" s="43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5" t="s">
        <v>2</v>
      </c>
      <c r="B20" s="15" t="s">
        <v>16</v>
      </c>
      <c r="C20" s="3">
        <v>1</v>
      </c>
      <c r="D20" s="13">
        <v>0.108</v>
      </c>
      <c r="E20" s="13">
        <f t="shared" si="0"/>
        <v>0.108</v>
      </c>
      <c r="F20" s="16">
        <v>6032125</v>
      </c>
      <c r="G20" s="1">
        <v>35.960999999999999</v>
      </c>
      <c r="H20" s="53" t="s">
        <v>96</v>
      </c>
      <c r="I20" s="27"/>
      <c r="J20" s="31"/>
      <c r="K20" s="27"/>
      <c r="L20" s="34"/>
      <c r="M20" s="4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5"/>
      <c r="B21" s="15"/>
      <c r="C21" s="3">
        <v>2</v>
      </c>
      <c r="D21" s="13">
        <v>0.108</v>
      </c>
      <c r="E21" s="13">
        <f t="shared" si="0"/>
        <v>0.108</v>
      </c>
      <c r="F21" s="16">
        <v>6639489</v>
      </c>
      <c r="G21" s="1">
        <v>35.960999999999999</v>
      </c>
      <c r="H21" s="53" t="s">
        <v>96</v>
      </c>
      <c r="I21" s="27"/>
      <c r="J21" s="31"/>
      <c r="K21" s="27"/>
      <c r="L21" s="34"/>
      <c r="M21" s="4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5"/>
      <c r="B22" s="15" t="s">
        <v>17</v>
      </c>
      <c r="C22" s="15" t="s">
        <v>16</v>
      </c>
      <c r="D22" s="13">
        <v>0.108</v>
      </c>
      <c r="E22" s="13">
        <f t="shared" si="0"/>
        <v>0.108</v>
      </c>
      <c r="F22" s="16">
        <v>6027073</v>
      </c>
      <c r="G22" s="1">
        <v>35.960999999999999</v>
      </c>
      <c r="H22" s="53" t="s">
        <v>96</v>
      </c>
      <c r="I22" s="27"/>
      <c r="J22" s="31"/>
      <c r="K22" s="27"/>
      <c r="L22" s="34"/>
      <c r="M22" s="4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5"/>
      <c r="B23" s="15"/>
      <c r="C23" s="15" t="s">
        <v>17</v>
      </c>
      <c r="D23" s="13">
        <v>0.108</v>
      </c>
      <c r="E23" s="13">
        <f t="shared" si="0"/>
        <v>0.108</v>
      </c>
      <c r="F23" s="16">
        <v>6628094</v>
      </c>
      <c r="G23" s="1">
        <v>35.960999999999999</v>
      </c>
      <c r="H23" s="53" t="s">
        <v>96</v>
      </c>
      <c r="I23" s="27"/>
      <c r="J23" s="31"/>
      <c r="K23" s="27"/>
      <c r="L23" s="34"/>
      <c r="M23" s="4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5"/>
      <c r="B24" s="15" t="s">
        <v>18</v>
      </c>
      <c r="C24" s="15" t="s">
        <v>16</v>
      </c>
      <c r="D24" s="13">
        <v>0.108</v>
      </c>
      <c r="E24" s="13">
        <f t="shared" si="0"/>
        <v>0.108</v>
      </c>
      <c r="F24" s="16">
        <v>6599159</v>
      </c>
      <c r="G24" s="1">
        <v>35.960999999999999</v>
      </c>
      <c r="H24" s="53" t="s">
        <v>96</v>
      </c>
      <c r="I24" s="27"/>
      <c r="J24" s="31"/>
      <c r="K24" s="27"/>
      <c r="L24" s="34"/>
      <c r="M24" s="4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7"/>
      <c r="B25" s="17"/>
      <c r="C25" s="17" t="s">
        <v>17</v>
      </c>
      <c r="D25" s="18">
        <v>0.108</v>
      </c>
      <c r="E25" s="18">
        <f t="shared" si="0"/>
        <v>0.108</v>
      </c>
      <c r="F25" s="19">
        <v>6629773</v>
      </c>
      <c r="G25" s="2">
        <v>35.960999999999999</v>
      </c>
      <c r="H25" s="64" t="s">
        <v>96</v>
      </c>
      <c r="I25" s="27"/>
      <c r="J25" s="31"/>
      <c r="K25" s="27"/>
      <c r="L25" s="34"/>
      <c r="M25" s="4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5" t="s">
        <v>19</v>
      </c>
      <c r="B26" s="15" t="s">
        <v>16</v>
      </c>
      <c r="C26" s="3">
        <v>1</v>
      </c>
      <c r="D26" s="13">
        <v>0.216</v>
      </c>
      <c r="E26" s="13">
        <f t="shared" si="0"/>
        <v>0.216</v>
      </c>
      <c r="F26" s="16">
        <v>12885285</v>
      </c>
      <c r="G26" s="1">
        <v>35.960999999999999</v>
      </c>
      <c r="H26" s="53" t="s">
        <v>96</v>
      </c>
      <c r="I26" s="27"/>
      <c r="J26" s="31"/>
      <c r="K26" s="27"/>
      <c r="L26" s="34"/>
      <c r="M26" s="4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5"/>
      <c r="B27" s="15"/>
      <c r="C27" s="3">
        <v>2</v>
      </c>
      <c r="D27" s="23">
        <v>0.216</v>
      </c>
      <c r="E27" s="13">
        <f t="shared" si="0"/>
        <v>0.216</v>
      </c>
      <c r="F27" s="16">
        <v>13730382</v>
      </c>
      <c r="G27" s="1">
        <v>35.960999999999999</v>
      </c>
      <c r="H27" s="53" t="s">
        <v>96</v>
      </c>
      <c r="I27" s="27"/>
      <c r="J27" s="31"/>
      <c r="K27" s="27"/>
      <c r="L27" s="34"/>
      <c r="M27" s="4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5"/>
      <c r="B28" s="15" t="s">
        <v>17</v>
      </c>
      <c r="C28" s="15" t="s">
        <v>16</v>
      </c>
      <c r="D28" s="23">
        <v>0.216</v>
      </c>
      <c r="E28" s="13">
        <f t="shared" si="0"/>
        <v>0.216</v>
      </c>
      <c r="F28" s="16">
        <v>12870632</v>
      </c>
      <c r="G28" s="1">
        <v>35.960999999999999</v>
      </c>
      <c r="H28" s="53" t="s">
        <v>96</v>
      </c>
      <c r="I28" s="27"/>
      <c r="J28" s="31"/>
      <c r="K28" s="27"/>
      <c r="L28" s="34"/>
      <c r="M28" s="4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5"/>
      <c r="B29" s="15"/>
      <c r="C29" s="15" t="s">
        <v>17</v>
      </c>
      <c r="D29" s="23">
        <v>0.216</v>
      </c>
      <c r="E29" s="13">
        <f t="shared" si="0"/>
        <v>0.216</v>
      </c>
      <c r="F29" s="16">
        <v>14046469</v>
      </c>
      <c r="G29" s="1">
        <v>35.960999999999999</v>
      </c>
      <c r="H29" s="53" t="s">
        <v>96</v>
      </c>
      <c r="I29" s="27"/>
      <c r="J29" s="31"/>
      <c r="K29" s="27"/>
      <c r="L29" s="44"/>
      <c r="M29" s="4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5"/>
      <c r="B30" s="15" t="s">
        <v>18</v>
      </c>
      <c r="C30" s="15" t="s">
        <v>16</v>
      </c>
      <c r="D30" s="23">
        <v>0.216</v>
      </c>
      <c r="E30" s="13">
        <f t="shared" si="0"/>
        <v>0.216</v>
      </c>
      <c r="F30" s="16">
        <v>13681421</v>
      </c>
      <c r="G30" s="1">
        <v>35.960999999999999</v>
      </c>
      <c r="H30" s="53" t="s">
        <v>96</v>
      </c>
      <c r="I30" s="27"/>
      <c r="J30" s="31"/>
      <c r="K30" s="27"/>
      <c r="L30" s="34"/>
      <c r="M30" s="43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7"/>
      <c r="B31" s="17"/>
      <c r="C31" s="17" t="s">
        <v>17</v>
      </c>
      <c r="D31" s="18">
        <v>0.216</v>
      </c>
      <c r="E31" s="18">
        <f t="shared" si="0"/>
        <v>0.216</v>
      </c>
      <c r="F31" s="19">
        <v>14053656</v>
      </c>
      <c r="G31" s="2">
        <v>35.960999999999999</v>
      </c>
      <c r="H31" s="64" t="s">
        <v>96</v>
      </c>
      <c r="I31" s="27"/>
      <c r="J31" s="31"/>
      <c r="K31" s="27"/>
      <c r="L31" s="34"/>
      <c r="M31" s="4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5" t="s">
        <v>20</v>
      </c>
      <c r="B32" s="15" t="s">
        <v>16</v>
      </c>
      <c r="C32" s="3">
        <v>1</v>
      </c>
      <c r="D32" s="13">
        <v>0.32400000000000001</v>
      </c>
      <c r="E32" s="13">
        <f t="shared" si="0"/>
        <v>0.32400000000000001</v>
      </c>
      <c r="F32" s="16">
        <v>19115125</v>
      </c>
      <c r="G32" s="1">
        <v>35.960999999999999</v>
      </c>
      <c r="H32" s="53" t="s">
        <v>96</v>
      </c>
      <c r="I32" s="27"/>
      <c r="J32" s="31"/>
      <c r="K32" s="27"/>
      <c r="L32" s="34"/>
      <c r="M32" s="4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5"/>
      <c r="B33" s="15"/>
      <c r="C33" s="3">
        <v>2</v>
      </c>
      <c r="D33" s="13">
        <v>0.32400000000000001</v>
      </c>
      <c r="E33" s="13">
        <f t="shared" si="0"/>
        <v>0.32400000000000001</v>
      </c>
      <c r="F33" s="16">
        <v>20484896</v>
      </c>
      <c r="G33" s="1">
        <v>35.960999999999999</v>
      </c>
      <c r="H33" s="53" t="s">
        <v>96</v>
      </c>
      <c r="I33" s="27"/>
      <c r="J33" s="31"/>
      <c r="K33" s="27"/>
      <c r="L33" s="34"/>
      <c r="M33" s="43"/>
      <c r="N33" s="1"/>
      <c r="O33" s="25"/>
      <c r="P33" s="25" t="s">
        <v>21</v>
      </c>
      <c r="Q33" s="25" t="s">
        <v>22</v>
      </c>
      <c r="R33" s="25"/>
      <c r="S33" s="25"/>
      <c r="T33" s="1"/>
      <c r="U33" s="1"/>
      <c r="V33" s="1"/>
      <c r="W33" s="1"/>
      <c r="X33" s="1"/>
      <c r="Y33" s="1"/>
      <c r="Z33" s="1"/>
    </row>
    <row r="34" spans="1:26">
      <c r="A34" s="15"/>
      <c r="B34" s="15" t="s">
        <v>17</v>
      </c>
      <c r="C34" s="15" t="s">
        <v>16</v>
      </c>
      <c r="D34" s="13">
        <v>0.32400000000000001</v>
      </c>
      <c r="E34" s="13">
        <f t="shared" si="0"/>
        <v>0.32400000000000001</v>
      </c>
      <c r="F34" s="16">
        <v>19093422</v>
      </c>
      <c r="G34" s="1">
        <v>35.960999999999999</v>
      </c>
      <c r="H34" s="53" t="s">
        <v>96</v>
      </c>
      <c r="I34" s="27"/>
      <c r="J34" s="31"/>
      <c r="K34" s="27"/>
      <c r="L34" s="34"/>
      <c r="M34" s="43"/>
      <c r="N34" s="1"/>
      <c r="O34" s="25"/>
      <c r="P34" s="25" t="s">
        <v>23</v>
      </c>
      <c r="Q34" s="25" t="s">
        <v>24</v>
      </c>
      <c r="R34" s="25"/>
      <c r="S34" s="25"/>
      <c r="T34" s="1"/>
      <c r="U34" s="1"/>
      <c r="V34" s="1"/>
      <c r="W34" s="1"/>
      <c r="X34" s="1"/>
      <c r="Y34" s="1"/>
      <c r="Z34" s="1"/>
    </row>
    <row r="35" spans="1:26" ht="15.6">
      <c r="A35" s="15"/>
      <c r="B35" s="15"/>
      <c r="C35" s="15" t="s">
        <v>17</v>
      </c>
      <c r="D35" s="13">
        <v>0.32400000000000001</v>
      </c>
      <c r="E35" s="13">
        <f t="shared" si="0"/>
        <v>0.32400000000000001</v>
      </c>
      <c r="F35" s="16">
        <v>20737125</v>
      </c>
      <c r="G35" s="1">
        <v>35.960999999999999</v>
      </c>
      <c r="H35" s="53" t="s">
        <v>96</v>
      </c>
      <c r="I35" s="27"/>
      <c r="J35" s="31"/>
      <c r="K35" s="27"/>
      <c r="L35" s="34"/>
      <c r="M35" s="43"/>
      <c r="N35" s="1"/>
      <c r="O35" s="26" t="s">
        <v>25</v>
      </c>
      <c r="P35" s="26" t="s">
        <v>26</v>
      </c>
      <c r="Q35" s="46" t="s">
        <v>27</v>
      </c>
      <c r="R35" s="47" t="s">
        <v>28</v>
      </c>
      <c r="S35" s="25"/>
      <c r="T35" s="1"/>
      <c r="U35" s="1"/>
      <c r="V35" s="1"/>
      <c r="W35" s="1"/>
      <c r="X35" s="1"/>
      <c r="Y35" s="1"/>
      <c r="Z35" s="1"/>
    </row>
    <row r="36" spans="1:26">
      <c r="A36" s="15"/>
      <c r="B36" s="15" t="s">
        <v>18</v>
      </c>
      <c r="C36" s="15" t="s">
        <v>16</v>
      </c>
      <c r="D36" s="13">
        <v>0.32400000000000001</v>
      </c>
      <c r="E36" s="13">
        <f t="shared" si="0"/>
        <v>0.32400000000000001</v>
      </c>
      <c r="F36" s="16">
        <v>20490124</v>
      </c>
      <c r="G36" s="1">
        <v>35.960999999999999</v>
      </c>
      <c r="H36" s="53" t="s">
        <v>96</v>
      </c>
      <c r="I36" s="27"/>
      <c r="J36" s="31"/>
      <c r="K36" s="27"/>
      <c r="L36" s="34"/>
      <c r="M36" s="43"/>
      <c r="N36" s="1"/>
      <c r="O36" s="25"/>
      <c r="P36" s="25">
        <f>SLOPE(F14:F49,E14:E49)</f>
        <v>66691408.543192923</v>
      </c>
      <c r="Q36" s="25">
        <f>INTERCEPT(F14:F49,E14:E49)</f>
        <v>-850962.58653846011</v>
      </c>
      <c r="R36" s="25">
        <f>RSQ(F14:F49,E14:E49)</f>
        <v>0.99710736062861216</v>
      </c>
      <c r="S36" s="25"/>
      <c r="T36" s="1"/>
      <c r="U36" s="1"/>
      <c r="V36" s="1"/>
      <c r="W36" s="1"/>
      <c r="X36" s="1"/>
      <c r="Y36" s="1"/>
      <c r="Z36" s="1"/>
    </row>
    <row r="37" spans="1:26">
      <c r="A37" s="17"/>
      <c r="B37" s="17"/>
      <c r="C37" s="17" t="s">
        <v>17</v>
      </c>
      <c r="D37" s="18">
        <v>0.32400000000000001</v>
      </c>
      <c r="E37" s="18">
        <f t="shared" si="0"/>
        <v>0.32400000000000001</v>
      </c>
      <c r="F37" s="19">
        <v>20732009</v>
      </c>
      <c r="G37" s="2">
        <v>35.960999999999999</v>
      </c>
      <c r="H37" s="64" t="s">
        <v>96</v>
      </c>
      <c r="I37" s="27"/>
      <c r="J37" s="31"/>
      <c r="K37" s="27"/>
      <c r="L37" s="34"/>
      <c r="M37" s="43"/>
      <c r="N37" s="1"/>
      <c r="O37" s="25"/>
      <c r="P37" s="25"/>
      <c r="Q37" s="25"/>
      <c r="R37" s="25"/>
      <c r="S37" s="25"/>
      <c r="T37" s="1"/>
      <c r="U37" s="1"/>
      <c r="V37" s="1"/>
      <c r="W37" s="1"/>
      <c r="X37" s="1"/>
      <c r="Y37" s="1"/>
      <c r="Z37" s="1"/>
    </row>
    <row r="38" spans="1:26">
      <c r="A38" s="15" t="s">
        <v>29</v>
      </c>
      <c r="B38" s="15" t="s">
        <v>16</v>
      </c>
      <c r="C38" s="3">
        <v>1</v>
      </c>
      <c r="D38" s="13">
        <v>0.432</v>
      </c>
      <c r="E38" s="13">
        <f t="shared" si="0"/>
        <v>0.432</v>
      </c>
      <c r="F38" s="16">
        <v>26893933</v>
      </c>
      <c r="G38" s="1">
        <v>35.960999999999999</v>
      </c>
      <c r="H38" s="53" t="s">
        <v>96</v>
      </c>
      <c r="I38" s="27"/>
      <c r="J38" s="31"/>
      <c r="K38" s="27"/>
      <c r="L38" s="34"/>
      <c r="M38" s="43"/>
      <c r="N38" s="1"/>
      <c r="O38" s="1"/>
      <c r="P38" s="92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5"/>
      <c r="B39" s="15"/>
      <c r="C39" s="3">
        <v>2</v>
      </c>
      <c r="D39" s="13">
        <v>0.432</v>
      </c>
      <c r="E39" s="13">
        <f t="shared" si="0"/>
        <v>0.432</v>
      </c>
      <c r="F39" s="16">
        <v>28040696</v>
      </c>
      <c r="G39" s="1">
        <v>35.960999999999999</v>
      </c>
      <c r="H39" s="53" t="s">
        <v>96</v>
      </c>
      <c r="I39" s="27"/>
      <c r="J39" s="31"/>
      <c r="K39" s="27"/>
      <c r="L39" s="34"/>
      <c r="M39" s="43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5"/>
      <c r="B40" s="15" t="s">
        <v>17</v>
      </c>
      <c r="C40" s="15" t="s">
        <v>16</v>
      </c>
      <c r="D40" s="13">
        <v>0.432</v>
      </c>
      <c r="E40" s="13">
        <f t="shared" si="0"/>
        <v>0.432</v>
      </c>
      <c r="F40" s="16">
        <v>26903990</v>
      </c>
      <c r="G40" s="1">
        <v>35.960999999999999</v>
      </c>
      <c r="H40" s="53" t="s">
        <v>96</v>
      </c>
      <c r="I40" s="27"/>
      <c r="J40" s="31"/>
      <c r="K40" s="27"/>
      <c r="L40" s="34"/>
      <c r="M40" s="43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15"/>
      <c r="B41" s="15"/>
      <c r="C41" s="15" t="s">
        <v>17</v>
      </c>
      <c r="D41" s="13">
        <v>0.432</v>
      </c>
      <c r="E41" s="13">
        <f t="shared" si="0"/>
        <v>0.432</v>
      </c>
      <c r="F41" s="16">
        <v>28110011</v>
      </c>
      <c r="G41" s="1">
        <v>35.960999999999999</v>
      </c>
      <c r="H41" s="53" t="s">
        <v>96</v>
      </c>
      <c r="I41" s="27"/>
      <c r="J41" s="31"/>
      <c r="K41" s="27"/>
      <c r="L41" s="34"/>
      <c r="M41" s="43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15"/>
      <c r="B42" s="15" t="s">
        <v>18</v>
      </c>
      <c r="C42" s="15" t="s">
        <v>16</v>
      </c>
      <c r="D42" s="13">
        <v>0.432</v>
      </c>
      <c r="E42" s="13">
        <f t="shared" si="0"/>
        <v>0.432</v>
      </c>
      <c r="F42" s="16">
        <v>28055523</v>
      </c>
      <c r="G42" s="1">
        <v>35.960999999999999</v>
      </c>
      <c r="H42" s="53" t="s">
        <v>96</v>
      </c>
      <c r="I42" s="27"/>
      <c r="J42" s="31"/>
      <c r="K42" s="27"/>
      <c r="L42" s="34"/>
      <c r="M42" s="43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17"/>
      <c r="B43" s="17"/>
      <c r="C43" s="17" t="s">
        <v>17</v>
      </c>
      <c r="D43" s="18">
        <v>0.432</v>
      </c>
      <c r="E43" s="18">
        <f t="shared" si="0"/>
        <v>0.432</v>
      </c>
      <c r="F43" s="19">
        <v>28004040</v>
      </c>
      <c r="G43" s="2">
        <v>35.960999999999999</v>
      </c>
      <c r="H43" s="64" t="s">
        <v>96</v>
      </c>
      <c r="I43" s="27"/>
      <c r="J43" s="31"/>
      <c r="K43" s="27"/>
      <c r="L43" s="34"/>
      <c r="M43" s="4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15" t="s">
        <v>9</v>
      </c>
      <c r="B44" s="15" t="s">
        <v>16</v>
      </c>
      <c r="C44" s="3">
        <v>1</v>
      </c>
      <c r="D44" s="13">
        <v>0.54</v>
      </c>
      <c r="E44" s="13">
        <f t="shared" si="0"/>
        <v>0.54</v>
      </c>
      <c r="F44" s="16">
        <v>35240414</v>
      </c>
      <c r="G44" s="1">
        <v>35.960999999999999</v>
      </c>
      <c r="H44" s="53" t="s">
        <v>96</v>
      </c>
      <c r="I44" s="27"/>
      <c r="J44" s="31"/>
      <c r="K44" s="27"/>
      <c r="L44" s="34"/>
      <c r="M44" s="43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15"/>
      <c r="B45" s="15"/>
      <c r="C45" s="3">
        <v>2</v>
      </c>
      <c r="D45" s="13">
        <v>0.54</v>
      </c>
      <c r="E45" s="13">
        <f t="shared" si="0"/>
        <v>0.54</v>
      </c>
      <c r="F45" s="16">
        <v>36232084</v>
      </c>
      <c r="G45" s="1">
        <v>35.960999999999999</v>
      </c>
      <c r="H45" s="53" t="s">
        <v>96</v>
      </c>
      <c r="I45" s="27"/>
      <c r="J45" s="31"/>
      <c r="K45" s="27"/>
      <c r="L45" s="34"/>
      <c r="M45" s="43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15"/>
      <c r="B46" s="15" t="s">
        <v>17</v>
      </c>
      <c r="C46" s="15" t="s">
        <v>16</v>
      </c>
      <c r="D46" s="13">
        <v>0.54</v>
      </c>
      <c r="E46" s="13">
        <f t="shared" si="0"/>
        <v>0.54</v>
      </c>
      <c r="F46" s="16">
        <v>35227191</v>
      </c>
      <c r="G46" s="1">
        <v>35.960999999999999</v>
      </c>
      <c r="H46" s="53" t="s">
        <v>96</v>
      </c>
      <c r="I46" s="27"/>
      <c r="J46" s="31"/>
      <c r="K46" s="27"/>
      <c r="L46" s="34"/>
      <c r="M46" s="43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15"/>
      <c r="B47" s="15"/>
      <c r="C47" s="15" t="s">
        <v>17</v>
      </c>
      <c r="D47" s="13">
        <v>0.54</v>
      </c>
      <c r="E47" s="13">
        <f t="shared" si="0"/>
        <v>0.54</v>
      </c>
      <c r="F47" s="16">
        <v>35740075</v>
      </c>
      <c r="G47" s="1">
        <v>35.960999999999999</v>
      </c>
      <c r="H47" s="53" t="s">
        <v>96</v>
      </c>
      <c r="I47" s="27"/>
      <c r="J47" s="31"/>
      <c r="K47" s="27"/>
      <c r="L47" s="34"/>
      <c r="M47" s="43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15"/>
      <c r="B48" s="15" t="s">
        <v>18</v>
      </c>
      <c r="C48" s="15" t="s">
        <v>16</v>
      </c>
      <c r="D48" s="13">
        <v>0.54</v>
      </c>
      <c r="E48" s="13">
        <f t="shared" si="0"/>
        <v>0.54</v>
      </c>
      <c r="F48" s="16">
        <v>36216056</v>
      </c>
      <c r="G48" s="1">
        <v>35.960999999999999</v>
      </c>
      <c r="H48" s="53" t="s">
        <v>96</v>
      </c>
      <c r="I48" s="27"/>
      <c r="J48" s="31"/>
      <c r="K48" s="27"/>
      <c r="L48" s="45"/>
      <c r="M48" s="43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17"/>
      <c r="B49" s="17"/>
      <c r="C49" s="17" t="s">
        <v>17</v>
      </c>
      <c r="D49" s="18">
        <v>0.54</v>
      </c>
      <c r="E49" s="18">
        <f t="shared" si="0"/>
        <v>0.54</v>
      </c>
      <c r="F49" s="19">
        <v>35788685</v>
      </c>
      <c r="G49" s="2">
        <v>35.960999999999999</v>
      </c>
      <c r="H49" s="64" t="s">
        <v>96</v>
      </c>
      <c r="I49" s="27"/>
      <c r="J49" s="31"/>
      <c r="K49" s="27"/>
      <c r="L49" s="34"/>
      <c r="M49" s="43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4A53C-F357-47F2-8003-A5FF89C63624}">
  <dimension ref="A1:Z50"/>
  <sheetViews>
    <sheetView zoomScale="80" zoomScaleNormal="80" workbookViewId="0"/>
  </sheetViews>
  <sheetFormatPr baseColWidth="10" defaultColWidth="11.3984375" defaultRowHeight="13.8"/>
  <cols>
    <col min="1" max="7" width="11.3984375" style="4"/>
    <col min="8" max="8" width="33" style="4" customWidth="1"/>
    <col min="9" max="13" width="11.3984375" style="42"/>
    <col min="14" max="16384" width="11.3984375" style="4"/>
  </cols>
  <sheetData>
    <row r="1" spans="1:26" s="87" customFormat="1">
      <c r="A1" s="38">
        <v>45338</v>
      </c>
      <c r="B1" s="28"/>
      <c r="C1" s="28"/>
      <c r="D1" s="28"/>
      <c r="E1" s="28"/>
      <c r="F1" s="28"/>
      <c r="G1" s="28"/>
      <c r="H1" s="28"/>
      <c r="I1" s="84"/>
      <c r="J1" s="84"/>
      <c r="K1" s="84"/>
      <c r="L1" s="84"/>
      <c r="M1" s="84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s="87" customFormat="1">
      <c r="A2" s="28" t="s">
        <v>246</v>
      </c>
      <c r="B2" s="28"/>
      <c r="C2" s="28"/>
      <c r="D2" s="28"/>
      <c r="E2" s="28"/>
      <c r="F2" s="28"/>
      <c r="G2" s="28"/>
      <c r="H2" s="28"/>
      <c r="I2" s="84"/>
      <c r="J2" s="84"/>
      <c r="K2" s="84"/>
      <c r="L2" s="84"/>
      <c r="M2" s="84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s="87" customFormat="1">
      <c r="A3" s="28" t="s">
        <v>248</v>
      </c>
      <c r="B3" s="28"/>
      <c r="C3" s="28"/>
      <c r="D3" s="28"/>
      <c r="E3" s="28"/>
      <c r="F3" s="28"/>
      <c r="G3" s="28"/>
      <c r="H3" s="28"/>
      <c r="I3" s="84"/>
      <c r="J3" s="84"/>
      <c r="K3" s="84"/>
      <c r="L3" s="84"/>
      <c r="M3" s="84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>
      <c r="A4" s="1"/>
      <c r="B4" s="1"/>
      <c r="C4" s="1"/>
      <c r="D4" s="1"/>
      <c r="E4" s="1"/>
      <c r="F4" s="1"/>
      <c r="G4" s="1"/>
      <c r="H4" s="1"/>
      <c r="I4" s="27"/>
      <c r="J4" s="27"/>
      <c r="K4" s="27"/>
      <c r="L4" s="27"/>
      <c r="M4" s="2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6.4">
      <c r="A5" s="5"/>
      <c r="B5" s="6" t="s">
        <v>230</v>
      </c>
      <c r="C5" s="6" t="s">
        <v>247</v>
      </c>
      <c r="D5" s="7" t="s">
        <v>238</v>
      </c>
      <c r="E5" s="1"/>
      <c r="F5" s="1"/>
      <c r="G5" s="90"/>
      <c r="H5" s="90"/>
      <c r="I5" s="27"/>
      <c r="J5" s="27"/>
      <c r="K5" s="27"/>
      <c r="L5" s="27"/>
      <c r="M5" s="2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8" t="s">
        <v>0</v>
      </c>
      <c r="B6" s="9">
        <v>20</v>
      </c>
      <c r="C6" s="9">
        <v>980</v>
      </c>
      <c r="D6" s="10">
        <v>1.0200000000000001E-2</v>
      </c>
      <c r="E6" s="1"/>
      <c r="F6" s="1"/>
      <c r="G6" s="40" t="s">
        <v>1</v>
      </c>
      <c r="H6" s="40">
        <f>STEYX(F14:F49,E14:E49)</f>
        <v>119596.39443031269</v>
      </c>
      <c r="I6" s="27"/>
      <c r="J6" s="27"/>
      <c r="K6" s="27"/>
      <c r="L6" s="27"/>
      <c r="M6" s="2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8" t="s">
        <v>2</v>
      </c>
      <c r="B7" s="9">
        <v>40</v>
      </c>
      <c r="C7" s="9">
        <v>960</v>
      </c>
      <c r="D7" s="10">
        <v>2.0400000000000001E-2</v>
      </c>
      <c r="E7" s="1"/>
      <c r="F7" s="1"/>
      <c r="G7" s="40" t="s">
        <v>3</v>
      </c>
      <c r="H7" s="40">
        <f>SLOPE(F14:F49,E14:E49)</f>
        <v>73273467.740542233</v>
      </c>
      <c r="I7" s="27"/>
      <c r="J7" s="27"/>
      <c r="K7" s="27"/>
      <c r="L7" s="27"/>
      <c r="M7" s="2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8" t="s">
        <v>4</v>
      </c>
      <c r="B8" s="9">
        <v>60</v>
      </c>
      <c r="C8" s="9">
        <v>940</v>
      </c>
      <c r="D8" s="10">
        <v>3.0599999999999999E-2</v>
      </c>
      <c r="E8" s="1"/>
      <c r="F8" s="1"/>
      <c r="G8" s="40" t="s">
        <v>5</v>
      </c>
      <c r="H8" s="40">
        <f>(H6/H7)*3</f>
        <v>4.8965770879220976E-3</v>
      </c>
      <c r="I8" s="27"/>
      <c r="J8" s="27"/>
      <c r="K8" s="27"/>
      <c r="L8" s="27"/>
      <c r="M8" s="2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8" t="s">
        <v>6</v>
      </c>
      <c r="B9" s="9">
        <v>80</v>
      </c>
      <c r="C9" s="9">
        <v>920</v>
      </c>
      <c r="D9" s="10">
        <v>4.0800000000000003E-2</v>
      </c>
      <c r="E9" s="1"/>
      <c r="F9" s="1"/>
      <c r="G9" s="40" t="s">
        <v>7</v>
      </c>
      <c r="H9" s="40">
        <f>(H6/H7)*10</f>
        <v>1.6321923626406994E-2</v>
      </c>
      <c r="I9" s="27"/>
      <c r="J9" s="27"/>
      <c r="K9" s="27"/>
      <c r="L9" s="27"/>
      <c r="M9" s="27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8" t="s">
        <v>8</v>
      </c>
      <c r="B10" s="9">
        <v>100</v>
      </c>
      <c r="C10" s="9">
        <v>900</v>
      </c>
      <c r="D10" s="10">
        <v>5.0999999999999997E-2</v>
      </c>
      <c r="E10" s="1"/>
      <c r="F10" s="1"/>
      <c r="G10" s="40"/>
      <c r="H10" s="40"/>
      <c r="I10" s="27"/>
      <c r="J10" s="27"/>
      <c r="K10" s="27"/>
      <c r="L10" s="27"/>
      <c r="M10" s="27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8" t="s">
        <v>9</v>
      </c>
      <c r="B11" s="9">
        <v>120</v>
      </c>
      <c r="C11" s="9">
        <v>880</v>
      </c>
      <c r="D11" s="10">
        <v>6.1199999999999997E-2</v>
      </c>
      <c r="E11" s="1"/>
      <c r="F11" s="1"/>
      <c r="G11" s="1"/>
      <c r="H11" s="1"/>
      <c r="I11" s="27"/>
      <c r="J11" s="27"/>
      <c r="K11" s="27"/>
      <c r="L11" s="27"/>
      <c r="M11" s="27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1"/>
      <c r="B12" s="12"/>
      <c r="C12" s="12"/>
      <c r="D12" s="13"/>
      <c r="E12" s="14"/>
      <c r="F12" s="14"/>
      <c r="G12" s="1"/>
      <c r="H12" s="1"/>
      <c r="I12" s="27"/>
      <c r="J12" s="27"/>
      <c r="K12" s="27"/>
      <c r="L12" s="27"/>
      <c r="M12" s="27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2"/>
      <c r="B13" s="2" t="s">
        <v>10</v>
      </c>
      <c r="C13" s="2" t="s">
        <v>235</v>
      </c>
      <c r="D13" s="2" t="s">
        <v>239</v>
      </c>
      <c r="E13" s="2" t="s">
        <v>239</v>
      </c>
      <c r="F13" s="2" t="s">
        <v>13</v>
      </c>
      <c r="G13" s="2" t="s">
        <v>14</v>
      </c>
      <c r="H13" s="64" t="s">
        <v>94</v>
      </c>
      <c r="I13" s="27"/>
      <c r="J13" s="27"/>
      <c r="K13" s="27"/>
      <c r="L13" s="27"/>
      <c r="M13" s="27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5" t="s">
        <v>15</v>
      </c>
      <c r="B14" s="15" t="s">
        <v>16</v>
      </c>
      <c r="C14" s="3">
        <v>1</v>
      </c>
      <c r="D14" s="13">
        <v>1.0200000000000001E-2</v>
      </c>
      <c r="E14" s="13">
        <f>D14*0.9944</f>
        <v>1.014288E-2</v>
      </c>
      <c r="F14" s="16">
        <v>654680</v>
      </c>
      <c r="G14" s="20" t="s">
        <v>52</v>
      </c>
      <c r="H14" s="53" t="s">
        <v>96</v>
      </c>
      <c r="I14" s="30"/>
      <c r="J14" s="31"/>
      <c r="K14" s="32"/>
      <c r="L14" s="34"/>
      <c r="M14" s="27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5"/>
      <c r="B15" s="15"/>
      <c r="C15" s="3">
        <v>2</v>
      </c>
      <c r="D15" s="13">
        <v>1.0200000000000001E-2</v>
      </c>
      <c r="E15" s="13">
        <f t="shared" ref="E15:E49" si="0">D15*0.9944</f>
        <v>1.014288E-2</v>
      </c>
      <c r="F15" s="16">
        <v>658393</v>
      </c>
      <c r="G15" s="21" t="s">
        <v>53</v>
      </c>
      <c r="H15" s="53" t="s">
        <v>96</v>
      </c>
      <c r="I15" s="27"/>
      <c r="J15" s="31"/>
      <c r="K15" s="32"/>
      <c r="L15" s="34"/>
      <c r="M15" s="27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5"/>
      <c r="B16" s="15" t="s">
        <v>17</v>
      </c>
      <c r="C16" s="15" t="s">
        <v>16</v>
      </c>
      <c r="D16" s="13">
        <v>1.0200000000000001E-2</v>
      </c>
      <c r="E16" s="13">
        <f t="shared" si="0"/>
        <v>1.014288E-2</v>
      </c>
      <c r="F16" s="16">
        <v>630217</v>
      </c>
      <c r="G16" s="21" t="s">
        <v>54</v>
      </c>
      <c r="H16" s="53" t="s">
        <v>96</v>
      </c>
      <c r="I16" s="27"/>
      <c r="J16" s="31"/>
      <c r="K16" s="32"/>
      <c r="L16" s="34"/>
      <c r="M16" s="27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5"/>
      <c r="B17" s="15"/>
      <c r="C17" s="15" t="s">
        <v>17</v>
      </c>
      <c r="D17" s="13">
        <v>1.0200000000000001E-2</v>
      </c>
      <c r="E17" s="13">
        <f t="shared" si="0"/>
        <v>1.014288E-2</v>
      </c>
      <c r="F17" s="16">
        <v>627588</v>
      </c>
      <c r="G17" s="21" t="s">
        <v>55</v>
      </c>
      <c r="H17" s="53" t="s">
        <v>96</v>
      </c>
      <c r="I17" s="27"/>
      <c r="J17" s="31"/>
      <c r="K17" s="32"/>
      <c r="L17" s="34"/>
      <c r="M17" s="27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5"/>
      <c r="B18" s="15" t="s">
        <v>18</v>
      </c>
      <c r="C18" s="15" t="s">
        <v>16</v>
      </c>
      <c r="D18" s="13">
        <v>1.0200000000000001E-2</v>
      </c>
      <c r="E18" s="13">
        <f t="shared" si="0"/>
        <v>1.014288E-2</v>
      </c>
      <c r="F18" s="16">
        <v>641099</v>
      </c>
      <c r="G18" s="21" t="s">
        <v>56</v>
      </c>
      <c r="H18" s="53" t="s">
        <v>96</v>
      </c>
      <c r="I18" s="27"/>
      <c r="J18" s="31"/>
      <c r="K18" s="32"/>
      <c r="L18" s="34"/>
      <c r="M18" s="27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7"/>
      <c r="B19" s="17"/>
      <c r="C19" s="17" t="s">
        <v>17</v>
      </c>
      <c r="D19" s="18">
        <v>1.0200000000000001E-2</v>
      </c>
      <c r="E19" s="18">
        <f t="shared" si="0"/>
        <v>1.014288E-2</v>
      </c>
      <c r="F19" s="19">
        <v>640406</v>
      </c>
      <c r="G19" s="22" t="s">
        <v>57</v>
      </c>
      <c r="H19" s="64" t="s">
        <v>96</v>
      </c>
      <c r="I19" s="27"/>
      <c r="J19" s="31"/>
      <c r="K19" s="32"/>
      <c r="L19" s="34"/>
      <c r="M19" s="2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5" t="s">
        <v>2</v>
      </c>
      <c r="B20" s="15" t="s">
        <v>16</v>
      </c>
      <c r="C20" s="3">
        <v>1</v>
      </c>
      <c r="D20" s="24">
        <v>2.0400000000000001E-2</v>
      </c>
      <c r="E20" s="13">
        <f t="shared" si="0"/>
        <v>2.028576E-2</v>
      </c>
      <c r="F20" s="16">
        <v>1368402</v>
      </c>
      <c r="G20" s="21" t="s">
        <v>58</v>
      </c>
      <c r="H20" s="53" t="s">
        <v>96</v>
      </c>
      <c r="I20" s="27"/>
      <c r="J20" s="31"/>
      <c r="K20" s="32"/>
      <c r="L20" s="34"/>
      <c r="M20" s="2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5"/>
      <c r="B21" s="15"/>
      <c r="C21" s="3">
        <v>2</v>
      </c>
      <c r="D21" s="23">
        <v>2.0400000000000001E-2</v>
      </c>
      <c r="E21" s="13">
        <f t="shared" si="0"/>
        <v>2.028576E-2</v>
      </c>
      <c r="F21" s="16">
        <v>1365507</v>
      </c>
      <c r="G21" s="21" t="s">
        <v>53</v>
      </c>
      <c r="H21" s="53" t="s">
        <v>96</v>
      </c>
      <c r="I21" s="27"/>
      <c r="J21" s="31"/>
      <c r="K21" s="32"/>
      <c r="L21" s="34"/>
      <c r="M21" s="27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5"/>
      <c r="B22" s="15" t="s">
        <v>17</v>
      </c>
      <c r="C22" s="15" t="s">
        <v>16</v>
      </c>
      <c r="D22" s="23">
        <v>2.0400000000000001E-2</v>
      </c>
      <c r="E22" s="13">
        <f t="shared" si="0"/>
        <v>2.028576E-2</v>
      </c>
      <c r="F22" s="29">
        <v>813572</v>
      </c>
      <c r="G22" s="21" t="s">
        <v>59</v>
      </c>
      <c r="H22" s="53" t="s">
        <v>96</v>
      </c>
      <c r="I22" s="27"/>
      <c r="J22" s="31"/>
      <c r="K22" s="32"/>
      <c r="L22" s="34"/>
      <c r="M22" s="27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5"/>
      <c r="B23" s="15"/>
      <c r="C23" s="15" t="s">
        <v>17</v>
      </c>
      <c r="D23" s="23">
        <v>2.0400000000000001E-2</v>
      </c>
      <c r="E23" s="13">
        <f t="shared" si="0"/>
        <v>2.028576E-2</v>
      </c>
      <c r="F23" s="29">
        <v>955451</v>
      </c>
      <c r="G23" s="21" t="s">
        <v>60</v>
      </c>
      <c r="H23" s="53" t="s">
        <v>96</v>
      </c>
      <c r="I23" s="27"/>
      <c r="J23" s="31"/>
      <c r="K23" s="32"/>
      <c r="L23" s="34"/>
      <c r="M23" s="2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5"/>
      <c r="B24" s="15" t="s">
        <v>18</v>
      </c>
      <c r="C24" s="15" t="s">
        <v>16</v>
      </c>
      <c r="D24" s="23">
        <v>2.0400000000000001E-2</v>
      </c>
      <c r="E24" s="13">
        <f t="shared" si="0"/>
        <v>2.028576E-2</v>
      </c>
      <c r="F24" s="16">
        <v>1371481</v>
      </c>
      <c r="G24" s="21" t="s">
        <v>56</v>
      </c>
      <c r="H24" s="53" t="s">
        <v>96</v>
      </c>
      <c r="I24" s="27"/>
      <c r="J24" s="31"/>
      <c r="K24" s="32"/>
      <c r="L24" s="34"/>
      <c r="M24" s="27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7"/>
      <c r="B25" s="17"/>
      <c r="C25" s="17" t="s">
        <v>17</v>
      </c>
      <c r="D25" s="18">
        <v>2.0400000000000001E-2</v>
      </c>
      <c r="E25" s="18">
        <f t="shared" si="0"/>
        <v>2.028576E-2</v>
      </c>
      <c r="F25" s="19">
        <v>1371824</v>
      </c>
      <c r="G25" s="22" t="s">
        <v>61</v>
      </c>
      <c r="H25" s="64" t="s">
        <v>96</v>
      </c>
      <c r="I25" s="27"/>
      <c r="J25" s="31"/>
      <c r="K25" s="32"/>
      <c r="L25" s="34"/>
      <c r="M25" s="27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5" t="s">
        <v>19</v>
      </c>
      <c r="B26" s="15" t="s">
        <v>16</v>
      </c>
      <c r="C26" s="3">
        <v>1</v>
      </c>
      <c r="D26" s="13">
        <v>3.0599999999999999E-2</v>
      </c>
      <c r="E26" s="13">
        <f t="shared" si="0"/>
        <v>3.0428639999999996E-2</v>
      </c>
      <c r="F26" s="16">
        <v>2027798</v>
      </c>
      <c r="G26" s="21" t="s">
        <v>62</v>
      </c>
      <c r="H26" s="53" t="s">
        <v>96</v>
      </c>
      <c r="I26" s="27"/>
      <c r="J26" s="31"/>
      <c r="K26" s="33"/>
      <c r="L26" s="34"/>
      <c r="M26" s="3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5"/>
      <c r="B27" s="15"/>
      <c r="C27" s="3">
        <v>2</v>
      </c>
      <c r="D27" s="23">
        <v>3.0599999999999999E-2</v>
      </c>
      <c r="E27" s="13">
        <f t="shared" si="0"/>
        <v>3.0428639999999996E-2</v>
      </c>
      <c r="F27" s="16">
        <v>2018367</v>
      </c>
      <c r="G27" s="21" t="s">
        <v>57</v>
      </c>
      <c r="H27" s="53" t="s">
        <v>96</v>
      </c>
      <c r="I27" s="27"/>
      <c r="J27" s="31"/>
      <c r="K27" s="32"/>
      <c r="L27" s="34"/>
      <c r="M27" s="3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5"/>
      <c r="B28" s="15" t="s">
        <v>17</v>
      </c>
      <c r="C28" s="15" t="s">
        <v>16</v>
      </c>
      <c r="D28" s="23">
        <v>3.0599999999999999E-2</v>
      </c>
      <c r="E28" s="13">
        <f t="shared" si="0"/>
        <v>3.0428639999999996E-2</v>
      </c>
      <c r="F28" s="16">
        <v>2029969</v>
      </c>
      <c r="G28" s="21" t="s">
        <v>63</v>
      </c>
      <c r="H28" s="53" t="s">
        <v>96</v>
      </c>
      <c r="I28" s="27"/>
      <c r="J28" s="31"/>
      <c r="K28" s="32"/>
      <c r="L28" s="34"/>
      <c r="M28" s="3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5"/>
      <c r="B29" s="15"/>
      <c r="C29" s="15" t="s">
        <v>17</v>
      </c>
      <c r="D29" s="23">
        <v>3.0599999999999999E-2</v>
      </c>
      <c r="E29" s="13">
        <f t="shared" si="0"/>
        <v>3.0428639999999996E-2</v>
      </c>
      <c r="F29" s="16">
        <v>2026593</v>
      </c>
      <c r="G29" s="21" t="s">
        <v>63</v>
      </c>
      <c r="H29" s="53" t="s">
        <v>96</v>
      </c>
      <c r="I29" s="27"/>
      <c r="J29" s="31"/>
      <c r="K29" s="32"/>
      <c r="L29" s="35"/>
      <c r="M29" s="3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5"/>
      <c r="B30" s="15" t="s">
        <v>18</v>
      </c>
      <c r="C30" s="15" t="s">
        <v>16</v>
      </c>
      <c r="D30" s="23">
        <v>3.0599999999999999E-2</v>
      </c>
      <c r="E30" s="13">
        <f t="shared" si="0"/>
        <v>3.0428639999999996E-2</v>
      </c>
      <c r="F30" s="16">
        <v>2078819</v>
      </c>
      <c r="G30" s="21" t="s">
        <v>64</v>
      </c>
      <c r="H30" s="53" t="s">
        <v>96</v>
      </c>
      <c r="I30" s="27"/>
      <c r="J30" s="31"/>
      <c r="K30" s="32"/>
      <c r="L30" s="34"/>
      <c r="M30" s="3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7"/>
      <c r="B31" s="17"/>
      <c r="C31" s="17" t="s">
        <v>17</v>
      </c>
      <c r="D31" s="18">
        <v>3.0599999999999999E-2</v>
      </c>
      <c r="E31" s="18">
        <f t="shared" si="0"/>
        <v>3.0428639999999996E-2</v>
      </c>
      <c r="F31" s="19">
        <v>2083667</v>
      </c>
      <c r="G31" s="22" t="s">
        <v>55</v>
      </c>
      <c r="H31" s="64" t="s">
        <v>96</v>
      </c>
      <c r="I31" s="27"/>
      <c r="J31" s="31"/>
      <c r="K31" s="32"/>
      <c r="L31" s="34"/>
      <c r="M31" s="3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5" t="s">
        <v>20</v>
      </c>
      <c r="B32" s="15" t="s">
        <v>16</v>
      </c>
      <c r="C32" s="3">
        <v>1</v>
      </c>
      <c r="D32" s="13">
        <v>4.0800000000000003E-2</v>
      </c>
      <c r="E32" s="13">
        <f t="shared" si="0"/>
        <v>4.057152E-2</v>
      </c>
      <c r="F32" s="16">
        <v>2784949</v>
      </c>
      <c r="G32" s="21" t="s">
        <v>62</v>
      </c>
      <c r="H32" s="53" t="s">
        <v>96</v>
      </c>
      <c r="I32" s="27"/>
      <c r="J32" s="31"/>
      <c r="K32" s="32"/>
      <c r="L32" s="34"/>
      <c r="M32" s="3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5"/>
      <c r="B33" s="15"/>
      <c r="C33" s="3">
        <v>2</v>
      </c>
      <c r="D33" s="13">
        <v>4.0800000000000003E-2</v>
      </c>
      <c r="E33" s="13">
        <f t="shared" si="0"/>
        <v>4.057152E-2</v>
      </c>
      <c r="F33" s="16">
        <v>2777488</v>
      </c>
      <c r="G33" s="21" t="s">
        <v>60</v>
      </c>
      <c r="H33" s="53" t="s">
        <v>96</v>
      </c>
      <c r="I33" s="27"/>
      <c r="J33" s="31"/>
      <c r="K33" s="32"/>
      <c r="L33" s="34"/>
      <c r="M33" s="32"/>
      <c r="N33" s="1"/>
      <c r="O33" s="25"/>
      <c r="P33" s="25" t="s">
        <v>21</v>
      </c>
      <c r="Q33" s="25" t="s">
        <v>22</v>
      </c>
      <c r="R33" s="25"/>
      <c r="S33" s="1"/>
      <c r="T33" s="1"/>
      <c r="U33" s="1"/>
      <c r="V33" s="1"/>
      <c r="W33" s="1"/>
      <c r="X33" s="1"/>
      <c r="Y33" s="1"/>
      <c r="Z33" s="1"/>
    </row>
    <row r="34" spans="1:26">
      <c r="A34" s="15"/>
      <c r="B34" s="15" t="s">
        <v>17</v>
      </c>
      <c r="C34" s="15" t="s">
        <v>16</v>
      </c>
      <c r="D34" s="13">
        <v>4.0800000000000003E-2</v>
      </c>
      <c r="E34" s="13">
        <f t="shared" si="0"/>
        <v>4.057152E-2</v>
      </c>
      <c r="F34" s="16">
        <v>2958022</v>
      </c>
      <c r="G34" s="21" t="s">
        <v>61</v>
      </c>
      <c r="H34" s="53" t="s">
        <v>96</v>
      </c>
      <c r="I34" s="27"/>
      <c r="J34" s="31"/>
      <c r="K34" s="32"/>
      <c r="L34" s="34"/>
      <c r="M34" s="32"/>
      <c r="N34" s="1"/>
      <c r="O34" s="25"/>
      <c r="P34" s="25" t="s">
        <v>23</v>
      </c>
      <c r="Q34" s="25" t="s">
        <v>24</v>
      </c>
      <c r="R34" s="25"/>
      <c r="S34" s="1"/>
      <c r="T34" s="1"/>
      <c r="U34" s="1"/>
      <c r="V34" s="1"/>
      <c r="W34" s="1"/>
      <c r="X34" s="1"/>
      <c r="Y34" s="1"/>
      <c r="Z34" s="1"/>
    </row>
    <row r="35" spans="1:26" ht="15.6">
      <c r="A35" s="15"/>
      <c r="B35" s="15"/>
      <c r="C35" s="15" t="s">
        <v>17</v>
      </c>
      <c r="D35" s="13">
        <v>4.0800000000000003E-2</v>
      </c>
      <c r="E35" s="13">
        <f t="shared" si="0"/>
        <v>4.057152E-2</v>
      </c>
      <c r="F35" s="16">
        <v>2952359</v>
      </c>
      <c r="G35" s="21" t="s">
        <v>58</v>
      </c>
      <c r="H35" s="53" t="s">
        <v>96</v>
      </c>
      <c r="I35" s="27"/>
      <c r="J35" s="31"/>
      <c r="K35" s="32"/>
      <c r="L35" s="34"/>
      <c r="M35" s="32"/>
      <c r="N35" s="1"/>
      <c r="O35" s="26" t="s">
        <v>25</v>
      </c>
      <c r="P35" s="26" t="s">
        <v>26</v>
      </c>
      <c r="Q35" s="46" t="s">
        <v>27</v>
      </c>
      <c r="R35" s="47" t="s">
        <v>28</v>
      </c>
      <c r="S35" s="1"/>
      <c r="T35" s="1"/>
      <c r="U35" s="1"/>
      <c r="V35" s="1"/>
      <c r="W35" s="1"/>
      <c r="X35" s="1"/>
      <c r="Y35" s="1"/>
      <c r="Z35" s="1"/>
    </row>
    <row r="36" spans="1:26">
      <c r="A36" s="15"/>
      <c r="B36" s="15" t="s">
        <v>18</v>
      </c>
      <c r="C36" s="15" t="s">
        <v>16</v>
      </c>
      <c r="D36" s="13">
        <v>4.0800000000000003E-2</v>
      </c>
      <c r="E36" s="13">
        <f t="shared" si="0"/>
        <v>4.057152E-2</v>
      </c>
      <c r="F36" s="16">
        <v>2766499</v>
      </c>
      <c r="G36" s="21" t="s">
        <v>45</v>
      </c>
      <c r="H36" s="53" t="s">
        <v>96</v>
      </c>
      <c r="I36" s="27"/>
      <c r="J36" s="31"/>
      <c r="K36" s="32"/>
      <c r="L36" s="34"/>
      <c r="M36" s="32"/>
      <c r="N36" s="1"/>
      <c r="O36" s="25"/>
      <c r="P36" s="25">
        <f>SLOPE(F14:F49,E14:E49)</f>
        <v>73273467.740542233</v>
      </c>
      <c r="Q36" s="25">
        <f>INTERCEPT(F14:F49,E14:E49)</f>
        <v>-175531.52222222323</v>
      </c>
      <c r="R36" s="25">
        <f>RSQ(F14:F49,E14:E49)</f>
        <v>0.99168459715477353</v>
      </c>
      <c r="S36" s="1"/>
      <c r="T36" s="1"/>
      <c r="U36" s="1"/>
      <c r="V36" s="1"/>
      <c r="W36" s="1"/>
      <c r="X36" s="1"/>
      <c r="Y36" s="1"/>
      <c r="Z36" s="1"/>
    </row>
    <row r="37" spans="1:26">
      <c r="A37" s="17"/>
      <c r="B37" s="17"/>
      <c r="C37" s="17" t="s">
        <v>17</v>
      </c>
      <c r="D37" s="18">
        <v>4.0800000000000003E-2</v>
      </c>
      <c r="E37" s="18">
        <f t="shared" si="0"/>
        <v>4.057152E-2</v>
      </c>
      <c r="F37" s="19">
        <v>2770095</v>
      </c>
      <c r="G37" s="22" t="s">
        <v>64</v>
      </c>
      <c r="H37" s="64" t="s">
        <v>96</v>
      </c>
      <c r="I37" s="27"/>
      <c r="J37" s="31"/>
      <c r="K37" s="32"/>
      <c r="L37" s="34"/>
      <c r="M37" s="32"/>
      <c r="N37" s="1"/>
      <c r="O37" s="25"/>
      <c r="P37" s="25"/>
      <c r="Q37" s="25"/>
      <c r="R37" s="25"/>
      <c r="S37" s="1"/>
      <c r="T37" s="1"/>
      <c r="U37" s="1"/>
      <c r="V37" s="1"/>
      <c r="W37" s="1"/>
      <c r="X37" s="1"/>
      <c r="Y37" s="1"/>
      <c r="Z37" s="1"/>
    </row>
    <row r="38" spans="1:26">
      <c r="A38" s="15" t="s">
        <v>29</v>
      </c>
      <c r="B38" s="15" t="s">
        <v>16</v>
      </c>
      <c r="C38" s="3">
        <v>1</v>
      </c>
      <c r="D38" s="13">
        <v>5.0999999999999997E-2</v>
      </c>
      <c r="E38" s="13">
        <f t="shared" si="0"/>
        <v>5.0714399999999993E-2</v>
      </c>
      <c r="F38" s="16">
        <v>3559026</v>
      </c>
      <c r="G38" s="21" t="s">
        <v>65</v>
      </c>
      <c r="H38" s="53" t="s">
        <v>96</v>
      </c>
      <c r="I38" s="27"/>
      <c r="J38" s="31"/>
      <c r="K38" s="32"/>
      <c r="L38" s="34"/>
      <c r="M38" s="32"/>
      <c r="N38" s="1"/>
      <c r="O38" s="25"/>
      <c r="P38" s="25"/>
      <c r="Q38" s="25"/>
      <c r="R38" s="25"/>
      <c r="S38" s="1"/>
      <c r="T38" s="1"/>
      <c r="U38" s="1"/>
      <c r="V38" s="1"/>
      <c r="W38" s="1"/>
      <c r="X38" s="1"/>
      <c r="Y38" s="1"/>
      <c r="Z38" s="1"/>
    </row>
    <row r="39" spans="1:26">
      <c r="A39" s="15"/>
      <c r="B39" s="15"/>
      <c r="C39" s="3">
        <v>2</v>
      </c>
      <c r="D39" s="23">
        <v>5.0999999999999997E-2</v>
      </c>
      <c r="E39" s="13">
        <f t="shared" si="0"/>
        <v>5.0714399999999993E-2</v>
      </c>
      <c r="F39" s="16">
        <v>3544430</v>
      </c>
      <c r="G39" s="21" t="s">
        <v>55</v>
      </c>
      <c r="H39" s="53" t="s">
        <v>96</v>
      </c>
      <c r="I39" s="27"/>
      <c r="J39" s="31"/>
      <c r="K39" s="32"/>
      <c r="L39" s="34"/>
      <c r="M39" s="3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5"/>
      <c r="B40" s="15" t="s">
        <v>17</v>
      </c>
      <c r="C40" s="15" t="s">
        <v>16</v>
      </c>
      <c r="D40" s="23">
        <v>5.0999999999999997E-2</v>
      </c>
      <c r="E40" s="13">
        <f t="shared" si="0"/>
        <v>5.0714399999999993E-2</v>
      </c>
      <c r="F40" s="16">
        <v>3522062</v>
      </c>
      <c r="G40" s="21" t="s">
        <v>66</v>
      </c>
      <c r="H40" s="53" t="s">
        <v>96</v>
      </c>
      <c r="I40" s="27"/>
      <c r="J40" s="31"/>
      <c r="K40" s="32"/>
      <c r="L40" s="34"/>
      <c r="M40" s="3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15"/>
      <c r="B41" s="15"/>
      <c r="C41" s="15" t="s">
        <v>17</v>
      </c>
      <c r="D41" s="23">
        <v>5.0999999999999997E-2</v>
      </c>
      <c r="E41" s="13">
        <f t="shared" si="0"/>
        <v>5.0714399999999993E-2</v>
      </c>
      <c r="F41" s="16">
        <v>3517055</v>
      </c>
      <c r="G41" s="21" t="s">
        <v>67</v>
      </c>
      <c r="H41" s="53" t="s">
        <v>96</v>
      </c>
      <c r="I41" s="27"/>
      <c r="J41" s="31"/>
      <c r="K41" s="32"/>
      <c r="L41" s="34"/>
      <c r="M41" s="3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15"/>
      <c r="B42" s="15" t="s">
        <v>18</v>
      </c>
      <c r="C42" s="15" t="s">
        <v>16</v>
      </c>
      <c r="D42" s="23">
        <v>5.0999999999999997E-2</v>
      </c>
      <c r="E42" s="13">
        <f t="shared" si="0"/>
        <v>5.0714399999999993E-2</v>
      </c>
      <c r="F42" s="16">
        <v>3535183</v>
      </c>
      <c r="G42" s="21" t="s">
        <v>67</v>
      </c>
      <c r="H42" s="53" t="s">
        <v>96</v>
      </c>
      <c r="I42" s="27"/>
      <c r="J42" s="31"/>
      <c r="K42" s="32"/>
      <c r="L42" s="34"/>
      <c r="M42" s="3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17"/>
      <c r="B43" s="17"/>
      <c r="C43" s="17" t="s">
        <v>17</v>
      </c>
      <c r="D43" s="18">
        <v>5.0999999999999997E-2</v>
      </c>
      <c r="E43" s="18">
        <f t="shared" si="0"/>
        <v>5.0714399999999993E-2</v>
      </c>
      <c r="F43" s="19">
        <v>3535919</v>
      </c>
      <c r="G43" s="22" t="s">
        <v>68</v>
      </c>
      <c r="H43" s="64" t="s">
        <v>96</v>
      </c>
      <c r="I43" s="27"/>
      <c r="J43" s="31"/>
      <c r="K43" s="36"/>
      <c r="L43" s="34"/>
      <c r="M43" s="3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15" t="s">
        <v>9</v>
      </c>
      <c r="B44" s="15" t="s">
        <v>16</v>
      </c>
      <c r="C44" s="3">
        <v>1</v>
      </c>
      <c r="D44" s="13">
        <v>6.1199999999999997E-2</v>
      </c>
      <c r="E44" s="13">
        <f t="shared" si="0"/>
        <v>6.0857279999999993E-2</v>
      </c>
      <c r="F44" s="16">
        <v>4327760</v>
      </c>
      <c r="G44" s="21" t="s">
        <v>61</v>
      </c>
      <c r="H44" s="53" t="s">
        <v>96</v>
      </c>
      <c r="I44" s="27"/>
      <c r="J44" s="31"/>
      <c r="K44" s="32"/>
      <c r="L44" s="34"/>
      <c r="M44" s="27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15"/>
      <c r="B45" s="15"/>
      <c r="C45" s="3">
        <v>2</v>
      </c>
      <c r="D45" s="13">
        <v>6.1199999999999997E-2</v>
      </c>
      <c r="E45" s="13">
        <f t="shared" si="0"/>
        <v>6.0857279999999993E-2</v>
      </c>
      <c r="F45" s="16">
        <v>4329586</v>
      </c>
      <c r="G45" s="21" t="s">
        <v>45</v>
      </c>
      <c r="H45" s="53" t="s">
        <v>96</v>
      </c>
      <c r="I45" s="27"/>
      <c r="J45" s="31"/>
      <c r="K45" s="32"/>
      <c r="L45" s="34"/>
      <c r="M45" s="27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15"/>
      <c r="B46" s="15" t="s">
        <v>17</v>
      </c>
      <c r="C46" s="15" t="s">
        <v>16</v>
      </c>
      <c r="D46" s="13">
        <v>6.1199999999999997E-2</v>
      </c>
      <c r="E46" s="13">
        <f t="shared" si="0"/>
        <v>6.0857279999999993E-2</v>
      </c>
      <c r="F46" s="16">
        <v>4249167</v>
      </c>
      <c r="G46" s="21" t="s">
        <v>69</v>
      </c>
      <c r="H46" s="53" t="s">
        <v>96</v>
      </c>
      <c r="I46" s="27"/>
      <c r="J46" s="31"/>
      <c r="K46" s="32"/>
      <c r="L46" s="34"/>
      <c r="M46" s="3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15"/>
      <c r="B47" s="15"/>
      <c r="C47" s="15" t="s">
        <v>17</v>
      </c>
      <c r="D47" s="13">
        <v>6.1199999999999997E-2</v>
      </c>
      <c r="E47" s="13">
        <f t="shared" si="0"/>
        <v>6.0857279999999993E-2</v>
      </c>
      <c r="F47" s="16">
        <v>4246373</v>
      </c>
      <c r="G47" s="21" t="s">
        <v>70</v>
      </c>
      <c r="H47" s="53" t="s">
        <v>96</v>
      </c>
      <c r="I47" s="27"/>
      <c r="J47" s="31"/>
      <c r="K47" s="32"/>
      <c r="L47" s="34"/>
      <c r="M47" s="3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15"/>
      <c r="B48" s="15" t="s">
        <v>18</v>
      </c>
      <c r="C48" s="15" t="s">
        <v>16</v>
      </c>
      <c r="D48" s="13">
        <v>6.1199999999999997E-2</v>
      </c>
      <c r="E48" s="13">
        <f t="shared" si="0"/>
        <v>6.0857279999999993E-2</v>
      </c>
      <c r="F48" s="16">
        <v>4295628</v>
      </c>
      <c r="G48" s="21" t="s">
        <v>71</v>
      </c>
      <c r="H48" s="53" t="s">
        <v>96</v>
      </c>
      <c r="I48" s="27"/>
      <c r="J48" s="31"/>
      <c r="K48" s="32"/>
      <c r="L48" s="37"/>
      <c r="M48" s="3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17"/>
      <c r="B49" s="17"/>
      <c r="C49" s="17" t="s">
        <v>17</v>
      </c>
      <c r="D49" s="18">
        <v>6.1199999999999997E-2</v>
      </c>
      <c r="E49" s="18">
        <f t="shared" si="0"/>
        <v>6.0857279999999993E-2</v>
      </c>
      <c r="F49" s="19">
        <v>4289134</v>
      </c>
      <c r="G49" s="22" t="s">
        <v>55</v>
      </c>
      <c r="H49" s="64" t="s">
        <v>96</v>
      </c>
      <c r="I49" s="27"/>
      <c r="J49" s="31"/>
      <c r="K49" s="32"/>
      <c r="L49" s="34"/>
      <c r="M49" s="3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>
      <c r="H50" s="108"/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A185E-9A4D-4377-9F87-0BC6AF0F6166}">
  <dimension ref="A1:S49"/>
  <sheetViews>
    <sheetView zoomScale="80" zoomScaleNormal="80" workbookViewId="0"/>
  </sheetViews>
  <sheetFormatPr baseColWidth="10" defaultColWidth="11.3984375" defaultRowHeight="13.2"/>
  <cols>
    <col min="1" max="7" width="11.3984375" style="53"/>
    <col min="8" max="8" width="30.8984375" style="53" customWidth="1"/>
    <col min="9" max="13" width="11.3984375" style="52"/>
    <col min="14" max="16384" width="11.3984375" style="53"/>
  </cols>
  <sheetData>
    <row r="1" spans="1:13" s="28" customFormat="1">
      <c r="A1" s="38">
        <v>45338</v>
      </c>
      <c r="I1" s="84"/>
      <c r="J1" s="84"/>
      <c r="K1" s="84"/>
      <c r="L1" s="84"/>
      <c r="M1" s="84"/>
    </row>
    <row r="2" spans="1:13" s="28" customFormat="1">
      <c r="A2" s="28" t="s">
        <v>227</v>
      </c>
      <c r="I2" s="84"/>
      <c r="J2" s="84"/>
      <c r="K2" s="84"/>
      <c r="L2" s="84"/>
      <c r="M2" s="84"/>
    </row>
    <row r="3" spans="1:13" s="28" customFormat="1">
      <c r="A3" s="28" t="s">
        <v>250</v>
      </c>
      <c r="I3" s="84"/>
      <c r="J3" s="84"/>
      <c r="K3" s="84"/>
      <c r="L3" s="84"/>
      <c r="M3" s="84"/>
    </row>
    <row r="5" spans="1:13" ht="26.4">
      <c r="A5" s="54"/>
      <c r="B5" s="55" t="s">
        <v>230</v>
      </c>
      <c r="C5" s="55" t="s">
        <v>247</v>
      </c>
      <c r="D5" s="7" t="s">
        <v>233</v>
      </c>
      <c r="G5" s="39"/>
      <c r="H5" s="39"/>
    </row>
    <row r="6" spans="1:13">
      <c r="A6" s="57" t="s">
        <v>0</v>
      </c>
      <c r="B6" s="58">
        <v>20</v>
      </c>
      <c r="C6" s="58">
        <v>980</v>
      </c>
      <c r="D6" s="59">
        <v>0.02</v>
      </c>
      <c r="G6" s="40" t="s">
        <v>1</v>
      </c>
      <c r="H6" s="40">
        <f>STEYX(F14:F49,E14:E49)</f>
        <v>191461.52091959122</v>
      </c>
    </row>
    <row r="7" spans="1:13">
      <c r="A7" s="57" t="s">
        <v>2</v>
      </c>
      <c r="B7" s="58">
        <v>40</v>
      </c>
      <c r="C7" s="58">
        <v>960</v>
      </c>
      <c r="D7" s="59">
        <v>0.04</v>
      </c>
      <c r="G7" s="40" t="s">
        <v>3</v>
      </c>
      <c r="H7" s="40">
        <f>SLOPE(F14:F49,E14:E49)</f>
        <v>40822467.948717929</v>
      </c>
    </row>
    <row r="8" spans="1:13">
      <c r="A8" s="57" t="s">
        <v>4</v>
      </c>
      <c r="B8" s="58">
        <v>60</v>
      </c>
      <c r="C8" s="58">
        <v>940</v>
      </c>
      <c r="D8" s="59">
        <v>0.06</v>
      </c>
      <c r="G8" s="40" t="s">
        <v>5</v>
      </c>
      <c r="H8" s="40">
        <f>(H6/H7)*3</f>
        <v>1.4070304702800625E-2</v>
      </c>
    </row>
    <row r="9" spans="1:13">
      <c r="A9" s="57" t="s">
        <v>6</v>
      </c>
      <c r="B9" s="58">
        <v>80</v>
      </c>
      <c r="C9" s="58">
        <v>920</v>
      </c>
      <c r="D9" s="59">
        <v>0.08</v>
      </c>
      <c r="G9" s="40" t="s">
        <v>7</v>
      </c>
      <c r="H9" s="40">
        <f>(H6/H7)*10</f>
        <v>4.6901015676002085E-2</v>
      </c>
    </row>
    <row r="10" spans="1:13">
      <c r="A10" s="57" t="s">
        <v>8</v>
      </c>
      <c r="B10" s="58">
        <v>100</v>
      </c>
      <c r="C10" s="58">
        <v>900</v>
      </c>
      <c r="D10" s="59">
        <v>0.1</v>
      </c>
      <c r="G10" s="40"/>
      <c r="H10" s="40"/>
    </row>
    <row r="11" spans="1:13">
      <c r="A11" s="57" t="s">
        <v>9</v>
      </c>
      <c r="B11" s="58">
        <v>120</v>
      </c>
      <c r="C11" s="58">
        <v>880</v>
      </c>
      <c r="D11" s="59">
        <v>0.12</v>
      </c>
    </row>
    <row r="12" spans="1:13">
      <c r="A12" s="60"/>
      <c r="B12" s="61"/>
      <c r="C12" s="61"/>
      <c r="D12" s="62"/>
      <c r="E12" s="63"/>
      <c r="F12" s="63"/>
    </row>
    <row r="13" spans="1:13">
      <c r="A13" s="64"/>
      <c r="B13" s="64" t="s">
        <v>10</v>
      </c>
      <c r="C13" s="64" t="s">
        <v>235</v>
      </c>
      <c r="D13" s="64" t="s">
        <v>239</v>
      </c>
      <c r="E13" s="64" t="s">
        <v>239</v>
      </c>
      <c r="F13" s="64" t="s">
        <v>13</v>
      </c>
      <c r="G13" s="64" t="s">
        <v>14</v>
      </c>
      <c r="H13" s="64" t="s">
        <v>94</v>
      </c>
    </row>
    <row r="14" spans="1:13">
      <c r="A14" s="65" t="s">
        <v>15</v>
      </c>
      <c r="B14" s="65" t="s">
        <v>16</v>
      </c>
      <c r="C14" s="66">
        <v>1</v>
      </c>
      <c r="D14" s="62">
        <v>0.02</v>
      </c>
      <c r="E14" s="62">
        <f>D14*0.988</f>
        <v>1.976E-2</v>
      </c>
      <c r="F14" s="88">
        <v>655539</v>
      </c>
      <c r="G14" s="67" t="s">
        <v>73</v>
      </c>
      <c r="H14" s="53" t="s">
        <v>96</v>
      </c>
      <c r="I14" s="68"/>
      <c r="J14" s="69"/>
      <c r="K14" s="70"/>
      <c r="L14" s="71"/>
    </row>
    <row r="15" spans="1:13">
      <c r="A15" s="65"/>
      <c r="B15" s="65"/>
      <c r="C15" s="66">
        <v>2</v>
      </c>
      <c r="D15" s="62">
        <v>0.02</v>
      </c>
      <c r="E15" s="62">
        <f t="shared" ref="E15:E49" si="0">D15*0.988</f>
        <v>1.976E-2</v>
      </c>
      <c r="F15" s="88">
        <v>666392</v>
      </c>
      <c r="G15" s="72" t="s">
        <v>74</v>
      </c>
      <c r="H15" s="53" t="s">
        <v>96</v>
      </c>
      <c r="J15" s="69"/>
      <c r="K15" s="70"/>
      <c r="L15" s="71"/>
    </row>
    <row r="16" spans="1:13">
      <c r="A16" s="65"/>
      <c r="B16" s="65" t="s">
        <v>17</v>
      </c>
      <c r="C16" s="65" t="s">
        <v>16</v>
      </c>
      <c r="D16" s="62">
        <v>0.02</v>
      </c>
      <c r="E16" s="62">
        <f t="shared" si="0"/>
        <v>1.976E-2</v>
      </c>
      <c r="F16" s="88">
        <v>671264</v>
      </c>
      <c r="G16" s="72" t="s">
        <v>73</v>
      </c>
      <c r="H16" s="53" t="s">
        <v>96</v>
      </c>
      <c r="J16" s="69"/>
      <c r="K16" s="70"/>
      <c r="L16" s="71"/>
    </row>
    <row r="17" spans="1:13">
      <c r="A17" s="65"/>
      <c r="B17" s="65"/>
      <c r="C17" s="65" t="s">
        <v>17</v>
      </c>
      <c r="D17" s="62">
        <v>0.02</v>
      </c>
      <c r="E17" s="62">
        <f t="shared" si="0"/>
        <v>1.976E-2</v>
      </c>
      <c r="F17" s="88">
        <v>665936</v>
      </c>
      <c r="G17" s="72" t="s">
        <v>75</v>
      </c>
      <c r="H17" s="53" t="s">
        <v>96</v>
      </c>
      <c r="J17" s="69"/>
      <c r="K17" s="70"/>
      <c r="L17" s="71"/>
    </row>
    <row r="18" spans="1:13">
      <c r="A18" s="65"/>
      <c r="B18" s="65" t="s">
        <v>18</v>
      </c>
      <c r="C18" s="65" t="s">
        <v>16</v>
      </c>
      <c r="D18" s="62">
        <v>0.02</v>
      </c>
      <c r="E18" s="62">
        <f t="shared" si="0"/>
        <v>1.976E-2</v>
      </c>
      <c r="F18" s="88">
        <v>674795</v>
      </c>
      <c r="G18" s="72" t="s">
        <v>76</v>
      </c>
      <c r="H18" s="53" t="s">
        <v>96</v>
      </c>
      <c r="J18" s="69"/>
      <c r="K18" s="70"/>
      <c r="L18" s="71"/>
    </row>
    <row r="19" spans="1:13">
      <c r="A19" s="73"/>
      <c r="B19" s="73"/>
      <c r="C19" s="73" t="s">
        <v>17</v>
      </c>
      <c r="D19" s="74">
        <v>0.02</v>
      </c>
      <c r="E19" s="74">
        <f t="shared" si="0"/>
        <v>1.976E-2</v>
      </c>
      <c r="F19" s="89">
        <v>674360</v>
      </c>
      <c r="G19" s="75" t="s">
        <v>77</v>
      </c>
      <c r="H19" s="64" t="s">
        <v>96</v>
      </c>
      <c r="J19" s="69"/>
      <c r="K19" s="70"/>
      <c r="L19" s="71"/>
    </row>
    <row r="20" spans="1:13">
      <c r="A20" s="65" t="s">
        <v>2</v>
      </c>
      <c r="B20" s="65" t="s">
        <v>16</v>
      </c>
      <c r="C20" s="66">
        <v>1</v>
      </c>
      <c r="D20" s="62">
        <v>0.04</v>
      </c>
      <c r="E20" s="62">
        <f t="shared" si="0"/>
        <v>3.952E-2</v>
      </c>
      <c r="F20" s="88">
        <v>1439551</v>
      </c>
      <c r="G20" s="72" t="s">
        <v>78</v>
      </c>
      <c r="H20" s="53" t="s">
        <v>96</v>
      </c>
      <c r="J20" s="69"/>
      <c r="K20" s="70"/>
      <c r="L20" s="71"/>
    </row>
    <row r="21" spans="1:13">
      <c r="A21" s="65"/>
      <c r="B21" s="65"/>
      <c r="C21" s="66">
        <v>2</v>
      </c>
      <c r="D21" s="76">
        <v>0.04</v>
      </c>
      <c r="E21" s="62">
        <f t="shared" si="0"/>
        <v>3.952E-2</v>
      </c>
      <c r="F21" s="88">
        <v>1449745</v>
      </c>
      <c r="G21" s="72" t="s">
        <v>79</v>
      </c>
      <c r="H21" s="53" t="s">
        <v>96</v>
      </c>
      <c r="J21" s="69"/>
      <c r="K21" s="70"/>
      <c r="L21" s="71"/>
    </row>
    <row r="22" spans="1:13">
      <c r="A22" s="65"/>
      <c r="B22" s="65" t="s">
        <v>17</v>
      </c>
      <c r="C22" s="65" t="s">
        <v>16</v>
      </c>
      <c r="D22" s="76">
        <v>0.04</v>
      </c>
      <c r="E22" s="62">
        <f t="shared" si="0"/>
        <v>3.952E-2</v>
      </c>
      <c r="F22" s="94">
        <v>505716</v>
      </c>
      <c r="G22" s="72" t="s">
        <v>72</v>
      </c>
      <c r="H22" s="53" t="s">
        <v>96</v>
      </c>
      <c r="J22" s="69"/>
      <c r="K22" s="70"/>
      <c r="L22" s="71"/>
    </row>
    <row r="23" spans="1:13">
      <c r="A23" s="65"/>
      <c r="B23" s="65"/>
      <c r="C23" s="65" t="s">
        <v>17</v>
      </c>
      <c r="D23" s="76">
        <v>0.04</v>
      </c>
      <c r="E23" s="62">
        <f t="shared" si="0"/>
        <v>3.952E-2</v>
      </c>
      <c r="F23" s="94">
        <v>731725</v>
      </c>
      <c r="G23" s="72" t="s">
        <v>80</v>
      </c>
      <c r="H23" s="53" t="s">
        <v>96</v>
      </c>
      <c r="J23" s="69"/>
      <c r="K23" s="70"/>
      <c r="L23" s="71"/>
    </row>
    <row r="24" spans="1:13">
      <c r="A24" s="65"/>
      <c r="B24" s="65" t="s">
        <v>18</v>
      </c>
      <c r="C24" s="65" t="s">
        <v>16</v>
      </c>
      <c r="D24" s="76">
        <v>0.04</v>
      </c>
      <c r="E24" s="62">
        <f t="shared" si="0"/>
        <v>3.952E-2</v>
      </c>
      <c r="F24" s="94">
        <v>1407029</v>
      </c>
      <c r="G24" s="72" t="s">
        <v>75</v>
      </c>
      <c r="H24" s="53" t="s">
        <v>96</v>
      </c>
      <c r="J24" s="69"/>
      <c r="K24" s="70"/>
      <c r="L24" s="71"/>
    </row>
    <row r="25" spans="1:13">
      <c r="A25" s="73"/>
      <c r="B25" s="73"/>
      <c r="C25" s="73" t="s">
        <v>17</v>
      </c>
      <c r="D25" s="74">
        <v>0.04</v>
      </c>
      <c r="E25" s="74">
        <f t="shared" si="0"/>
        <v>3.952E-2</v>
      </c>
      <c r="F25" s="89">
        <v>1406635</v>
      </c>
      <c r="G25" s="75" t="s">
        <v>81</v>
      </c>
      <c r="H25" s="64" t="s">
        <v>96</v>
      </c>
      <c r="J25" s="69"/>
      <c r="K25" s="70"/>
      <c r="L25" s="71"/>
    </row>
    <row r="26" spans="1:13">
      <c r="A26" s="65" t="s">
        <v>19</v>
      </c>
      <c r="B26" s="65" t="s">
        <v>16</v>
      </c>
      <c r="C26" s="66">
        <v>1</v>
      </c>
      <c r="D26" s="62">
        <v>0.06</v>
      </c>
      <c r="E26" s="62">
        <f t="shared" si="0"/>
        <v>5.9279999999999999E-2</v>
      </c>
      <c r="F26" s="88">
        <v>2052314</v>
      </c>
      <c r="G26" s="72" t="s">
        <v>82</v>
      </c>
      <c r="H26" s="53" t="s">
        <v>96</v>
      </c>
      <c r="J26" s="69"/>
      <c r="K26" s="77"/>
      <c r="L26" s="71"/>
      <c r="M26" s="70"/>
    </row>
    <row r="27" spans="1:13">
      <c r="A27" s="65"/>
      <c r="B27" s="65"/>
      <c r="C27" s="66">
        <v>2</v>
      </c>
      <c r="D27" s="76">
        <v>0.06</v>
      </c>
      <c r="E27" s="62">
        <f t="shared" si="0"/>
        <v>5.9279999999999999E-2</v>
      </c>
      <c r="F27" s="88">
        <v>2056304</v>
      </c>
      <c r="G27" s="72" t="s">
        <v>74</v>
      </c>
      <c r="H27" s="53" t="s">
        <v>96</v>
      </c>
      <c r="J27" s="69"/>
      <c r="K27" s="70"/>
      <c r="L27" s="71"/>
      <c r="M27" s="70"/>
    </row>
    <row r="28" spans="1:13">
      <c r="A28" s="65"/>
      <c r="B28" s="65" t="s">
        <v>17</v>
      </c>
      <c r="C28" s="65" t="s">
        <v>16</v>
      </c>
      <c r="D28" s="76">
        <v>0.06</v>
      </c>
      <c r="E28" s="62">
        <f t="shared" si="0"/>
        <v>5.9279999999999999E-2</v>
      </c>
      <c r="F28" s="88">
        <v>2157703</v>
      </c>
      <c r="G28" s="72" t="s">
        <v>75</v>
      </c>
      <c r="H28" s="53" t="s">
        <v>96</v>
      </c>
      <c r="J28" s="69"/>
      <c r="K28" s="70"/>
      <c r="L28" s="71"/>
      <c r="M28" s="70"/>
    </row>
    <row r="29" spans="1:13">
      <c r="A29" s="65"/>
      <c r="B29" s="65"/>
      <c r="C29" s="65" t="s">
        <v>17</v>
      </c>
      <c r="D29" s="76">
        <v>0.06</v>
      </c>
      <c r="E29" s="62">
        <f t="shared" si="0"/>
        <v>5.9279999999999999E-2</v>
      </c>
      <c r="F29" s="88">
        <v>2159294</v>
      </c>
      <c r="G29" s="72" t="s">
        <v>82</v>
      </c>
      <c r="H29" s="53" t="s">
        <v>96</v>
      </c>
      <c r="J29" s="69"/>
      <c r="K29" s="70"/>
      <c r="L29" s="78"/>
      <c r="M29" s="70"/>
    </row>
    <row r="30" spans="1:13">
      <c r="A30" s="65"/>
      <c r="B30" s="65" t="s">
        <v>18</v>
      </c>
      <c r="C30" s="65" t="s">
        <v>16</v>
      </c>
      <c r="D30" s="76">
        <v>0.06</v>
      </c>
      <c r="E30" s="62">
        <f t="shared" si="0"/>
        <v>5.9279999999999999E-2</v>
      </c>
      <c r="F30" s="88">
        <v>2162618</v>
      </c>
      <c r="G30" s="72" t="s">
        <v>75</v>
      </c>
      <c r="H30" s="53" t="s">
        <v>96</v>
      </c>
      <c r="J30" s="69"/>
      <c r="K30" s="70"/>
      <c r="L30" s="71"/>
      <c r="M30" s="70"/>
    </row>
    <row r="31" spans="1:13">
      <c r="A31" s="73"/>
      <c r="B31" s="73"/>
      <c r="C31" s="73" t="s">
        <v>17</v>
      </c>
      <c r="D31" s="74">
        <v>0.06</v>
      </c>
      <c r="E31" s="74">
        <f t="shared" si="0"/>
        <v>5.9279999999999999E-2</v>
      </c>
      <c r="F31" s="89">
        <v>2162501</v>
      </c>
      <c r="G31" s="75" t="s">
        <v>76</v>
      </c>
      <c r="H31" s="64" t="s">
        <v>96</v>
      </c>
      <c r="J31" s="69"/>
      <c r="K31" s="70"/>
      <c r="L31" s="71"/>
      <c r="M31" s="70"/>
    </row>
    <row r="32" spans="1:13">
      <c r="A32" s="65" t="s">
        <v>20</v>
      </c>
      <c r="B32" s="65" t="s">
        <v>16</v>
      </c>
      <c r="C32" s="66">
        <v>1</v>
      </c>
      <c r="D32" s="62">
        <v>0.08</v>
      </c>
      <c r="E32" s="62">
        <f t="shared" si="0"/>
        <v>7.9039999999999999E-2</v>
      </c>
      <c r="F32" s="88">
        <v>2984138</v>
      </c>
      <c r="G32" s="72" t="s">
        <v>76</v>
      </c>
      <c r="H32" s="53" t="s">
        <v>96</v>
      </c>
      <c r="J32" s="69"/>
      <c r="K32" s="70"/>
      <c r="L32" s="71"/>
      <c r="M32" s="70"/>
    </row>
    <row r="33" spans="1:19">
      <c r="A33" s="65"/>
      <c r="B33" s="65"/>
      <c r="C33" s="66">
        <v>2</v>
      </c>
      <c r="D33" s="76">
        <v>0.08</v>
      </c>
      <c r="E33" s="62">
        <f t="shared" si="0"/>
        <v>7.9039999999999999E-2</v>
      </c>
      <c r="F33" s="88">
        <v>2995684</v>
      </c>
      <c r="G33" s="72" t="s">
        <v>81</v>
      </c>
      <c r="H33" s="53" t="s">
        <v>96</v>
      </c>
      <c r="J33" s="69"/>
      <c r="K33" s="70"/>
      <c r="L33" s="71"/>
      <c r="M33" s="70"/>
      <c r="O33" s="51"/>
      <c r="P33" s="51" t="s">
        <v>21</v>
      </c>
      <c r="Q33" s="51" t="s">
        <v>22</v>
      </c>
      <c r="R33" s="51"/>
      <c r="S33" s="51"/>
    </row>
    <row r="34" spans="1:19">
      <c r="A34" s="65"/>
      <c r="B34" s="65" t="s">
        <v>17</v>
      </c>
      <c r="C34" s="65" t="s">
        <v>16</v>
      </c>
      <c r="D34" s="76">
        <v>0.08</v>
      </c>
      <c r="E34" s="62">
        <f t="shared" si="0"/>
        <v>7.9039999999999999E-2</v>
      </c>
      <c r="F34" s="88">
        <v>2954847</v>
      </c>
      <c r="G34" s="72" t="s">
        <v>82</v>
      </c>
      <c r="H34" s="53" t="s">
        <v>96</v>
      </c>
      <c r="J34" s="69"/>
      <c r="K34" s="70"/>
      <c r="L34" s="71"/>
      <c r="M34" s="70"/>
      <c r="O34" s="51"/>
      <c r="P34" s="51" t="s">
        <v>23</v>
      </c>
      <c r="Q34" s="51" t="s">
        <v>24</v>
      </c>
      <c r="R34" s="51"/>
      <c r="S34" s="51"/>
    </row>
    <row r="35" spans="1:19" ht="15.6">
      <c r="A35" s="65"/>
      <c r="B35" s="65"/>
      <c r="C35" s="65" t="s">
        <v>17</v>
      </c>
      <c r="D35" s="76">
        <v>0.08</v>
      </c>
      <c r="E35" s="62">
        <f t="shared" si="0"/>
        <v>7.9039999999999999E-2</v>
      </c>
      <c r="F35" s="88">
        <v>2956858</v>
      </c>
      <c r="G35" s="72" t="s">
        <v>83</v>
      </c>
      <c r="H35" s="53" t="s">
        <v>96</v>
      </c>
      <c r="J35" s="69"/>
      <c r="K35" s="70"/>
      <c r="L35" s="71"/>
      <c r="M35" s="70"/>
      <c r="O35" s="51" t="s">
        <v>25</v>
      </c>
      <c r="P35" s="51" t="s">
        <v>26</v>
      </c>
      <c r="Q35" s="86" t="s">
        <v>27</v>
      </c>
      <c r="R35" s="39" t="s">
        <v>222</v>
      </c>
      <c r="S35" s="51"/>
    </row>
    <row r="36" spans="1:19">
      <c r="A36" s="65"/>
      <c r="B36" s="65" t="s">
        <v>18</v>
      </c>
      <c r="C36" s="65" t="s">
        <v>16</v>
      </c>
      <c r="D36" s="76">
        <v>0.08</v>
      </c>
      <c r="E36" s="62">
        <f t="shared" si="0"/>
        <v>7.9039999999999999E-2</v>
      </c>
      <c r="F36" s="88">
        <v>2956242</v>
      </c>
      <c r="G36" s="72" t="s">
        <v>84</v>
      </c>
      <c r="H36" s="53" t="s">
        <v>96</v>
      </c>
      <c r="J36" s="69"/>
      <c r="K36" s="70"/>
      <c r="L36" s="71"/>
      <c r="M36" s="70"/>
      <c r="O36" s="51"/>
      <c r="P36" s="51">
        <f>SLOPE(F14:F49,E14:E49)</f>
        <v>40822467.948717929</v>
      </c>
      <c r="Q36" s="51">
        <f>INTERCEPT(F14:F49,E14:E49)</f>
        <v>-279418.63333333191</v>
      </c>
      <c r="R36" s="51">
        <f>RSQ(F14:F49,E14:E49)</f>
        <v>0.98208449366125206</v>
      </c>
      <c r="S36" s="51"/>
    </row>
    <row r="37" spans="1:19">
      <c r="A37" s="73"/>
      <c r="B37" s="73"/>
      <c r="C37" s="73" t="s">
        <v>17</v>
      </c>
      <c r="D37" s="74">
        <v>0.08</v>
      </c>
      <c r="E37" s="74">
        <f t="shared" si="0"/>
        <v>7.9039999999999999E-2</v>
      </c>
      <c r="F37" s="89">
        <v>2957225</v>
      </c>
      <c r="G37" s="75" t="s">
        <v>76</v>
      </c>
      <c r="H37" s="64" t="s">
        <v>96</v>
      </c>
      <c r="J37" s="69"/>
      <c r="K37" s="70"/>
      <c r="L37" s="71"/>
      <c r="M37" s="70"/>
      <c r="O37" s="51"/>
      <c r="P37" s="51"/>
      <c r="Q37" s="51"/>
      <c r="R37" s="51"/>
      <c r="S37" s="51"/>
    </row>
    <row r="38" spans="1:19">
      <c r="A38" s="65" t="s">
        <v>29</v>
      </c>
      <c r="B38" s="65" t="s">
        <v>16</v>
      </c>
      <c r="C38" s="66">
        <v>1</v>
      </c>
      <c r="D38" s="62">
        <v>0.1</v>
      </c>
      <c r="E38" s="62">
        <f t="shared" si="0"/>
        <v>9.8799999999999999E-2</v>
      </c>
      <c r="F38" s="88">
        <v>3823555</v>
      </c>
      <c r="G38" s="72" t="s">
        <v>85</v>
      </c>
      <c r="H38" s="53" t="s">
        <v>96</v>
      </c>
      <c r="J38" s="69"/>
      <c r="K38" s="70"/>
      <c r="L38" s="71"/>
      <c r="M38" s="70"/>
    </row>
    <row r="39" spans="1:19">
      <c r="A39" s="65"/>
      <c r="B39" s="65"/>
      <c r="C39" s="66">
        <v>2</v>
      </c>
      <c r="D39" s="76">
        <v>0.1</v>
      </c>
      <c r="E39" s="62">
        <f t="shared" si="0"/>
        <v>9.8799999999999999E-2</v>
      </c>
      <c r="F39" s="88">
        <v>3824386</v>
      </c>
      <c r="G39" s="72" t="s">
        <v>86</v>
      </c>
      <c r="H39" s="53" t="s">
        <v>96</v>
      </c>
      <c r="J39" s="69"/>
      <c r="K39" s="70"/>
      <c r="L39" s="71"/>
      <c r="M39" s="70"/>
    </row>
    <row r="40" spans="1:19">
      <c r="A40" s="65"/>
      <c r="B40" s="65" t="s">
        <v>17</v>
      </c>
      <c r="C40" s="65" t="s">
        <v>16</v>
      </c>
      <c r="D40" s="76">
        <v>0.1</v>
      </c>
      <c r="E40" s="62">
        <f t="shared" si="0"/>
        <v>9.8799999999999999E-2</v>
      </c>
      <c r="F40" s="88">
        <v>3690492</v>
      </c>
      <c r="G40" s="72" t="s">
        <v>87</v>
      </c>
      <c r="H40" s="53" t="s">
        <v>96</v>
      </c>
      <c r="J40" s="69"/>
      <c r="K40" s="70"/>
      <c r="L40" s="71"/>
      <c r="M40" s="70"/>
    </row>
    <row r="41" spans="1:19">
      <c r="A41" s="65"/>
      <c r="B41" s="65"/>
      <c r="C41" s="65" t="s">
        <v>17</v>
      </c>
      <c r="D41" s="76">
        <v>0.1</v>
      </c>
      <c r="E41" s="62">
        <f t="shared" si="0"/>
        <v>9.8799999999999999E-2</v>
      </c>
      <c r="F41" s="88">
        <v>3691083</v>
      </c>
      <c r="G41" s="72" t="s">
        <v>87</v>
      </c>
      <c r="H41" s="53" t="s">
        <v>96</v>
      </c>
      <c r="J41" s="69"/>
      <c r="K41" s="70"/>
      <c r="L41" s="71"/>
      <c r="M41" s="70"/>
    </row>
    <row r="42" spans="1:19">
      <c r="A42" s="65"/>
      <c r="B42" s="65" t="s">
        <v>18</v>
      </c>
      <c r="C42" s="65" t="s">
        <v>16</v>
      </c>
      <c r="D42" s="76">
        <v>0.1</v>
      </c>
      <c r="E42" s="62">
        <f t="shared" si="0"/>
        <v>9.8799999999999999E-2</v>
      </c>
      <c r="F42" s="88">
        <v>3775665</v>
      </c>
      <c r="G42" s="72" t="s">
        <v>88</v>
      </c>
      <c r="H42" s="53" t="s">
        <v>96</v>
      </c>
      <c r="J42" s="69"/>
      <c r="K42" s="70"/>
      <c r="L42" s="71"/>
      <c r="M42" s="70"/>
    </row>
    <row r="43" spans="1:19">
      <c r="A43" s="73"/>
      <c r="B43" s="73"/>
      <c r="C43" s="73" t="s">
        <v>17</v>
      </c>
      <c r="D43" s="74">
        <v>0.1</v>
      </c>
      <c r="E43" s="74">
        <f t="shared" si="0"/>
        <v>9.8799999999999999E-2</v>
      </c>
      <c r="F43" s="89">
        <v>3778831</v>
      </c>
      <c r="G43" s="75" t="s">
        <v>89</v>
      </c>
      <c r="H43" s="64" t="s">
        <v>96</v>
      </c>
      <c r="J43" s="69"/>
      <c r="K43" s="80"/>
      <c r="L43" s="71"/>
      <c r="M43" s="70"/>
    </row>
    <row r="44" spans="1:19">
      <c r="A44" s="65" t="s">
        <v>9</v>
      </c>
      <c r="B44" s="65" t="s">
        <v>16</v>
      </c>
      <c r="C44" s="66">
        <v>1</v>
      </c>
      <c r="D44" s="62">
        <v>0.12</v>
      </c>
      <c r="E44" s="62">
        <f t="shared" si="0"/>
        <v>0.11856</v>
      </c>
      <c r="F44" s="88">
        <v>4570361</v>
      </c>
      <c r="G44" s="72" t="s">
        <v>90</v>
      </c>
      <c r="H44" s="53" t="s">
        <v>96</v>
      </c>
      <c r="J44" s="69"/>
      <c r="K44" s="70"/>
      <c r="L44" s="71"/>
    </row>
    <row r="45" spans="1:19">
      <c r="A45" s="65"/>
      <c r="B45" s="65"/>
      <c r="C45" s="66">
        <v>2</v>
      </c>
      <c r="D45" s="62">
        <v>0.12</v>
      </c>
      <c r="E45" s="62">
        <f t="shared" si="0"/>
        <v>0.11856</v>
      </c>
      <c r="F45" s="88">
        <v>4610680</v>
      </c>
      <c r="G45" s="72" t="s">
        <v>91</v>
      </c>
      <c r="H45" s="53" t="s">
        <v>96</v>
      </c>
      <c r="J45" s="69"/>
      <c r="K45" s="70"/>
      <c r="L45" s="71"/>
    </row>
    <row r="46" spans="1:19">
      <c r="A46" s="65"/>
      <c r="B46" s="65" t="s">
        <v>17</v>
      </c>
      <c r="C46" s="65" t="s">
        <v>16</v>
      </c>
      <c r="D46" s="62">
        <v>0.12</v>
      </c>
      <c r="E46" s="62">
        <f t="shared" si="0"/>
        <v>0.11856</v>
      </c>
      <c r="F46" s="88">
        <v>4582029</v>
      </c>
      <c r="G46" s="72" t="s">
        <v>92</v>
      </c>
      <c r="H46" s="53" t="s">
        <v>96</v>
      </c>
      <c r="J46" s="69"/>
      <c r="K46" s="70"/>
      <c r="L46" s="71"/>
      <c r="M46" s="70"/>
    </row>
    <row r="47" spans="1:19">
      <c r="A47" s="65"/>
      <c r="B47" s="65"/>
      <c r="C47" s="65" t="s">
        <v>17</v>
      </c>
      <c r="D47" s="62">
        <v>0.12</v>
      </c>
      <c r="E47" s="62">
        <f t="shared" si="0"/>
        <v>0.11856</v>
      </c>
      <c r="F47" s="88">
        <v>4587220</v>
      </c>
      <c r="G47" s="72" t="s">
        <v>91</v>
      </c>
      <c r="H47" s="53" t="s">
        <v>96</v>
      </c>
      <c r="J47" s="69"/>
      <c r="K47" s="70"/>
      <c r="L47" s="71"/>
      <c r="M47" s="70"/>
    </row>
    <row r="48" spans="1:19">
      <c r="A48" s="65"/>
      <c r="B48" s="65" t="s">
        <v>18</v>
      </c>
      <c r="C48" s="65" t="s">
        <v>16</v>
      </c>
      <c r="D48" s="62">
        <v>0.12</v>
      </c>
      <c r="E48" s="62">
        <f t="shared" si="0"/>
        <v>0.11856</v>
      </c>
      <c r="F48" s="88">
        <v>4572794</v>
      </c>
      <c r="G48" s="72" t="s">
        <v>91</v>
      </c>
      <c r="H48" s="53" t="s">
        <v>96</v>
      </c>
      <c r="J48" s="69"/>
      <c r="K48" s="70"/>
      <c r="L48" s="81"/>
      <c r="M48" s="70"/>
    </row>
    <row r="49" spans="1:13">
      <c r="A49" s="73"/>
      <c r="B49" s="73"/>
      <c r="C49" s="73" t="s">
        <v>17</v>
      </c>
      <c r="D49" s="74">
        <v>0.12</v>
      </c>
      <c r="E49" s="74">
        <f t="shared" si="0"/>
        <v>0.11856</v>
      </c>
      <c r="F49" s="89">
        <v>4567566</v>
      </c>
      <c r="G49" s="75" t="s">
        <v>93</v>
      </c>
      <c r="H49" s="64" t="s">
        <v>96</v>
      </c>
      <c r="J49" s="69"/>
      <c r="K49" s="70"/>
      <c r="L49" s="71"/>
      <c r="M49" s="70"/>
    </row>
  </sheetData>
  <pageMargins left="0.7" right="0.7" top="0.78740157499999996" bottom="0.78740157499999996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ECDE3-C90A-4B47-AE8A-C52B5D1A05B8}">
  <dimension ref="A1:T89"/>
  <sheetViews>
    <sheetView zoomScale="80" zoomScaleNormal="80" workbookViewId="0"/>
  </sheetViews>
  <sheetFormatPr baseColWidth="10" defaultColWidth="11.3984375" defaultRowHeight="13.2"/>
  <cols>
    <col min="1" max="8" width="11.3984375" style="53"/>
    <col min="9" max="9" width="17.59765625" style="53" customWidth="1"/>
    <col min="10" max="10" width="39.69921875" style="53" customWidth="1"/>
    <col min="11" max="15" width="11.3984375" style="52"/>
    <col min="16" max="16384" width="11.3984375" style="53"/>
  </cols>
  <sheetData>
    <row r="1" spans="1:15" s="28" customFormat="1">
      <c r="A1" s="38">
        <v>45957</v>
      </c>
      <c r="K1" s="84"/>
      <c r="L1" s="84"/>
      <c r="M1" s="84"/>
      <c r="N1" s="84"/>
      <c r="O1" s="84"/>
    </row>
    <row r="2" spans="1:15" s="28" customFormat="1">
      <c r="A2" s="28" t="s">
        <v>224</v>
      </c>
      <c r="K2" s="84"/>
      <c r="L2" s="84"/>
      <c r="M2" s="84"/>
      <c r="N2" s="84"/>
      <c r="O2" s="84"/>
    </row>
    <row r="3" spans="1:15" s="28" customFormat="1">
      <c r="A3" s="28" t="s">
        <v>251</v>
      </c>
      <c r="K3" s="84"/>
      <c r="L3" s="84"/>
      <c r="M3" s="84"/>
      <c r="N3" s="84"/>
      <c r="O3" s="84"/>
    </row>
    <row r="4" spans="1:15" s="28" customFormat="1">
      <c r="K4" s="84"/>
      <c r="L4" s="84"/>
      <c r="M4" s="84"/>
      <c r="N4" s="84"/>
      <c r="O4" s="84"/>
    </row>
    <row r="5" spans="1:15" ht="26.4">
      <c r="A5" s="54"/>
      <c r="B5" s="55" t="s">
        <v>231</v>
      </c>
      <c r="C5" s="55" t="s">
        <v>232</v>
      </c>
      <c r="D5" s="7" t="s">
        <v>238</v>
      </c>
    </row>
    <row r="6" spans="1:15">
      <c r="A6" s="57" t="s">
        <v>0</v>
      </c>
      <c r="B6" s="58">
        <v>50</v>
      </c>
      <c r="C6" s="58">
        <v>950</v>
      </c>
      <c r="D6" s="59">
        <v>5.2499999999999998E-2</v>
      </c>
      <c r="G6" s="40" t="s">
        <v>1</v>
      </c>
      <c r="H6" s="40">
        <f>STEYX(F14:F49,E14:E49)</f>
        <v>87494.256335079946</v>
      </c>
      <c r="I6" s="100"/>
      <c r="J6" s="52"/>
      <c r="N6" s="53"/>
      <c r="O6" s="53"/>
    </row>
    <row r="7" spans="1:15">
      <c r="A7" s="57" t="s">
        <v>2</v>
      </c>
      <c r="B7" s="58">
        <v>100</v>
      </c>
      <c r="C7" s="58">
        <v>900</v>
      </c>
      <c r="D7" s="59">
        <v>0.105</v>
      </c>
      <c r="G7" s="40" t="s">
        <v>3</v>
      </c>
      <c r="H7" s="40">
        <f>SLOPE(F14:F49,E14:E49)</f>
        <v>19419032.810167141</v>
      </c>
      <c r="I7" s="100"/>
      <c r="J7" s="52"/>
      <c r="N7" s="53"/>
      <c r="O7" s="53"/>
    </row>
    <row r="8" spans="1:15">
      <c r="A8" s="57" t="s">
        <v>4</v>
      </c>
      <c r="B8" s="58">
        <v>150</v>
      </c>
      <c r="C8" s="58">
        <v>850</v>
      </c>
      <c r="D8" s="59">
        <v>0.1575</v>
      </c>
      <c r="G8" s="40" t="s">
        <v>5</v>
      </c>
      <c r="H8" s="40">
        <f>(H6/H7)*3</f>
        <v>1.3516778697022069E-2</v>
      </c>
      <c r="I8" s="100"/>
      <c r="J8" s="52"/>
      <c r="N8" s="53"/>
      <c r="O8" s="53"/>
    </row>
    <row r="9" spans="1:15">
      <c r="A9" s="57" t="s">
        <v>6</v>
      </c>
      <c r="B9" s="58">
        <v>200</v>
      </c>
      <c r="C9" s="58">
        <v>800</v>
      </c>
      <c r="D9" s="59">
        <v>0.21</v>
      </c>
      <c r="G9" s="40" t="s">
        <v>7</v>
      </c>
      <c r="H9" s="40">
        <f>(H6/H7)*10</f>
        <v>4.5055928990073567E-2</v>
      </c>
      <c r="I9" s="100"/>
      <c r="J9" s="52"/>
      <c r="N9" s="53"/>
      <c r="O9" s="53"/>
    </row>
    <row r="10" spans="1:15">
      <c r="A10" s="57" t="s">
        <v>8</v>
      </c>
      <c r="B10" s="58">
        <v>250</v>
      </c>
      <c r="C10" s="58">
        <v>750</v>
      </c>
      <c r="D10" s="59">
        <v>0.26250000000000001</v>
      </c>
    </row>
    <row r="11" spans="1:15">
      <c r="A11" s="57" t="s">
        <v>9</v>
      </c>
      <c r="B11" s="58">
        <v>300</v>
      </c>
      <c r="C11" s="58">
        <v>700</v>
      </c>
      <c r="D11" s="59">
        <v>0.315</v>
      </c>
    </row>
    <row r="12" spans="1:15">
      <c r="A12" s="60"/>
      <c r="B12" s="61"/>
      <c r="C12" s="61"/>
      <c r="D12" s="62"/>
      <c r="E12" s="63"/>
      <c r="F12" s="63"/>
    </row>
    <row r="13" spans="1:15">
      <c r="A13" s="64"/>
      <c r="B13" s="64" t="s">
        <v>10</v>
      </c>
      <c r="C13" s="64" t="s">
        <v>235</v>
      </c>
      <c r="D13" s="64" t="s">
        <v>239</v>
      </c>
      <c r="E13" s="64" t="s">
        <v>239</v>
      </c>
      <c r="F13" s="64" t="s">
        <v>13</v>
      </c>
      <c r="G13" s="64" t="s">
        <v>14</v>
      </c>
      <c r="H13" s="64" t="s">
        <v>94</v>
      </c>
      <c r="I13" s="64" t="s">
        <v>121</v>
      </c>
      <c r="J13" s="91"/>
    </row>
    <row r="14" spans="1:15">
      <c r="A14" s="65" t="s">
        <v>15</v>
      </c>
      <c r="B14" s="65" t="s">
        <v>16</v>
      </c>
      <c r="C14" s="66">
        <v>1</v>
      </c>
      <c r="D14" s="76">
        <v>5.2499999999999998E-2</v>
      </c>
      <c r="E14" s="76">
        <v>5.2499999999999998E-2</v>
      </c>
      <c r="F14" s="101">
        <v>997614</v>
      </c>
      <c r="G14" s="91">
        <v>43.3</v>
      </c>
      <c r="H14" s="67">
        <v>280</v>
      </c>
      <c r="I14" s="53" t="s">
        <v>221</v>
      </c>
      <c r="J14" s="91"/>
    </row>
    <row r="15" spans="1:15">
      <c r="A15" s="65"/>
      <c r="B15" s="65"/>
      <c r="C15" s="66">
        <v>2</v>
      </c>
      <c r="D15" s="76">
        <v>5.2499999999999998E-2</v>
      </c>
      <c r="E15" s="76">
        <v>5.2499999999999998E-2</v>
      </c>
      <c r="F15" s="101">
        <v>996357</v>
      </c>
      <c r="G15" s="91">
        <v>40.6</v>
      </c>
      <c r="H15" s="72">
        <v>280</v>
      </c>
      <c r="I15" s="53" t="s">
        <v>221</v>
      </c>
      <c r="J15" s="91"/>
    </row>
    <row r="16" spans="1:15">
      <c r="A16" s="65"/>
      <c r="B16" s="65" t="s">
        <v>17</v>
      </c>
      <c r="C16" s="65" t="s">
        <v>16</v>
      </c>
      <c r="D16" s="76">
        <v>5.2499999999999998E-2</v>
      </c>
      <c r="E16" s="76">
        <v>5.2499999999999998E-2</v>
      </c>
      <c r="F16" s="101">
        <v>969841</v>
      </c>
      <c r="G16" s="91">
        <v>40.6</v>
      </c>
      <c r="H16" s="72">
        <v>280</v>
      </c>
      <c r="I16" s="52" t="s">
        <v>221</v>
      </c>
      <c r="J16" s="91"/>
    </row>
    <row r="17" spans="1:15">
      <c r="A17" s="65"/>
      <c r="B17" s="65"/>
      <c r="C17" s="65" t="s">
        <v>17</v>
      </c>
      <c r="D17" s="76">
        <v>5.2499999999999998E-2</v>
      </c>
      <c r="E17" s="76">
        <v>5.2499999999999998E-2</v>
      </c>
      <c r="F17" s="101">
        <v>966480</v>
      </c>
      <c r="G17" s="91">
        <v>40.6</v>
      </c>
      <c r="H17" s="72">
        <v>280</v>
      </c>
      <c r="I17" s="52" t="s">
        <v>221</v>
      </c>
      <c r="J17" s="91"/>
    </row>
    <row r="18" spans="1:15">
      <c r="A18" s="65"/>
      <c r="B18" s="65" t="s">
        <v>18</v>
      </c>
      <c r="C18" s="65" t="s">
        <v>16</v>
      </c>
      <c r="D18" s="76">
        <v>5.2499999999999998E-2</v>
      </c>
      <c r="E18" s="76">
        <v>5.2499999999999998E-2</v>
      </c>
      <c r="F18" s="101">
        <v>1015305</v>
      </c>
      <c r="G18" s="91">
        <v>40.6</v>
      </c>
      <c r="H18" s="72">
        <v>280</v>
      </c>
      <c r="I18" s="52" t="s">
        <v>221</v>
      </c>
      <c r="J18" s="91"/>
    </row>
    <row r="19" spans="1:15">
      <c r="A19" s="73"/>
      <c r="B19" s="73"/>
      <c r="C19" s="73" t="s">
        <v>17</v>
      </c>
      <c r="D19" s="74">
        <v>5.2499999999999998E-2</v>
      </c>
      <c r="E19" s="74">
        <v>5.2499999999999998E-2</v>
      </c>
      <c r="F19" s="89">
        <v>1033761</v>
      </c>
      <c r="G19" s="64">
        <v>40.6</v>
      </c>
      <c r="H19" s="75">
        <v>280</v>
      </c>
      <c r="I19" s="64" t="s">
        <v>221</v>
      </c>
      <c r="J19" s="91"/>
    </row>
    <row r="20" spans="1:15">
      <c r="A20" s="65" t="s">
        <v>2</v>
      </c>
      <c r="B20" s="65" t="s">
        <v>16</v>
      </c>
      <c r="C20" s="66">
        <v>1</v>
      </c>
      <c r="D20" s="102">
        <v>5.2499999999999998E-2</v>
      </c>
      <c r="E20" s="102">
        <v>5.2499999999999998E-2</v>
      </c>
      <c r="F20" s="103">
        <v>1083763</v>
      </c>
      <c r="G20" s="91">
        <v>43.2</v>
      </c>
      <c r="H20" s="72">
        <v>280</v>
      </c>
      <c r="I20" s="52" t="s">
        <v>221</v>
      </c>
      <c r="J20" s="91"/>
    </row>
    <row r="21" spans="1:15">
      <c r="A21" s="65"/>
      <c r="B21" s="65"/>
      <c r="C21" s="66">
        <v>2</v>
      </c>
      <c r="D21" s="76">
        <v>0.105</v>
      </c>
      <c r="E21" s="76">
        <v>0.105</v>
      </c>
      <c r="F21" s="101">
        <v>1947143</v>
      </c>
      <c r="G21" s="91">
        <v>40.6</v>
      </c>
      <c r="H21" s="72">
        <v>280</v>
      </c>
      <c r="I21" s="52" t="s">
        <v>221</v>
      </c>
      <c r="J21" s="91"/>
    </row>
    <row r="22" spans="1:15">
      <c r="A22" s="65"/>
      <c r="B22" s="65" t="s">
        <v>17</v>
      </c>
      <c r="C22" s="65" t="s">
        <v>16</v>
      </c>
      <c r="D22" s="76">
        <v>0.105</v>
      </c>
      <c r="E22" s="76">
        <v>0.105</v>
      </c>
      <c r="F22" s="101">
        <v>1987458</v>
      </c>
      <c r="G22" s="91">
        <v>40.6</v>
      </c>
      <c r="H22" s="72">
        <v>280</v>
      </c>
      <c r="I22" s="52" t="s">
        <v>221</v>
      </c>
      <c r="J22" s="91"/>
    </row>
    <row r="23" spans="1:15">
      <c r="A23" s="65"/>
      <c r="B23" s="65"/>
      <c r="C23" s="65" t="s">
        <v>17</v>
      </c>
      <c r="D23" s="76">
        <v>0.105</v>
      </c>
      <c r="E23" s="76">
        <v>0.105</v>
      </c>
      <c r="F23" s="101">
        <v>1982723</v>
      </c>
      <c r="G23" s="91">
        <v>40.6</v>
      </c>
      <c r="H23" s="72">
        <v>280</v>
      </c>
      <c r="I23" s="52" t="s">
        <v>221</v>
      </c>
      <c r="J23" s="91"/>
    </row>
    <row r="24" spans="1:15">
      <c r="A24" s="65"/>
      <c r="B24" s="65" t="s">
        <v>18</v>
      </c>
      <c r="C24" s="65" t="s">
        <v>16</v>
      </c>
      <c r="D24" s="76">
        <v>0.105</v>
      </c>
      <c r="E24" s="76">
        <v>0.105</v>
      </c>
      <c r="F24" s="101">
        <v>1978362</v>
      </c>
      <c r="G24" s="91">
        <v>40.6</v>
      </c>
      <c r="H24" s="72">
        <v>280</v>
      </c>
      <c r="I24" s="52" t="s">
        <v>221</v>
      </c>
      <c r="J24" s="91"/>
    </row>
    <row r="25" spans="1:15">
      <c r="A25" s="73"/>
      <c r="B25" s="73"/>
      <c r="C25" s="73" t="s">
        <v>17</v>
      </c>
      <c r="D25" s="74">
        <v>0.105</v>
      </c>
      <c r="E25" s="74">
        <v>0.105</v>
      </c>
      <c r="F25" s="89">
        <v>1974170</v>
      </c>
      <c r="G25" s="64">
        <v>40.6</v>
      </c>
      <c r="H25" s="75">
        <v>280</v>
      </c>
      <c r="I25" s="64" t="s">
        <v>221</v>
      </c>
      <c r="J25" s="91"/>
    </row>
    <row r="26" spans="1:15">
      <c r="A26" s="65" t="s">
        <v>19</v>
      </c>
      <c r="B26" s="65" t="s">
        <v>16</v>
      </c>
      <c r="C26" s="66">
        <v>1</v>
      </c>
      <c r="D26" s="76">
        <v>0.1575</v>
      </c>
      <c r="E26" s="76">
        <v>0.1575</v>
      </c>
      <c r="F26" s="101">
        <v>3172732</v>
      </c>
      <c r="G26" s="91">
        <v>43.2</v>
      </c>
      <c r="H26" s="72">
        <v>280</v>
      </c>
      <c r="I26" s="52" t="s">
        <v>221</v>
      </c>
      <c r="J26" s="91"/>
      <c r="N26" s="71"/>
      <c r="O26" s="70"/>
    </row>
    <row r="27" spans="1:15">
      <c r="A27" s="65"/>
      <c r="B27" s="65"/>
      <c r="C27" s="66">
        <v>2</v>
      </c>
      <c r="D27" s="76">
        <v>0.1575</v>
      </c>
      <c r="E27" s="76">
        <v>0.1575</v>
      </c>
      <c r="F27" s="101">
        <v>3191091</v>
      </c>
      <c r="G27" s="91">
        <v>40.6</v>
      </c>
      <c r="H27" s="72">
        <v>280</v>
      </c>
      <c r="I27" s="52" t="s">
        <v>221</v>
      </c>
      <c r="J27" s="91"/>
      <c r="N27" s="71"/>
      <c r="O27" s="70"/>
    </row>
    <row r="28" spans="1:15">
      <c r="A28" s="65"/>
      <c r="B28" s="65" t="s">
        <v>17</v>
      </c>
      <c r="C28" s="65" t="s">
        <v>16</v>
      </c>
      <c r="D28" s="76">
        <v>0.1575</v>
      </c>
      <c r="E28" s="76">
        <v>0.1575</v>
      </c>
      <c r="F28" s="101">
        <v>3047312</v>
      </c>
      <c r="G28" s="91">
        <v>40.6</v>
      </c>
      <c r="H28" s="72">
        <v>280</v>
      </c>
      <c r="I28" s="52" t="s">
        <v>221</v>
      </c>
      <c r="J28" s="91"/>
      <c r="N28" s="71"/>
      <c r="O28" s="70"/>
    </row>
    <row r="29" spans="1:15">
      <c r="A29" s="65"/>
      <c r="B29" s="65"/>
      <c r="C29" s="65" t="s">
        <v>17</v>
      </c>
      <c r="D29" s="76">
        <v>0.1575</v>
      </c>
      <c r="E29" s="76">
        <v>0.1575</v>
      </c>
      <c r="F29" s="101">
        <v>3044004</v>
      </c>
      <c r="G29" s="91">
        <v>40.6</v>
      </c>
      <c r="H29" s="72">
        <v>280</v>
      </c>
      <c r="I29" s="52" t="s">
        <v>221</v>
      </c>
      <c r="J29" s="91"/>
      <c r="N29" s="78"/>
      <c r="O29" s="70"/>
    </row>
    <row r="30" spans="1:15">
      <c r="A30" s="65"/>
      <c r="B30" s="65" t="s">
        <v>18</v>
      </c>
      <c r="C30" s="65" t="s">
        <v>16</v>
      </c>
      <c r="D30" s="76">
        <v>0.1575</v>
      </c>
      <c r="E30" s="76">
        <v>0.1575</v>
      </c>
      <c r="F30" s="101">
        <v>3035173</v>
      </c>
      <c r="G30" s="91">
        <v>40.6</v>
      </c>
      <c r="H30" s="72">
        <v>280</v>
      </c>
      <c r="I30" s="52" t="s">
        <v>221</v>
      </c>
      <c r="J30" s="91"/>
      <c r="N30" s="71"/>
      <c r="O30" s="70"/>
    </row>
    <row r="31" spans="1:15">
      <c r="A31" s="73"/>
      <c r="B31" s="73"/>
      <c r="C31" s="73" t="s">
        <v>17</v>
      </c>
      <c r="D31" s="74">
        <v>0.1575</v>
      </c>
      <c r="E31" s="74">
        <v>0.1575</v>
      </c>
      <c r="F31" s="89">
        <v>3017614</v>
      </c>
      <c r="G31" s="64">
        <v>40.6</v>
      </c>
      <c r="H31" s="75">
        <v>280</v>
      </c>
      <c r="I31" s="64" t="s">
        <v>221</v>
      </c>
      <c r="J31" s="91"/>
      <c r="N31" s="71"/>
      <c r="O31" s="70"/>
    </row>
    <row r="32" spans="1:15">
      <c r="A32" s="65" t="s">
        <v>20</v>
      </c>
      <c r="B32" s="65" t="s">
        <v>16</v>
      </c>
      <c r="C32" s="66">
        <v>1</v>
      </c>
      <c r="D32" s="76">
        <v>0.21</v>
      </c>
      <c r="E32" s="76">
        <v>0.21</v>
      </c>
      <c r="F32" s="101">
        <v>4089388</v>
      </c>
      <c r="G32" s="91">
        <v>43.2</v>
      </c>
      <c r="H32" s="72">
        <v>280</v>
      </c>
      <c r="I32" s="52" t="s">
        <v>221</v>
      </c>
      <c r="J32" s="91"/>
      <c r="N32" s="71"/>
      <c r="O32" s="70"/>
    </row>
    <row r="33" spans="1:20">
      <c r="A33" s="65"/>
      <c r="B33" s="65"/>
      <c r="C33" s="66">
        <v>2</v>
      </c>
      <c r="D33" s="76">
        <v>0.21</v>
      </c>
      <c r="E33" s="76">
        <v>0.21</v>
      </c>
      <c r="F33" s="101">
        <v>4111554</v>
      </c>
      <c r="G33" s="91">
        <v>40.6</v>
      </c>
      <c r="H33" s="72">
        <v>280</v>
      </c>
      <c r="I33" s="52" t="s">
        <v>221</v>
      </c>
      <c r="J33" s="91"/>
      <c r="N33" s="71"/>
      <c r="O33" s="70"/>
      <c r="Q33" s="52"/>
      <c r="R33" s="52" t="s">
        <v>21</v>
      </c>
      <c r="S33" s="52" t="s">
        <v>22</v>
      </c>
      <c r="T33" s="52"/>
    </row>
    <row r="34" spans="1:20">
      <c r="A34" s="65"/>
      <c r="B34" s="65" t="s">
        <v>17</v>
      </c>
      <c r="C34" s="65" t="s">
        <v>16</v>
      </c>
      <c r="D34" s="76">
        <v>0.21</v>
      </c>
      <c r="E34" s="76">
        <v>0.21</v>
      </c>
      <c r="F34" s="101">
        <v>4087258</v>
      </c>
      <c r="G34" s="91">
        <v>40.6</v>
      </c>
      <c r="H34" s="72">
        <v>280</v>
      </c>
      <c r="I34" s="52" t="s">
        <v>221</v>
      </c>
      <c r="J34" s="91"/>
      <c r="N34" s="71"/>
      <c r="O34" s="70"/>
      <c r="Q34" s="52"/>
      <c r="R34" s="52" t="s">
        <v>23</v>
      </c>
      <c r="S34" s="52" t="s">
        <v>24</v>
      </c>
      <c r="T34" s="52"/>
    </row>
    <row r="35" spans="1:20" ht="13.2" customHeight="1">
      <c r="A35" s="65"/>
      <c r="B35" s="65"/>
      <c r="C35" s="65" t="s">
        <v>17</v>
      </c>
      <c r="D35" s="76">
        <v>0.21</v>
      </c>
      <c r="E35" s="76">
        <v>0.21</v>
      </c>
      <c r="F35" s="101">
        <v>4083779</v>
      </c>
      <c r="G35" s="91">
        <v>40.6</v>
      </c>
      <c r="H35" s="72">
        <v>280</v>
      </c>
      <c r="I35" s="52" t="s">
        <v>221</v>
      </c>
      <c r="J35" s="91"/>
      <c r="N35" s="71"/>
      <c r="O35" s="70"/>
      <c r="Q35" s="52" t="s">
        <v>25</v>
      </c>
      <c r="R35" s="52" t="s">
        <v>26</v>
      </c>
      <c r="S35" s="95" t="s">
        <v>27</v>
      </c>
      <c r="T35" s="96" t="s">
        <v>222</v>
      </c>
    </row>
    <row r="36" spans="1:20">
      <c r="A36" s="65"/>
      <c r="B36" s="65" t="s">
        <v>18</v>
      </c>
      <c r="C36" s="65" t="s">
        <v>16</v>
      </c>
      <c r="D36" s="76">
        <v>0.21</v>
      </c>
      <c r="E36" s="76">
        <v>0.21</v>
      </c>
      <c r="F36" s="101">
        <v>4111159</v>
      </c>
      <c r="G36" s="91">
        <v>40.6</v>
      </c>
      <c r="H36" s="72">
        <v>280</v>
      </c>
      <c r="I36" s="52" t="s">
        <v>221</v>
      </c>
      <c r="J36" s="91"/>
      <c r="N36" s="71"/>
      <c r="O36" s="70"/>
      <c r="Q36" s="52"/>
      <c r="R36" s="52">
        <f>SLOPE(F14:F49,E14:E49)</f>
        <v>19419032.810167141</v>
      </c>
      <c r="S36" s="52">
        <f>INTERCEPT(F14:F49,E14:E49)</f>
        <v>-3816.0226867198944</v>
      </c>
      <c r="T36" s="52">
        <f>RSQ(F14:F49,E14:E49)</f>
        <v>0.99770727725114972</v>
      </c>
    </row>
    <row r="37" spans="1:20">
      <c r="A37" s="73"/>
      <c r="B37" s="73"/>
      <c r="C37" s="73" t="s">
        <v>17</v>
      </c>
      <c r="D37" s="74">
        <v>0.21</v>
      </c>
      <c r="E37" s="74">
        <v>0.21</v>
      </c>
      <c r="F37" s="89">
        <v>4173265</v>
      </c>
      <c r="G37" s="64">
        <v>40.6</v>
      </c>
      <c r="H37" s="75">
        <v>280</v>
      </c>
      <c r="I37" s="64" t="s">
        <v>221</v>
      </c>
      <c r="J37" s="91"/>
      <c r="N37" s="71"/>
      <c r="O37" s="70"/>
      <c r="Q37" s="52"/>
      <c r="R37" s="52"/>
      <c r="S37" s="52"/>
      <c r="T37" s="52"/>
    </row>
    <row r="38" spans="1:20">
      <c r="A38" s="65" t="s">
        <v>29</v>
      </c>
      <c r="B38" s="65" t="s">
        <v>16</v>
      </c>
      <c r="C38" s="66">
        <v>1</v>
      </c>
      <c r="D38" s="76">
        <v>0.26250000000000001</v>
      </c>
      <c r="E38" s="76">
        <v>0.26250000000000001</v>
      </c>
      <c r="F38" s="101">
        <v>5249244</v>
      </c>
      <c r="G38" s="91">
        <v>41.9</v>
      </c>
      <c r="H38" s="72">
        <v>280</v>
      </c>
      <c r="I38" s="52" t="s">
        <v>221</v>
      </c>
      <c r="J38" s="91"/>
      <c r="N38" s="71"/>
      <c r="O38" s="70"/>
    </row>
    <row r="39" spans="1:20">
      <c r="A39" s="65"/>
      <c r="B39" s="65"/>
      <c r="C39" s="66">
        <v>2</v>
      </c>
      <c r="D39" s="76">
        <v>0.26250000000000001</v>
      </c>
      <c r="E39" s="76">
        <v>0.26250000000000001</v>
      </c>
      <c r="F39" s="101">
        <v>5159907</v>
      </c>
      <c r="G39" s="91">
        <v>40.6</v>
      </c>
      <c r="H39" s="72">
        <v>280</v>
      </c>
      <c r="I39" s="52" t="s">
        <v>221</v>
      </c>
      <c r="J39" s="91"/>
      <c r="N39" s="71"/>
      <c r="O39" s="70"/>
    </row>
    <row r="40" spans="1:20">
      <c r="A40" s="65"/>
      <c r="B40" s="65" t="s">
        <v>17</v>
      </c>
      <c r="C40" s="65" t="s">
        <v>16</v>
      </c>
      <c r="D40" s="76">
        <v>0.26250000000000001</v>
      </c>
      <c r="E40" s="76">
        <v>0.26250000000000001</v>
      </c>
      <c r="F40" s="101">
        <v>5158727</v>
      </c>
      <c r="G40" s="91">
        <v>40.5</v>
      </c>
      <c r="H40" s="72">
        <v>280</v>
      </c>
      <c r="I40" s="52" t="s">
        <v>221</v>
      </c>
      <c r="J40" s="91"/>
      <c r="N40" s="71"/>
      <c r="O40" s="70"/>
    </row>
    <row r="41" spans="1:20">
      <c r="A41" s="65"/>
      <c r="B41" s="65"/>
      <c r="C41" s="65" t="s">
        <v>17</v>
      </c>
      <c r="D41" s="76">
        <v>0.26250000000000001</v>
      </c>
      <c r="E41" s="76">
        <v>0.26250000000000001</v>
      </c>
      <c r="F41" s="101">
        <v>5158598</v>
      </c>
      <c r="G41" s="91">
        <v>40.5</v>
      </c>
      <c r="H41" s="72">
        <v>280</v>
      </c>
      <c r="I41" s="52" t="s">
        <v>221</v>
      </c>
      <c r="J41" s="91"/>
      <c r="N41" s="71"/>
      <c r="O41" s="70"/>
    </row>
    <row r="42" spans="1:20">
      <c r="A42" s="65"/>
      <c r="B42" s="65" t="s">
        <v>18</v>
      </c>
      <c r="C42" s="65" t="s">
        <v>16</v>
      </c>
      <c r="D42" s="76">
        <v>0.26250000000000001</v>
      </c>
      <c r="E42" s="76">
        <v>0.26250000000000001</v>
      </c>
      <c r="F42" s="101">
        <v>5129136</v>
      </c>
      <c r="G42" s="91">
        <v>40.6</v>
      </c>
      <c r="H42" s="72">
        <v>280</v>
      </c>
      <c r="I42" s="52" t="s">
        <v>221</v>
      </c>
      <c r="J42" s="91"/>
      <c r="N42" s="71"/>
      <c r="O42" s="70"/>
    </row>
    <row r="43" spans="1:20">
      <c r="A43" s="73"/>
      <c r="B43" s="73"/>
      <c r="C43" s="73" t="s">
        <v>17</v>
      </c>
      <c r="D43" s="74">
        <v>0.26250000000000001</v>
      </c>
      <c r="E43" s="74">
        <v>0.26250000000000001</v>
      </c>
      <c r="F43" s="89">
        <v>5201856</v>
      </c>
      <c r="G43" s="64">
        <v>40.5</v>
      </c>
      <c r="H43" s="75">
        <v>280</v>
      </c>
      <c r="I43" s="64" t="s">
        <v>221</v>
      </c>
      <c r="J43" s="91"/>
      <c r="N43" s="71"/>
      <c r="O43" s="70"/>
    </row>
    <row r="44" spans="1:20">
      <c r="A44" s="65" t="s">
        <v>9</v>
      </c>
      <c r="B44" s="65" t="s">
        <v>16</v>
      </c>
      <c r="C44" s="66">
        <v>1</v>
      </c>
      <c r="D44" s="76">
        <v>0.315</v>
      </c>
      <c r="E44" s="76">
        <v>0.315</v>
      </c>
      <c r="F44" s="101">
        <v>5855144</v>
      </c>
      <c r="G44" s="91">
        <v>40.6</v>
      </c>
      <c r="H44" s="72">
        <v>280</v>
      </c>
      <c r="I44" s="52" t="s">
        <v>221</v>
      </c>
      <c r="J44" s="91"/>
      <c r="N44" s="71"/>
    </row>
    <row r="45" spans="1:20">
      <c r="A45" s="65"/>
      <c r="B45" s="65"/>
      <c r="C45" s="66">
        <v>2</v>
      </c>
      <c r="D45" s="76">
        <v>0.315</v>
      </c>
      <c r="E45" s="76">
        <v>0.315</v>
      </c>
      <c r="F45" s="101">
        <v>5858394</v>
      </c>
      <c r="G45" s="91">
        <v>40.5</v>
      </c>
      <c r="H45" s="72">
        <v>280</v>
      </c>
      <c r="I45" s="52" t="s">
        <v>221</v>
      </c>
      <c r="J45" s="91"/>
      <c r="N45" s="71"/>
    </row>
    <row r="46" spans="1:20">
      <c r="A46" s="65"/>
      <c r="B46" s="65" t="s">
        <v>17</v>
      </c>
      <c r="C46" s="65" t="s">
        <v>16</v>
      </c>
      <c r="D46" s="76">
        <v>0.315</v>
      </c>
      <c r="E46" s="76">
        <v>0.315</v>
      </c>
      <c r="F46" s="101">
        <v>6128243</v>
      </c>
      <c r="G46" s="91">
        <v>40.5</v>
      </c>
      <c r="H46" s="72">
        <v>280</v>
      </c>
      <c r="I46" s="52" t="s">
        <v>221</v>
      </c>
      <c r="J46" s="91"/>
      <c r="N46" s="71"/>
      <c r="O46" s="70"/>
    </row>
    <row r="47" spans="1:20">
      <c r="A47" s="65"/>
      <c r="B47" s="65"/>
      <c r="C47" s="65" t="s">
        <v>17</v>
      </c>
      <c r="D47" s="76">
        <v>0.315</v>
      </c>
      <c r="E47" s="76">
        <v>0.315</v>
      </c>
      <c r="F47" s="101">
        <v>6122021</v>
      </c>
      <c r="G47" s="91">
        <v>40.5</v>
      </c>
      <c r="H47" s="72">
        <v>280</v>
      </c>
      <c r="I47" s="52" t="s">
        <v>221</v>
      </c>
      <c r="J47" s="91"/>
      <c r="N47" s="71"/>
      <c r="O47" s="70"/>
    </row>
    <row r="48" spans="1:20">
      <c r="A48" s="65"/>
      <c r="B48" s="65" t="s">
        <v>18</v>
      </c>
      <c r="C48" s="65" t="s">
        <v>16</v>
      </c>
      <c r="D48" s="76">
        <v>0.315</v>
      </c>
      <c r="E48" s="76">
        <v>0.315</v>
      </c>
      <c r="F48" s="101">
        <v>6093720</v>
      </c>
      <c r="G48" s="91">
        <v>40.5</v>
      </c>
      <c r="H48" s="72">
        <v>280</v>
      </c>
      <c r="I48" s="52" t="s">
        <v>221</v>
      </c>
      <c r="J48" s="91"/>
      <c r="N48" s="81"/>
      <c r="O48" s="70"/>
    </row>
    <row r="49" spans="1:15">
      <c r="A49" s="73"/>
      <c r="B49" s="73"/>
      <c r="C49" s="73" t="s">
        <v>17</v>
      </c>
      <c r="D49" s="74">
        <v>0.315</v>
      </c>
      <c r="E49" s="74">
        <v>0.315</v>
      </c>
      <c r="F49" s="89">
        <v>6087730</v>
      </c>
      <c r="G49" s="64">
        <v>40.5</v>
      </c>
      <c r="H49" s="75">
        <v>280</v>
      </c>
      <c r="I49" s="93" t="s">
        <v>221</v>
      </c>
      <c r="J49" s="91"/>
      <c r="N49" s="71"/>
      <c r="O49" s="70"/>
    </row>
    <row r="54" spans="1:15">
      <c r="I54" s="91"/>
      <c r="J54" s="91"/>
    </row>
    <row r="55" spans="1:15">
      <c r="I55" s="91"/>
      <c r="J55" s="91"/>
    </row>
    <row r="56" spans="1:15">
      <c r="I56" s="91"/>
      <c r="J56" s="91"/>
    </row>
    <row r="57" spans="1:15">
      <c r="I57" s="91"/>
      <c r="J57" s="91"/>
    </row>
    <row r="58" spans="1:15">
      <c r="I58" s="91"/>
      <c r="J58" s="91"/>
    </row>
    <row r="59" spans="1:15">
      <c r="I59" s="91"/>
      <c r="J59" s="91"/>
    </row>
    <row r="60" spans="1:15">
      <c r="I60" s="91"/>
      <c r="J60" s="91"/>
    </row>
    <row r="61" spans="1:15">
      <c r="I61" s="91"/>
      <c r="J61" s="91"/>
    </row>
    <row r="62" spans="1:15">
      <c r="I62" s="91"/>
      <c r="J62" s="91"/>
    </row>
    <row r="63" spans="1:15">
      <c r="I63" s="91"/>
      <c r="J63" s="91"/>
    </row>
    <row r="64" spans="1:15">
      <c r="I64" s="91"/>
      <c r="J64" s="91"/>
    </row>
    <row r="65" spans="9:10">
      <c r="I65" s="91"/>
      <c r="J65" s="91"/>
    </row>
    <row r="66" spans="9:10">
      <c r="I66" s="91"/>
      <c r="J66" s="91"/>
    </row>
    <row r="67" spans="9:10">
      <c r="I67" s="91"/>
      <c r="J67" s="91"/>
    </row>
    <row r="68" spans="9:10">
      <c r="I68" s="91"/>
      <c r="J68" s="91"/>
    </row>
    <row r="69" spans="9:10">
      <c r="I69" s="91"/>
      <c r="J69" s="91"/>
    </row>
    <row r="70" spans="9:10">
      <c r="I70" s="91"/>
      <c r="J70" s="91"/>
    </row>
    <row r="71" spans="9:10">
      <c r="I71" s="91"/>
      <c r="J71" s="91"/>
    </row>
    <row r="72" spans="9:10">
      <c r="I72" s="91"/>
      <c r="J72" s="91"/>
    </row>
    <row r="73" spans="9:10">
      <c r="I73" s="91"/>
      <c r="J73" s="91"/>
    </row>
    <row r="74" spans="9:10">
      <c r="I74" s="91"/>
      <c r="J74" s="91"/>
    </row>
    <row r="75" spans="9:10">
      <c r="I75" s="91"/>
      <c r="J75" s="91"/>
    </row>
    <row r="76" spans="9:10">
      <c r="I76" s="91"/>
      <c r="J76" s="91"/>
    </row>
    <row r="77" spans="9:10">
      <c r="I77" s="91"/>
      <c r="J77" s="91"/>
    </row>
    <row r="78" spans="9:10">
      <c r="I78" s="91"/>
      <c r="J78" s="91"/>
    </row>
    <row r="79" spans="9:10">
      <c r="I79" s="91"/>
      <c r="J79" s="91"/>
    </row>
    <row r="80" spans="9:10">
      <c r="I80" s="91"/>
      <c r="J80" s="91"/>
    </row>
    <row r="81" spans="9:10">
      <c r="I81" s="91"/>
      <c r="J81" s="91"/>
    </row>
    <row r="82" spans="9:10">
      <c r="I82" s="91"/>
      <c r="J82" s="91"/>
    </row>
    <row r="83" spans="9:10">
      <c r="I83" s="91"/>
      <c r="J83" s="91"/>
    </row>
    <row r="84" spans="9:10">
      <c r="I84" s="91"/>
      <c r="J84" s="91"/>
    </row>
    <row r="85" spans="9:10">
      <c r="I85" s="91"/>
      <c r="J85" s="91"/>
    </row>
    <row r="86" spans="9:10">
      <c r="I86" s="91"/>
      <c r="J86" s="91"/>
    </row>
    <row r="87" spans="9:10">
      <c r="I87" s="91"/>
      <c r="J87" s="91"/>
    </row>
    <row r="88" spans="9:10">
      <c r="I88" s="91"/>
      <c r="J88" s="91"/>
    </row>
    <row r="89" spans="9:10">
      <c r="I89" s="91"/>
      <c r="J89" s="91"/>
    </row>
  </sheetData>
  <sortState xmlns:xlrd2="http://schemas.microsoft.com/office/spreadsheetml/2017/richdata2" ref="I54:J89">
    <sortCondition ref="J54:J89"/>
  </sortState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D032-8DEF-42AC-9417-3445320260FA}">
  <dimension ref="A1:AD87"/>
  <sheetViews>
    <sheetView zoomScale="80" zoomScaleNormal="80" workbookViewId="0"/>
  </sheetViews>
  <sheetFormatPr baseColWidth="10" defaultColWidth="11.3984375" defaultRowHeight="13.2"/>
  <cols>
    <col min="1" max="3" width="11.3984375" style="53"/>
    <col min="4" max="4" width="12" style="53" customWidth="1"/>
    <col min="5" max="9" width="11.3984375" style="53"/>
    <col min="10" max="10" width="34.8984375" style="53" customWidth="1"/>
    <col min="11" max="12" width="11.3984375" style="53"/>
    <col min="13" max="13" width="11.69921875" style="53" customWidth="1"/>
    <col min="14" max="16384" width="11.3984375" style="53"/>
  </cols>
  <sheetData>
    <row r="1" spans="1:30" s="28" customFormat="1">
      <c r="A1" s="38">
        <v>45787</v>
      </c>
    </row>
    <row r="2" spans="1:30" s="28" customFormat="1">
      <c r="A2" s="28" t="s">
        <v>252</v>
      </c>
      <c r="M2" s="28" t="s">
        <v>257</v>
      </c>
    </row>
    <row r="3" spans="1:30" s="28" customFormat="1">
      <c r="A3" s="28" t="s">
        <v>253</v>
      </c>
    </row>
    <row r="5" spans="1:30" ht="26.4">
      <c r="A5" s="54"/>
      <c r="B5" s="55" t="s">
        <v>231</v>
      </c>
      <c r="C5" s="55" t="s">
        <v>232</v>
      </c>
      <c r="D5" s="56" t="s">
        <v>238</v>
      </c>
      <c r="G5" s="28" t="s">
        <v>225</v>
      </c>
      <c r="H5" s="28"/>
      <c r="I5" s="28"/>
      <c r="J5" s="28" t="s">
        <v>226</v>
      </c>
      <c r="K5" s="28"/>
      <c r="L5" s="28"/>
      <c r="M5" s="28"/>
      <c r="R5" s="28"/>
      <c r="S5" s="28"/>
      <c r="T5" s="28"/>
      <c r="AA5" s="51"/>
      <c r="AB5" s="51"/>
      <c r="AC5" s="51"/>
      <c r="AD5" s="51"/>
    </row>
    <row r="6" spans="1:30">
      <c r="A6" s="57" t="s">
        <v>0</v>
      </c>
      <c r="B6" s="58">
        <v>15</v>
      </c>
      <c r="C6" s="58">
        <v>985</v>
      </c>
      <c r="D6" s="59">
        <v>1.5599999999999999E-2</v>
      </c>
      <c r="G6" s="28" t="s">
        <v>1</v>
      </c>
      <c r="H6" s="28">
        <f>STEYX(F14:F49,E14:E49)</f>
        <v>570391.40215491422</v>
      </c>
      <c r="I6" s="51"/>
      <c r="J6" s="28" t="s">
        <v>1</v>
      </c>
      <c r="K6" s="40">
        <f>STEYX(F54:F86,E54:E86)</f>
        <v>110564.39946540963</v>
      </c>
      <c r="L6" s="97"/>
      <c r="O6" s="51"/>
    </row>
    <row r="7" spans="1:30">
      <c r="A7" s="57" t="s">
        <v>2</v>
      </c>
      <c r="B7" s="58">
        <v>30</v>
      </c>
      <c r="C7" s="58">
        <v>970</v>
      </c>
      <c r="D7" s="59">
        <v>3.1199999999999999E-2</v>
      </c>
      <c r="G7" s="28" t="s">
        <v>3</v>
      </c>
      <c r="H7" s="28">
        <f>SLOPE(F14:F49,E14:E49)</f>
        <v>75086170.547362894</v>
      </c>
      <c r="I7" s="51"/>
      <c r="J7" s="28" t="s">
        <v>3</v>
      </c>
      <c r="K7" s="40">
        <f>SLOPE(F54:F86,E54:E86)</f>
        <v>76796563.670440152</v>
      </c>
      <c r="L7" s="97"/>
    </row>
    <row r="8" spans="1:30">
      <c r="A8" s="57" t="s">
        <v>4</v>
      </c>
      <c r="B8" s="58">
        <v>45</v>
      </c>
      <c r="C8" s="58">
        <v>955</v>
      </c>
      <c r="D8" s="59">
        <v>4.6800000000000001E-2</v>
      </c>
      <c r="G8" s="28" t="s">
        <v>5</v>
      </c>
      <c r="H8" s="40">
        <f>(H6/H7)*3</f>
        <v>2.2789472335459793E-2</v>
      </c>
      <c r="I8" s="51"/>
      <c r="J8" s="28" t="s">
        <v>5</v>
      </c>
      <c r="K8" s="40">
        <f>(K6/K7)*3</f>
        <v>4.3191151080618113E-3</v>
      </c>
      <c r="L8" s="97"/>
    </row>
    <row r="9" spans="1:30">
      <c r="A9" s="57" t="s">
        <v>6</v>
      </c>
      <c r="B9" s="58">
        <v>60</v>
      </c>
      <c r="C9" s="58">
        <v>940</v>
      </c>
      <c r="D9" s="59">
        <v>6.2399999999999997E-2</v>
      </c>
      <c r="G9" s="28" t="s">
        <v>7</v>
      </c>
      <c r="H9" s="40">
        <f>(H6/H7)*10</f>
        <v>7.5964907784865976E-2</v>
      </c>
      <c r="I9" s="51"/>
      <c r="J9" s="28" t="s">
        <v>7</v>
      </c>
      <c r="K9" s="40">
        <f>(K6/K7)*10</f>
        <v>1.4397050360206037E-2</v>
      </c>
      <c r="L9" s="97"/>
    </row>
    <row r="10" spans="1:30">
      <c r="A10" s="57" t="s">
        <v>8</v>
      </c>
      <c r="B10" s="58">
        <v>75</v>
      </c>
      <c r="C10" s="58">
        <v>925</v>
      </c>
      <c r="D10" s="59">
        <v>7.8E-2</v>
      </c>
      <c r="G10" s="51"/>
      <c r="H10" s="39"/>
      <c r="I10" s="51"/>
      <c r="J10" s="51"/>
      <c r="K10" s="51"/>
      <c r="L10" s="51"/>
      <c r="M10" s="51"/>
      <c r="N10" s="51"/>
      <c r="O10" s="51"/>
    </row>
    <row r="11" spans="1:30">
      <c r="A11" s="57" t="s">
        <v>9</v>
      </c>
      <c r="B11" s="58">
        <v>90</v>
      </c>
      <c r="C11" s="58">
        <v>910</v>
      </c>
      <c r="D11" s="59">
        <v>9.3600000000000003E-2</v>
      </c>
    </row>
    <row r="12" spans="1:30">
      <c r="A12" s="60"/>
      <c r="B12" s="61"/>
      <c r="C12" s="61"/>
      <c r="D12" s="62"/>
      <c r="E12" s="63"/>
      <c r="F12" s="63"/>
      <c r="K12" s="52"/>
      <c r="L12" s="52"/>
      <c r="M12" s="52"/>
      <c r="N12" s="52"/>
      <c r="O12" s="52"/>
      <c r="P12" s="52"/>
      <c r="Q12" s="52"/>
    </row>
    <row r="13" spans="1:30">
      <c r="A13" s="64"/>
      <c r="B13" s="64" t="s">
        <v>10</v>
      </c>
      <c r="C13" s="64" t="s">
        <v>235</v>
      </c>
      <c r="D13" s="64" t="s">
        <v>254</v>
      </c>
      <c r="E13" s="64" t="s">
        <v>239</v>
      </c>
      <c r="F13" s="64" t="s">
        <v>13</v>
      </c>
      <c r="G13" s="64" t="s">
        <v>14</v>
      </c>
      <c r="H13" s="64" t="s">
        <v>94</v>
      </c>
      <c r="I13" s="64" t="s">
        <v>121</v>
      </c>
      <c r="J13" s="91"/>
      <c r="K13" s="52"/>
      <c r="L13" s="52"/>
      <c r="M13" s="52"/>
      <c r="N13" s="52"/>
      <c r="O13" s="52"/>
      <c r="P13" s="52"/>
      <c r="Q13" s="52"/>
    </row>
    <row r="14" spans="1:30">
      <c r="A14" s="65" t="s">
        <v>15</v>
      </c>
      <c r="B14" s="65" t="s">
        <v>16</v>
      </c>
      <c r="C14" s="66">
        <v>1</v>
      </c>
      <c r="D14" s="76">
        <v>1.5599999999999999E-2</v>
      </c>
      <c r="E14" s="62">
        <f>D14*0.9779</f>
        <v>1.525524E-2</v>
      </c>
      <c r="F14" s="53">
        <v>1169649</v>
      </c>
      <c r="G14" s="53" t="s">
        <v>129</v>
      </c>
      <c r="H14" s="53" t="s">
        <v>130</v>
      </c>
      <c r="I14" s="53" t="s">
        <v>152</v>
      </c>
      <c r="J14" s="91"/>
      <c r="K14" s="52"/>
      <c r="L14" s="52"/>
      <c r="M14" s="52"/>
      <c r="N14" s="52"/>
      <c r="O14" s="52"/>
      <c r="P14" s="52"/>
      <c r="Q14" s="52"/>
    </row>
    <row r="15" spans="1:30">
      <c r="A15" s="65"/>
      <c r="B15" s="65"/>
      <c r="C15" s="66">
        <v>2</v>
      </c>
      <c r="D15" s="76">
        <v>1.5599999999999999E-2</v>
      </c>
      <c r="E15" s="62">
        <f t="shared" ref="E15:E49" si="0">D15*0.9779</f>
        <v>1.525524E-2</v>
      </c>
      <c r="F15" s="53">
        <v>1169923</v>
      </c>
      <c r="G15" s="53" t="s">
        <v>131</v>
      </c>
      <c r="H15" s="53" t="s">
        <v>130</v>
      </c>
      <c r="I15" s="53" t="s">
        <v>152</v>
      </c>
      <c r="J15" s="91"/>
      <c r="K15" s="52"/>
      <c r="L15" s="52"/>
      <c r="M15" s="52"/>
      <c r="N15" s="52"/>
      <c r="O15" s="52"/>
      <c r="P15" s="52"/>
      <c r="Q15" s="52"/>
    </row>
    <row r="16" spans="1:30">
      <c r="A16" s="65"/>
      <c r="B16" s="65" t="s">
        <v>17</v>
      </c>
      <c r="C16" s="65" t="s">
        <v>16</v>
      </c>
      <c r="D16" s="76">
        <v>1.5599999999999999E-2</v>
      </c>
      <c r="E16" s="62">
        <f t="shared" si="0"/>
        <v>1.525524E-2</v>
      </c>
      <c r="F16" s="53">
        <v>1096438</v>
      </c>
      <c r="G16" s="53" t="s">
        <v>132</v>
      </c>
      <c r="H16" s="53" t="s">
        <v>130</v>
      </c>
      <c r="I16" s="53" t="s">
        <v>153</v>
      </c>
      <c r="J16" s="91"/>
      <c r="K16" s="52"/>
      <c r="L16" s="52"/>
      <c r="M16" s="52"/>
      <c r="N16" s="52"/>
      <c r="O16" s="52"/>
      <c r="P16" s="52"/>
      <c r="Q16" s="52"/>
    </row>
    <row r="17" spans="1:23">
      <c r="A17" s="65"/>
      <c r="B17" s="65"/>
      <c r="C17" s="65" t="s">
        <v>17</v>
      </c>
      <c r="D17" s="76">
        <v>1.5599999999999999E-2</v>
      </c>
      <c r="E17" s="62">
        <f t="shared" si="0"/>
        <v>1.525524E-2</v>
      </c>
      <c r="F17" s="53">
        <v>1088127</v>
      </c>
      <c r="G17" s="53" t="s">
        <v>132</v>
      </c>
      <c r="H17" s="53" t="s">
        <v>130</v>
      </c>
      <c r="I17" s="53" t="s">
        <v>153</v>
      </c>
      <c r="J17" s="91"/>
      <c r="K17" s="52"/>
      <c r="L17" s="52"/>
      <c r="M17" s="52"/>
      <c r="N17" s="52"/>
      <c r="O17" s="52"/>
      <c r="P17" s="52"/>
      <c r="Q17" s="52"/>
    </row>
    <row r="18" spans="1:23">
      <c r="A18" s="65"/>
      <c r="B18" s="65" t="s">
        <v>18</v>
      </c>
      <c r="C18" s="65" t="s">
        <v>16</v>
      </c>
      <c r="D18" s="76">
        <v>1.5599999999999999E-2</v>
      </c>
      <c r="E18" s="62">
        <f t="shared" si="0"/>
        <v>1.525524E-2</v>
      </c>
      <c r="F18" s="53">
        <v>1222597</v>
      </c>
      <c r="G18" s="53" t="s">
        <v>133</v>
      </c>
      <c r="H18" s="53" t="s">
        <v>130</v>
      </c>
      <c r="I18" s="53" t="s">
        <v>152</v>
      </c>
      <c r="J18" s="91"/>
      <c r="K18" s="52"/>
      <c r="L18" s="52"/>
      <c r="M18" s="52"/>
      <c r="N18" s="52"/>
      <c r="O18" s="52"/>
      <c r="P18" s="52"/>
      <c r="Q18" s="52"/>
    </row>
    <row r="19" spans="1:23">
      <c r="A19" s="73"/>
      <c r="B19" s="73"/>
      <c r="C19" s="73" t="s">
        <v>17</v>
      </c>
      <c r="D19" s="74">
        <v>1.5599999999999999E-2</v>
      </c>
      <c r="E19" s="74">
        <f t="shared" si="0"/>
        <v>1.525524E-2</v>
      </c>
      <c r="F19" s="64">
        <v>1208889</v>
      </c>
      <c r="G19" s="64" t="s">
        <v>134</v>
      </c>
      <c r="H19" s="64" t="s">
        <v>130</v>
      </c>
      <c r="I19" s="64" t="s">
        <v>152</v>
      </c>
      <c r="J19" s="91"/>
      <c r="K19" s="52"/>
      <c r="L19" s="52"/>
      <c r="M19" s="52"/>
      <c r="N19" s="52"/>
      <c r="O19" s="52"/>
      <c r="P19" s="52"/>
      <c r="Q19" s="52"/>
    </row>
    <row r="20" spans="1:23">
      <c r="A20" s="65" t="s">
        <v>2</v>
      </c>
      <c r="B20" s="65" t="s">
        <v>16</v>
      </c>
      <c r="C20" s="66">
        <v>1</v>
      </c>
      <c r="D20" s="76">
        <v>3.1199999999999999E-2</v>
      </c>
      <c r="E20" s="62">
        <f t="shared" si="0"/>
        <v>3.051048E-2</v>
      </c>
      <c r="F20" s="104">
        <v>555111</v>
      </c>
      <c r="G20" s="104" t="s">
        <v>135</v>
      </c>
      <c r="H20" s="104" t="s">
        <v>130</v>
      </c>
      <c r="I20" s="104" t="s">
        <v>154</v>
      </c>
      <c r="J20" s="109"/>
      <c r="K20" s="52"/>
      <c r="L20" s="52"/>
      <c r="M20" s="52"/>
      <c r="N20" s="52"/>
      <c r="O20" s="52"/>
      <c r="P20" s="52"/>
      <c r="Q20" s="52"/>
    </row>
    <row r="21" spans="1:23">
      <c r="A21" s="65"/>
      <c r="B21" s="65"/>
      <c r="C21" s="66">
        <v>2</v>
      </c>
      <c r="D21" s="76">
        <v>3.1199999999999999E-2</v>
      </c>
      <c r="E21" s="62">
        <f t="shared" si="0"/>
        <v>3.051048E-2</v>
      </c>
      <c r="F21" s="104">
        <v>1395908</v>
      </c>
      <c r="G21" s="104" t="s">
        <v>133</v>
      </c>
      <c r="H21" s="104" t="s">
        <v>130</v>
      </c>
      <c r="I21" s="104" t="s">
        <v>152</v>
      </c>
      <c r="J21" s="109"/>
      <c r="K21" s="52"/>
      <c r="L21" s="52"/>
      <c r="M21" s="52"/>
      <c r="N21" s="52"/>
      <c r="O21" s="52"/>
      <c r="P21" s="52"/>
      <c r="Q21" s="52"/>
    </row>
    <row r="22" spans="1:23">
      <c r="A22" s="65"/>
      <c r="B22" s="65" t="s">
        <v>17</v>
      </c>
      <c r="C22" s="65" t="s">
        <v>16</v>
      </c>
      <c r="D22" s="76">
        <v>3.1199999999999999E-2</v>
      </c>
      <c r="E22" s="62">
        <f t="shared" si="0"/>
        <v>3.051048E-2</v>
      </c>
      <c r="F22" s="53">
        <v>2415120</v>
      </c>
      <c r="G22" s="53" t="s">
        <v>136</v>
      </c>
      <c r="H22" s="53" t="s">
        <v>130</v>
      </c>
      <c r="I22" s="53" t="s">
        <v>155</v>
      </c>
      <c r="J22" s="91"/>
      <c r="K22" s="52"/>
      <c r="L22" s="52"/>
      <c r="M22" s="52"/>
      <c r="N22" s="52"/>
      <c r="O22" s="52"/>
      <c r="P22" s="52"/>
      <c r="Q22" s="52"/>
    </row>
    <row r="23" spans="1:23">
      <c r="A23" s="65"/>
      <c r="B23" s="65"/>
      <c r="C23" s="65" t="s">
        <v>17</v>
      </c>
      <c r="D23" s="76">
        <v>3.1199999999999999E-2</v>
      </c>
      <c r="E23" s="62">
        <f t="shared" si="0"/>
        <v>3.051048E-2</v>
      </c>
      <c r="F23" s="53">
        <v>2400416</v>
      </c>
      <c r="G23" s="53" t="s">
        <v>137</v>
      </c>
      <c r="H23" s="53" t="s">
        <v>130</v>
      </c>
      <c r="I23" s="53" t="s">
        <v>155</v>
      </c>
      <c r="J23" s="91"/>
      <c r="K23" s="52"/>
      <c r="L23" s="52"/>
      <c r="M23" s="52"/>
      <c r="N23" s="52"/>
      <c r="O23" s="52"/>
      <c r="P23" s="52"/>
      <c r="Q23" s="52"/>
    </row>
    <row r="24" spans="1:23">
      <c r="A24" s="65"/>
      <c r="B24" s="65" t="s">
        <v>18</v>
      </c>
      <c r="C24" s="65" t="s">
        <v>16</v>
      </c>
      <c r="D24" s="76">
        <v>3.1199999999999999E-2</v>
      </c>
      <c r="E24" s="62">
        <f t="shared" si="0"/>
        <v>3.051048E-2</v>
      </c>
      <c r="F24" s="53">
        <v>2376722</v>
      </c>
      <c r="G24" s="53" t="s">
        <v>138</v>
      </c>
      <c r="H24" s="53" t="s">
        <v>130</v>
      </c>
      <c r="I24" s="53" t="s">
        <v>155</v>
      </c>
      <c r="J24" s="91"/>
      <c r="K24" s="52"/>
      <c r="L24" s="52"/>
      <c r="M24" s="52"/>
      <c r="N24" s="52"/>
      <c r="O24" s="52"/>
      <c r="P24" s="52"/>
      <c r="Q24" s="52"/>
    </row>
    <row r="25" spans="1:23">
      <c r="A25" s="73"/>
      <c r="B25" s="73"/>
      <c r="C25" s="73" t="s">
        <v>17</v>
      </c>
      <c r="D25" s="74">
        <v>3.1199999999999999E-2</v>
      </c>
      <c r="E25" s="74">
        <f t="shared" si="0"/>
        <v>3.051048E-2</v>
      </c>
      <c r="F25" s="64">
        <v>2356088</v>
      </c>
      <c r="G25" s="64" t="s">
        <v>139</v>
      </c>
      <c r="H25" s="64" t="s">
        <v>130</v>
      </c>
      <c r="I25" s="64" t="s">
        <v>155</v>
      </c>
      <c r="J25" s="91"/>
      <c r="K25" s="52"/>
      <c r="L25" s="52"/>
      <c r="M25" s="52"/>
      <c r="N25" s="52"/>
      <c r="O25" s="52"/>
      <c r="P25" s="52"/>
      <c r="Q25" s="52"/>
    </row>
    <row r="26" spans="1:23">
      <c r="A26" s="65" t="s">
        <v>19</v>
      </c>
      <c r="B26" s="65" t="s">
        <v>16</v>
      </c>
      <c r="C26" s="66">
        <v>1</v>
      </c>
      <c r="D26" s="76">
        <v>4.6800000000000001E-2</v>
      </c>
      <c r="E26" s="62">
        <f t="shared" si="0"/>
        <v>4.5765720000000003E-2</v>
      </c>
      <c r="F26" s="53">
        <v>3367122</v>
      </c>
      <c r="G26" s="53" t="s">
        <v>140</v>
      </c>
      <c r="H26" s="53" t="s">
        <v>130</v>
      </c>
      <c r="I26" s="53" t="s">
        <v>156</v>
      </c>
      <c r="J26" s="91"/>
      <c r="K26" s="52"/>
      <c r="L26" s="52"/>
      <c r="M26" s="52"/>
      <c r="N26" s="52"/>
      <c r="O26" s="52"/>
      <c r="P26" s="71"/>
      <c r="Q26" s="70"/>
    </row>
    <row r="27" spans="1:23">
      <c r="A27" s="65"/>
      <c r="B27" s="65"/>
      <c r="C27" s="66">
        <v>2</v>
      </c>
      <c r="D27" s="76">
        <v>4.6800000000000001E-2</v>
      </c>
      <c r="E27" s="62">
        <f t="shared" si="0"/>
        <v>4.5765720000000003E-2</v>
      </c>
      <c r="F27" s="53">
        <v>3340300</v>
      </c>
      <c r="G27" s="53" t="s">
        <v>141</v>
      </c>
      <c r="H27" s="53" t="s">
        <v>130</v>
      </c>
      <c r="I27" s="53" t="s">
        <v>156</v>
      </c>
      <c r="J27" s="91"/>
      <c r="K27" s="52"/>
      <c r="L27" s="52"/>
      <c r="M27" s="52"/>
      <c r="N27" s="52"/>
      <c r="O27" s="52"/>
      <c r="P27" s="71"/>
      <c r="Q27" s="70"/>
    </row>
    <row r="28" spans="1:23">
      <c r="A28" s="65"/>
      <c r="B28" s="65" t="s">
        <v>17</v>
      </c>
      <c r="C28" s="65" t="s">
        <v>16</v>
      </c>
      <c r="D28" s="76">
        <v>4.6800000000000001E-2</v>
      </c>
      <c r="E28" s="62">
        <f t="shared" si="0"/>
        <v>4.5765720000000003E-2</v>
      </c>
      <c r="F28" s="53">
        <v>3555286</v>
      </c>
      <c r="G28" s="53" t="s">
        <v>142</v>
      </c>
      <c r="H28" s="53" t="s">
        <v>130</v>
      </c>
      <c r="I28" s="53" t="s">
        <v>156</v>
      </c>
      <c r="J28" s="91"/>
      <c r="K28" s="52"/>
      <c r="L28" s="52"/>
      <c r="M28" s="52"/>
      <c r="N28" s="52"/>
      <c r="O28" s="52"/>
      <c r="P28" s="71"/>
      <c r="Q28" s="70"/>
    </row>
    <row r="29" spans="1:23">
      <c r="A29" s="65"/>
      <c r="B29" s="65"/>
      <c r="C29" s="65" t="s">
        <v>17</v>
      </c>
      <c r="D29" s="76">
        <v>4.6800000000000001E-2</v>
      </c>
      <c r="E29" s="62">
        <f t="shared" si="0"/>
        <v>4.5765720000000003E-2</v>
      </c>
      <c r="F29" s="53">
        <v>3534049</v>
      </c>
      <c r="G29" s="53" t="s">
        <v>136</v>
      </c>
      <c r="H29" s="53" t="s">
        <v>130</v>
      </c>
      <c r="I29" s="53" t="s">
        <v>156</v>
      </c>
      <c r="J29" s="91"/>
      <c r="K29" s="52"/>
      <c r="L29" s="52"/>
      <c r="M29" s="52"/>
      <c r="N29" s="52"/>
      <c r="O29" s="52"/>
      <c r="P29" s="78"/>
      <c r="Q29" s="70"/>
    </row>
    <row r="30" spans="1:23">
      <c r="A30" s="65"/>
      <c r="B30" s="65" t="s">
        <v>18</v>
      </c>
      <c r="C30" s="65" t="s">
        <v>16</v>
      </c>
      <c r="D30" s="76">
        <v>4.6800000000000001E-2</v>
      </c>
      <c r="E30" s="62">
        <f t="shared" si="0"/>
        <v>4.5765720000000003E-2</v>
      </c>
      <c r="F30" s="53">
        <v>3577087</v>
      </c>
      <c r="G30" s="53" t="s">
        <v>140</v>
      </c>
      <c r="H30" s="53" t="s">
        <v>130</v>
      </c>
      <c r="I30" s="53" t="s">
        <v>156</v>
      </c>
      <c r="J30" s="91"/>
      <c r="K30" s="52"/>
      <c r="L30" s="52"/>
      <c r="M30" s="52"/>
      <c r="N30" s="52"/>
      <c r="O30" s="52"/>
      <c r="P30" s="71"/>
      <c r="Q30" s="70"/>
    </row>
    <row r="31" spans="1:23">
      <c r="A31" s="73"/>
      <c r="B31" s="73"/>
      <c r="C31" s="73" t="s">
        <v>17</v>
      </c>
      <c r="D31" s="74">
        <v>4.6800000000000001E-2</v>
      </c>
      <c r="E31" s="74">
        <f t="shared" si="0"/>
        <v>4.5765720000000003E-2</v>
      </c>
      <c r="F31" s="64">
        <v>3548822</v>
      </c>
      <c r="G31" s="64" t="s">
        <v>143</v>
      </c>
      <c r="H31" s="64" t="s">
        <v>130</v>
      </c>
      <c r="I31" s="64" t="s">
        <v>156</v>
      </c>
      <c r="J31" s="91"/>
      <c r="K31" s="52"/>
      <c r="L31" s="52"/>
      <c r="M31" s="52"/>
      <c r="N31" s="52"/>
      <c r="O31" s="52"/>
      <c r="P31" s="71"/>
      <c r="Q31" s="70"/>
      <c r="S31" s="28" t="s">
        <v>225</v>
      </c>
      <c r="T31" s="28"/>
      <c r="U31" s="28"/>
      <c r="V31" s="28"/>
      <c r="W31" s="28"/>
    </row>
    <row r="32" spans="1:23">
      <c r="A32" s="65" t="s">
        <v>20</v>
      </c>
      <c r="B32" s="65" t="s">
        <v>16</v>
      </c>
      <c r="C32" s="66">
        <v>1</v>
      </c>
      <c r="D32" s="76">
        <v>6.2399999999999997E-2</v>
      </c>
      <c r="E32" s="62">
        <f t="shared" si="0"/>
        <v>6.1020959999999999E-2</v>
      </c>
      <c r="F32" s="53">
        <v>4764588</v>
      </c>
      <c r="G32" s="53" t="s">
        <v>135</v>
      </c>
      <c r="H32" s="53" t="s">
        <v>130</v>
      </c>
      <c r="I32" s="53" t="s">
        <v>157</v>
      </c>
      <c r="J32" s="91"/>
      <c r="K32" s="52"/>
      <c r="L32" s="52"/>
      <c r="M32" s="52"/>
      <c r="N32" s="52"/>
      <c r="O32" s="52"/>
      <c r="P32" s="71"/>
      <c r="Q32" s="70"/>
      <c r="S32" s="51"/>
      <c r="T32" s="51"/>
      <c r="U32" s="51"/>
      <c r="V32" s="51"/>
      <c r="W32" s="51"/>
    </row>
    <row r="33" spans="1:23">
      <c r="A33" s="65"/>
      <c r="B33" s="65"/>
      <c r="C33" s="66">
        <v>2</v>
      </c>
      <c r="D33" s="76">
        <v>6.2399999999999997E-2</v>
      </c>
      <c r="E33" s="62">
        <f t="shared" si="0"/>
        <v>6.1020959999999999E-2</v>
      </c>
      <c r="F33" s="53">
        <v>4744387</v>
      </c>
      <c r="G33" s="53" t="s">
        <v>140</v>
      </c>
      <c r="H33" s="53" t="s">
        <v>130</v>
      </c>
      <c r="I33" s="53" t="s">
        <v>157</v>
      </c>
      <c r="J33" s="91"/>
      <c r="K33" s="52"/>
      <c r="L33" s="52"/>
      <c r="M33" s="52"/>
      <c r="N33" s="52"/>
      <c r="O33" s="52"/>
      <c r="P33" s="71"/>
      <c r="Q33" s="70"/>
      <c r="S33" s="52"/>
      <c r="T33" s="52" t="s">
        <v>21</v>
      </c>
      <c r="U33" s="52" t="s">
        <v>22</v>
      </c>
      <c r="V33" s="52"/>
      <c r="W33" s="51"/>
    </row>
    <row r="34" spans="1:23">
      <c r="A34" s="65"/>
      <c r="B34" s="65" t="s">
        <v>17</v>
      </c>
      <c r="C34" s="65" t="s">
        <v>16</v>
      </c>
      <c r="D34" s="76">
        <v>6.2399999999999997E-2</v>
      </c>
      <c r="E34" s="62">
        <f t="shared" si="0"/>
        <v>6.1020959999999999E-2</v>
      </c>
      <c r="F34" s="53">
        <v>4696729</v>
      </c>
      <c r="G34" s="53" t="s">
        <v>137</v>
      </c>
      <c r="H34" s="53" t="s">
        <v>130</v>
      </c>
      <c r="I34" s="53" t="s">
        <v>157</v>
      </c>
      <c r="J34" s="91"/>
      <c r="K34" s="52"/>
      <c r="L34" s="52"/>
      <c r="M34" s="52"/>
      <c r="N34" s="52"/>
      <c r="O34" s="52"/>
      <c r="P34" s="71"/>
      <c r="Q34" s="70"/>
      <c r="S34" s="52"/>
      <c r="T34" s="52" t="s">
        <v>23</v>
      </c>
      <c r="U34" s="52" t="s">
        <v>24</v>
      </c>
      <c r="V34" s="52"/>
      <c r="W34" s="51"/>
    </row>
    <row r="35" spans="1:23" ht="15.6">
      <c r="A35" s="65"/>
      <c r="B35" s="65"/>
      <c r="C35" s="65" t="s">
        <v>17</v>
      </c>
      <c r="D35" s="76">
        <v>6.2399999999999997E-2</v>
      </c>
      <c r="E35" s="62">
        <f t="shared" si="0"/>
        <v>6.1020959999999999E-2</v>
      </c>
      <c r="F35" s="53">
        <v>4666501</v>
      </c>
      <c r="G35" s="53" t="s">
        <v>144</v>
      </c>
      <c r="H35" s="53" t="s">
        <v>130</v>
      </c>
      <c r="I35" s="53" t="s">
        <v>157</v>
      </c>
      <c r="J35" s="91"/>
      <c r="K35" s="52"/>
      <c r="L35" s="52"/>
      <c r="M35" s="52"/>
      <c r="N35" s="52"/>
      <c r="O35" s="52"/>
      <c r="P35" s="71"/>
      <c r="Q35" s="70"/>
      <c r="S35" s="52" t="s">
        <v>25</v>
      </c>
      <c r="T35" s="52" t="s">
        <v>26</v>
      </c>
      <c r="U35" s="95" t="s">
        <v>27</v>
      </c>
      <c r="V35" s="96" t="s">
        <v>222</v>
      </c>
      <c r="W35" s="51"/>
    </row>
    <row r="36" spans="1:23">
      <c r="A36" s="65"/>
      <c r="B36" s="65" t="s">
        <v>18</v>
      </c>
      <c r="C36" s="65" t="s">
        <v>16</v>
      </c>
      <c r="D36" s="76">
        <v>6.2399999999999997E-2</v>
      </c>
      <c r="E36" s="62">
        <f t="shared" si="0"/>
        <v>6.1020959999999999E-2</v>
      </c>
      <c r="F36" s="53">
        <v>4739489</v>
      </c>
      <c r="G36" s="53" t="s">
        <v>133</v>
      </c>
      <c r="H36" s="53" t="s">
        <v>130</v>
      </c>
      <c r="I36" s="53" t="s">
        <v>157</v>
      </c>
      <c r="J36" s="91"/>
      <c r="K36" s="52"/>
      <c r="L36" s="52"/>
      <c r="M36" s="52"/>
      <c r="N36" s="52"/>
      <c r="O36" s="52"/>
      <c r="P36" s="71"/>
      <c r="Q36" s="70"/>
      <c r="S36" s="52"/>
      <c r="T36" s="52">
        <f>SLOPE(F14:F49,E14:E49)</f>
        <v>75086170.547362894</v>
      </c>
      <c r="U36" s="52">
        <f>INTERCEPT(F14:F49,E14:E49)</f>
        <v>-60607.322222221177</v>
      </c>
      <c r="V36" s="52">
        <f>RSQ(F14:F49,E14:E49)</f>
        <v>0.92567481372301441</v>
      </c>
      <c r="W36" s="51"/>
    </row>
    <row r="37" spans="1:23">
      <c r="A37" s="73"/>
      <c r="B37" s="73"/>
      <c r="C37" s="73" t="s">
        <v>17</v>
      </c>
      <c r="D37" s="74">
        <v>6.2399999999999997E-2</v>
      </c>
      <c r="E37" s="74">
        <f t="shared" si="0"/>
        <v>6.1020959999999999E-2</v>
      </c>
      <c r="F37" s="64">
        <v>4693886</v>
      </c>
      <c r="G37" s="64" t="s">
        <v>145</v>
      </c>
      <c r="H37" s="64" t="s">
        <v>130</v>
      </c>
      <c r="I37" s="64" t="s">
        <v>157</v>
      </c>
      <c r="J37" s="91"/>
      <c r="K37" s="52"/>
      <c r="L37" s="52"/>
      <c r="M37" s="52"/>
      <c r="N37" s="52"/>
      <c r="O37" s="52"/>
      <c r="P37" s="71"/>
      <c r="Q37" s="70"/>
      <c r="S37" s="52"/>
      <c r="T37" s="52"/>
      <c r="U37" s="52"/>
      <c r="V37" s="52"/>
      <c r="W37" s="51"/>
    </row>
    <row r="38" spans="1:23">
      <c r="A38" s="65" t="s">
        <v>29</v>
      </c>
      <c r="B38" s="65" t="s">
        <v>16</v>
      </c>
      <c r="C38" s="66">
        <v>1</v>
      </c>
      <c r="D38" s="76">
        <v>7.8E-2</v>
      </c>
      <c r="E38" s="62">
        <f t="shared" si="0"/>
        <v>7.6276200000000002E-2</v>
      </c>
      <c r="F38" s="53">
        <v>5783921</v>
      </c>
      <c r="G38" s="53" t="s">
        <v>146</v>
      </c>
      <c r="H38" s="53" t="s">
        <v>130</v>
      </c>
      <c r="I38" s="53" t="s">
        <v>157</v>
      </c>
      <c r="J38" s="91"/>
      <c r="K38" s="52"/>
      <c r="L38" s="52"/>
      <c r="M38" s="52"/>
      <c r="N38" s="52"/>
      <c r="O38" s="52"/>
      <c r="P38" s="71"/>
      <c r="Q38" s="70"/>
      <c r="S38" s="52"/>
      <c r="T38" s="52"/>
      <c r="U38" s="52"/>
      <c r="V38" s="52"/>
      <c r="W38" s="51"/>
    </row>
    <row r="39" spans="1:23">
      <c r="A39" s="65"/>
      <c r="B39" s="65"/>
      <c r="C39" s="66">
        <v>2</v>
      </c>
      <c r="D39" s="76">
        <v>7.8E-2</v>
      </c>
      <c r="E39" s="62">
        <f t="shared" si="0"/>
        <v>7.6276200000000002E-2</v>
      </c>
      <c r="F39" s="53">
        <v>5753531</v>
      </c>
      <c r="G39" s="53" t="s">
        <v>147</v>
      </c>
      <c r="H39" s="53" t="s">
        <v>130</v>
      </c>
      <c r="I39" s="53" t="s">
        <v>157</v>
      </c>
      <c r="J39" s="91"/>
      <c r="K39" s="52"/>
      <c r="L39" s="52"/>
      <c r="M39" s="52"/>
      <c r="N39" s="52"/>
      <c r="O39" s="52"/>
      <c r="P39" s="71"/>
      <c r="Q39" s="70"/>
      <c r="S39" s="28" t="s">
        <v>226</v>
      </c>
      <c r="T39" s="84"/>
      <c r="U39" s="84"/>
      <c r="V39" s="84"/>
      <c r="W39" s="51"/>
    </row>
    <row r="40" spans="1:23">
      <c r="A40" s="65"/>
      <c r="B40" s="65" t="s">
        <v>17</v>
      </c>
      <c r="C40" s="65" t="s">
        <v>16</v>
      </c>
      <c r="D40" s="76">
        <v>7.8E-2</v>
      </c>
      <c r="E40" s="62">
        <f t="shared" si="0"/>
        <v>7.6276200000000002E-2</v>
      </c>
      <c r="F40" s="53">
        <v>5827693</v>
      </c>
      <c r="G40" s="53" t="s">
        <v>148</v>
      </c>
      <c r="H40" s="53" t="s">
        <v>130</v>
      </c>
      <c r="I40" s="53" t="s">
        <v>157</v>
      </c>
      <c r="J40" s="91"/>
      <c r="K40" s="52"/>
      <c r="L40" s="52"/>
      <c r="M40" s="52"/>
      <c r="N40" s="52"/>
      <c r="O40" s="52"/>
      <c r="P40" s="71"/>
      <c r="Q40" s="70"/>
      <c r="S40" s="52"/>
      <c r="T40" s="52"/>
      <c r="U40" s="52"/>
      <c r="V40" s="52"/>
      <c r="W40" s="51"/>
    </row>
    <row r="41" spans="1:23">
      <c r="A41" s="65"/>
      <c r="B41" s="65"/>
      <c r="C41" s="65" t="s">
        <v>17</v>
      </c>
      <c r="D41" s="76">
        <v>7.8E-2</v>
      </c>
      <c r="E41" s="62">
        <f t="shared" si="0"/>
        <v>7.6276200000000002E-2</v>
      </c>
      <c r="F41" s="53">
        <v>5788314</v>
      </c>
      <c r="G41" s="53" t="s">
        <v>133</v>
      </c>
      <c r="H41" s="53" t="s">
        <v>130</v>
      </c>
      <c r="I41" s="53" t="s">
        <v>157</v>
      </c>
      <c r="J41" s="91"/>
      <c r="K41" s="52"/>
      <c r="L41" s="52"/>
      <c r="M41" s="52"/>
      <c r="N41" s="52"/>
      <c r="O41" s="52"/>
      <c r="P41" s="71"/>
      <c r="Q41" s="70"/>
      <c r="S41" s="52"/>
      <c r="T41" s="52" t="s">
        <v>21</v>
      </c>
      <c r="U41" s="52" t="s">
        <v>22</v>
      </c>
      <c r="V41" s="52"/>
      <c r="W41" s="51"/>
    </row>
    <row r="42" spans="1:23">
      <c r="A42" s="65"/>
      <c r="B42" s="65" t="s">
        <v>18</v>
      </c>
      <c r="C42" s="65" t="s">
        <v>16</v>
      </c>
      <c r="D42" s="76">
        <v>7.8E-2</v>
      </c>
      <c r="E42" s="62">
        <f t="shared" si="0"/>
        <v>7.6276200000000002E-2</v>
      </c>
      <c r="F42" s="53">
        <v>5913631</v>
      </c>
      <c r="G42" s="53" t="s">
        <v>149</v>
      </c>
      <c r="H42" s="53" t="s">
        <v>130</v>
      </c>
      <c r="I42" s="53" t="s">
        <v>157</v>
      </c>
      <c r="J42" s="91"/>
      <c r="K42" s="52"/>
      <c r="L42" s="52"/>
      <c r="M42" s="52"/>
      <c r="N42" s="52"/>
      <c r="O42" s="52"/>
      <c r="P42" s="71"/>
      <c r="Q42" s="70"/>
      <c r="S42" s="52"/>
      <c r="T42" s="52" t="s">
        <v>23</v>
      </c>
      <c r="U42" s="52" t="s">
        <v>24</v>
      </c>
      <c r="V42" s="52"/>
      <c r="W42" s="51"/>
    </row>
    <row r="43" spans="1:23" ht="15.6">
      <c r="A43" s="73"/>
      <c r="B43" s="73"/>
      <c r="C43" s="73" t="s">
        <v>17</v>
      </c>
      <c r="D43" s="74">
        <v>7.8E-2</v>
      </c>
      <c r="E43" s="74">
        <f t="shared" si="0"/>
        <v>7.6276200000000002E-2</v>
      </c>
      <c r="F43" s="64">
        <v>5869604</v>
      </c>
      <c r="G43" s="64" t="s">
        <v>142</v>
      </c>
      <c r="H43" s="64" t="s">
        <v>130</v>
      </c>
      <c r="I43" s="53" t="s">
        <v>157</v>
      </c>
      <c r="J43" s="91"/>
      <c r="K43" s="52"/>
      <c r="L43" s="52"/>
      <c r="M43" s="52"/>
      <c r="N43" s="52"/>
      <c r="O43" s="52"/>
      <c r="P43" s="71"/>
      <c r="Q43" s="70"/>
      <c r="S43" s="52" t="s">
        <v>25</v>
      </c>
      <c r="T43" s="52" t="s">
        <v>26</v>
      </c>
      <c r="U43" s="95" t="s">
        <v>27</v>
      </c>
      <c r="V43" s="96" t="s">
        <v>222</v>
      </c>
    </row>
    <row r="44" spans="1:23">
      <c r="A44" s="65" t="s">
        <v>9</v>
      </c>
      <c r="B44" s="65" t="s">
        <v>16</v>
      </c>
      <c r="C44" s="66">
        <v>1</v>
      </c>
      <c r="D44" s="76">
        <v>9.3600000000000003E-2</v>
      </c>
      <c r="E44" s="62">
        <f t="shared" si="0"/>
        <v>9.1531440000000006E-2</v>
      </c>
      <c r="F44" s="104">
        <v>4292292</v>
      </c>
      <c r="G44" s="104" t="s">
        <v>145</v>
      </c>
      <c r="H44" s="104" t="s">
        <v>130</v>
      </c>
      <c r="I44" s="105" t="s">
        <v>157</v>
      </c>
      <c r="J44" s="109"/>
      <c r="K44" s="52"/>
      <c r="L44" s="52"/>
      <c r="M44" s="52"/>
      <c r="N44" s="52"/>
      <c r="O44" s="52"/>
      <c r="P44" s="71"/>
      <c r="Q44" s="52"/>
      <c r="S44" s="52"/>
      <c r="T44" s="52">
        <f>SLOPE(F54:F86,E54:E86)</f>
        <v>76796563.670440152</v>
      </c>
      <c r="U44" s="52">
        <f>INTERCEPT(F54:F86,E54:E86)</f>
        <v>81.08617363544181</v>
      </c>
      <c r="V44" s="52">
        <f>RSQ(F54:F86,E54:E86)</f>
        <v>0.99707885101258165</v>
      </c>
    </row>
    <row r="45" spans="1:23">
      <c r="A45" s="65"/>
      <c r="B45" s="65"/>
      <c r="C45" s="66">
        <v>2</v>
      </c>
      <c r="D45" s="76">
        <v>9.3600000000000003E-2</v>
      </c>
      <c r="E45" s="62">
        <f t="shared" si="0"/>
        <v>9.1531440000000006E-2</v>
      </c>
      <c r="F45" s="53">
        <v>6883963</v>
      </c>
      <c r="G45" s="53" t="s">
        <v>139</v>
      </c>
      <c r="H45" s="53" t="s">
        <v>130</v>
      </c>
      <c r="I45" s="53" t="s">
        <v>158</v>
      </c>
      <c r="J45" s="91"/>
      <c r="K45" s="52"/>
      <c r="L45" s="52"/>
      <c r="M45" s="52"/>
      <c r="N45" s="52"/>
      <c r="O45" s="52"/>
      <c r="P45" s="71"/>
      <c r="Q45" s="52"/>
      <c r="S45" s="91"/>
      <c r="T45" s="91"/>
      <c r="U45" s="91"/>
      <c r="V45" s="91"/>
    </row>
    <row r="46" spans="1:23">
      <c r="A46" s="65"/>
      <c r="B46" s="65" t="s">
        <v>17</v>
      </c>
      <c r="C46" s="65" t="s">
        <v>16</v>
      </c>
      <c r="D46" s="76">
        <v>9.3600000000000003E-2</v>
      </c>
      <c r="E46" s="62">
        <f t="shared" si="0"/>
        <v>9.1531440000000006E-2</v>
      </c>
      <c r="F46" s="53">
        <v>7343192</v>
      </c>
      <c r="G46" s="53" t="s">
        <v>134</v>
      </c>
      <c r="H46" s="53" t="s">
        <v>130</v>
      </c>
      <c r="I46" s="53" t="s">
        <v>159</v>
      </c>
      <c r="J46" s="91"/>
      <c r="K46" s="52"/>
      <c r="L46" s="52"/>
      <c r="M46" s="52"/>
      <c r="N46" s="52"/>
      <c r="O46" s="52"/>
      <c r="P46" s="71"/>
      <c r="Q46" s="70"/>
    </row>
    <row r="47" spans="1:23">
      <c r="A47" s="65"/>
      <c r="B47" s="65"/>
      <c r="C47" s="65" t="s">
        <v>17</v>
      </c>
      <c r="D47" s="76">
        <v>9.3600000000000003E-2</v>
      </c>
      <c r="E47" s="62">
        <f t="shared" si="0"/>
        <v>9.1531440000000006E-2</v>
      </c>
      <c r="F47" s="53">
        <v>7297342</v>
      </c>
      <c r="G47" s="53" t="s">
        <v>150</v>
      </c>
      <c r="H47" s="53" t="s">
        <v>130</v>
      </c>
      <c r="I47" s="53" t="s">
        <v>159</v>
      </c>
      <c r="J47" s="91"/>
      <c r="K47" s="52"/>
      <c r="L47" s="52"/>
      <c r="M47" s="28" t="s">
        <v>256</v>
      </c>
      <c r="N47" s="52"/>
      <c r="O47" s="52"/>
      <c r="P47" s="71"/>
      <c r="Q47" s="70"/>
    </row>
    <row r="48" spans="1:23">
      <c r="A48" s="65"/>
      <c r="B48" s="65" t="s">
        <v>18</v>
      </c>
      <c r="C48" s="65" t="s">
        <v>16</v>
      </c>
      <c r="D48" s="76">
        <v>9.3600000000000003E-2</v>
      </c>
      <c r="E48" s="62">
        <f t="shared" si="0"/>
        <v>9.1531440000000006E-2</v>
      </c>
      <c r="F48" s="53">
        <v>6889985</v>
      </c>
      <c r="G48" s="53" t="s">
        <v>131</v>
      </c>
      <c r="H48" s="53" t="s">
        <v>130</v>
      </c>
      <c r="I48" s="53" t="s">
        <v>159</v>
      </c>
      <c r="J48" s="91"/>
      <c r="K48" s="52"/>
      <c r="L48" s="52"/>
      <c r="M48" s="52"/>
      <c r="N48" s="52"/>
      <c r="O48" s="52"/>
      <c r="P48" s="81"/>
      <c r="Q48" s="70"/>
    </row>
    <row r="49" spans="1:17">
      <c r="A49" s="73"/>
      <c r="B49" s="73"/>
      <c r="C49" s="73" t="s">
        <v>17</v>
      </c>
      <c r="D49" s="74">
        <v>9.3600000000000003E-2</v>
      </c>
      <c r="E49" s="74">
        <f t="shared" si="0"/>
        <v>9.1531440000000006E-2</v>
      </c>
      <c r="F49" s="64">
        <v>6819086</v>
      </c>
      <c r="G49" s="64" t="s">
        <v>151</v>
      </c>
      <c r="H49" s="64" t="s">
        <v>130</v>
      </c>
      <c r="I49" s="64" t="s">
        <v>158</v>
      </c>
      <c r="J49" s="91"/>
      <c r="K49" s="52"/>
      <c r="L49" s="52"/>
      <c r="M49" s="52"/>
      <c r="N49" s="52"/>
      <c r="O49" s="52"/>
      <c r="P49" s="71"/>
      <c r="Q49" s="70"/>
    </row>
    <row r="50" spans="1:17">
      <c r="J50" s="91"/>
      <c r="K50" s="52"/>
      <c r="L50" s="52"/>
      <c r="M50" s="52"/>
      <c r="N50" s="52"/>
      <c r="O50" s="52"/>
      <c r="P50" s="52"/>
      <c r="Q50" s="52"/>
    </row>
    <row r="51" spans="1:17">
      <c r="K51" s="52"/>
      <c r="L51" s="52"/>
      <c r="M51" s="52"/>
      <c r="N51" s="52"/>
      <c r="O51" s="52"/>
      <c r="P51" s="52"/>
      <c r="Q51" s="52"/>
    </row>
    <row r="52" spans="1:17">
      <c r="A52" s="28" t="s">
        <v>255</v>
      </c>
      <c r="B52" s="51"/>
      <c r="C52" s="51"/>
      <c r="D52" s="51"/>
      <c r="E52" s="51"/>
      <c r="F52" s="51"/>
      <c r="G52" s="51"/>
      <c r="H52" s="51"/>
      <c r="I52" s="51"/>
      <c r="J52" s="51"/>
      <c r="K52" s="52"/>
      <c r="L52" s="52"/>
      <c r="M52" s="52"/>
      <c r="N52" s="52"/>
      <c r="O52" s="52"/>
      <c r="P52" s="52"/>
      <c r="Q52" s="52"/>
    </row>
    <row r="53" spans="1:17" ht="15.6" customHeight="1">
      <c r="A53" s="64"/>
      <c r="B53" s="64" t="s">
        <v>10</v>
      </c>
      <c r="C53" s="64" t="s">
        <v>11</v>
      </c>
      <c r="D53" s="64" t="s">
        <v>223</v>
      </c>
      <c r="E53" s="64" t="s">
        <v>12</v>
      </c>
      <c r="F53" s="64" t="s">
        <v>13</v>
      </c>
      <c r="G53" s="64" t="s">
        <v>14</v>
      </c>
      <c r="H53" s="64" t="s">
        <v>94</v>
      </c>
      <c r="I53" s="64" t="s">
        <v>121</v>
      </c>
      <c r="J53" s="91"/>
      <c r="K53" s="52"/>
      <c r="L53" s="52"/>
      <c r="M53" s="52"/>
      <c r="N53" s="52"/>
      <c r="O53" s="52"/>
      <c r="P53" s="52"/>
      <c r="Q53" s="52"/>
    </row>
    <row r="54" spans="1:17">
      <c r="A54" s="65" t="s">
        <v>15</v>
      </c>
      <c r="B54" s="65" t="s">
        <v>16</v>
      </c>
      <c r="C54" s="66">
        <v>1</v>
      </c>
      <c r="D54" s="76">
        <v>1.5599999999999999E-2</v>
      </c>
      <c r="E54" s="62">
        <f>D54*0.9779</f>
        <v>1.525524E-2</v>
      </c>
      <c r="F54" s="53">
        <v>1169649</v>
      </c>
      <c r="G54" s="53" t="s">
        <v>129</v>
      </c>
      <c r="H54" s="53" t="s">
        <v>130</v>
      </c>
      <c r="I54" s="53" t="s">
        <v>152</v>
      </c>
      <c r="J54" s="91"/>
      <c r="K54" s="52"/>
      <c r="L54" s="52"/>
      <c r="M54" s="52"/>
      <c r="N54" s="52"/>
      <c r="O54" s="52"/>
      <c r="P54" s="52"/>
      <c r="Q54" s="52"/>
    </row>
    <row r="55" spans="1:17">
      <c r="A55" s="65"/>
      <c r="B55" s="65"/>
      <c r="C55" s="66">
        <v>2</v>
      </c>
      <c r="D55" s="76">
        <v>1.5599999999999999E-2</v>
      </c>
      <c r="E55" s="62">
        <f t="shared" ref="E55:E86" si="1">D55*0.9779</f>
        <v>1.525524E-2</v>
      </c>
      <c r="F55" s="53">
        <v>1169923</v>
      </c>
      <c r="G55" s="53" t="s">
        <v>131</v>
      </c>
      <c r="H55" s="53" t="s">
        <v>130</v>
      </c>
      <c r="I55" s="53" t="s">
        <v>152</v>
      </c>
      <c r="J55" s="91"/>
      <c r="K55" s="52"/>
      <c r="L55" s="52"/>
      <c r="M55" s="52"/>
      <c r="N55" s="52"/>
      <c r="O55" s="52"/>
      <c r="P55" s="52"/>
      <c r="Q55" s="52"/>
    </row>
    <row r="56" spans="1:17">
      <c r="A56" s="65"/>
      <c r="B56" s="65" t="s">
        <v>17</v>
      </c>
      <c r="C56" s="65" t="s">
        <v>16</v>
      </c>
      <c r="D56" s="76">
        <v>1.5599999999999999E-2</v>
      </c>
      <c r="E56" s="62">
        <f t="shared" si="1"/>
        <v>1.525524E-2</v>
      </c>
      <c r="F56" s="53">
        <v>1096438</v>
      </c>
      <c r="G56" s="53" t="s">
        <v>132</v>
      </c>
      <c r="H56" s="53" t="s">
        <v>130</v>
      </c>
      <c r="I56" s="53" t="s">
        <v>153</v>
      </c>
      <c r="J56" s="91"/>
      <c r="K56" s="52"/>
      <c r="L56" s="52"/>
      <c r="M56" s="52"/>
      <c r="N56" s="52"/>
      <c r="O56" s="52"/>
      <c r="P56" s="52"/>
      <c r="Q56" s="52"/>
    </row>
    <row r="57" spans="1:17">
      <c r="A57" s="65"/>
      <c r="B57" s="65"/>
      <c r="C57" s="65" t="s">
        <v>17</v>
      </c>
      <c r="D57" s="76">
        <v>1.5599999999999999E-2</v>
      </c>
      <c r="E57" s="62">
        <f t="shared" si="1"/>
        <v>1.525524E-2</v>
      </c>
      <c r="F57" s="53">
        <v>1088127</v>
      </c>
      <c r="G57" s="53" t="s">
        <v>132</v>
      </c>
      <c r="H57" s="53" t="s">
        <v>130</v>
      </c>
      <c r="I57" s="53" t="s">
        <v>153</v>
      </c>
      <c r="J57" s="91"/>
      <c r="K57" s="52"/>
      <c r="L57" s="52"/>
      <c r="M57" s="52"/>
      <c r="N57" s="52"/>
      <c r="O57" s="52"/>
      <c r="P57" s="52"/>
      <c r="Q57" s="52"/>
    </row>
    <row r="58" spans="1:17">
      <c r="A58" s="65"/>
      <c r="B58" s="65" t="s">
        <v>18</v>
      </c>
      <c r="C58" s="65" t="s">
        <v>16</v>
      </c>
      <c r="D58" s="76">
        <v>1.5599999999999999E-2</v>
      </c>
      <c r="E58" s="62">
        <f t="shared" si="1"/>
        <v>1.525524E-2</v>
      </c>
      <c r="F58" s="53">
        <v>1222597</v>
      </c>
      <c r="G58" s="53" t="s">
        <v>133</v>
      </c>
      <c r="H58" s="53" t="s">
        <v>130</v>
      </c>
      <c r="I58" s="53" t="s">
        <v>152</v>
      </c>
      <c r="J58" s="91"/>
      <c r="K58" s="52"/>
      <c r="L58" s="52"/>
      <c r="M58" s="52"/>
      <c r="N58" s="52"/>
      <c r="O58" s="52"/>
      <c r="P58" s="52"/>
      <c r="Q58" s="52"/>
    </row>
    <row r="59" spans="1:17">
      <c r="A59" s="73"/>
      <c r="B59" s="73"/>
      <c r="C59" s="73" t="s">
        <v>17</v>
      </c>
      <c r="D59" s="74">
        <v>1.5599999999999999E-2</v>
      </c>
      <c r="E59" s="74">
        <f t="shared" si="1"/>
        <v>1.525524E-2</v>
      </c>
      <c r="F59" s="64">
        <v>1208889</v>
      </c>
      <c r="G59" s="64" t="s">
        <v>134</v>
      </c>
      <c r="H59" s="64" t="s">
        <v>130</v>
      </c>
      <c r="I59" s="64" t="s">
        <v>152</v>
      </c>
      <c r="J59" s="91"/>
      <c r="K59" s="52"/>
      <c r="L59" s="52"/>
      <c r="M59" s="52"/>
      <c r="N59" s="52"/>
      <c r="O59" s="52"/>
      <c r="P59" s="52"/>
      <c r="Q59" s="52"/>
    </row>
    <row r="60" spans="1:17">
      <c r="A60" s="65" t="s">
        <v>2</v>
      </c>
      <c r="B60" s="65" t="s">
        <v>17</v>
      </c>
      <c r="C60" s="65" t="s">
        <v>16</v>
      </c>
      <c r="D60" s="76">
        <v>3.1199999999999999E-2</v>
      </c>
      <c r="E60" s="62">
        <f t="shared" si="1"/>
        <v>3.051048E-2</v>
      </c>
      <c r="F60" s="53">
        <v>2415120</v>
      </c>
      <c r="G60" s="53" t="s">
        <v>136</v>
      </c>
      <c r="H60" s="53" t="s">
        <v>130</v>
      </c>
      <c r="I60" s="53" t="s">
        <v>155</v>
      </c>
      <c r="J60" s="91"/>
      <c r="K60" s="52"/>
      <c r="L60" s="52"/>
      <c r="M60" s="52"/>
      <c r="N60" s="52"/>
      <c r="O60" s="52"/>
      <c r="P60" s="52"/>
      <c r="Q60" s="52"/>
    </row>
    <row r="61" spans="1:17">
      <c r="A61" s="65"/>
      <c r="B61" s="65"/>
      <c r="C61" s="65" t="s">
        <v>17</v>
      </c>
      <c r="D61" s="76">
        <v>3.1199999999999999E-2</v>
      </c>
      <c r="E61" s="62">
        <f t="shared" si="1"/>
        <v>3.051048E-2</v>
      </c>
      <c r="F61" s="53">
        <v>2400416</v>
      </c>
      <c r="G61" s="53" t="s">
        <v>137</v>
      </c>
      <c r="H61" s="53" t="s">
        <v>130</v>
      </c>
      <c r="I61" s="53" t="s">
        <v>155</v>
      </c>
      <c r="J61" s="91"/>
      <c r="K61" s="52"/>
      <c r="L61" s="52"/>
      <c r="M61" s="52"/>
      <c r="N61" s="52"/>
      <c r="O61" s="52"/>
      <c r="P61" s="52"/>
      <c r="Q61" s="52"/>
    </row>
    <row r="62" spans="1:17">
      <c r="A62" s="65"/>
      <c r="B62" s="65" t="s">
        <v>18</v>
      </c>
      <c r="C62" s="65" t="s">
        <v>16</v>
      </c>
      <c r="D62" s="76">
        <v>3.1199999999999999E-2</v>
      </c>
      <c r="E62" s="62">
        <f t="shared" si="1"/>
        <v>3.051048E-2</v>
      </c>
      <c r="F62" s="53">
        <v>2376722</v>
      </c>
      <c r="G62" s="53" t="s">
        <v>138</v>
      </c>
      <c r="H62" s="53" t="s">
        <v>130</v>
      </c>
      <c r="I62" s="53" t="s">
        <v>155</v>
      </c>
      <c r="J62" s="91"/>
      <c r="K62" s="52"/>
      <c r="L62" s="52"/>
      <c r="M62" s="52"/>
      <c r="N62" s="52"/>
      <c r="O62" s="52"/>
      <c r="P62" s="52"/>
      <c r="Q62" s="52"/>
    </row>
    <row r="63" spans="1:17">
      <c r="A63" s="73"/>
      <c r="B63" s="73"/>
      <c r="C63" s="73" t="s">
        <v>17</v>
      </c>
      <c r="D63" s="74">
        <v>3.1199999999999999E-2</v>
      </c>
      <c r="E63" s="74">
        <f t="shared" si="1"/>
        <v>3.051048E-2</v>
      </c>
      <c r="F63" s="64">
        <v>2356088</v>
      </c>
      <c r="G63" s="64" t="s">
        <v>139</v>
      </c>
      <c r="H63" s="64" t="s">
        <v>130</v>
      </c>
      <c r="I63" s="64" t="s">
        <v>155</v>
      </c>
      <c r="J63" s="91"/>
      <c r="K63" s="52"/>
      <c r="L63" s="52"/>
      <c r="M63" s="52"/>
      <c r="N63" s="52"/>
      <c r="O63" s="52"/>
      <c r="P63" s="52"/>
      <c r="Q63" s="52"/>
    </row>
    <row r="64" spans="1:17">
      <c r="A64" s="65" t="s">
        <v>19</v>
      </c>
      <c r="B64" s="65" t="s">
        <v>16</v>
      </c>
      <c r="C64" s="66">
        <v>1</v>
      </c>
      <c r="D64" s="76">
        <v>4.6800000000000001E-2</v>
      </c>
      <c r="E64" s="62">
        <f t="shared" si="1"/>
        <v>4.5765720000000003E-2</v>
      </c>
      <c r="F64" s="53">
        <v>3367122</v>
      </c>
      <c r="G64" s="53" t="s">
        <v>140</v>
      </c>
      <c r="H64" s="53" t="s">
        <v>130</v>
      </c>
      <c r="I64" s="53" t="s">
        <v>156</v>
      </c>
      <c r="J64" s="91"/>
      <c r="K64" s="52"/>
      <c r="L64" s="52"/>
      <c r="M64" s="52"/>
      <c r="N64" s="52"/>
      <c r="O64" s="52"/>
      <c r="P64" s="52"/>
      <c r="Q64" s="52"/>
    </row>
    <row r="65" spans="1:17">
      <c r="A65" s="65"/>
      <c r="B65" s="65"/>
      <c r="C65" s="66">
        <v>2</v>
      </c>
      <c r="D65" s="76">
        <v>4.6800000000000001E-2</v>
      </c>
      <c r="E65" s="62">
        <f t="shared" si="1"/>
        <v>4.5765720000000003E-2</v>
      </c>
      <c r="F65" s="53">
        <v>3340300</v>
      </c>
      <c r="G65" s="53" t="s">
        <v>141</v>
      </c>
      <c r="H65" s="53" t="s">
        <v>130</v>
      </c>
      <c r="I65" s="53" t="s">
        <v>156</v>
      </c>
      <c r="J65" s="91"/>
      <c r="K65" s="52"/>
      <c r="L65" s="52"/>
      <c r="M65" s="52"/>
      <c r="N65" s="52"/>
      <c r="O65" s="52"/>
      <c r="P65" s="52"/>
      <c r="Q65" s="52"/>
    </row>
    <row r="66" spans="1:17">
      <c r="A66" s="65"/>
      <c r="B66" s="65" t="s">
        <v>17</v>
      </c>
      <c r="C66" s="65" t="s">
        <v>16</v>
      </c>
      <c r="D66" s="76">
        <v>4.6800000000000001E-2</v>
      </c>
      <c r="E66" s="62">
        <f t="shared" si="1"/>
        <v>4.5765720000000003E-2</v>
      </c>
      <c r="F66" s="53">
        <v>3555286</v>
      </c>
      <c r="G66" s="53" t="s">
        <v>142</v>
      </c>
      <c r="H66" s="53" t="s">
        <v>130</v>
      </c>
      <c r="I66" s="53" t="s">
        <v>156</v>
      </c>
      <c r="J66" s="91"/>
      <c r="K66" s="52"/>
      <c r="L66" s="52"/>
      <c r="M66" s="52"/>
      <c r="N66" s="52"/>
      <c r="O66" s="52"/>
      <c r="P66" s="52"/>
      <c r="Q66" s="52"/>
    </row>
    <row r="67" spans="1:17">
      <c r="A67" s="65"/>
      <c r="B67" s="65"/>
      <c r="C67" s="65" t="s">
        <v>17</v>
      </c>
      <c r="D67" s="76">
        <v>4.6800000000000001E-2</v>
      </c>
      <c r="E67" s="62">
        <f t="shared" si="1"/>
        <v>4.5765720000000003E-2</v>
      </c>
      <c r="F67" s="53">
        <v>3534049</v>
      </c>
      <c r="G67" s="53" t="s">
        <v>136</v>
      </c>
      <c r="H67" s="53" t="s">
        <v>130</v>
      </c>
      <c r="I67" s="53" t="s">
        <v>156</v>
      </c>
      <c r="J67" s="91"/>
      <c r="K67" s="52"/>
      <c r="L67" s="52"/>
      <c r="M67" s="52"/>
      <c r="N67" s="52"/>
      <c r="O67" s="52"/>
      <c r="P67" s="52"/>
      <c r="Q67" s="52"/>
    </row>
    <row r="68" spans="1:17">
      <c r="A68" s="65"/>
      <c r="B68" s="65" t="s">
        <v>18</v>
      </c>
      <c r="C68" s="65" t="s">
        <v>16</v>
      </c>
      <c r="D68" s="76">
        <v>4.6800000000000001E-2</v>
      </c>
      <c r="E68" s="62">
        <f t="shared" si="1"/>
        <v>4.5765720000000003E-2</v>
      </c>
      <c r="F68" s="53">
        <v>3577087</v>
      </c>
      <c r="G68" s="53" t="s">
        <v>140</v>
      </c>
      <c r="H68" s="53" t="s">
        <v>130</v>
      </c>
      <c r="I68" s="53" t="s">
        <v>156</v>
      </c>
      <c r="J68" s="91"/>
      <c r="K68" s="52"/>
      <c r="L68" s="52"/>
      <c r="M68" s="52"/>
      <c r="N68" s="52"/>
      <c r="O68" s="52"/>
      <c r="P68" s="52"/>
      <c r="Q68" s="52"/>
    </row>
    <row r="69" spans="1:17">
      <c r="A69" s="73"/>
      <c r="B69" s="73"/>
      <c r="C69" s="73" t="s">
        <v>17</v>
      </c>
      <c r="D69" s="74">
        <v>4.6800000000000001E-2</v>
      </c>
      <c r="E69" s="74">
        <f t="shared" si="1"/>
        <v>4.5765720000000003E-2</v>
      </c>
      <c r="F69" s="64">
        <v>3548822</v>
      </c>
      <c r="G69" s="64" t="s">
        <v>143</v>
      </c>
      <c r="H69" s="64" t="s">
        <v>130</v>
      </c>
      <c r="I69" s="64" t="s">
        <v>156</v>
      </c>
      <c r="J69" s="91"/>
      <c r="K69" s="52"/>
      <c r="L69" s="52"/>
      <c r="M69" s="52"/>
      <c r="N69" s="52"/>
      <c r="O69" s="52"/>
      <c r="P69" s="52"/>
      <c r="Q69" s="52"/>
    </row>
    <row r="70" spans="1:17">
      <c r="A70" s="65" t="s">
        <v>20</v>
      </c>
      <c r="B70" s="65" t="s">
        <v>16</v>
      </c>
      <c r="C70" s="66">
        <v>1</v>
      </c>
      <c r="D70" s="76">
        <v>6.2399999999999997E-2</v>
      </c>
      <c r="E70" s="62">
        <f t="shared" si="1"/>
        <v>6.1020959999999999E-2</v>
      </c>
      <c r="F70" s="53">
        <v>4764588</v>
      </c>
      <c r="G70" s="53" t="s">
        <v>135</v>
      </c>
      <c r="H70" s="53" t="s">
        <v>130</v>
      </c>
      <c r="I70" s="53" t="s">
        <v>157</v>
      </c>
      <c r="J70" s="91"/>
      <c r="K70" s="52"/>
      <c r="L70" s="52"/>
      <c r="M70" s="52"/>
      <c r="N70" s="52"/>
      <c r="O70" s="52"/>
      <c r="P70" s="52"/>
      <c r="Q70" s="52"/>
    </row>
    <row r="71" spans="1:17">
      <c r="A71" s="65"/>
      <c r="B71" s="65"/>
      <c r="C71" s="66">
        <v>2</v>
      </c>
      <c r="D71" s="76">
        <v>6.2399999999999997E-2</v>
      </c>
      <c r="E71" s="62">
        <f t="shared" si="1"/>
        <v>6.1020959999999999E-2</v>
      </c>
      <c r="F71" s="53">
        <v>4744387</v>
      </c>
      <c r="G71" s="53" t="s">
        <v>140</v>
      </c>
      <c r="H71" s="53" t="s">
        <v>130</v>
      </c>
      <c r="I71" s="53" t="s">
        <v>157</v>
      </c>
      <c r="J71" s="91"/>
      <c r="K71" s="52"/>
      <c r="L71" s="52"/>
      <c r="M71" s="52"/>
      <c r="N71" s="52"/>
      <c r="O71" s="52"/>
      <c r="P71" s="52"/>
      <c r="Q71" s="52"/>
    </row>
    <row r="72" spans="1:17">
      <c r="A72" s="65"/>
      <c r="B72" s="65" t="s">
        <v>17</v>
      </c>
      <c r="C72" s="65" t="s">
        <v>16</v>
      </c>
      <c r="D72" s="76">
        <v>6.2399999999999997E-2</v>
      </c>
      <c r="E72" s="62">
        <f t="shared" si="1"/>
        <v>6.1020959999999999E-2</v>
      </c>
      <c r="F72" s="53">
        <v>4696729</v>
      </c>
      <c r="G72" s="53" t="s">
        <v>137</v>
      </c>
      <c r="H72" s="53" t="s">
        <v>130</v>
      </c>
      <c r="I72" s="53" t="s">
        <v>157</v>
      </c>
      <c r="J72" s="91"/>
      <c r="K72" s="52"/>
      <c r="L72" s="52"/>
      <c r="M72" s="52"/>
      <c r="N72" s="52"/>
      <c r="O72" s="52"/>
      <c r="P72" s="52"/>
      <c r="Q72" s="52"/>
    </row>
    <row r="73" spans="1:17">
      <c r="A73" s="65"/>
      <c r="B73" s="65"/>
      <c r="C73" s="65" t="s">
        <v>17</v>
      </c>
      <c r="D73" s="76">
        <v>6.2399999999999997E-2</v>
      </c>
      <c r="E73" s="62">
        <f t="shared" si="1"/>
        <v>6.1020959999999999E-2</v>
      </c>
      <c r="F73" s="53">
        <v>4666501</v>
      </c>
      <c r="G73" s="53" t="s">
        <v>144</v>
      </c>
      <c r="H73" s="53" t="s">
        <v>130</v>
      </c>
      <c r="I73" s="53" t="s">
        <v>157</v>
      </c>
      <c r="J73" s="91"/>
      <c r="K73" s="52"/>
      <c r="L73" s="52"/>
      <c r="M73" s="52"/>
      <c r="N73" s="52"/>
      <c r="O73" s="52"/>
      <c r="P73" s="52"/>
      <c r="Q73" s="52"/>
    </row>
    <row r="74" spans="1:17">
      <c r="A74" s="65"/>
      <c r="B74" s="65" t="s">
        <v>18</v>
      </c>
      <c r="C74" s="65" t="s">
        <v>16</v>
      </c>
      <c r="D74" s="76">
        <v>6.2399999999999997E-2</v>
      </c>
      <c r="E74" s="62">
        <f t="shared" si="1"/>
        <v>6.1020959999999999E-2</v>
      </c>
      <c r="F74" s="53">
        <v>4739489</v>
      </c>
      <c r="G74" s="53" t="s">
        <v>133</v>
      </c>
      <c r="H74" s="53" t="s">
        <v>130</v>
      </c>
      <c r="I74" s="53" t="s">
        <v>157</v>
      </c>
      <c r="J74" s="91"/>
      <c r="K74" s="52"/>
      <c r="L74" s="52"/>
      <c r="M74" s="52"/>
      <c r="N74" s="52"/>
      <c r="O74" s="52"/>
      <c r="P74" s="52"/>
      <c r="Q74" s="52"/>
    </row>
    <row r="75" spans="1:17">
      <c r="A75" s="73"/>
      <c r="B75" s="73"/>
      <c r="C75" s="73" t="s">
        <v>17</v>
      </c>
      <c r="D75" s="74">
        <v>6.2399999999999997E-2</v>
      </c>
      <c r="E75" s="74">
        <f t="shared" si="1"/>
        <v>6.1020959999999999E-2</v>
      </c>
      <c r="F75" s="64">
        <v>4693886</v>
      </c>
      <c r="G75" s="64" t="s">
        <v>145</v>
      </c>
      <c r="H75" s="64" t="s">
        <v>130</v>
      </c>
      <c r="I75" s="64" t="s">
        <v>157</v>
      </c>
      <c r="J75" s="91"/>
      <c r="K75" s="52"/>
      <c r="L75" s="52"/>
      <c r="M75" s="52"/>
      <c r="N75" s="52"/>
      <c r="O75" s="52"/>
      <c r="P75" s="52"/>
      <c r="Q75" s="52"/>
    </row>
    <row r="76" spans="1:17">
      <c r="A76" s="65" t="s">
        <v>29</v>
      </c>
      <c r="B76" s="65" t="s">
        <v>16</v>
      </c>
      <c r="C76" s="66">
        <v>1</v>
      </c>
      <c r="D76" s="76">
        <v>7.8E-2</v>
      </c>
      <c r="E76" s="62">
        <f t="shared" si="1"/>
        <v>7.6276200000000002E-2</v>
      </c>
      <c r="F76" s="53">
        <v>5783921</v>
      </c>
      <c r="G76" s="53" t="s">
        <v>146</v>
      </c>
      <c r="H76" s="53" t="s">
        <v>130</v>
      </c>
      <c r="I76" s="53" t="s">
        <v>157</v>
      </c>
      <c r="J76" s="91"/>
      <c r="K76" s="52"/>
      <c r="L76" s="52"/>
      <c r="M76" s="52"/>
      <c r="N76" s="52"/>
      <c r="O76" s="52"/>
      <c r="P76" s="52"/>
      <c r="Q76" s="52"/>
    </row>
    <row r="77" spans="1:17">
      <c r="A77" s="65"/>
      <c r="B77" s="65"/>
      <c r="C77" s="66">
        <v>2</v>
      </c>
      <c r="D77" s="76">
        <v>7.8E-2</v>
      </c>
      <c r="E77" s="62">
        <f t="shared" si="1"/>
        <v>7.6276200000000002E-2</v>
      </c>
      <c r="F77" s="53">
        <v>5753531</v>
      </c>
      <c r="G77" s="53" t="s">
        <v>147</v>
      </c>
      <c r="H77" s="53" t="s">
        <v>130</v>
      </c>
      <c r="I77" s="53" t="s">
        <v>157</v>
      </c>
      <c r="J77" s="91"/>
      <c r="K77" s="52"/>
      <c r="L77" s="52"/>
      <c r="M77" s="52"/>
      <c r="N77" s="52"/>
      <c r="O77" s="52"/>
      <c r="P77" s="52"/>
      <c r="Q77" s="52"/>
    </row>
    <row r="78" spans="1:17">
      <c r="A78" s="65"/>
      <c r="B78" s="65" t="s">
        <v>17</v>
      </c>
      <c r="C78" s="65" t="s">
        <v>16</v>
      </c>
      <c r="D78" s="76">
        <v>7.8E-2</v>
      </c>
      <c r="E78" s="62">
        <f t="shared" si="1"/>
        <v>7.6276200000000002E-2</v>
      </c>
      <c r="F78" s="53">
        <v>5827693</v>
      </c>
      <c r="G78" s="53" t="s">
        <v>148</v>
      </c>
      <c r="H78" s="53" t="s">
        <v>130</v>
      </c>
      <c r="I78" s="53" t="s">
        <v>157</v>
      </c>
      <c r="J78" s="91"/>
      <c r="K78" s="52"/>
      <c r="L78" s="52"/>
      <c r="M78" s="52"/>
      <c r="N78" s="52"/>
      <c r="O78" s="52"/>
      <c r="P78" s="52"/>
      <c r="Q78" s="52"/>
    </row>
    <row r="79" spans="1:17">
      <c r="A79" s="65"/>
      <c r="B79" s="65"/>
      <c r="C79" s="65" t="s">
        <v>17</v>
      </c>
      <c r="D79" s="76">
        <v>7.8E-2</v>
      </c>
      <c r="E79" s="62">
        <f t="shared" si="1"/>
        <v>7.6276200000000002E-2</v>
      </c>
      <c r="F79" s="53">
        <v>5788314</v>
      </c>
      <c r="G79" s="53" t="s">
        <v>133</v>
      </c>
      <c r="H79" s="53" t="s">
        <v>130</v>
      </c>
      <c r="I79" s="53" t="s">
        <v>157</v>
      </c>
      <c r="J79" s="91"/>
      <c r="K79" s="52"/>
      <c r="L79" s="52"/>
      <c r="M79" s="52"/>
      <c r="N79" s="52"/>
      <c r="O79" s="52"/>
      <c r="P79" s="52"/>
      <c r="Q79" s="52"/>
    </row>
    <row r="80" spans="1:17">
      <c r="A80" s="65"/>
      <c r="B80" s="65" t="s">
        <v>18</v>
      </c>
      <c r="C80" s="65" t="s">
        <v>16</v>
      </c>
      <c r="D80" s="76">
        <v>7.8E-2</v>
      </c>
      <c r="E80" s="62">
        <f t="shared" si="1"/>
        <v>7.6276200000000002E-2</v>
      </c>
      <c r="F80" s="53">
        <v>5913631</v>
      </c>
      <c r="G80" s="53" t="s">
        <v>149</v>
      </c>
      <c r="H80" s="53" t="s">
        <v>130</v>
      </c>
      <c r="I80" s="53" t="s">
        <v>157</v>
      </c>
      <c r="J80" s="91"/>
      <c r="K80" s="52"/>
      <c r="L80" s="52"/>
      <c r="M80" s="52"/>
      <c r="N80" s="52"/>
      <c r="O80" s="52"/>
      <c r="P80" s="52"/>
      <c r="Q80" s="52"/>
    </row>
    <row r="81" spans="1:17">
      <c r="A81" s="73"/>
      <c r="B81" s="73"/>
      <c r="C81" s="73" t="s">
        <v>17</v>
      </c>
      <c r="D81" s="74">
        <v>7.8E-2</v>
      </c>
      <c r="E81" s="74">
        <f t="shared" si="1"/>
        <v>7.6276200000000002E-2</v>
      </c>
      <c r="F81" s="64">
        <v>5869604</v>
      </c>
      <c r="G81" s="64" t="s">
        <v>142</v>
      </c>
      <c r="H81" s="64" t="s">
        <v>130</v>
      </c>
      <c r="I81" s="53" t="s">
        <v>157</v>
      </c>
      <c r="J81" s="91"/>
      <c r="K81" s="52"/>
      <c r="L81" s="52"/>
      <c r="M81" s="52"/>
      <c r="N81" s="52"/>
      <c r="O81" s="52"/>
      <c r="P81" s="52"/>
      <c r="Q81" s="52"/>
    </row>
    <row r="82" spans="1:17">
      <c r="A82" s="65" t="s">
        <v>9</v>
      </c>
      <c r="B82" s="65"/>
      <c r="C82" s="66">
        <v>2</v>
      </c>
      <c r="D82" s="76">
        <v>9.3600000000000003E-2</v>
      </c>
      <c r="E82" s="62">
        <f t="shared" si="1"/>
        <v>9.1531440000000006E-2</v>
      </c>
      <c r="F82" s="53">
        <v>6883963</v>
      </c>
      <c r="G82" s="53" t="s">
        <v>139</v>
      </c>
      <c r="H82" s="53" t="s">
        <v>130</v>
      </c>
      <c r="I82" s="53" t="s">
        <v>158</v>
      </c>
      <c r="J82" s="91"/>
      <c r="K82" s="52"/>
      <c r="L82" s="52"/>
      <c r="M82" s="52"/>
      <c r="N82" s="52"/>
      <c r="O82" s="52"/>
      <c r="P82" s="52"/>
      <c r="Q82" s="52"/>
    </row>
    <row r="83" spans="1:17">
      <c r="A83" s="65"/>
      <c r="B83" s="65" t="s">
        <v>17</v>
      </c>
      <c r="C83" s="65" t="s">
        <v>16</v>
      </c>
      <c r="D83" s="76">
        <v>9.3600000000000003E-2</v>
      </c>
      <c r="E83" s="62">
        <f t="shared" si="1"/>
        <v>9.1531440000000006E-2</v>
      </c>
      <c r="F83" s="53">
        <v>7343192</v>
      </c>
      <c r="G83" s="53" t="s">
        <v>134</v>
      </c>
      <c r="H83" s="53" t="s">
        <v>130</v>
      </c>
      <c r="I83" s="53" t="s">
        <v>159</v>
      </c>
      <c r="J83" s="91"/>
      <c r="K83" s="52"/>
      <c r="L83" s="52"/>
      <c r="M83" s="52"/>
      <c r="N83" s="52"/>
      <c r="O83" s="52"/>
      <c r="P83" s="52"/>
      <c r="Q83" s="52"/>
    </row>
    <row r="84" spans="1:17">
      <c r="A84" s="65"/>
      <c r="B84" s="65"/>
      <c r="C84" s="65" t="s">
        <v>17</v>
      </c>
      <c r="D84" s="76">
        <v>9.3600000000000003E-2</v>
      </c>
      <c r="E84" s="62">
        <f t="shared" si="1"/>
        <v>9.1531440000000006E-2</v>
      </c>
      <c r="F84" s="53">
        <v>7297342</v>
      </c>
      <c r="G84" s="53" t="s">
        <v>150</v>
      </c>
      <c r="H84" s="53" t="s">
        <v>130</v>
      </c>
      <c r="I84" s="53" t="s">
        <v>159</v>
      </c>
      <c r="J84" s="91"/>
      <c r="K84" s="52"/>
      <c r="L84" s="52"/>
      <c r="M84" s="52"/>
      <c r="N84" s="52"/>
      <c r="O84" s="52"/>
      <c r="P84" s="52"/>
      <c r="Q84" s="52"/>
    </row>
    <row r="85" spans="1:17">
      <c r="A85" s="65"/>
      <c r="B85" s="65" t="s">
        <v>18</v>
      </c>
      <c r="C85" s="65" t="s">
        <v>16</v>
      </c>
      <c r="D85" s="76">
        <v>9.3600000000000003E-2</v>
      </c>
      <c r="E85" s="62">
        <f t="shared" si="1"/>
        <v>9.1531440000000006E-2</v>
      </c>
      <c r="F85" s="53">
        <v>6889985</v>
      </c>
      <c r="G85" s="53" t="s">
        <v>131</v>
      </c>
      <c r="H85" s="53" t="s">
        <v>130</v>
      </c>
      <c r="I85" s="53" t="s">
        <v>159</v>
      </c>
      <c r="J85" s="91"/>
      <c r="K85" s="52"/>
      <c r="L85" s="52"/>
      <c r="M85" s="52"/>
      <c r="N85" s="52"/>
      <c r="O85" s="52"/>
      <c r="P85" s="52"/>
      <c r="Q85" s="52"/>
    </row>
    <row r="86" spans="1:17">
      <c r="A86" s="73"/>
      <c r="B86" s="73"/>
      <c r="C86" s="73" t="s">
        <v>17</v>
      </c>
      <c r="D86" s="74">
        <v>9.3600000000000003E-2</v>
      </c>
      <c r="E86" s="74">
        <f t="shared" si="1"/>
        <v>9.1531440000000006E-2</v>
      </c>
      <c r="F86" s="64">
        <v>6819086</v>
      </c>
      <c r="G86" s="64" t="s">
        <v>151</v>
      </c>
      <c r="H86" s="64" t="s">
        <v>130</v>
      </c>
      <c r="I86" s="64" t="s">
        <v>158</v>
      </c>
      <c r="J86" s="91"/>
      <c r="K86" s="52"/>
      <c r="L86" s="52"/>
      <c r="M86" s="52"/>
      <c r="N86" s="52"/>
      <c r="O86" s="52"/>
      <c r="P86" s="52"/>
      <c r="Q86" s="52"/>
    </row>
    <row r="87" spans="1:17">
      <c r="K87" s="52"/>
      <c r="L87" s="52"/>
      <c r="M87" s="52"/>
      <c r="N87" s="52"/>
      <c r="O87" s="52"/>
      <c r="P87" s="52"/>
      <c r="Q87" s="52"/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Arbutin</vt:lpstr>
      <vt:lpstr>Apigenin 6,8-di-glucopyranoside</vt:lpstr>
      <vt:lpstr> Lut 7-diglucuronide</vt:lpstr>
      <vt:lpstr>Lut 7-glucuronide</vt:lpstr>
      <vt:lpstr>Rosmarinic acid</vt:lpstr>
      <vt:lpstr>Api 7-glucuronide</vt:lpstr>
      <vt:lpstr>Lithospermic acid</vt:lpstr>
      <vt:lpstr>Salvianolic acid B</vt:lpstr>
      <vt:lpstr>Blumeatin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gyergyovits</dc:creator>
  <cp:lastModifiedBy>Brigitte Lukas</cp:lastModifiedBy>
  <dcterms:created xsi:type="dcterms:W3CDTF">2024-11-06T12:39:28Z</dcterms:created>
  <dcterms:modified xsi:type="dcterms:W3CDTF">2026-05-04T08:58:27Z</dcterms:modified>
</cp:coreProperties>
</file>