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gwersw\Dropbox\professional\cornerstone\eGRID\"/>
    </mc:Choice>
  </mc:AlternateContent>
  <xr:revisionPtr revIDLastSave="0" documentId="13_ncr:1_{ECB6376E-1E40-425F-BD71-059DE07AE439}" xr6:coauthVersionLast="47" xr6:coauthVersionMax="47" xr10:uidLastSave="{00000000-0000-0000-0000-000000000000}"/>
  <bookViews>
    <workbookView xWindow="780" yWindow="780" windowWidth="18900" windowHeight="10710" xr2:uid="{CDEBE423-66E9-E648-807E-534616511D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3" i="1" l="1"/>
  <c r="R32" i="1"/>
  <c r="R31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" i="1"/>
  <c r="M4" i="1"/>
  <c r="P4" i="1" s="1"/>
  <c r="M5" i="1"/>
  <c r="P5" i="1" s="1"/>
  <c r="M6" i="1"/>
  <c r="P6" i="1" s="1"/>
  <c r="M7" i="1"/>
  <c r="P7" i="1" s="1"/>
  <c r="M8" i="1"/>
  <c r="P8" i="1" s="1"/>
  <c r="M9" i="1"/>
  <c r="P9" i="1" s="1"/>
  <c r="M10" i="1"/>
  <c r="P10" i="1" s="1"/>
  <c r="M11" i="1"/>
  <c r="M12" i="1"/>
  <c r="P12" i="1" s="1"/>
  <c r="M13" i="1"/>
  <c r="P13" i="1" s="1"/>
  <c r="M14" i="1"/>
  <c r="P14" i="1" s="1"/>
  <c r="M15" i="1"/>
  <c r="P15" i="1" s="1"/>
  <c r="M16" i="1"/>
  <c r="P16" i="1" s="1"/>
  <c r="M17" i="1"/>
  <c r="P17" i="1" s="1"/>
  <c r="M18" i="1"/>
  <c r="P18" i="1" s="1"/>
  <c r="M19" i="1"/>
  <c r="P19" i="1" s="1"/>
  <c r="M20" i="1"/>
  <c r="P20" i="1" s="1"/>
  <c r="M21" i="1"/>
  <c r="P21" i="1" s="1"/>
  <c r="M22" i="1"/>
  <c r="P22" i="1" s="1"/>
  <c r="M23" i="1"/>
  <c r="P23" i="1" s="1"/>
  <c r="M24" i="1"/>
  <c r="P24" i="1" s="1"/>
  <c r="M25" i="1"/>
  <c r="P25" i="1" s="1"/>
  <c r="M26" i="1"/>
  <c r="P26" i="1" s="1"/>
  <c r="M27" i="1"/>
  <c r="P27" i="1" s="1"/>
  <c r="M28" i="1"/>
  <c r="P28" i="1" s="1"/>
  <c r="M29" i="1"/>
  <c r="P29" i="1" s="1"/>
  <c r="M3" i="1"/>
  <c r="P11" i="1" l="1"/>
  <c r="R4" i="1"/>
  <c r="R14" i="1"/>
  <c r="R24" i="1"/>
  <c r="R3" i="1"/>
  <c r="R5" i="1"/>
  <c r="R11" i="1"/>
  <c r="R13" i="1"/>
  <c r="R15" i="1"/>
  <c r="R18" i="1"/>
  <c r="R23" i="1"/>
  <c r="R26" i="1"/>
  <c r="R6" i="1"/>
  <c r="R20" i="1"/>
  <c r="R7" i="1"/>
  <c r="R17" i="1"/>
  <c r="R8" i="1"/>
  <c r="R9" i="1"/>
  <c r="R10" i="1"/>
  <c r="R12" i="1"/>
  <c r="R16" i="1"/>
  <c r="R19" i="1"/>
  <c r="R21" i="1"/>
  <c r="R22" i="1"/>
  <c r="R25" i="1"/>
  <c r="R27" i="1"/>
  <c r="R28" i="1"/>
  <c r="R29" i="1"/>
  <c r="P3" i="1"/>
  <c r="Q3" i="1"/>
  <c r="Q26" i="1"/>
  <c r="Q28" i="1"/>
  <c r="Q29" i="1"/>
  <c r="Q5" i="1"/>
  <c r="Q6" i="1"/>
  <c r="Q9" i="1"/>
  <c r="Q10" i="1"/>
  <c r="Q11" i="1"/>
  <c r="Q12" i="1"/>
  <c r="Q18" i="1"/>
  <c r="Q19" i="1"/>
  <c r="Q20" i="1"/>
  <c r="Q21" i="1"/>
  <c r="Q22" i="1"/>
  <c r="Q14" i="1"/>
  <c r="Q13" i="1"/>
  <c r="Q27" i="1"/>
  <c r="Q4" i="1"/>
  <c r="Q17" i="1"/>
  <c r="Q15" i="1"/>
  <c r="Q24" i="1"/>
  <c r="Q16" i="1"/>
  <c r="Q23" i="1"/>
  <c r="Q25" i="1"/>
  <c r="Q7" i="1"/>
  <c r="Q8" i="1"/>
</calcChain>
</file>

<file path=xl/sharedStrings.xml><?xml version="1.0" encoding="utf-8"?>
<sst xmlns="http://schemas.openxmlformats.org/spreadsheetml/2006/main" count="93" uniqueCount="82">
  <si>
    <t>eGRID subregion acronym</t>
  </si>
  <si>
    <t>eGRID subregion name</t>
  </si>
  <si>
    <t>SUBRGN</t>
  </si>
  <si>
    <t>SRNAME</t>
  </si>
  <si>
    <t>AKGD</t>
  </si>
  <si>
    <t>ASCC Alaska Grid</t>
  </si>
  <si>
    <t>AKMS</t>
  </si>
  <si>
    <t>ASCC Miscellaneous</t>
  </si>
  <si>
    <t>AZNM</t>
  </si>
  <si>
    <t>WECC Southwest</t>
  </si>
  <si>
    <t>CAMX</t>
  </si>
  <si>
    <t>WECC California</t>
  </si>
  <si>
    <t>ERCT</t>
  </si>
  <si>
    <t>ERCOT All</t>
  </si>
  <si>
    <t>FRCC</t>
  </si>
  <si>
    <t>FRCC All</t>
  </si>
  <si>
    <t>HIMS</t>
  </si>
  <si>
    <t>HICC Miscellaneous</t>
  </si>
  <si>
    <t>HIOA</t>
  </si>
  <si>
    <t>HICC Oahu</t>
  </si>
  <si>
    <t>MROE</t>
  </si>
  <si>
    <t>MRO East</t>
  </si>
  <si>
    <t>MROW</t>
  </si>
  <si>
    <t>MRO West</t>
  </si>
  <si>
    <t>NEWE</t>
  </si>
  <si>
    <t>NPCC New England</t>
  </si>
  <si>
    <t>NWPP</t>
  </si>
  <si>
    <t>WECC Northwest</t>
  </si>
  <si>
    <t>NYCW</t>
  </si>
  <si>
    <t>NPCC NYC/Westchester</t>
  </si>
  <si>
    <t>NYLI</t>
  </si>
  <si>
    <t>NPCC Long Island</t>
  </si>
  <si>
    <t>NYUP</t>
  </si>
  <si>
    <t>NPCC Upstate NY</t>
  </si>
  <si>
    <t>PRMS</t>
  </si>
  <si>
    <t>Puerto Rico Miscellaneous</t>
  </si>
  <si>
    <t>RFCE</t>
  </si>
  <si>
    <t>RFC East</t>
  </si>
  <si>
    <t>RFCM</t>
  </si>
  <si>
    <t>RFC Michigan</t>
  </si>
  <si>
    <t>RFCW</t>
  </si>
  <si>
    <t>RFC West</t>
  </si>
  <si>
    <t>RMPA</t>
  </si>
  <si>
    <t>WECC Rockies</t>
  </si>
  <si>
    <t>SPNO</t>
  </si>
  <si>
    <t>SPP North</t>
  </si>
  <si>
    <t>SPSO</t>
  </si>
  <si>
    <t>SPP South</t>
  </si>
  <si>
    <t>SRMV</t>
  </si>
  <si>
    <t>SERC Mississippi Valley</t>
  </si>
  <si>
    <t>SRMW</t>
  </si>
  <si>
    <t>SERC Midwest</t>
  </si>
  <si>
    <t>SRSO</t>
  </si>
  <si>
    <t>SERC South</t>
  </si>
  <si>
    <t>SRTV</t>
  </si>
  <si>
    <t>SERC Tennessee Valley</t>
  </si>
  <si>
    <t>SRVC</t>
  </si>
  <si>
    <t>SERC Virginia/Carolina</t>
  </si>
  <si>
    <t>SRCO2RTA</t>
  </si>
  <si>
    <t>SRCH4RTA</t>
  </si>
  <si>
    <t>SRN2ORTA</t>
  </si>
  <si>
    <t>2023 eGRID subregion annual CO2 total output emission rate (kg/MWh)</t>
  </si>
  <si>
    <t>2023 eGRID subregion annual CH4 total output emission rate (kg/MWh)</t>
  </si>
  <si>
    <t>2023 eGRID subregion annual N2O total output emission rate (kg/MWh)</t>
  </si>
  <si>
    <t>2023 eGRID subregion CO2e output emission rate (kg/MWh)</t>
  </si>
  <si>
    <t>SRNAMEPCAP</t>
  </si>
  <si>
    <t>2024 main branch eGRID subregion annual CO2 total output emission rate (kg/MWh)</t>
  </si>
  <si>
    <t>2024 main branch eGRID subregion annual CH4 total output emission rate (kg/MWh)</t>
  </si>
  <si>
    <t>2024 main branch eGRID subregion annual N2O total output emission rate (kg/MWh)</t>
  </si>
  <si>
    <t>2024 main branch eGRID subregion CO2e output emission rate (kg/MWh)</t>
  </si>
  <si>
    <t>2024 development branch eGRID subregion CO2e output emission rate (kg/MWh)</t>
  </si>
  <si>
    <t>Pct difference (2024 main branch to 2023)</t>
  </si>
  <si>
    <t>2024 development branch eGRID subregion annual CO2 total output emission rate (kg/MWh)</t>
  </si>
  <si>
    <t>2024 development branch eGRID subregion annual CH4 total output emission rate (kg/MWh)</t>
  </si>
  <si>
    <t>2024 development branch eGRID subregion annual N2O total output emission rate (kg/MWh)</t>
  </si>
  <si>
    <t>Pct difference (2024 development branch branch to 2024 main branch)</t>
  </si>
  <si>
    <t>Pct difference (2024 development branch to 2023)</t>
  </si>
  <si>
    <t>2024 development branch eGRID subregion nameplate capacity (MW)</t>
  </si>
  <si>
    <t>Cornerstone calculated</t>
  </si>
  <si>
    <t>Min</t>
  </si>
  <si>
    <t>Max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</si>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</sst>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;\ \(#,##0\)"/>
    <numFmt numFmtId="166" formatCode="0.0%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.5"/>
      <color rgb="FF000000"/>
      <name val="Arial"/>
      <family val="2"/>
    </font>
    <font>
      <sz val="8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BF1D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164" fontId="3" fillId="0" borderId="0" xfId="0" applyNumberFormat="1" applyFont="1"/>
    <xf numFmtId="165" fontId="3" fillId="0" borderId="0" xfId="0" applyNumberFormat="1" applyFont="1"/>
    <xf numFmtId="166" fontId="2" fillId="3" borderId="2" xfId="1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wrapText="1"/>
    </xf>
    <xf numFmtId="166" fontId="0" fillId="0" borderId="0" xfId="1" applyNumberFormat="1" applyFont="1"/>
    <xf numFmtId="166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45CC-18A3-C845-93DB-E0A57A6D8C46}">
  <dimension ref="A1:R33"/>
  <sheetViews>
    <sheetView tabSelected="1" topLeftCell="O1" workbookViewId="0">
      <selection activeCell="R30" sqref="R30"/>
    </sheetView>
  </sheetViews>
  <sheetFormatPr defaultColWidth="11" defaultRowHeight="15.75" x14ac:dyDescent="0.25"/>
  <cols>
    <col min="1" max="1" width="8.125" bestFit="1" customWidth="1"/>
    <col min="2" max="2" width="19.5" bestFit="1" customWidth="1"/>
    <col min="3" max="3" width="13.875" customWidth="1"/>
    <col min="4" max="6" width="15.625" customWidth="1"/>
    <col min="7" max="9" width="13.875" customWidth="1"/>
    <col min="10" max="15" width="15.625" customWidth="1"/>
    <col min="16" max="17" width="10.875" style="10"/>
    <col min="18" max="18" width="10.875" style="11"/>
  </cols>
  <sheetData>
    <row r="1" spans="1:18" ht="67.5" x14ac:dyDescent="0.25">
      <c r="A1" s="1" t="s">
        <v>0</v>
      </c>
      <c r="B1" s="1" t="s">
        <v>1</v>
      </c>
      <c r="C1" s="1" t="s">
        <v>77</v>
      </c>
      <c r="D1" s="4" t="s">
        <v>66</v>
      </c>
      <c r="E1" s="4" t="s">
        <v>67</v>
      </c>
      <c r="F1" s="4" t="s">
        <v>68</v>
      </c>
      <c r="G1" s="4" t="s">
        <v>72</v>
      </c>
      <c r="H1" s="4" t="s">
        <v>73</v>
      </c>
      <c r="I1" s="4" t="s">
        <v>74</v>
      </c>
      <c r="J1" s="4" t="s">
        <v>61</v>
      </c>
      <c r="K1" s="4" t="s">
        <v>62</v>
      </c>
      <c r="L1" s="4" t="s">
        <v>63</v>
      </c>
      <c r="M1" s="4" t="s">
        <v>69</v>
      </c>
      <c r="N1" s="4" t="s">
        <v>70</v>
      </c>
      <c r="O1" s="4" t="s">
        <v>64</v>
      </c>
      <c r="P1" s="8" t="s">
        <v>75</v>
      </c>
      <c r="Q1" s="8" t="s">
        <v>71</v>
      </c>
      <c r="R1" s="8" t="s">
        <v>76</v>
      </c>
    </row>
    <row r="2" spans="1:18" ht="23.25" x14ac:dyDescent="0.25">
      <c r="A2" s="2" t="s">
        <v>2</v>
      </c>
      <c r="B2" s="2" t="s">
        <v>3</v>
      </c>
      <c r="C2" s="2" t="s">
        <v>65</v>
      </c>
      <c r="D2" s="5" t="s">
        <v>58</v>
      </c>
      <c r="E2" s="5" t="s">
        <v>59</v>
      </c>
      <c r="F2" s="5" t="s">
        <v>60</v>
      </c>
      <c r="G2" s="5" t="s">
        <v>58</v>
      </c>
      <c r="H2" s="5" t="s">
        <v>59</v>
      </c>
      <c r="I2" s="5" t="s">
        <v>60</v>
      </c>
      <c r="J2" s="5" t="s">
        <v>58</v>
      </c>
      <c r="K2" s="5" t="s">
        <v>59</v>
      </c>
      <c r="L2" s="5" t="s">
        <v>60</v>
      </c>
      <c r="M2" s="5" t="s">
        <v>78</v>
      </c>
      <c r="N2" s="5" t="s">
        <v>78</v>
      </c>
      <c r="O2" s="5" t="s">
        <v>78</v>
      </c>
      <c r="P2" s="9" t="s">
        <v>78</v>
      </c>
      <c r="Q2" s="9" t="s">
        <v>78</v>
      </c>
      <c r="R2" s="9" t="s">
        <v>78</v>
      </c>
    </row>
    <row r="3" spans="1:18" x14ac:dyDescent="0.25">
      <c r="A3" s="3" t="s">
        <v>4</v>
      </c>
      <c r="B3" s="3" t="s">
        <v>5</v>
      </c>
      <c r="C3" s="7">
        <v>2219</v>
      </c>
      <c r="D3" s="6">
        <v>414.54640080000001</v>
      </c>
      <c r="E3" s="6">
        <v>4.1731200000000003E-2</v>
      </c>
      <c r="F3" s="6">
        <v>5.8967999999999998E-3</v>
      </c>
      <c r="G3" s="6">
        <v>414.91608480000002</v>
      </c>
      <c r="H3" s="6">
        <v>4.1731200000000003E-2</v>
      </c>
      <c r="I3" s="6">
        <v>5.8967999999999998E-3</v>
      </c>
      <c r="J3" s="6">
        <v>408.07352880000002</v>
      </c>
      <c r="K3" s="6">
        <v>3.9009599999999998E-2</v>
      </c>
      <c r="L3" s="6">
        <v>5.4431999999999996E-3</v>
      </c>
      <c r="M3" s="6">
        <f t="shared" ref="M3:M29" si="0">D3*1+E3*27+F3*273</f>
        <v>417.2829696</v>
      </c>
      <c r="N3" s="6">
        <f t="shared" ref="N3:N29" si="1">G3*1+H3*27+I3*273</f>
        <v>417.65265360000001</v>
      </c>
      <c r="O3" s="6">
        <f>J3*1+K3*27+L3*273</f>
        <v>410.61278160000001</v>
      </c>
      <c r="P3" s="10">
        <f>(M3-N3)/M3</f>
        <v>-8.8593119521359579E-4</v>
      </c>
      <c r="Q3" s="10">
        <f>(M3-O3)/O3</f>
        <v>1.6244472405386019E-2</v>
      </c>
      <c r="R3" s="10">
        <f>(N3-O3)/O3</f>
        <v>1.7144795085453333E-2</v>
      </c>
    </row>
    <row r="4" spans="1:18" x14ac:dyDescent="0.25">
      <c r="A4" s="3" t="s">
        <v>6</v>
      </c>
      <c r="B4" s="3" t="s">
        <v>7</v>
      </c>
      <c r="C4" s="7">
        <v>896.9</v>
      </c>
      <c r="D4" s="6">
        <v>223.98314400000001</v>
      </c>
      <c r="E4" s="6">
        <v>1.0886399999999999E-2</v>
      </c>
      <c r="F4" s="6">
        <v>1.8144000000000001E-3</v>
      </c>
      <c r="G4" s="6">
        <v>223.98314400000001</v>
      </c>
      <c r="H4" s="6">
        <v>1.0886399999999999E-2</v>
      </c>
      <c r="I4" s="6">
        <v>1.8144000000000001E-3</v>
      </c>
      <c r="J4" s="6">
        <v>236.09108879999999</v>
      </c>
      <c r="K4" s="6">
        <v>1.17936E-2</v>
      </c>
      <c r="L4" s="6">
        <v>1.8144000000000001E-3</v>
      </c>
      <c r="M4" s="6">
        <f t="shared" si="0"/>
        <v>224.77240800000001</v>
      </c>
      <c r="N4" s="6">
        <f t="shared" si="1"/>
        <v>224.77240800000001</v>
      </c>
      <c r="O4" s="6">
        <f t="shared" ref="O4:O29" si="2">J4*1+K4*27+L4*273</f>
        <v>236.90484720000001</v>
      </c>
      <c r="P4" s="10">
        <f t="shared" ref="P4:P29" si="3">(M4-N4)/M4</f>
        <v>0</v>
      </c>
      <c r="Q4" s="10">
        <f t="shared" ref="Q4:Q29" si="4">(M4-O4)/O4</f>
        <v>-5.1212287732371874E-2</v>
      </c>
      <c r="R4" s="10">
        <f t="shared" ref="R4:R29" si="5">(N4-O4)/O4</f>
        <v>-5.1212287732371874E-2</v>
      </c>
    </row>
    <row r="5" spans="1:18" x14ac:dyDescent="0.25">
      <c r="A5" s="3" t="s">
        <v>8</v>
      </c>
      <c r="B5" s="3" t="s">
        <v>9</v>
      </c>
      <c r="C5" s="7">
        <v>60410.5</v>
      </c>
      <c r="D5" s="6">
        <v>302.11529039999999</v>
      </c>
      <c r="E5" s="6">
        <v>1.5876000000000001E-2</v>
      </c>
      <c r="F5" s="6">
        <v>2.2680000000000001E-3</v>
      </c>
      <c r="G5" s="6">
        <v>302.02275600000002</v>
      </c>
      <c r="H5" s="6">
        <v>1.5876000000000001E-2</v>
      </c>
      <c r="I5" s="6">
        <v>2.2680000000000001E-3</v>
      </c>
      <c r="J5" s="6">
        <v>319.19968080000001</v>
      </c>
      <c r="K5" s="6">
        <v>1.7690399999999998E-2</v>
      </c>
      <c r="L5" s="6">
        <v>2.2680000000000001E-3</v>
      </c>
      <c r="M5" s="6">
        <f t="shared" si="0"/>
        <v>303.1631064</v>
      </c>
      <c r="N5" s="6">
        <f t="shared" si="1"/>
        <v>303.07057200000003</v>
      </c>
      <c r="O5" s="6">
        <f t="shared" si="2"/>
        <v>320.29648560000004</v>
      </c>
      <c r="P5" s="10">
        <f t="shared" si="3"/>
        <v>3.0522975271893711E-4</v>
      </c>
      <c r="Q5" s="10">
        <f t="shared" si="4"/>
        <v>-5.349224849565453E-2</v>
      </c>
      <c r="R5" s="10">
        <f t="shared" si="5"/>
        <v>-5.3781150822592765E-2</v>
      </c>
    </row>
    <row r="6" spans="1:18" x14ac:dyDescent="0.25">
      <c r="A6" s="3" t="s">
        <v>10</v>
      </c>
      <c r="B6" s="3" t="s">
        <v>11</v>
      </c>
      <c r="C6" s="7">
        <v>105342.39999999999</v>
      </c>
      <c r="D6" s="6">
        <v>183.0452904</v>
      </c>
      <c r="E6" s="6">
        <v>1.1339999999999999E-2</v>
      </c>
      <c r="F6" s="6">
        <v>1.3607999999999999E-3</v>
      </c>
      <c r="G6" s="6">
        <v>183.06751679999999</v>
      </c>
      <c r="H6" s="6">
        <v>1.1339999999999999E-2</v>
      </c>
      <c r="I6" s="6">
        <v>1.3607999999999999E-3</v>
      </c>
      <c r="J6" s="6">
        <v>194.3512704</v>
      </c>
      <c r="K6" s="6">
        <v>1.1339999999999999E-2</v>
      </c>
      <c r="L6" s="6">
        <v>1.3607999999999999E-3</v>
      </c>
      <c r="M6" s="6">
        <f t="shared" si="0"/>
        <v>183.72296880000002</v>
      </c>
      <c r="N6" s="6">
        <f t="shared" si="1"/>
        <v>183.74519520000001</v>
      </c>
      <c r="O6" s="6">
        <f t="shared" si="2"/>
        <v>195.02894880000002</v>
      </c>
      <c r="P6" s="10">
        <f t="shared" si="3"/>
        <v>-1.2097779687083889E-4</v>
      </c>
      <c r="Q6" s="10">
        <f t="shared" si="4"/>
        <v>-5.7970778541159854E-2</v>
      </c>
      <c r="R6" s="10">
        <f t="shared" si="5"/>
        <v>-5.7856813921359815E-2</v>
      </c>
    </row>
    <row r="7" spans="1:18" x14ac:dyDescent="0.25">
      <c r="A7" s="3" t="s">
        <v>12</v>
      </c>
      <c r="B7" s="3" t="s">
        <v>13</v>
      </c>
      <c r="C7" s="7">
        <v>158425.1</v>
      </c>
      <c r="D7" s="6">
        <v>317.81257199999999</v>
      </c>
      <c r="E7" s="6">
        <v>1.8144E-2</v>
      </c>
      <c r="F7" s="6">
        <v>2.7215999999999998E-3</v>
      </c>
      <c r="G7" s="6">
        <v>317.82844799999998</v>
      </c>
      <c r="H7" s="6">
        <v>1.8144E-2</v>
      </c>
      <c r="I7" s="6">
        <v>2.7215999999999998E-3</v>
      </c>
      <c r="J7" s="6">
        <v>332.87980320000003</v>
      </c>
      <c r="K7" s="6">
        <v>1.9504799999999999E-2</v>
      </c>
      <c r="L7" s="6">
        <v>2.7215999999999998E-3</v>
      </c>
      <c r="M7" s="6">
        <f t="shared" si="0"/>
        <v>319.04545680000001</v>
      </c>
      <c r="N7" s="6">
        <f t="shared" si="1"/>
        <v>319.0613328</v>
      </c>
      <c r="O7" s="6">
        <f t="shared" si="2"/>
        <v>334.14942960000002</v>
      </c>
      <c r="P7" s="10">
        <f t="shared" si="3"/>
        <v>-4.9760934254405478E-5</v>
      </c>
      <c r="Q7" s="10">
        <f t="shared" si="4"/>
        <v>-4.5201252679319272E-2</v>
      </c>
      <c r="R7" s="10">
        <f t="shared" si="5"/>
        <v>-4.5153741001627661E-2</v>
      </c>
    </row>
    <row r="8" spans="1:18" x14ac:dyDescent="0.25">
      <c r="A8" s="3" t="s">
        <v>14</v>
      </c>
      <c r="B8" s="3" t="s">
        <v>15</v>
      </c>
      <c r="C8" s="7">
        <v>78412.3</v>
      </c>
      <c r="D8" s="6">
        <v>346.41023760000002</v>
      </c>
      <c r="E8" s="6">
        <v>1.5876000000000001E-2</v>
      </c>
      <c r="F8" s="6">
        <v>1.8144000000000001E-3</v>
      </c>
      <c r="G8" s="6">
        <v>346.41023760000002</v>
      </c>
      <c r="H8" s="6">
        <v>1.5876000000000001E-2</v>
      </c>
      <c r="I8" s="6">
        <v>1.8144000000000001E-3</v>
      </c>
      <c r="J8" s="6">
        <v>354.8340432</v>
      </c>
      <c r="K8" s="6">
        <v>1.8597599999999999E-2</v>
      </c>
      <c r="L8" s="6">
        <v>2.2680000000000001E-3</v>
      </c>
      <c r="M8" s="6">
        <f t="shared" si="0"/>
        <v>347.33422080000003</v>
      </c>
      <c r="N8" s="6">
        <f t="shared" si="1"/>
        <v>347.33422080000003</v>
      </c>
      <c r="O8" s="6">
        <f t="shared" si="2"/>
        <v>355.95534240000001</v>
      </c>
      <c r="P8" s="10">
        <f t="shared" si="3"/>
        <v>0</v>
      </c>
      <c r="Q8" s="10">
        <f t="shared" si="4"/>
        <v>-2.4219671888818323E-2</v>
      </c>
      <c r="R8" s="10">
        <f t="shared" si="5"/>
        <v>-2.4219671888818323E-2</v>
      </c>
    </row>
    <row r="9" spans="1:18" x14ac:dyDescent="0.25">
      <c r="A9" s="3" t="s">
        <v>16</v>
      </c>
      <c r="B9" s="3" t="s">
        <v>17</v>
      </c>
      <c r="C9" s="7">
        <v>1221.5</v>
      </c>
      <c r="D9" s="6">
        <v>494.453484</v>
      </c>
      <c r="E9" s="6">
        <v>3.2659199999999999E-2</v>
      </c>
      <c r="F9" s="6">
        <v>5.4431999999999996E-3</v>
      </c>
      <c r="G9" s="6">
        <v>493.36529760000002</v>
      </c>
      <c r="H9" s="6">
        <v>3.2659199999999999E-2</v>
      </c>
      <c r="I9" s="6">
        <v>5.4431999999999996E-3</v>
      </c>
      <c r="J9" s="6">
        <v>509.56108560000001</v>
      </c>
      <c r="K9" s="6">
        <v>6.6225599999999996E-2</v>
      </c>
      <c r="L9" s="6">
        <v>9.9792000000000006E-3</v>
      </c>
      <c r="M9" s="6">
        <f t="shared" si="0"/>
        <v>496.82127599999995</v>
      </c>
      <c r="N9" s="6">
        <f t="shared" si="1"/>
        <v>495.73308959999997</v>
      </c>
      <c r="O9" s="6">
        <f t="shared" si="2"/>
        <v>514.07349840000006</v>
      </c>
      <c r="P9" s="10">
        <f t="shared" si="3"/>
        <v>2.1902975024764917E-3</v>
      </c>
      <c r="Q9" s="10">
        <f t="shared" si="4"/>
        <v>-3.3559836197928593E-2</v>
      </c>
      <c r="R9" s="10">
        <f t="shared" si="5"/>
        <v>-3.5676627674997241E-2</v>
      </c>
    </row>
    <row r="10" spans="1:18" x14ac:dyDescent="0.25">
      <c r="A10" s="3" t="s">
        <v>18</v>
      </c>
      <c r="B10" s="3" t="s">
        <v>19</v>
      </c>
      <c r="C10" s="7">
        <v>2377</v>
      </c>
      <c r="D10" s="6">
        <v>670.43214</v>
      </c>
      <c r="E10" s="6">
        <v>6.1689599999999997E-2</v>
      </c>
      <c r="F10" s="6">
        <v>9.9792000000000006E-3</v>
      </c>
      <c r="G10" s="6">
        <v>670.43576880000001</v>
      </c>
      <c r="H10" s="6">
        <v>6.1689599999999997E-2</v>
      </c>
      <c r="I10" s="6">
        <v>9.9792000000000006E-3</v>
      </c>
      <c r="J10" s="6">
        <v>675.65897280000002</v>
      </c>
      <c r="K10" s="6">
        <v>6.07824E-2</v>
      </c>
      <c r="L10" s="6">
        <v>9.5256000000000004E-3</v>
      </c>
      <c r="M10" s="6">
        <f t="shared" si="0"/>
        <v>674.82208080000009</v>
      </c>
      <c r="N10" s="6">
        <f t="shared" si="1"/>
        <v>674.8257096000001</v>
      </c>
      <c r="O10" s="6">
        <f t="shared" si="2"/>
        <v>679.90058640000007</v>
      </c>
      <c r="P10" s="10">
        <f t="shared" si="3"/>
        <v>-5.3774174011902295E-6</v>
      </c>
      <c r="Q10" s="10">
        <f t="shared" si="4"/>
        <v>-7.4694826002285252E-3</v>
      </c>
      <c r="R10" s="10">
        <f t="shared" si="5"/>
        <v>-7.4641453493530466E-3</v>
      </c>
    </row>
    <row r="11" spans="1:18" x14ac:dyDescent="0.25">
      <c r="A11" s="3" t="s">
        <v>20</v>
      </c>
      <c r="B11" s="3" t="s">
        <v>21</v>
      </c>
      <c r="C11" s="7">
        <v>7947.4</v>
      </c>
      <c r="D11" s="6">
        <v>588.21850080000002</v>
      </c>
      <c r="E11" s="6">
        <v>4.3545599999999997E-2</v>
      </c>
      <c r="F11" s="6">
        <v>6.3504E-3</v>
      </c>
      <c r="G11" s="6">
        <v>588.46934160000001</v>
      </c>
      <c r="H11" s="6">
        <v>4.3545599999999997E-2</v>
      </c>
      <c r="I11" s="6">
        <v>6.3504E-3</v>
      </c>
      <c r="J11" s="6">
        <v>633.82117679999999</v>
      </c>
      <c r="K11" s="6">
        <v>5.26176E-2</v>
      </c>
      <c r="L11" s="6">
        <v>7.7111999999999997E-3</v>
      </c>
      <c r="M11" s="6">
        <f t="shared" si="0"/>
        <v>591.12789120000002</v>
      </c>
      <c r="N11" s="6">
        <f t="shared" si="1"/>
        <v>591.37873200000001</v>
      </c>
      <c r="O11" s="6">
        <f t="shared" si="2"/>
        <v>637.34700959999998</v>
      </c>
      <c r="P11" s="10">
        <f t="shared" si="3"/>
        <v>-4.2434269086978881E-4</v>
      </c>
      <c r="Q11" s="10">
        <f t="shared" si="4"/>
        <v>-7.2517981105782781E-2</v>
      </c>
      <c r="R11" s="10">
        <f t="shared" si="5"/>
        <v>-7.2124410890151869E-2</v>
      </c>
    </row>
    <row r="12" spans="1:18" x14ac:dyDescent="0.25">
      <c r="A12" s="3" t="s">
        <v>22</v>
      </c>
      <c r="B12" s="3" t="s">
        <v>23</v>
      </c>
      <c r="C12" s="7">
        <v>77874.2</v>
      </c>
      <c r="D12" s="6">
        <v>391.14290879999999</v>
      </c>
      <c r="E12" s="6">
        <v>4.0370400000000001E-2</v>
      </c>
      <c r="F12" s="6">
        <v>5.8967999999999998E-3</v>
      </c>
      <c r="G12" s="6">
        <v>391.28080319999998</v>
      </c>
      <c r="H12" s="6">
        <v>4.0370400000000001E-2</v>
      </c>
      <c r="I12" s="6">
        <v>5.8967999999999998E-3</v>
      </c>
      <c r="J12" s="6">
        <v>417.370968</v>
      </c>
      <c r="K12" s="6">
        <v>4.3999200000000002E-2</v>
      </c>
      <c r="L12" s="6">
        <v>6.3504E-3</v>
      </c>
      <c r="M12" s="6">
        <f t="shared" si="0"/>
        <v>393.84273599999995</v>
      </c>
      <c r="N12" s="6">
        <f t="shared" si="1"/>
        <v>393.98063039999994</v>
      </c>
      <c r="O12" s="6">
        <f t="shared" si="2"/>
        <v>420.2926056</v>
      </c>
      <c r="P12" s="10">
        <f t="shared" si="3"/>
        <v>-3.5012553843317127E-4</v>
      </c>
      <c r="Q12" s="10">
        <f t="shared" si="4"/>
        <v>-6.2932036508805175E-2</v>
      </c>
      <c r="R12" s="10">
        <f t="shared" si="5"/>
        <v>-6.260394508353935E-2</v>
      </c>
    </row>
    <row r="13" spans="1:18" x14ac:dyDescent="0.25">
      <c r="A13" s="3" t="s">
        <v>24</v>
      </c>
      <c r="B13" s="3" t="s">
        <v>25</v>
      </c>
      <c r="C13" s="7">
        <v>39675.599999999999</v>
      </c>
      <c r="D13" s="6">
        <v>244.8877536</v>
      </c>
      <c r="E13" s="6">
        <v>2.6762399999999999E-2</v>
      </c>
      <c r="F13" s="6">
        <v>3.6288000000000002E-3</v>
      </c>
      <c r="G13" s="6">
        <v>245.0968632</v>
      </c>
      <c r="H13" s="6">
        <v>2.6762399999999999E-2</v>
      </c>
      <c r="I13" s="6">
        <v>3.6288000000000002E-3</v>
      </c>
      <c r="J13" s="6">
        <v>244.61514</v>
      </c>
      <c r="K13" s="6">
        <v>2.8576799999999999E-2</v>
      </c>
      <c r="L13" s="6">
        <v>3.6288000000000002E-3</v>
      </c>
      <c r="M13" s="6">
        <f t="shared" si="0"/>
        <v>246.60100079999998</v>
      </c>
      <c r="N13" s="6">
        <f t="shared" si="1"/>
        <v>246.81011039999999</v>
      </c>
      <c r="O13" s="6">
        <f t="shared" si="2"/>
        <v>246.377376</v>
      </c>
      <c r="P13" s="10">
        <f t="shared" si="3"/>
        <v>-8.4796736153393997E-4</v>
      </c>
      <c r="Q13" s="10">
        <f t="shared" si="4"/>
        <v>9.0765152073046622E-4</v>
      </c>
      <c r="R13" s="10">
        <f t="shared" si="5"/>
        <v>1.7563885411296322E-3</v>
      </c>
    </row>
    <row r="14" spans="1:18" x14ac:dyDescent="0.25">
      <c r="A14" s="3" t="s">
        <v>26</v>
      </c>
      <c r="B14" s="3" t="s">
        <v>27</v>
      </c>
      <c r="C14" s="7">
        <v>82894</v>
      </c>
      <c r="D14" s="6">
        <v>262.80268560000002</v>
      </c>
      <c r="E14" s="6">
        <v>2.13192E-2</v>
      </c>
      <c r="F14" s="6">
        <v>3.1752E-3</v>
      </c>
      <c r="G14" s="6">
        <v>262.71740879999999</v>
      </c>
      <c r="H14" s="6">
        <v>2.13192E-2</v>
      </c>
      <c r="I14" s="6">
        <v>3.1752E-3</v>
      </c>
      <c r="J14" s="6">
        <v>286.55499600000002</v>
      </c>
      <c r="K14" s="6">
        <v>2.44944E-2</v>
      </c>
      <c r="L14" s="6">
        <v>3.6288000000000002E-3</v>
      </c>
      <c r="M14" s="6">
        <f t="shared" si="0"/>
        <v>264.24513360000003</v>
      </c>
      <c r="N14" s="6">
        <f t="shared" si="1"/>
        <v>264.1598568</v>
      </c>
      <c r="O14" s="6">
        <f t="shared" si="2"/>
        <v>288.20700720000002</v>
      </c>
      <c r="P14" s="10">
        <f t="shared" si="3"/>
        <v>3.2271852593175252E-4</v>
      </c>
      <c r="Q14" s="10">
        <f t="shared" si="4"/>
        <v>-8.3141190191020412E-2</v>
      </c>
      <c r="R14" s="10">
        <f t="shared" si="5"/>
        <v>-8.3437077514609506E-2</v>
      </c>
    </row>
    <row r="15" spans="1:18" x14ac:dyDescent="0.25">
      <c r="A15" s="3" t="s">
        <v>28</v>
      </c>
      <c r="B15" s="3" t="s">
        <v>29</v>
      </c>
      <c r="C15" s="7">
        <v>12231.9</v>
      </c>
      <c r="D15" s="6">
        <v>400.28748480000002</v>
      </c>
      <c r="E15" s="6">
        <v>9.9792000000000006E-3</v>
      </c>
      <c r="F15" s="6">
        <v>9.0720000000000004E-4</v>
      </c>
      <c r="G15" s="6">
        <v>400.59638639999997</v>
      </c>
      <c r="H15" s="6">
        <v>9.9792000000000006E-3</v>
      </c>
      <c r="I15" s="6">
        <v>9.0720000000000004E-4</v>
      </c>
      <c r="J15" s="6">
        <v>392.12313840000002</v>
      </c>
      <c r="K15" s="6">
        <v>9.9792000000000006E-3</v>
      </c>
      <c r="L15" s="6">
        <v>9.0720000000000004E-4</v>
      </c>
      <c r="M15" s="6">
        <f t="shared" si="0"/>
        <v>400.80458880000003</v>
      </c>
      <c r="N15" s="6">
        <f t="shared" si="1"/>
        <v>401.11349039999999</v>
      </c>
      <c r="O15" s="6">
        <f t="shared" si="2"/>
        <v>392.64024240000003</v>
      </c>
      <c r="P15" s="10">
        <f t="shared" si="3"/>
        <v>-7.7070375098448973E-4</v>
      </c>
      <c r="Q15" s="10">
        <f t="shared" si="4"/>
        <v>2.0793452933137245E-2</v>
      </c>
      <c r="R15" s="10">
        <f t="shared" si="5"/>
        <v>2.1580182276293224E-2</v>
      </c>
    </row>
    <row r="16" spans="1:18" x14ac:dyDescent="0.25">
      <c r="A16" s="3" t="s">
        <v>30</v>
      </c>
      <c r="B16" s="3" t="s">
        <v>31</v>
      </c>
      <c r="C16" s="7">
        <v>5961</v>
      </c>
      <c r="D16" s="6">
        <v>530.98914960000002</v>
      </c>
      <c r="E16" s="6">
        <v>6.3050400000000006E-2</v>
      </c>
      <c r="F16" s="6">
        <v>8.1647999999999998E-3</v>
      </c>
      <c r="G16" s="6">
        <v>530.98914960000002</v>
      </c>
      <c r="H16" s="6">
        <v>6.3050400000000006E-2</v>
      </c>
      <c r="I16" s="6">
        <v>8.1647999999999998E-3</v>
      </c>
      <c r="J16" s="6">
        <v>535.55281920000004</v>
      </c>
      <c r="K16" s="6">
        <v>6.3504000000000005E-2</v>
      </c>
      <c r="L16" s="6">
        <v>8.1647999999999998E-3</v>
      </c>
      <c r="M16" s="6">
        <f t="shared" si="0"/>
        <v>534.92050080000001</v>
      </c>
      <c r="N16" s="6">
        <f t="shared" si="1"/>
        <v>534.92050080000001</v>
      </c>
      <c r="O16" s="6">
        <f t="shared" si="2"/>
        <v>539.49641760000009</v>
      </c>
      <c r="P16" s="10">
        <f t="shared" si="3"/>
        <v>0</v>
      </c>
      <c r="Q16" s="10">
        <f t="shared" si="4"/>
        <v>-8.4818298152126072E-3</v>
      </c>
      <c r="R16" s="10">
        <f t="shared" si="5"/>
        <v>-8.4818298152126072E-3</v>
      </c>
    </row>
    <row r="17" spans="1:18" x14ac:dyDescent="0.25">
      <c r="A17" s="3" t="s">
        <v>32</v>
      </c>
      <c r="B17" s="3" t="s">
        <v>33</v>
      </c>
      <c r="C17" s="7">
        <v>27365.8</v>
      </c>
      <c r="D17" s="6">
        <v>123.1084008</v>
      </c>
      <c r="E17" s="6">
        <v>4.5360000000000001E-3</v>
      </c>
      <c r="F17" s="6">
        <v>4.5360000000000002E-4</v>
      </c>
      <c r="G17" s="6">
        <v>123.3606024</v>
      </c>
      <c r="H17" s="6">
        <v>4.9896000000000003E-3</v>
      </c>
      <c r="I17" s="6">
        <v>4.5360000000000002E-4</v>
      </c>
      <c r="J17" s="6">
        <v>109.81157039999999</v>
      </c>
      <c r="K17" s="6">
        <v>4.9896000000000003E-3</v>
      </c>
      <c r="L17" s="6">
        <v>4.5360000000000002E-4</v>
      </c>
      <c r="M17" s="6">
        <f t="shared" si="0"/>
        <v>123.3547056</v>
      </c>
      <c r="N17" s="6">
        <f t="shared" si="1"/>
        <v>123.61915440000001</v>
      </c>
      <c r="O17" s="6">
        <f t="shared" si="2"/>
        <v>110.0701224</v>
      </c>
      <c r="P17" s="10">
        <f t="shared" si="3"/>
        <v>-2.1438079618748725E-3</v>
      </c>
      <c r="Q17" s="10">
        <f t="shared" si="4"/>
        <v>0.12069199988461174</v>
      </c>
      <c r="R17" s="10">
        <f t="shared" si="5"/>
        <v>0.12309454831677384</v>
      </c>
    </row>
    <row r="18" spans="1:18" x14ac:dyDescent="0.25">
      <c r="A18" s="3" t="s">
        <v>34</v>
      </c>
      <c r="B18" s="3" t="s">
        <v>35</v>
      </c>
      <c r="C18" s="7">
        <v>6450</v>
      </c>
      <c r="D18" s="6">
        <v>722.88599039999997</v>
      </c>
      <c r="E18" s="6">
        <v>3.8556E-2</v>
      </c>
      <c r="F18" s="6">
        <v>6.3504E-3</v>
      </c>
      <c r="G18" s="6">
        <v>723.25431360000005</v>
      </c>
      <c r="H18" s="6">
        <v>3.8556E-2</v>
      </c>
      <c r="I18" s="6">
        <v>6.3504E-3</v>
      </c>
      <c r="J18" s="6">
        <v>699.93791280000005</v>
      </c>
      <c r="K18" s="6">
        <v>3.4927199999999999E-2</v>
      </c>
      <c r="L18" s="6">
        <v>5.4431999999999996E-3</v>
      </c>
      <c r="M18" s="6">
        <f t="shared" si="0"/>
        <v>725.66066160000003</v>
      </c>
      <c r="N18" s="6">
        <f t="shared" si="1"/>
        <v>726.0289848000001</v>
      </c>
      <c r="O18" s="6">
        <f t="shared" si="2"/>
        <v>702.36694080000007</v>
      </c>
      <c r="P18" s="10">
        <f t="shared" si="3"/>
        <v>-5.0756947357180138E-4</v>
      </c>
      <c r="Q18" s="10">
        <f t="shared" si="4"/>
        <v>3.3164603068402215E-2</v>
      </c>
      <c r="R18" s="10">
        <f t="shared" si="5"/>
        <v>3.3689005882094662E-2</v>
      </c>
    </row>
    <row r="19" spans="1:18" x14ac:dyDescent="0.25">
      <c r="A19" s="3" t="s">
        <v>36</v>
      </c>
      <c r="B19" s="3" t="s">
        <v>37</v>
      </c>
      <c r="C19" s="7">
        <v>77677</v>
      </c>
      <c r="D19" s="6">
        <v>280.04765040000001</v>
      </c>
      <c r="E19" s="6">
        <v>1.72368E-2</v>
      </c>
      <c r="F19" s="6">
        <v>2.2680000000000001E-3</v>
      </c>
      <c r="G19" s="6">
        <v>280.58380560000001</v>
      </c>
      <c r="H19" s="6">
        <v>1.72368E-2</v>
      </c>
      <c r="I19" s="6">
        <v>2.2680000000000001E-3</v>
      </c>
      <c r="J19" s="6">
        <v>270.75565440000003</v>
      </c>
      <c r="K19" s="6">
        <v>1.63296E-2</v>
      </c>
      <c r="L19" s="6">
        <v>2.2680000000000001E-3</v>
      </c>
      <c r="M19" s="6">
        <f t="shared" si="0"/>
        <v>281.13220800000005</v>
      </c>
      <c r="N19" s="6">
        <f t="shared" si="1"/>
        <v>281.66836320000004</v>
      </c>
      <c r="O19" s="6">
        <f t="shared" si="2"/>
        <v>271.81571760000003</v>
      </c>
      <c r="P19" s="10">
        <f t="shared" si="3"/>
        <v>-1.9071283358610977E-3</v>
      </c>
      <c r="Q19" s="10">
        <f t="shared" si="4"/>
        <v>3.4275024572751271E-2</v>
      </c>
      <c r="R19" s="10">
        <f t="shared" si="5"/>
        <v>3.6247519779187394E-2</v>
      </c>
    </row>
    <row r="20" spans="1:18" x14ac:dyDescent="0.25">
      <c r="A20" s="3" t="s">
        <v>38</v>
      </c>
      <c r="B20" s="3" t="s">
        <v>39</v>
      </c>
      <c r="C20" s="7">
        <v>28698.6</v>
      </c>
      <c r="D20" s="6">
        <v>444.96572400000002</v>
      </c>
      <c r="E20" s="6">
        <v>3.9009599999999998E-2</v>
      </c>
      <c r="F20" s="6">
        <v>5.4431999999999996E-3</v>
      </c>
      <c r="G20" s="6">
        <v>445.67742240000001</v>
      </c>
      <c r="H20" s="6">
        <v>3.9009599999999998E-2</v>
      </c>
      <c r="I20" s="6">
        <v>5.4431999999999996E-3</v>
      </c>
      <c r="J20" s="6">
        <v>440.27187120000002</v>
      </c>
      <c r="K20" s="6">
        <v>3.7195199999999998E-2</v>
      </c>
      <c r="L20" s="6">
        <v>5.4431999999999996E-3</v>
      </c>
      <c r="M20" s="6">
        <f t="shared" si="0"/>
        <v>447.50497680000001</v>
      </c>
      <c r="N20" s="6">
        <f t="shared" si="1"/>
        <v>448.2166752</v>
      </c>
      <c r="O20" s="6">
        <f t="shared" si="2"/>
        <v>442.76213519999999</v>
      </c>
      <c r="P20" s="10">
        <f t="shared" si="3"/>
        <v>-1.5903697989889905E-3</v>
      </c>
      <c r="Q20" s="10">
        <f t="shared" si="4"/>
        <v>1.0711940391780864E-2</v>
      </c>
      <c r="R20" s="10">
        <f t="shared" si="5"/>
        <v>1.2319346137257513E-2</v>
      </c>
    </row>
    <row r="21" spans="1:18" x14ac:dyDescent="0.25">
      <c r="A21" s="3" t="s">
        <v>40</v>
      </c>
      <c r="B21" s="3" t="s">
        <v>41</v>
      </c>
      <c r="C21" s="7">
        <v>141357.4</v>
      </c>
      <c r="D21" s="6">
        <v>401.4509688</v>
      </c>
      <c r="E21" s="6">
        <v>3.0844799999999999E-2</v>
      </c>
      <c r="F21" s="6">
        <v>4.5360000000000001E-3</v>
      </c>
      <c r="G21" s="6">
        <v>403.5280032</v>
      </c>
      <c r="H21" s="6">
        <v>3.0844799999999999E-2</v>
      </c>
      <c r="I21" s="6">
        <v>4.5360000000000001E-3</v>
      </c>
      <c r="J21" s="6">
        <v>413.42192640000002</v>
      </c>
      <c r="K21" s="6">
        <v>3.2205600000000001E-2</v>
      </c>
      <c r="L21" s="6">
        <v>4.5360000000000001E-3</v>
      </c>
      <c r="M21" s="6">
        <f t="shared" si="0"/>
        <v>403.52210640000004</v>
      </c>
      <c r="N21" s="6">
        <f t="shared" si="1"/>
        <v>405.59914080000004</v>
      </c>
      <c r="O21" s="6">
        <f t="shared" si="2"/>
        <v>415.52980560000003</v>
      </c>
      <c r="P21" s="10">
        <f t="shared" si="3"/>
        <v>-5.1472629802866285E-3</v>
      </c>
      <c r="Q21" s="10">
        <f t="shared" si="4"/>
        <v>-2.8897323460736098E-2</v>
      </c>
      <c r="R21" s="10">
        <f t="shared" si="5"/>
        <v>-2.3898802603728283E-2</v>
      </c>
    </row>
    <row r="22" spans="1:18" x14ac:dyDescent="0.25">
      <c r="A22" s="3" t="s">
        <v>42</v>
      </c>
      <c r="B22" s="3" t="s">
        <v>43</v>
      </c>
      <c r="C22" s="7">
        <v>25263.4</v>
      </c>
      <c r="D22" s="6">
        <v>434.9892456</v>
      </c>
      <c r="E22" s="6">
        <v>3.5834400000000002E-2</v>
      </c>
      <c r="F22" s="6">
        <v>4.9896000000000003E-3</v>
      </c>
      <c r="G22" s="6">
        <v>434.99106</v>
      </c>
      <c r="H22" s="6">
        <v>3.5834400000000002E-2</v>
      </c>
      <c r="I22" s="6">
        <v>4.9896000000000003E-3</v>
      </c>
      <c r="J22" s="6">
        <v>470.20221359999999</v>
      </c>
      <c r="K22" s="6">
        <v>4.0823999999999999E-2</v>
      </c>
      <c r="L22" s="6">
        <v>5.8967999999999998E-3</v>
      </c>
      <c r="M22" s="6">
        <f t="shared" si="0"/>
        <v>437.31893520000006</v>
      </c>
      <c r="N22" s="6">
        <f t="shared" si="1"/>
        <v>437.32074960000006</v>
      </c>
      <c r="O22" s="6">
        <f t="shared" si="2"/>
        <v>472.91428799999994</v>
      </c>
      <c r="P22" s="10">
        <f t="shared" si="3"/>
        <v>-4.1489170807819617E-6</v>
      </c>
      <c r="Q22" s="10">
        <f t="shared" si="4"/>
        <v>-7.5268084943121635E-2</v>
      </c>
      <c r="R22" s="10">
        <f t="shared" si="5"/>
        <v>-7.5264248307084114E-2</v>
      </c>
    </row>
    <row r="23" spans="1:18" x14ac:dyDescent="0.25">
      <c r="A23" s="3" t="s">
        <v>44</v>
      </c>
      <c r="B23" s="3" t="s">
        <v>45</v>
      </c>
      <c r="C23" s="7">
        <v>27965.9</v>
      </c>
      <c r="D23" s="6">
        <v>353.5462728</v>
      </c>
      <c r="E23" s="6">
        <v>3.44736E-2</v>
      </c>
      <c r="F23" s="6">
        <v>4.9896000000000003E-3</v>
      </c>
      <c r="G23" s="6">
        <v>353.33580239999998</v>
      </c>
      <c r="H23" s="6">
        <v>3.44736E-2</v>
      </c>
      <c r="I23" s="6">
        <v>4.9896000000000003E-3</v>
      </c>
      <c r="J23" s="6">
        <v>391.00274639999998</v>
      </c>
      <c r="K23" s="6">
        <v>3.9463199999999997E-2</v>
      </c>
      <c r="L23" s="6">
        <v>5.4431999999999996E-3</v>
      </c>
      <c r="M23" s="6">
        <f t="shared" si="0"/>
        <v>355.83922080000002</v>
      </c>
      <c r="N23" s="6">
        <f t="shared" si="1"/>
        <v>355.6287504</v>
      </c>
      <c r="O23" s="6">
        <f t="shared" si="2"/>
        <v>393.55424639999995</v>
      </c>
      <c r="P23" s="10">
        <f t="shared" si="3"/>
        <v>5.9147611532769993E-4</v>
      </c>
      <c r="Q23" s="10">
        <f t="shared" si="4"/>
        <v>-9.5831834988428011E-2</v>
      </c>
      <c r="R23" s="10">
        <f t="shared" si="5"/>
        <v>-9.6366628862272027E-2</v>
      </c>
    </row>
    <row r="24" spans="1:18" x14ac:dyDescent="0.25">
      <c r="A24" s="3" t="s">
        <v>46</v>
      </c>
      <c r="B24" s="3" t="s">
        <v>47</v>
      </c>
      <c r="C24" s="7">
        <v>59011.7</v>
      </c>
      <c r="D24" s="6">
        <v>385.75776960000002</v>
      </c>
      <c r="E24" s="6">
        <v>2.3133600000000001E-2</v>
      </c>
      <c r="F24" s="6">
        <v>3.1752E-3</v>
      </c>
      <c r="G24" s="6">
        <v>385.84712880000001</v>
      </c>
      <c r="H24" s="6">
        <v>2.3133600000000001E-2</v>
      </c>
      <c r="I24" s="6">
        <v>3.1752E-3</v>
      </c>
      <c r="J24" s="6">
        <v>395.55825119999997</v>
      </c>
      <c r="K24" s="6">
        <v>2.44944E-2</v>
      </c>
      <c r="L24" s="6">
        <v>3.6288000000000002E-3</v>
      </c>
      <c r="M24" s="6">
        <f t="shared" si="0"/>
        <v>387.24920640000005</v>
      </c>
      <c r="N24" s="6">
        <f t="shared" si="1"/>
        <v>387.33856560000004</v>
      </c>
      <c r="O24" s="6">
        <f t="shared" si="2"/>
        <v>397.21026239999998</v>
      </c>
      <c r="P24" s="10">
        <f t="shared" si="3"/>
        <v>-2.3075373305655883E-4</v>
      </c>
      <c r="Q24" s="10">
        <f t="shared" si="4"/>
        <v>-2.5077539386353803E-2</v>
      </c>
      <c r="R24" s="10">
        <f t="shared" si="5"/>
        <v>-2.4852572389126519E-2</v>
      </c>
    </row>
    <row r="25" spans="1:18" x14ac:dyDescent="0.25">
      <c r="A25" s="3" t="s">
        <v>48</v>
      </c>
      <c r="B25" s="3" t="s">
        <v>49</v>
      </c>
      <c r="C25" s="7">
        <v>49607.199999999997</v>
      </c>
      <c r="D25" s="6">
        <v>327.98999520000001</v>
      </c>
      <c r="E25" s="6">
        <v>1.31544E-2</v>
      </c>
      <c r="F25" s="6">
        <v>1.8144000000000001E-3</v>
      </c>
      <c r="G25" s="6">
        <v>331.47318960000001</v>
      </c>
      <c r="H25" s="6">
        <v>1.31544E-2</v>
      </c>
      <c r="I25" s="6">
        <v>1.8144000000000001E-3</v>
      </c>
      <c r="J25" s="6">
        <v>335.536992</v>
      </c>
      <c r="K25" s="6">
        <v>1.4515200000000001E-2</v>
      </c>
      <c r="L25" s="6">
        <v>1.8144000000000001E-3</v>
      </c>
      <c r="M25" s="6">
        <f t="shared" si="0"/>
        <v>328.84049520000002</v>
      </c>
      <c r="N25" s="6">
        <f t="shared" si="1"/>
        <v>332.32368960000002</v>
      </c>
      <c r="O25" s="6">
        <f t="shared" si="2"/>
        <v>336.42423359999998</v>
      </c>
      <c r="P25" s="10">
        <f t="shared" si="3"/>
        <v>-1.0592352374002878E-2</v>
      </c>
      <c r="Q25" s="10">
        <f t="shared" si="4"/>
        <v>-2.2542188233136719E-2</v>
      </c>
      <c r="R25" s="10">
        <f t="shared" si="5"/>
        <v>-1.2188610660180328E-2</v>
      </c>
    </row>
    <row r="26" spans="1:18" x14ac:dyDescent="0.25">
      <c r="A26" s="3" t="s">
        <v>50</v>
      </c>
      <c r="B26" s="3" t="s">
        <v>51</v>
      </c>
      <c r="C26" s="7">
        <v>33512.5</v>
      </c>
      <c r="D26" s="6">
        <v>521.78061600000001</v>
      </c>
      <c r="E26" s="6">
        <v>5.5792799999999997E-2</v>
      </c>
      <c r="F26" s="6">
        <v>8.1647999999999998E-3</v>
      </c>
      <c r="G26" s="6">
        <v>521.83232640000006</v>
      </c>
      <c r="H26" s="6">
        <v>5.5792799999999997E-2</v>
      </c>
      <c r="I26" s="6">
        <v>8.1647999999999998E-3</v>
      </c>
      <c r="J26" s="6">
        <v>562.39097040000001</v>
      </c>
      <c r="K26" s="6">
        <v>5.9875200000000003E-2</v>
      </c>
      <c r="L26" s="6">
        <v>8.6184E-3</v>
      </c>
      <c r="M26" s="6">
        <f t="shared" si="0"/>
        <v>525.51601200000005</v>
      </c>
      <c r="N26" s="6">
        <f t="shared" si="1"/>
        <v>525.56772240000009</v>
      </c>
      <c r="O26" s="6">
        <f t="shared" si="2"/>
        <v>566.36042399999997</v>
      </c>
      <c r="P26" s="10">
        <f t="shared" si="3"/>
        <v>-9.8399285310543926E-5</v>
      </c>
      <c r="Q26" s="10">
        <f t="shared" si="4"/>
        <v>-7.2117348368960055E-2</v>
      </c>
      <c r="R26" s="10">
        <f t="shared" si="5"/>
        <v>-7.2026045379187498E-2</v>
      </c>
    </row>
    <row r="27" spans="1:18" x14ac:dyDescent="0.25">
      <c r="A27" s="3" t="s">
        <v>52</v>
      </c>
      <c r="B27" s="3" t="s">
        <v>53</v>
      </c>
      <c r="C27" s="7">
        <v>71703.399999999994</v>
      </c>
      <c r="D27" s="6">
        <v>361.29194639999997</v>
      </c>
      <c r="E27" s="6">
        <v>2.54016E-2</v>
      </c>
      <c r="F27" s="6">
        <v>3.6288000000000002E-3</v>
      </c>
      <c r="G27" s="6">
        <v>361.30691519999999</v>
      </c>
      <c r="H27" s="6">
        <v>2.54016E-2</v>
      </c>
      <c r="I27" s="6">
        <v>3.6288000000000002E-3</v>
      </c>
      <c r="J27" s="6">
        <v>382.0804344</v>
      </c>
      <c r="K27" s="6">
        <v>2.54016E-2</v>
      </c>
      <c r="L27" s="6">
        <v>3.6288000000000002E-3</v>
      </c>
      <c r="M27" s="6">
        <f t="shared" si="0"/>
        <v>362.96845200000001</v>
      </c>
      <c r="N27" s="6">
        <f t="shared" si="1"/>
        <v>362.98342080000003</v>
      </c>
      <c r="O27" s="6">
        <f t="shared" si="2"/>
        <v>383.75694000000004</v>
      </c>
      <c r="P27" s="10">
        <f t="shared" si="3"/>
        <v>-4.1239947762786982E-5</v>
      </c>
      <c r="Q27" s="10">
        <f t="shared" si="4"/>
        <v>-5.4170976034987217E-2</v>
      </c>
      <c r="R27" s="10">
        <f t="shared" si="5"/>
        <v>-5.4131970095446375E-2</v>
      </c>
    </row>
    <row r="28" spans="1:18" x14ac:dyDescent="0.25">
      <c r="A28" s="3" t="s">
        <v>54</v>
      </c>
      <c r="B28" s="3" t="s">
        <v>55</v>
      </c>
      <c r="C28" s="7">
        <v>58544.9</v>
      </c>
      <c r="D28" s="6">
        <v>425.45003759999997</v>
      </c>
      <c r="E28" s="6">
        <v>3.6288000000000001E-2</v>
      </c>
      <c r="F28" s="6">
        <v>4.9896000000000003E-3</v>
      </c>
      <c r="G28" s="6">
        <v>426.55727519999999</v>
      </c>
      <c r="H28" s="6">
        <v>3.6288000000000001E-2</v>
      </c>
      <c r="I28" s="6">
        <v>4.9896000000000003E-3</v>
      </c>
      <c r="J28" s="6">
        <v>407.36863440000002</v>
      </c>
      <c r="K28" s="6">
        <v>3.5834400000000002E-2</v>
      </c>
      <c r="L28" s="6">
        <v>4.9896000000000003E-3</v>
      </c>
      <c r="M28" s="6">
        <f t="shared" si="0"/>
        <v>427.79197440000002</v>
      </c>
      <c r="N28" s="6">
        <f t="shared" si="1"/>
        <v>428.89921200000003</v>
      </c>
      <c r="O28" s="6">
        <f t="shared" si="2"/>
        <v>409.69832400000007</v>
      </c>
      <c r="P28" s="10">
        <f t="shared" si="3"/>
        <v>-2.5882617399566135E-3</v>
      </c>
      <c r="Q28" s="10">
        <f t="shared" si="4"/>
        <v>4.4163349811506533E-2</v>
      </c>
      <c r="R28" s="10">
        <f t="shared" si="5"/>
        <v>4.6865917860088584E-2</v>
      </c>
    </row>
    <row r="29" spans="1:18" x14ac:dyDescent="0.25">
      <c r="A29" s="3" t="s">
        <v>56</v>
      </c>
      <c r="B29" s="3" t="s">
        <v>57</v>
      </c>
      <c r="C29" s="7">
        <v>97331.199999999997</v>
      </c>
      <c r="D29" s="6">
        <v>288.75858479999999</v>
      </c>
      <c r="E29" s="6">
        <v>2.13192E-2</v>
      </c>
      <c r="F29" s="6">
        <v>3.1752E-3</v>
      </c>
      <c r="G29" s="6">
        <v>289.14096960000001</v>
      </c>
      <c r="H29" s="6">
        <v>2.13192E-2</v>
      </c>
      <c r="I29" s="6">
        <v>3.1752E-3</v>
      </c>
      <c r="J29" s="6">
        <v>269.17485840000001</v>
      </c>
      <c r="K29" s="6">
        <v>2.0412E-2</v>
      </c>
      <c r="L29" s="6">
        <v>2.7215999999999998E-3</v>
      </c>
      <c r="M29" s="6">
        <f t="shared" si="0"/>
        <v>290.20103280000001</v>
      </c>
      <c r="N29" s="6">
        <f t="shared" si="1"/>
        <v>290.58341760000002</v>
      </c>
      <c r="O29" s="6">
        <f t="shared" si="2"/>
        <v>270.46897920000004</v>
      </c>
      <c r="P29" s="10">
        <f t="shared" si="3"/>
        <v>-1.3176548557066719E-3</v>
      </c>
      <c r="Q29" s="10">
        <f t="shared" si="4"/>
        <v>7.2954960152413553E-2</v>
      </c>
      <c r="R29" s="10">
        <f t="shared" si="5"/>
        <v>7.4368744465612938E-2</v>
      </c>
    </row>
    <row r="31" spans="1:18" x14ac:dyDescent="0.25">
      <c r="Q31" s="10" t="s">
        <v>79</v>
      </c>
      <c r="R31" s="11">
        <f>MIN(R$3:R$29)</f>
        <v>-9.6366628862272027E-2</v>
      </c>
    </row>
    <row r="32" spans="1:18" x14ac:dyDescent="0.25">
      <c r="Q32" s="10" t="s">
        <v>80</v>
      </c>
      <c r="R32" s="11">
        <f>MAX(R$3:R$29)</f>
        <v>0.12309454831677384</v>
      </c>
    </row>
    <row r="33" spans="17:18" x14ac:dyDescent="0.25">
      <c r="Q33" s="10" t="s">
        <v>81</v>
      </c>
      <c r="R33" s="11">
        <f>AVERAGE(R3:R29)</f>
        <v>-1.828422709806549E-2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Morgan</dc:creator>
  <cp:lastModifiedBy>Dr. Wesley W Ingwersen</cp:lastModifiedBy>
  <dcterms:created xsi:type="dcterms:W3CDTF">2026-02-10T21:50:59Z</dcterms:created>
  <dcterms:modified xsi:type="dcterms:W3CDTF">2026-03-13T12:51:05Z</dcterms:modified>
</cp:coreProperties>
</file>