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39347\Desktop\"/>
    </mc:Choice>
  </mc:AlternateContent>
  <xr:revisionPtr revIDLastSave="0" documentId="8_{8C564FB2-6EEE-4C67-8FBC-08EFCB557D3C}" xr6:coauthVersionLast="47" xr6:coauthVersionMax="47" xr10:uidLastSave="{00000000-0000-0000-0000-000000000000}"/>
  <bookViews>
    <workbookView xWindow="-108" yWindow="-108" windowWidth="23256" windowHeight="12456" tabRatio="610" xr2:uid="{00000000-000D-0000-FFFF-FFFF00000000}"/>
  </bookViews>
  <sheets>
    <sheet name="MELANOMA" sheetId="1" r:id="rId1"/>
    <sheet name="POLMONE" sheetId="3" r:id="rId2"/>
    <sheet name="COLON RETTO" sheetId="4" r:id="rId3"/>
    <sheet name="MAMMELLA" sheetId="5" r:id="rId4"/>
    <sheet name="ALTRI PRIMITIVI"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82" i="5" l="1"/>
  <c r="O83" i="5"/>
  <c r="CK16" i="5"/>
  <c r="CK17" i="5" s="1"/>
  <c r="CK18" i="5" s="1"/>
  <c r="BX9" i="5"/>
  <c r="BX10" i="5" s="1"/>
  <c r="BX11" i="5" s="1"/>
  <c r="BX12" i="5" s="1"/>
  <c r="BX13" i="5" s="1"/>
  <c r="BY9" i="5"/>
  <c r="BY10" i="5" s="1"/>
  <c r="BY11" i="5" s="1"/>
  <c r="BY12" i="5" s="1"/>
  <c r="BY13" i="5" s="1"/>
  <c r="BY14" i="5" s="1"/>
  <c r="BZ9" i="5"/>
  <c r="BZ10" i="5" s="1"/>
  <c r="BZ11" i="5" s="1"/>
  <c r="BZ12" i="5" s="1"/>
  <c r="BZ13" i="5" s="1"/>
  <c r="BX22" i="1"/>
  <c r="BX23" i="1" s="1"/>
  <c r="BX24" i="1" s="1"/>
  <c r="BX25" i="1" s="1"/>
  <c r="BX26" i="1" s="1"/>
  <c r="K101" i="1"/>
  <c r="K102" i="1"/>
  <c r="K103" i="1"/>
  <c r="K109" i="1"/>
  <c r="K110" i="1"/>
  <c r="K111" i="1"/>
  <c r="K112" i="1"/>
  <c r="K113" i="1"/>
  <c r="K114" i="1"/>
  <c r="K115" i="1"/>
  <c r="K116" i="1"/>
  <c r="K117" i="1"/>
  <c r="K118" i="1"/>
  <c r="K119" i="1"/>
  <c r="K120" i="1"/>
  <c r="K121" i="1"/>
  <c r="K122" i="1"/>
  <c r="K123" i="1"/>
  <c r="K124" i="1"/>
  <c r="K125" i="1"/>
  <c r="K126" i="1"/>
  <c r="K127" i="1"/>
  <c r="K128" i="1"/>
  <c r="CU122" i="3"/>
  <c r="CU123" i="3"/>
  <c r="CU124" i="3"/>
  <c r="CU129" i="3"/>
  <c r="CU130" i="3"/>
  <c r="CU131" i="3"/>
  <c r="CU134" i="3"/>
  <c r="CU135" i="3"/>
  <c r="CU136" i="3"/>
  <c r="CU137" i="3"/>
  <c r="CU138" i="3"/>
  <c r="CU139" i="3"/>
  <c r="CU140" i="3"/>
  <c r="CU141" i="3"/>
  <c r="CU142" i="3"/>
  <c r="CU143" i="3"/>
  <c r="S127" i="3"/>
  <c r="S128" i="3"/>
  <c r="S129" i="3"/>
  <c r="S130" i="3"/>
  <c r="S131" i="3"/>
  <c r="S132" i="3"/>
  <c r="S133" i="3"/>
  <c r="S121" i="3"/>
  <c r="S122" i="3"/>
  <c r="S123" i="3"/>
  <c r="S124" i="3"/>
  <c r="S125" i="3"/>
  <c r="S126" i="3"/>
  <c r="CU119" i="3"/>
  <c r="CR119" i="3"/>
  <c r="O81" i="5"/>
  <c r="K100" i="1"/>
  <c r="K99" i="1"/>
  <c r="CU110" i="3"/>
  <c r="CU111" i="3"/>
  <c r="CU109" i="3"/>
  <c r="CR110" i="3"/>
  <c r="CR109" i="3"/>
  <c r="AL110" i="3"/>
  <c r="AL111" i="3" s="1"/>
  <c r="AL112" i="3" s="1"/>
  <c r="AL113" i="3" s="1"/>
  <c r="AL114" i="3" s="1"/>
  <c r="AL115" i="3" s="1"/>
  <c r="AL116" i="3" s="1"/>
  <c r="AL117" i="3" s="1"/>
  <c r="AG110" i="3"/>
  <c r="AG111" i="3" s="1"/>
  <c r="AG112" i="3" s="1"/>
  <c r="AG113" i="3" s="1"/>
  <c r="AG114" i="3" s="1"/>
  <c r="AG115" i="3" s="1"/>
  <c r="AG116" i="3" s="1"/>
  <c r="AG117" i="3" s="1"/>
  <c r="R114" i="3"/>
  <c r="R115" i="3" s="1"/>
  <c r="R116" i="3" s="1"/>
  <c r="R117" i="3" s="1"/>
  <c r="Q114" i="3"/>
  <c r="Q115" i="3" s="1"/>
  <c r="Q116" i="3" s="1"/>
  <c r="Q117" i="3" s="1"/>
  <c r="P114" i="3"/>
  <c r="H114" i="3"/>
  <c r="H115" i="3" s="1"/>
  <c r="H116" i="3" s="1"/>
  <c r="H117" i="3" s="1"/>
  <c r="CB113" i="3"/>
  <c r="CB114" i="3" s="1"/>
  <c r="CB115" i="3" s="1"/>
  <c r="CB116" i="3" s="1"/>
  <c r="CB117" i="3" s="1"/>
  <c r="CC113" i="3"/>
  <c r="CC114" i="3" s="1"/>
  <c r="CC115" i="3" s="1"/>
  <c r="CC116" i="3" s="1"/>
  <c r="CC117" i="3" s="1"/>
  <c r="D115" i="3"/>
  <c r="D116" i="3"/>
  <c r="D117" i="3"/>
  <c r="B115" i="3"/>
  <c r="B116" i="3"/>
  <c r="B117" i="3"/>
  <c r="B114" i="3"/>
  <c r="K98" i="1"/>
  <c r="CP6" i="1"/>
  <c r="K7" i="1"/>
  <c r="K6" i="1"/>
  <c r="AM105" i="3"/>
  <c r="AM106" i="3" s="1"/>
  <c r="AM107" i="3" s="1"/>
  <c r="AM108" i="3" s="1"/>
  <c r="AL105" i="3"/>
  <c r="AL106" i="3" s="1"/>
  <c r="AL107" i="3" s="1"/>
  <c r="AL108" i="3" s="1"/>
  <c r="AG105" i="3"/>
  <c r="AG106" i="3" s="1"/>
  <c r="AG107" i="3" s="1"/>
  <c r="AG108" i="3" s="1"/>
  <c r="R105" i="3"/>
  <c r="R106" i="3" s="1"/>
  <c r="R107" i="3" s="1"/>
  <c r="R108" i="3" s="1"/>
  <c r="Q105" i="3"/>
  <c r="Q106" i="3" s="1"/>
  <c r="Q107" i="3" s="1"/>
  <c r="Q108" i="3" s="1"/>
  <c r="P105" i="3"/>
  <c r="P106" i="3" s="1"/>
  <c r="H105" i="3"/>
  <c r="H106" i="3" s="1"/>
  <c r="H107" i="3" s="1"/>
  <c r="H108" i="3" s="1"/>
  <c r="D105" i="3"/>
  <c r="D106" i="3" s="1"/>
  <c r="D107" i="3" s="1"/>
  <c r="D108" i="3" s="1"/>
  <c r="D114" i="3" s="1"/>
  <c r="B105" i="3"/>
  <c r="B106" i="3" s="1"/>
  <c r="B107" i="3" s="1"/>
  <c r="B108" i="3" s="1"/>
  <c r="CU106" i="3"/>
  <c r="CU105" i="3"/>
  <c r="CU104" i="3"/>
  <c r="CL105" i="3"/>
  <c r="CL106" i="3" s="1"/>
  <c r="CL107" i="3" s="1"/>
  <c r="CL108" i="3" s="1"/>
  <c r="CK105" i="3"/>
  <c r="CK106" i="3" s="1"/>
  <c r="CK107" i="3" s="1"/>
  <c r="CK108" i="3" s="1"/>
  <c r="CM92" i="1"/>
  <c r="CP92" i="1"/>
  <c r="A79" i="1"/>
  <c r="A80" i="1" s="1"/>
  <c r="A81" i="1" s="1"/>
  <c r="A82" i="1" s="1"/>
  <c r="A83" i="1" s="1"/>
  <c r="A84" i="1" s="1"/>
  <c r="A85" i="1" s="1"/>
  <c r="A86" i="1" s="1"/>
  <c r="A87" i="1" s="1"/>
  <c r="A88" i="1" s="1"/>
  <c r="A89" i="1" s="1"/>
  <c r="A90" i="1" s="1"/>
  <c r="CP32" i="1"/>
  <c r="CP33" i="1"/>
  <c r="CP31" i="1"/>
  <c r="X32" i="1"/>
  <c r="X33" i="1" s="1"/>
  <c r="E31" i="1"/>
  <c r="E32" i="1" s="1"/>
  <c r="E33" i="1" s="1"/>
  <c r="J32" i="1"/>
  <c r="J33" i="1" s="1"/>
  <c r="H32" i="1"/>
  <c r="H33" i="1" s="1"/>
  <c r="G32" i="1"/>
  <c r="G33" i="1" s="1"/>
  <c r="K31" i="1"/>
  <c r="CP77" i="5"/>
  <c r="CP79" i="5" s="1"/>
  <c r="CP76" i="5"/>
  <c r="CP78" i="5" s="1"/>
  <c r="CP80" i="5" s="1"/>
  <c r="AX75" i="5"/>
  <c r="AX76" i="5" s="1"/>
  <c r="AX77" i="5" s="1"/>
  <c r="AX78" i="5" s="1"/>
  <c r="AX79" i="5" s="1"/>
  <c r="AX80" i="5" s="1"/>
  <c r="AU75" i="5"/>
  <c r="AU76" i="5" s="1"/>
  <c r="AU77" i="5" s="1"/>
  <c r="AU78" i="5" s="1"/>
  <c r="AU79" i="5" s="1"/>
  <c r="AU80" i="5" s="1"/>
  <c r="AL75" i="5"/>
  <c r="AL76" i="5" s="1"/>
  <c r="AL77" i="5" s="1"/>
  <c r="AL78" i="5" s="1"/>
  <c r="AL79" i="5" s="1"/>
  <c r="AL80" i="5" s="1"/>
  <c r="AS75" i="5"/>
  <c r="AS76" i="5" s="1"/>
  <c r="AS77" i="5" s="1"/>
  <c r="AS78" i="5" s="1"/>
  <c r="AS79" i="5" s="1"/>
  <c r="AS80" i="5" s="1"/>
  <c r="AR75" i="5"/>
  <c r="AR76" i="5" s="1"/>
  <c r="AR77" i="5" s="1"/>
  <c r="AR78" i="5" s="1"/>
  <c r="AR79" i="5" s="1"/>
  <c r="AR80" i="5" s="1"/>
  <c r="AK75" i="5"/>
  <c r="AK76" i="5" s="1"/>
  <c r="AK77" i="5" s="1"/>
  <c r="AK78" i="5" s="1"/>
  <c r="AK79" i="5" s="1"/>
  <c r="AK80" i="5" s="1"/>
  <c r="E75" i="5"/>
  <c r="E76" i="5" s="1"/>
  <c r="E77" i="5" s="1"/>
  <c r="E78" i="5" s="1"/>
  <c r="E79" i="5" s="1"/>
  <c r="E80" i="5" s="1"/>
  <c r="J75" i="5"/>
  <c r="J76" i="5" s="1"/>
  <c r="J77" i="5" s="1"/>
  <c r="J78" i="5" s="1"/>
  <c r="J79" i="5" s="1"/>
  <c r="J80" i="5" s="1"/>
  <c r="G75" i="5"/>
  <c r="G76" i="5" s="1"/>
  <c r="G77" i="5" s="1"/>
  <c r="G78" i="5" s="1"/>
  <c r="G79" i="5" s="1"/>
  <c r="G80" i="5" s="1"/>
  <c r="C75" i="5"/>
  <c r="C76" i="5" s="1"/>
  <c r="C77" i="5" s="1"/>
  <c r="C78" i="5" s="1"/>
  <c r="C79" i="5" s="1"/>
  <c r="C80" i="5" s="1"/>
  <c r="A75" i="5"/>
  <c r="A76" i="5" s="1"/>
  <c r="A77" i="5" s="1"/>
  <c r="A78" i="5" s="1"/>
  <c r="A79" i="5" s="1"/>
  <c r="P75" i="5"/>
  <c r="P76" i="5" s="1"/>
  <c r="P77" i="5" s="1"/>
  <c r="P78" i="5" s="1"/>
  <c r="P79" i="5" s="1"/>
  <c r="P80" i="5" s="1"/>
  <c r="N75" i="5"/>
  <c r="N76" i="5" s="1"/>
  <c r="N77" i="5" s="1"/>
  <c r="N78" i="5" s="1"/>
  <c r="N79" i="5" s="1"/>
  <c r="N80" i="5" s="1"/>
  <c r="M75" i="5"/>
  <c r="M76" i="5" s="1"/>
  <c r="M77" i="5" s="1"/>
  <c r="M78" i="5" s="1"/>
  <c r="M79" i="5" s="1"/>
  <c r="M80" i="5" s="1"/>
  <c r="L75" i="5"/>
  <c r="L76" i="5" s="1"/>
  <c r="L77" i="5" s="1"/>
  <c r="O74" i="5"/>
  <c r="L6" i="6"/>
  <c r="L7" i="6"/>
  <c r="L8" i="6"/>
  <c r="L5" i="6"/>
  <c r="CP29" i="5"/>
  <c r="CP30" i="5" s="1"/>
  <c r="CP31" i="5" s="1"/>
  <c r="CP32" i="5" s="1"/>
  <c r="CP33" i="5" s="1"/>
  <c r="CP34" i="5" s="1"/>
  <c r="CP35" i="5" s="1"/>
  <c r="CP36" i="5" s="1"/>
  <c r="CP37" i="5" s="1"/>
  <c r="CP38" i="5" s="1"/>
  <c r="CP39" i="5" s="1"/>
  <c r="CP40" i="5" s="1"/>
  <c r="CP41" i="5" s="1"/>
  <c r="CP42" i="5" s="1"/>
  <c r="CP43" i="5" s="1"/>
  <c r="CP44" i="5" s="1"/>
  <c r="CP45" i="5" s="1"/>
  <c r="CP46" i="5" s="1"/>
  <c r="CP47" i="5" s="1"/>
  <c r="CP48" i="5" s="1"/>
  <c r="CP49" i="5" s="1"/>
  <c r="CP50" i="5" s="1"/>
  <c r="CP51" i="5" s="1"/>
  <c r="CP52" i="5" s="1"/>
  <c r="CP53" i="5" s="1"/>
  <c r="CP54" i="5" s="1"/>
  <c r="CP55" i="5" s="1"/>
  <c r="CP56" i="5" s="1"/>
  <c r="CP57" i="5" s="1"/>
  <c r="CP58" i="5" s="1"/>
  <c r="CP59" i="5" s="1"/>
  <c r="CP60" i="5" s="1"/>
  <c r="CP61" i="5" s="1"/>
  <c r="CP62" i="5" s="1"/>
  <c r="CP63" i="5" s="1"/>
  <c r="CP64" i="5" s="1"/>
  <c r="CP65" i="5" s="1"/>
  <c r="CP66" i="5" s="1"/>
  <c r="CP67" i="5" s="1"/>
  <c r="CP68" i="5" s="1"/>
  <c r="CP69" i="5" s="1"/>
  <c r="CP70" i="5" s="1"/>
  <c r="CP71" i="5" s="1"/>
  <c r="CP72" i="5" s="1"/>
  <c r="CP73" i="5" s="1"/>
  <c r="DU29" i="5"/>
  <c r="DU30" i="5" s="1"/>
  <c r="DU31" i="5" s="1"/>
  <c r="DU32" i="5" s="1"/>
  <c r="DU33" i="5" s="1"/>
  <c r="DU34" i="5" s="1"/>
  <c r="DU35" i="5" s="1"/>
  <c r="DU36" i="5" s="1"/>
  <c r="DU37" i="5" s="1"/>
  <c r="DU38" i="5" s="1"/>
  <c r="DU39" i="5" s="1"/>
  <c r="DU40" i="5" s="1"/>
  <c r="DU41" i="5" s="1"/>
  <c r="DU42" i="5" s="1"/>
  <c r="DU43" i="5" s="1"/>
  <c r="DU44" i="5" s="1"/>
  <c r="DU45" i="5" s="1"/>
  <c r="DU46" i="5" s="1"/>
  <c r="DU47" i="5" s="1"/>
  <c r="DU48" i="5" s="1"/>
  <c r="DU49" i="5" s="1"/>
  <c r="DU50" i="5" s="1"/>
  <c r="DU51" i="5" s="1"/>
  <c r="DU52" i="5" s="1"/>
  <c r="DU53" i="5" s="1"/>
  <c r="DU54" i="5" s="1"/>
  <c r="DU55" i="5" s="1"/>
  <c r="DU56" i="5" s="1"/>
  <c r="DU57" i="5" s="1"/>
  <c r="DU58" i="5" s="1"/>
  <c r="DU59" i="5" s="1"/>
  <c r="DU60" i="5" s="1"/>
  <c r="DU61" i="5" s="1"/>
  <c r="DU62" i="5" s="1"/>
  <c r="DU63" i="5" s="1"/>
  <c r="DU64" i="5" s="1"/>
  <c r="DU65" i="5" s="1"/>
  <c r="DU66" i="5" s="1"/>
  <c r="DU67" i="5" s="1"/>
  <c r="DU68" i="5" s="1"/>
  <c r="DU69" i="5" s="1"/>
  <c r="DU70" i="5" s="1"/>
  <c r="DU71" i="5" s="1"/>
  <c r="DU72" i="5" s="1"/>
  <c r="DD60" i="5"/>
  <c r="DD64" i="5"/>
  <c r="DD65" i="5"/>
  <c r="DD66" i="5"/>
  <c r="DD67" i="5"/>
  <c r="DD49" i="5"/>
  <c r="DD28" i="5"/>
  <c r="DA28" i="5"/>
  <c r="DC69" i="5"/>
  <c r="DC70" i="5" s="1"/>
  <c r="DC71" i="5" s="1"/>
  <c r="DC50" i="5"/>
  <c r="DC51" i="5" s="1"/>
  <c r="DC52" i="5" s="1"/>
  <c r="DC53" i="5" s="1"/>
  <c r="DC54" i="5" s="1"/>
  <c r="DC55" i="5" s="1"/>
  <c r="DC56" i="5" s="1"/>
  <c r="DC57" i="5" s="1"/>
  <c r="DC58" i="5" s="1"/>
  <c r="DC59" i="5" s="1"/>
  <c r="DC29" i="5"/>
  <c r="DC30" i="5" s="1"/>
  <c r="DC31" i="5" s="1"/>
  <c r="DC32" i="5" s="1"/>
  <c r="DC33" i="5" s="1"/>
  <c r="DC34" i="5" s="1"/>
  <c r="DC35" i="5" s="1"/>
  <c r="DC36" i="5" s="1"/>
  <c r="CW69" i="5"/>
  <c r="CW70" i="5" s="1"/>
  <c r="CW71" i="5" s="1"/>
  <c r="CW50" i="5"/>
  <c r="CW51" i="5" s="1"/>
  <c r="CW52" i="5" s="1"/>
  <c r="CW53" i="5" s="1"/>
  <c r="CW54" i="5" s="1"/>
  <c r="CW55" i="5" s="1"/>
  <c r="CW56" i="5" s="1"/>
  <c r="CW57" i="5" s="1"/>
  <c r="CW58" i="5" s="1"/>
  <c r="CW59" i="5" s="1"/>
  <c r="CW36" i="5"/>
  <c r="CW37" i="5" s="1"/>
  <c r="CW38" i="5" s="1"/>
  <c r="CW39" i="5" s="1"/>
  <c r="CW40" i="5" s="1"/>
  <c r="CW41" i="5" s="1"/>
  <c r="CW42" i="5" s="1"/>
  <c r="CW43" i="5" s="1"/>
  <c r="CW44" i="5" s="1"/>
  <c r="CT30" i="5"/>
  <c r="CT31" i="5" s="1"/>
  <c r="CT32" i="5" s="1"/>
  <c r="CT33" i="5" s="1"/>
  <c r="CT34" i="5" s="1"/>
  <c r="CT35" i="5" s="1"/>
  <c r="CT36" i="5" s="1"/>
  <c r="CT37" i="5" s="1"/>
  <c r="CT38" i="5" s="1"/>
  <c r="CT39" i="5" s="1"/>
  <c r="CT40" i="5" s="1"/>
  <c r="CT41" i="5" s="1"/>
  <c r="CT42" i="5" s="1"/>
  <c r="CT43" i="5" s="1"/>
  <c r="CT44" i="5" s="1"/>
  <c r="CT45" i="5" s="1"/>
  <c r="CT46" i="5" s="1"/>
  <c r="CT47" i="5" s="1"/>
  <c r="CT48" i="5" s="1"/>
  <c r="CT49" i="5" s="1"/>
  <c r="CT50" i="5" s="1"/>
  <c r="CT51" i="5" s="1"/>
  <c r="CT52" i="5" s="1"/>
  <c r="CT53" i="5" s="1"/>
  <c r="CT54" i="5" s="1"/>
  <c r="CT55" i="5" s="1"/>
  <c r="CT56" i="5" s="1"/>
  <c r="CT57" i="5" s="1"/>
  <c r="CT58" i="5" s="1"/>
  <c r="CT59" i="5" s="1"/>
  <c r="CT60" i="5" s="1"/>
  <c r="CT61" i="5" s="1"/>
  <c r="CT62" i="5" s="1"/>
  <c r="CT63" i="5" s="1"/>
  <c r="CT64" i="5" s="1"/>
  <c r="CT65" i="5" s="1"/>
  <c r="CT66" i="5" s="1"/>
  <c r="CT67" i="5" s="1"/>
  <c r="CT68" i="5" s="1"/>
  <c r="CT69" i="5" s="1"/>
  <c r="CT70" i="5" s="1"/>
  <c r="CT71" i="5" s="1"/>
  <c r="CU29" i="5"/>
  <c r="CU30" i="5" s="1"/>
  <c r="CU31" i="5" s="1"/>
  <c r="CU32" i="5" s="1"/>
  <c r="CU33" i="5" s="1"/>
  <c r="CU34" i="5" s="1"/>
  <c r="CU35" i="5" s="1"/>
  <c r="CU36" i="5" s="1"/>
  <c r="CU37" i="5" s="1"/>
  <c r="CU38" i="5" s="1"/>
  <c r="CU39" i="5" s="1"/>
  <c r="CU40" i="5" s="1"/>
  <c r="CU41" i="5" s="1"/>
  <c r="CU42" i="5" s="1"/>
  <c r="CU43" i="5" s="1"/>
  <c r="CU44" i="5" s="1"/>
  <c r="CU45" i="5" s="1"/>
  <c r="CU46" i="5" s="1"/>
  <c r="CU47" i="5" s="1"/>
  <c r="CU48" i="5" s="1"/>
  <c r="CU49" i="5" s="1"/>
  <c r="CU50" i="5" s="1"/>
  <c r="CU51" i="5" s="1"/>
  <c r="CU52" i="5" s="1"/>
  <c r="CU53" i="5" s="1"/>
  <c r="CU54" i="5" s="1"/>
  <c r="CU55" i="5" s="1"/>
  <c r="CU56" i="5" s="1"/>
  <c r="CU57" i="5" s="1"/>
  <c r="CU58" i="5" s="1"/>
  <c r="CU59" i="5" s="1"/>
  <c r="CU60" i="5" s="1"/>
  <c r="CU61" i="5" s="1"/>
  <c r="CU62" i="5" s="1"/>
  <c r="CU63" i="5" s="1"/>
  <c r="CU64" i="5" s="1"/>
  <c r="CU65" i="5" s="1"/>
  <c r="CU66" i="5" s="1"/>
  <c r="CU67" i="5" s="1"/>
  <c r="CU68" i="5" s="1"/>
  <c r="CU69" i="5" s="1"/>
  <c r="CU70" i="5" s="1"/>
  <c r="CU71" i="5" s="1"/>
  <c r="CT29" i="5"/>
  <c r="R29" i="5"/>
  <c r="R30" i="5" s="1"/>
  <c r="R31" i="5" s="1"/>
  <c r="R32" i="5" s="1"/>
  <c r="R33" i="5" s="1"/>
  <c r="R34" i="5" s="1"/>
  <c r="R35" i="5" s="1"/>
  <c r="R36" i="5" s="1"/>
  <c r="R37" i="5" s="1"/>
  <c r="R38" i="5" s="1"/>
  <c r="R39" i="5" s="1"/>
  <c r="R40" i="5" s="1"/>
  <c r="R41" i="5" s="1"/>
  <c r="R42" i="5" s="1"/>
  <c r="R43" i="5" s="1"/>
  <c r="R44" i="5" s="1"/>
  <c r="R45" i="5" s="1"/>
  <c r="R46" i="5" s="1"/>
  <c r="R47" i="5" s="1"/>
  <c r="R48" i="5" s="1"/>
  <c r="R49" i="5" s="1"/>
  <c r="R50" i="5" s="1"/>
  <c r="R51" i="5" s="1"/>
  <c r="R52" i="5" s="1"/>
  <c r="R53" i="5" s="1"/>
  <c r="R54" i="5" s="1"/>
  <c r="R55" i="5" s="1"/>
  <c r="R56" i="5" s="1"/>
  <c r="R57" i="5" s="1"/>
  <c r="R58" i="5" s="1"/>
  <c r="R59" i="5" s="1"/>
  <c r="R60" i="5" s="1"/>
  <c r="R61" i="5" s="1"/>
  <c r="R62" i="5" s="1"/>
  <c r="R63" i="5" s="1"/>
  <c r="R64" i="5" s="1"/>
  <c r="R65" i="5" s="1"/>
  <c r="R66" i="5" s="1"/>
  <c r="R67" i="5" s="1"/>
  <c r="R68" i="5" s="1"/>
  <c r="R69" i="5" s="1"/>
  <c r="R70" i="5" s="1"/>
  <c r="R71" i="5" s="1"/>
  <c r="R72" i="5" s="1"/>
  <c r="R73" i="5" s="1"/>
  <c r="CF69" i="5"/>
  <c r="CF70" i="5" s="1"/>
  <c r="CF71" i="5" s="1"/>
  <c r="CC69" i="5"/>
  <c r="CC70" i="5" s="1"/>
  <c r="CC71" i="5" s="1"/>
  <c r="CB69" i="5"/>
  <c r="CB70" i="5" s="1"/>
  <c r="CB71" i="5" s="1"/>
  <c r="CK50" i="5"/>
  <c r="CK51" i="5" s="1"/>
  <c r="CK52" i="5" s="1"/>
  <c r="CK53" i="5" s="1"/>
  <c r="CK54" i="5" s="1"/>
  <c r="CK55" i="5" s="1"/>
  <c r="CK56" i="5" s="1"/>
  <c r="CK57" i="5" s="1"/>
  <c r="CK58" i="5" s="1"/>
  <c r="CK59" i="5" s="1"/>
  <c r="CJ50" i="5"/>
  <c r="CJ51" i="5" s="1"/>
  <c r="CJ52" i="5" s="1"/>
  <c r="CJ53" i="5" s="1"/>
  <c r="CJ54" i="5" s="1"/>
  <c r="CJ55" i="5" s="1"/>
  <c r="CJ56" i="5" s="1"/>
  <c r="CJ57" i="5" s="1"/>
  <c r="CJ58" i="5" s="1"/>
  <c r="CJ59" i="5" s="1"/>
  <c r="CI50" i="5"/>
  <c r="CI51" i="5" s="1"/>
  <c r="CI52" i="5" s="1"/>
  <c r="CI53" i="5" s="1"/>
  <c r="CI54" i="5" s="1"/>
  <c r="CI55" i="5" s="1"/>
  <c r="CI56" i="5" s="1"/>
  <c r="CI57" i="5" s="1"/>
  <c r="CI58" i="5" s="1"/>
  <c r="CI59" i="5" s="1"/>
  <c r="CH50" i="5"/>
  <c r="CH51" i="5" s="1"/>
  <c r="CH52" i="5" s="1"/>
  <c r="CH53" i="5" s="1"/>
  <c r="CH54" i="5" s="1"/>
  <c r="CH55" i="5" s="1"/>
  <c r="CH56" i="5" s="1"/>
  <c r="CH57" i="5" s="1"/>
  <c r="CH58" i="5" s="1"/>
  <c r="CH59" i="5" s="1"/>
  <c r="CG50" i="5"/>
  <c r="CG51" i="5" s="1"/>
  <c r="CG52" i="5" s="1"/>
  <c r="CG53" i="5" s="1"/>
  <c r="CG54" i="5" s="1"/>
  <c r="CG55" i="5" s="1"/>
  <c r="CG56" i="5" s="1"/>
  <c r="CG57" i="5" s="1"/>
  <c r="CG58" i="5" s="1"/>
  <c r="CG59" i="5" s="1"/>
  <c r="CG60" i="5" s="1"/>
  <c r="CF50" i="5"/>
  <c r="CF51" i="5" s="1"/>
  <c r="CF52" i="5" s="1"/>
  <c r="CF53" i="5" s="1"/>
  <c r="CF54" i="5" s="1"/>
  <c r="CF55" i="5" s="1"/>
  <c r="CF56" i="5" s="1"/>
  <c r="CF57" i="5" s="1"/>
  <c r="CF58" i="5" s="1"/>
  <c r="CF59" i="5" s="1"/>
  <c r="CC50" i="5"/>
  <c r="CB50" i="5"/>
  <c r="CB51" i="5" s="1"/>
  <c r="CB52" i="5" s="1"/>
  <c r="CB53" i="5" s="1"/>
  <c r="CB54" i="5" s="1"/>
  <c r="CB55" i="5" s="1"/>
  <c r="CB56" i="5" s="1"/>
  <c r="CB57" i="5" s="1"/>
  <c r="CB58" i="5" s="1"/>
  <c r="CB59" i="5" s="1"/>
  <c r="BZ39" i="5"/>
  <c r="BZ40" i="5" s="1"/>
  <c r="BZ41" i="5" s="1"/>
  <c r="BZ42" i="5" s="1"/>
  <c r="BZ43" i="5" s="1"/>
  <c r="BZ44" i="5" s="1"/>
  <c r="BZ45" i="5" s="1"/>
  <c r="BZ46" i="5" s="1"/>
  <c r="BZ47" i="5" s="1"/>
  <c r="BY39" i="5"/>
  <c r="BY40" i="5" s="1"/>
  <c r="BY41" i="5" s="1"/>
  <c r="BY42" i="5" s="1"/>
  <c r="BY43" i="5" s="1"/>
  <c r="BY44" i="5" s="1"/>
  <c r="BY45" i="5" s="1"/>
  <c r="BY46" i="5" s="1"/>
  <c r="BY47" i="5" s="1"/>
  <c r="BX39" i="5"/>
  <c r="BX40" i="5" s="1"/>
  <c r="BX41" i="5" s="1"/>
  <c r="BX42" i="5" s="1"/>
  <c r="BX43" i="5" s="1"/>
  <c r="BX44" i="5" s="1"/>
  <c r="BX45" i="5" s="1"/>
  <c r="BX46" i="5" s="1"/>
  <c r="BX47" i="5" s="1"/>
  <c r="BV39" i="5"/>
  <c r="BV40" i="5" s="1"/>
  <c r="BV41" i="5" s="1"/>
  <c r="BV42" i="5" s="1"/>
  <c r="BV43" i="5" s="1"/>
  <c r="BV44" i="5" s="1"/>
  <c r="BV45" i="5" s="1"/>
  <c r="BV46" i="5" s="1"/>
  <c r="BV47" i="5" s="1"/>
  <c r="BU39" i="5"/>
  <c r="BU40" i="5" s="1"/>
  <c r="BU41" i="5" s="1"/>
  <c r="BU42" i="5" s="1"/>
  <c r="BU43" i="5" s="1"/>
  <c r="BU44" i="5" s="1"/>
  <c r="BU45" i="5" s="1"/>
  <c r="BU46" i="5" s="1"/>
  <c r="BU47" i="5" s="1"/>
  <c r="BU29" i="5"/>
  <c r="BU30" i="5" s="1"/>
  <c r="BU31" i="5" s="1"/>
  <c r="BU32" i="5" s="1"/>
  <c r="BU33" i="5" s="1"/>
  <c r="BU34" i="5" s="1"/>
  <c r="BU35" i="5" s="1"/>
  <c r="BU36" i="5" s="1"/>
  <c r="E31" i="5"/>
  <c r="E33" i="5" s="1"/>
  <c r="E35" i="5" s="1"/>
  <c r="E37" i="5" s="1"/>
  <c r="E39" i="5" s="1"/>
  <c r="E41" i="5" s="1"/>
  <c r="E43" i="5" s="1"/>
  <c r="E45" i="5" s="1"/>
  <c r="E47" i="5" s="1"/>
  <c r="E49" i="5" s="1"/>
  <c r="E51" i="5" s="1"/>
  <c r="E53" i="5" s="1"/>
  <c r="E55" i="5" s="1"/>
  <c r="E57" i="5" s="1"/>
  <c r="E59" i="5" s="1"/>
  <c r="E61" i="5" s="1"/>
  <c r="E63" i="5" s="1"/>
  <c r="E65" i="5" s="1"/>
  <c r="E67" i="5" s="1"/>
  <c r="E69" i="5" s="1"/>
  <c r="E71" i="5" s="1"/>
  <c r="E73" i="5" s="1"/>
  <c r="E30" i="5"/>
  <c r="E32" i="5" s="1"/>
  <c r="E34" i="5" s="1"/>
  <c r="E36" i="5" s="1"/>
  <c r="E38" i="5" s="1"/>
  <c r="E40" i="5" s="1"/>
  <c r="E42" i="5" s="1"/>
  <c r="E44" i="5" s="1"/>
  <c r="E46" i="5" s="1"/>
  <c r="E48" i="5" s="1"/>
  <c r="E50" i="5" s="1"/>
  <c r="E52" i="5" s="1"/>
  <c r="E54" i="5" s="1"/>
  <c r="E56" i="5" s="1"/>
  <c r="E58" i="5" s="1"/>
  <c r="E60" i="5" s="1"/>
  <c r="E62" i="5" s="1"/>
  <c r="E64" i="5" s="1"/>
  <c r="E66" i="5" s="1"/>
  <c r="E68" i="5" s="1"/>
  <c r="E70" i="5" s="1"/>
  <c r="E72" i="5" s="1"/>
  <c r="P29" i="5"/>
  <c r="P30" i="5" s="1"/>
  <c r="P31" i="5" s="1"/>
  <c r="P32" i="5" s="1"/>
  <c r="P33" i="5" s="1"/>
  <c r="P34" i="5" s="1"/>
  <c r="P35" i="5" s="1"/>
  <c r="P36" i="5" s="1"/>
  <c r="P37" i="5" s="1"/>
  <c r="P38" i="5" s="1"/>
  <c r="P39" i="5" s="1"/>
  <c r="P40" i="5" s="1"/>
  <c r="P41" i="5" s="1"/>
  <c r="P42" i="5" s="1"/>
  <c r="P43" i="5" s="1"/>
  <c r="P44" i="5" s="1"/>
  <c r="P45" i="5" s="1"/>
  <c r="P46" i="5" s="1"/>
  <c r="P47" i="5" s="1"/>
  <c r="P48" i="5" s="1"/>
  <c r="P49" i="5" s="1"/>
  <c r="P50" i="5" s="1"/>
  <c r="P51" i="5" s="1"/>
  <c r="P52" i="5" s="1"/>
  <c r="P53" i="5" s="1"/>
  <c r="P54" i="5" s="1"/>
  <c r="P55" i="5" s="1"/>
  <c r="P56" i="5" s="1"/>
  <c r="P57" i="5" s="1"/>
  <c r="P58" i="5" s="1"/>
  <c r="P59" i="5" s="1"/>
  <c r="P60" i="5" s="1"/>
  <c r="P61" i="5" s="1"/>
  <c r="P62" i="5" s="1"/>
  <c r="P63" i="5" s="1"/>
  <c r="P64" i="5" s="1"/>
  <c r="P65" i="5" s="1"/>
  <c r="P66" i="5" s="1"/>
  <c r="P67" i="5" s="1"/>
  <c r="P68" i="5" s="1"/>
  <c r="P69" i="5" s="1"/>
  <c r="P70" i="5" s="1"/>
  <c r="P71" i="5" s="1"/>
  <c r="P72" i="5" s="1"/>
  <c r="P73" i="5" s="1"/>
  <c r="BQ39" i="5"/>
  <c r="BQ40" i="5" s="1"/>
  <c r="BQ41" i="5" s="1"/>
  <c r="BQ42" i="5" s="1"/>
  <c r="BQ43" i="5" s="1"/>
  <c r="BQ44" i="5" s="1"/>
  <c r="BQ45" i="5" s="1"/>
  <c r="BQ46" i="5" s="1"/>
  <c r="BQ47" i="5" s="1"/>
  <c r="BQ48" i="5" s="1"/>
  <c r="BR39" i="5"/>
  <c r="BR40" i="5" s="1"/>
  <c r="BR29" i="5"/>
  <c r="BR30" i="5" s="1"/>
  <c r="BR31" i="5" s="1"/>
  <c r="BR32" i="5" s="1"/>
  <c r="BQ29" i="5"/>
  <c r="BQ30" i="5" s="1"/>
  <c r="BQ31" i="5" s="1"/>
  <c r="BQ32" i="5" s="1"/>
  <c r="BQ33" i="5" s="1"/>
  <c r="BQ34" i="5" s="1"/>
  <c r="BQ35" i="5" s="1"/>
  <c r="BQ36" i="5" s="1"/>
  <c r="BQ37" i="5" s="1"/>
  <c r="AX29" i="5"/>
  <c r="AX30" i="5" s="1"/>
  <c r="AX31" i="5" s="1"/>
  <c r="AX32" i="5" s="1"/>
  <c r="AX33" i="5" s="1"/>
  <c r="AX34" i="5" s="1"/>
  <c r="AX35" i="5" s="1"/>
  <c r="AX36" i="5" s="1"/>
  <c r="AX37" i="5" s="1"/>
  <c r="AX38" i="5" s="1"/>
  <c r="AX39" i="5" s="1"/>
  <c r="AX40" i="5" s="1"/>
  <c r="AX41" i="5" s="1"/>
  <c r="AX42" i="5" s="1"/>
  <c r="AX43" i="5" s="1"/>
  <c r="AX44" i="5" s="1"/>
  <c r="AX45" i="5" s="1"/>
  <c r="AX46" i="5" s="1"/>
  <c r="AX47" i="5" s="1"/>
  <c r="AX48" i="5" s="1"/>
  <c r="AX49" i="5" s="1"/>
  <c r="AX50" i="5" s="1"/>
  <c r="AX51" i="5" s="1"/>
  <c r="AX52" i="5" s="1"/>
  <c r="AX53" i="5" s="1"/>
  <c r="AX54" i="5" s="1"/>
  <c r="AX55" i="5" s="1"/>
  <c r="AX56" i="5" s="1"/>
  <c r="AX57" i="5" s="1"/>
  <c r="AX58" i="5" s="1"/>
  <c r="AX59" i="5" s="1"/>
  <c r="AX60" i="5" s="1"/>
  <c r="AX61" i="5" s="1"/>
  <c r="AX62" i="5" s="1"/>
  <c r="AX63" i="5" s="1"/>
  <c r="AX64" i="5" s="1"/>
  <c r="AX65" i="5" s="1"/>
  <c r="AX66" i="5" s="1"/>
  <c r="AX67" i="5" s="1"/>
  <c r="AX68" i="5" s="1"/>
  <c r="AX69" i="5" s="1"/>
  <c r="AX70" i="5" s="1"/>
  <c r="AX71" i="5" s="1"/>
  <c r="AX72" i="5" s="1"/>
  <c r="AX73" i="5" s="1"/>
  <c r="AR29" i="5"/>
  <c r="AR30" i="5" s="1"/>
  <c r="AR31" i="5" s="1"/>
  <c r="AR32" i="5" s="1"/>
  <c r="AR33" i="5" s="1"/>
  <c r="AR34" i="5" s="1"/>
  <c r="AR35" i="5" s="1"/>
  <c r="AR36" i="5" s="1"/>
  <c r="AR37" i="5" s="1"/>
  <c r="AR38" i="5" s="1"/>
  <c r="AR39" i="5" s="1"/>
  <c r="AR40" i="5" s="1"/>
  <c r="AR41" i="5" s="1"/>
  <c r="AR42" i="5" s="1"/>
  <c r="AR43" i="5" s="1"/>
  <c r="AR44" i="5" s="1"/>
  <c r="AR45" i="5" s="1"/>
  <c r="AR46" i="5" s="1"/>
  <c r="AR47" i="5" s="1"/>
  <c r="AR48" i="5" s="1"/>
  <c r="AR49" i="5" s="1"/>
  <c r="AR50" i="5" s="1"/>
  <c r="AR51" i="5" s="1"/>
  <c r="AR52" i="5" s="1"/>
  <c r="AR53" i="5" s="1"/>
  <c r="AR54" i="5" s="1"/>
  <c r="AR55" i="5" s="1"/>
  <c r="AR56" i="5" s="1"/>
  <c r="AR57" i="5" s="1"/>
  <c r="AR58" i="5" s="1"/>
  <c r="AR59" i="5" s="1"/>
  <c r="AR60" i="5" s="1"/>
  <c r="AR61" i="5" s="1"/>
  <c r="AR62" i="5" s="1"/>
  <c r="AR63" i="5" s="1"/>
  <c r="AR64" i="5" s="1"/>
  <c r="AR65" i="5" s="1"/>
  <c r="AR66" i="5" s="1"/>
  <c r="AR67" i="5" s="1"/>
  <c r="AR68" i="5" s="1"/>
  <c r="AR69" i="5" s="1"/>
  <c r="AR70" i="5" s="1"/>
  <c r="AR71" i="5" s="1"/>
  <c r="AR72" i="5" s="1"/>
  <c r="AR73" i="5" s="1"/>
  <c r="AO29" i="5"/>
  <c r="AO30" i="5" s="1"/>
  <c r="AO31" i="5" s="1"/>
  <c r="AO32" i="5" s="1"/>
  <c r="AO33" i="5" s="1"/>
  <c r="AO34" i="5" s="1"/>
  <c r="AO35" i="5" s="1"/>
  <c r="AO36" i="5" s="1"/>
  <c r="AO37" i="5" s="1"/>
  <c r="AO38" i="5" s="1"/>
  <c r="AO39" i="5" s="1"/>
  <c r="AO40" i="5" s="1"/>
  <c r="AO41" i="5" s="1"/>
  <c r="AO42" i="5" s="1"/>
  <c r="AO43" i="5" s="1"/>
  <c r="AO44" i="5" s="1"/>
  <c r="AO45" i="5" s="1"/>
  <c r="AO46" i="5" s="1"/>
  <c r="AO47" i="5" s="1"/>
  <c r="AO48" i="5" s="1"/>
  <c r="AO49" i="5" s="1"/>
  <c r="AO50" i="5" s="1"/>
  <c r="AO51" i="5" s="1"/>
  <c r="AO52" i="5" s="1"/>
  <c r="AO53" i="5" s="1"/>
  <c r="AO54" i="5" s="1"/>
  <c r="AO55" i="5" s="1"/>
  <c r="AO56" i="5" s="1"/>
  <c r="AO57" i="5" s="1"/>
  <c r="AO58" i="5" s="1"/>
  <c r="AO59" i="5" s="1"/>
  <c r="AO60" i="5" s="1"/>
  <c r="AO61" i="5" s="1"/>
  <c r="AO62" i="5" s="1"/>
  <c r="AO63" i="5" s="1"/>
  <c r="AO64" i="5" s="1"/>
  <c r="AO65" i="5" s="1"/>
  <c r="AO66" i="5" s="1"/>
  <c r="AO67" i="5" s="1"/>
  <c r="AO68" i="5" s="1"/>
  <c r="AO69" i="5" s="1"/>
  <c r="AO70" i="5" s="1"/>
  <c r="AO71" i="5" s="1"/>
  <c r="AO72" i="5" s="1"/>
  <c r="AO73" i="5" s="1"/>
  <c r="N29" i="5"/>
  <c r="N30" i="5" s="1"/>
  <c r="N31" i="5" s="1"/>
  <c r="N32" i="5" s="1"/>
  <c r="N33" i="5" s="1"/>
  <c r="N34" i="5" s="1"/>
  <c r="N35" i="5" s="1"/>
  <c r="N36" i="5" s="1"/>
  <c r="N37" i="5" s="1"/>
  <c r="N38" i="5" s="1"/>
  <c r="N39" i="5" s="1"/>
  <c r="N40" i="5" s="1"/>
  <c r="N41" i="5" s="1"/>
  <c r="N42" i="5" s="1"/>
  <c r="N43" i="5" s="1"/>
  <c r="N44" i="5" s="1"/>
  <c r="N45" i="5" s="1"/>
  <c r="N46" i="5" s="1"/>
  <c r="N47" i="5" s="1"/>
  <c r="N48" i="5" s="1"/>
  <c r="N49" i="5" s="1"/>
  <c r="N50" i="5" s="1"/>
  <c r="N51" i="5" s="1"/>
  <c r="N52" i="5" s="1"/>
  <c r="N53" i="5" s="1"/>
  <c r="N54" i="5" s="1"/>
  <c r="N55" i="5" s="1"/>
  <c r="N56" i="5" s="1"/>
  <c r="N57" i="5" s="1"/>
  <c r="N58" i="5" s="1"/>
  <c r="N59" i="5" s="1"/>
  <c r="N60" i="5" s="1"/>
  <c r="N61" i="5" s="1"/>
  <c r="N62" i="5" s="1"/>
  <c r="N63" i="5" s="1"/>
  <c r="N64" i="5" s="1"/>
  <c r="N65" i="5" s="1"/>
  <c r="N66" i="5" s="1"/>
  <c r="N67" i="5" s="1"/>
  <c r="N68" i="5" s="1"/>
  <c r="N69" i="5" s="1"/>
  <c r="N70" i="5" s="1"/>
  <c r="N71" i="5" s="1"/>
  <c r="N72" i="5" s="1"/>
  <c r="N73" i="5" s="1"/>
  <c r="M29" i="5"/>
  <c r="M30" i="5" s="1"/>
  <c r="M31" i="5" s="1"/>
  <c r="M32" i="5" s="1"/>
  <c r="M33" i="5" s="1"/>
  <c r="M34" i="5" s="1"/>
  <c r="M35" i="5" s="1"/>
  <c r="M36" i="5" s="1"/>
  <c r="M37" i="5" s="1"/>
  <c r="M38" i="5" s="1"/>
  <c r="M39" i="5" s="1"/>
  <c r="M40" i="5" s="1"/>
  <c r="M41" i="5" s="1"/>
  <c r="M42" i="5" s="1"/>
  <c r="M43" i="5" s="1"/>
  <c r="M44" i="5" s="1"/>
  <c r="M45" i="5" s="1"/>
  <c r="M46" i="5" s="1"/>
  <c r="M47" i="5" s="1"/>
  <c r="M48" i="5" s="1"/>
  <c r="M49" i="5" s="1"/>
  <c r="M50" i="5" s="1"/>
  <c r="M51" i="5" s="1"/>
  <c r="M52" i="5" s="1"/>
  <c r="M53" i="5" s="1"/>
  <c r="M54" i="5" s="1"/>
  <c r="M55" i="5" s="1"/>
  <c r="M56" i="5" s="1"/>
  <c r="M57" i="5" s="1"/>
  <c r="M58" i="5" s="1"/>
  <c r="M59" i="5" s="1"/>
  <c r="M60" i="5" s="1"/>
  <c r="M61" i="5" s="1"/>
  <c r="M62" i="5" s="1"/>
  <c r="M63" i="5" s="1"/>
  <c r="M64" i="5" s="1"/>
  <c r="M65" i="5" s="1"/>
  <c r="M66" i="5" s="1"/>
  <c r="M67" i="5" s="1"/>
  <c r="M68" i="5" s="1"/>
  <c r="M69" i="5" s="1"/>
  <c r="M70" i="5" s="1"/>
  <c r="M71" i="5" s="1"/>
  <c r="M72" i="5" s="1"/>
  <c r="M73" i="5" s="1"/>
  <c r="L29" i="5"/>
  <c r="L30" i="5" s="1"/>
  <c r="L31" i="5" s="1"/>
  <c r="L32" i="5" s="1"/>
  <c r="L33" i="5" s="1"/>
  <c r="L34" i="5" s="1"/>
  <c r="L35" i="5" s="1"/>
  <c r="L36" i="5" s="1"/>
  <c r="L37" i="5" s="1"/>
  <c r="L38" i="5" s="1"/>
  <c r="L39" i="5" s="1"/>
  <c r="L40" i="5" s="1"/>
  <c r="L41" i="5" s="1"/>
  <c r="L42" i="5" s="1"/>
  <c r="L43" i="5" s="1"/>
  <c r="L44" i="5" s="1"/>
  <c r="L45" i="5" s="1"/>
  <c r="L46" i="5" s="1"/>
  <c r="L47" i="5" s="1"/>
  <c r="L48" i="5" s="1"/>
  <c r="L49" i="5" s="1"/>
  <c r="L50" i="5" s="1"/>
  <c r="L51" i="5" s="1"/>
  <c r="L52" i="5" s="1"/>
  <c r="L53" i="5" s="1"/>
  <c r="L54" i="5" s="1"/>
  <c r="L55" i="5" s="1"/>
  <c r="L56" i="5" s="1"/>
  <c r="L57" i="5" s="1"/>
  <c r="L58" i="5" s="1"/>
  <c r="L59" i="5" s="1"/>
  <c r="L60" i="5" s="1"/>
  <c r="L61" i="5" s="1"/>
  <c r="L62" i="5" s="1"/>
  <c r="L63" i="5" s="1"/>
  <c r="L64" i="5" s="1"/>
  <c r="L65" i="5" s="1"/>
  <c r="L66" i="5" s="1"/>
  <c r="L67" i="5" s="1"/>
  <c r="L68" i="5" s="1"/>
  <c r="L69" i="5" s="1"/>
  <c r="L70" i="5" s="1"/>
  <c r="L71" i="5" s="1"/>
  <c r="L72" i="5" s="1"/>
  <c r="L73" i="5" s="1"/>
  <c r="G29" i="5"/>
  <c r="G30" i="5" s="1"/>
  <c r="G31" i="5" s="1"/>
  <c r="G32" i="5" s="1"/>
  <c r="G33" i="5" s="1"/>
  <c r="G34" i="5" s="1"/>
  <c r="G35" i="5" s="1"/>
  <c r="G36" i="5" s="1"/>
  <c r="G37" i="5" s="1"/>
  <c r="G38" i="5" s="1"/>
  <c r="G39" i="5" s="1"/>
  <c r="G40" i="5" s="1"/>
  <c r="G41" i="5" s="1"/>
  <c r="G42" i="5" s="1"/>
  <c r="G43" i="5" s="1"/>
  <c r="G44" i="5" s="1"/>
  <c r="G45" i="5" s="1"/>
  <c r="G46" i="5" s="1"/>
  <c r="G47" i="5" s="1"/>
  <c r="G48" i="5" s="1"/>
  <c r="G49" i="5" s="1"/>
  <c r="G50" i="5" s="1"/>
  <c r="G51" i="5" s="1"/>
  <c r="G52" i="5" s="1"/>
  <c r="G53" i="5" s="1"/>
  <c r="G54" i="5" s="1"/>
  <c r="G55" i="5" s="1"/>
  <c r="G56" i="5" s="1"/>
  <c r="G57" i="5" s="1"/>
  <c r="G58" i="5" s="1"/>
  <c r="G59" i="5" s="1"/>
  <c r="G60" i="5" s="1"/>
  <c r="G61" i="5" s="1"/>
  <c r="G62" i="5" s="1"/>
  <c r="G63" i="5" s="1"/>
  <c r="G64" i="5" s="1"/>
  <c r="G65" i="5" s="1"/>
  <c r="G66" i="5" s="1"/>
  <c r="G67" i="5" s="1"/>
  <c r="G68" i="5" s="1"/>
  <c r="G69" i="5" s="1"/>
  <c r="G70" i="5" s="1"/>
  <c r="G71" i="5" s="1"/>
  <c r="G72" i="5" s="1"/>
  <c r="G73" i="5" s="1"/>
  <c r="O28" i="5"/>
  <c r="O29" i="5" s="1"/>
  <c r="O30" i="5" s="1"/>
  <c r="O31" i="5" s="1"/>
  <c r="O32" i="5" s="1"/>
  <c r="O33" i="5" s="1"/>
  <c r="O34" i="5" s="1"/>
  <c r="O35" i="5" s="1"/>
  <c r="O36" i="5" s="1"/>
  <c r="O37" i="5" s="1"/>
  <c r="O38" i="5" s="1"/>
  <c r="O39" i="5" s="1"/>
  <c r="O40" i="5" s="1"/>
  <c r="O41" i="5" s="1"/>
  <c r="O42" i="5" s="1"/>
  <c r="O43" i="5" s="1"/>
  <c r="O44" i="5" s="1"/>
  <c r="O45" i="5" s="1"/>
  <c r="O46" i="5" s="1"/>
  <c r="O47" i="5" s="1"/>
  <c r="O48" i="5" s="1"/>
  <c r="O49" i="5" s="1"/>
  <c r="O50" i="5" s="1"/>
  <c r="O51" i="5" s="1"/>
  <c r="O52" i="5" s="1"/>
  <c r="O53" i="5" s="1"/>
  <c r="O54" i="5" s="1"/>
  <c r="O55" i="5" s="1"/>
  <c r="O56" i="5" s="1"/>
  <c r="O57" i="5" s="1"/>
  <c r="O58" i="5" s="1"/>
  <c r="O59" i="5" s="1"/>
  <c r="O60" i="5" s="1"/>
  <c r="O61" i="5" s="1"/>
  <c r="O62" i="5" s="1"/>
  <c r="O63" i="5" s="1"/>
  <c r="O64" i="5" s="1"/>
  <c r="O65" i="5" s="1"/>
  <c r="O66" i="5" s="1"/>
  <c r="O67" i="5" s="1"/>
  <c r="O68" i="5" s="1"/>
  <c r="O69" i="5" s="1"/>
  <c r="O70" i="5" s="1"/>
  <c r="O71" i="5" s="1"/>
  <c r="O72" i="5" s="1"/>
  <c r="O73" i="5" s="1"/>
  <c r="O27" i="5"/>
  <c r="O26" i="5"/>
  <c r="O25" i="5"/>
  <c r="A25" i="5"/>
  <c r="A26" i="5" s="1"/>
  <c r="A27" i="5" s="1"/>
  <c r="DW9" i="5"/>
  <c r="DW10" i="5" s="1"/>
  <c r="DW11" i="5" s="1"/>
  <c r="DW12" i="5" s="1"/>
  <c r="DW13" i="5" s="1"/>
  <c r="DW14" i="5" s="1"/>
  <c r="DW15" i="5" s="1"/>
  <c r="DW16" i="5" s="1"/>
  <c r="DW17" i="5" s="1"/>
  <c r="DW18" i="5" s="1"/>
  <c r="DW19" i="5" s="1"/>
  <c r="DD15" i="5"/>
  <c r="DD16" i="5" s="1"/>
  <c r="DD17" i="5" s="1"/>
  <c r="DD18" i="5" s="1"/>
  <c r="DA8" i="5"/>
  <c r="CU9" i="5"/>
  <c r="CU10" i="5" s="1"/>
  <c r="CU11" i="5" s="1"/>
  <c r="CU12" i="5" s="1"/>
  <c r="CU13" i="5" s="1"/>
  <c r="CU14" i="5" s="1"/>
  <c r="CU15" i="5" s="1"/>
  <c r="CU16" i="5" s="1"/>
  <c r="CU17" i="5" s="1"/>
  <c r="CU18" i="5" s="1"/>
  <c r="CU19" i="5" s="1"/>
  <c r="CT9" i="5"/>
  <c r="CT10" i="5" s="1"/>
  <c r="CT11" i="5" s="1"/>
  <c r="CT12" i="5" s="1"/>
  <c r="CT13" i="5" s="1"/>
  <c r="CT14" i="5" s="1"/>
  <c r="CT15" i="5" s="1"/>
  <c r="CT16" i="5" s="1"/>
  <c r="CT17" i="5" s="1"/>
  <c r="CT18" i="5" s="1"/>
  <c r="CT19" i="5" s="1"/>
  <c r="AY15" i="5"/>
  <c r="AX15" i="5"/>
  <c r="AU15" i="5"/>
  <c r="AT15" i="5"/>
  <c r="AS15" i="5"/>
  <c r="AR15" i="5"/>
  <c r="AP15" i="5"/>
  <c r="AO15" i="5"/>
  <c r="R16" i="5"/>
  <c r="R17" i="5"/>
  <c r="R18" i="5"/>
  <c r="R19" i="5"/>
  <c r="R20" i="5"/>
  <c r="R15" i="5"/>
  <c r="Q16" i="5"/>
  <c r="Q17" i="5"/>
  <c r="Q18" i="5"/>
  <c r="Q19" i="5"/>
  <c r="Q20" i="5"/>
  <c r="Q15" i="5"/>
  <c r="P16" i="5"/>
  <c r="P17" i="5"/>
  <c r="P18" i="5"/>
  <c r="P19" i="5"/>
  <c r="P20" i="5"/>
  <c r="P15" i="5"/>
  <c r="O16" i="5"/>
  <c r="O17" i="5"/>
  <c r="O18" i="5"/>
  <c r="O19" i="5"/>
  <c r="O20" i="5"/>
  <c r="N15" i="5"/>
  <c r="M15" i="5"/>
  <c r="L15" i="5"/>
  <c r="C15" i="5"/>
  <c r="C16" i="5" s="1"/>
  <c r="C17" i="5" s="1"/>
  <c r="C18" i="5" s="1"/>
  <c r="C19" i="5" s="1"/>
  <c r="C20" i="5" s="1"/>
  <c r="A15" i="5"/>
  <c r="A16" i="5" s="1"/>
  <c r="A17" i="5" s="1"/>
  <c r="A18" i="5" s="1"/>
  <c r="A19" i="5" s="1"/>
  <c r="A20" i="5" s="1"/>
  <c r="G9" i="5"/>
  <c r="G10" i="5" s="1"/>
  <c r="G11" i="5" s="1"/>
  <c r="G12" i="5" s="1"/>
  <c r="G13" i="5" s="1"/>
  <c r="G14" i="5" s="1"/>
  <c r="G15" i="5" s="1"/>
  <c r="G16" i="5" s="1"/>
  <c r="G17" i="5" s="1"/>
  <c r="G18" i="5" s="1"/>
  <c r="G19" i="5" s="1"/>
  <c r="G20" i="5" s="1"/>
  <c r="C29" i="5"/>
  <c r="C30" i="5" s="1"/>
  <c r="C31" i="5" s="1"/>
  <c r="C32" i="5" s="1"/>
  <c r="C33" i="5" s="1"/>
  <c r="C34" i="5" s="1"/>
  <c r="C35" i="5" s="1"/>
  <c r="C36" i="5" s="1"/>
  <c r="C37" i="5" s="1"/>
  <c r="C38" i="5" s="1"/>
  <c r="C39" i="5" s="1"/>
  <c r="C40" i="5" s="1"/>
  <c r="C41" i="5" s="1"/>
  <c r="C42" i="5" s="1"/>
  <c r="C43" i="5" s="1"/>
  <c r="C44" i="5" s="1"/>
  <c r="C45" i="5" s="1"/>
  <c r="C46" i="5" s="1"/>
  <c r="C47" i="5" s="1"/>
  <c r="C48" i="5" s="1"/>
  <c r="C49" i="5" s="1"/>
  <c r="C50" i="5" s="1"/>
  <c r="C51" i="5" s="1"/>
  <c r="C52" i="5" s="1"/>
  <c r="C53" i="5" s="1"/>
  <c r="C54" i="5" s="1"/>
  <c r="C55" i="5" s="1"/>
  <c r="C56" i="5" s="1"/>
  <c r="C57" i="5" s="1"/>
  <c r="C58" i="5" s="1"/>
  <c r="C59" i="5" s="1"/>
  <c r="C60" i="5" s="1"/>
  <c r="C61" i="5" s="1"/>
  <c r="C62" i="5" s="1"/>
  <c r="C63" i="5" s="1"/>
  <c r="C64" i="5" s="1"/>
  <c r="C65" i="5" s="1"/>
  <c r="C66" i="5" s="1"/>
  <c r="C67" i="5" s="1"/>
  <c r="C68" i="5" s="1"/>
  <c r="C69" i="5" s="1"/>
  <c r="C70" i="5" s="1"/>
  <c r="C71" i="5" s="1"/>
  <c r="C72" i="5" s="1"/>
  <c r="C73" i="5" s="1"/>
  <c r="A29" i="5"/>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DB7" i="4"/>
  <c r="DB8" i="4" s="1"/>
  <c r="DB9" i="4" s="1"/>
  <c r="DB10" i="4" s="1"/>
  <c r="BJ8" i="4"/>
  <c r="BJ9" i="4" s="1"/>
  <c r="BJ10" i="4" s="1"/>
  <c r="BI8" i="4"/>
  <c r="BI9" i="4" s="1"/>
  <c r="BI10" i="4" s="1"/>
  <c r="AD7" i="4"/>
  <c r="AD8" i="4" s="1"/>
  <c r="AD9" i="4" s="1"/>
  <c r="AD10" i="4" s="1"/>
  <c r="AA7" i="4"/>
  <c r="AA8" i="4" s="1"/>
  <c r="AA9" i="4" s="1"/>
  <c r="AA10" i="4" s="1"/>
  <c r="M7" i="4"/>
  <c r="M8" i="4" s="1"/>
  <c r="M9" i="4" s="1"/>
  <c r="M10" i="4" s="1"/>
  <c r="L7" i="4"/>
  <c r="L8" i="4" s="1"/>
  <c r="L9" i="4" s="1"/>
  <c r="L10" i="4" s="1"/>
  <c r="H7" i="4"/>
  <c r="H8" i="4" s="1"/>
  <c r="G7" i="4"/>
  <c r="G8" i="4" s="1"/>
  <c r="G9" i="4" s="1"/>
  <c r="G10" i="4" s="1"/>
  <c r="G5" i="4"/>
  <c r="C7" i="4"/>
  <c r="C8" i="4" s="1"/>
  <c r="C9" i="4" s="1"/>
  <c r="C10" i="4" s="1"/>
  <c r="A7" i="4"/>
  <c r="A8" i="4" s="1"/>
  <c r="A9" i="4" s="1"/>
  <c r="A10" i="4" s="1"/>
  <c r="DL100" i="3"/>
  <c r="DL102" i="3" s="1"/>
  <c r="DL99" i="3"/>
  <c r="DL101" i="3" s="1"/>
  <c r="DL103" i="3" s="1"/>
  <c r="AS98" i="3"/>
  <c r="AS99" i="3" s="1"/>
  <c r="AS100" i="3" s="1"/>
  <c r="AS101" i="3" s="1"/>
  <c r="AS102" i="3" s="1"/>
  <c r="AS103" i="3" s="1"/>
  <c r="AR98" i="3"/>
  <c r="AR99" i="3" s="1"/>
  <c r="AR100" i="3" s="1"/>
  <c r="AR101" i="3" s="1"/>
  <c r="AR102" i="3" s="1"/>
  <c r="AR103" i="3" s="1"/>
  <c r="AQ98" i="3"/>
  <c r="AQ99" i="3" s="1"/>
  <c r="AQ100" i="3" s="1"/>
  <c r="AQ101" i="3" s="1"/>
  <c r="AQ102" i="3" s="1"/>
  <c r="AQ103" i="3" s="1"/>
  <c r="AP98" i="3"/>
  <c r="AP99" i="3" s="1"/>
  <c r="AP100" i="3" s="1"/>
  <c r="AP101" i="3" s="1"/>
  <c r="AP102" i="3" s="1"/>
  <c r="AP103" i="3" s="1"/>
  <c r="AM98" i="3"/>
  <c r="AM99" i="3" s="1"/>
  <c r="AM100" i="3" s="1"/>
  <c r="AM101" i="3" s="1"/>
  <c r="AM102" i="3" s="1"/>
  <c r="AM103" i="3" s="1"/>
  <c r="AL98" i="3"/>
  <c r="AL99" i="3" s="1"/>
  <c r="AL100" i="3" s="1"/>
  <c r="AL101" i="3" s="1"/>
  <c r="AL102" i="3" s="1"/>
  <c r="AL103" i="3" s="1"/>
  <c r="AH98" i="3"/>
  <c r="AH99" i="3" s="1"/>
  <c r="AH100" i="3" s="1"/>
  <c r="AH101" i="3" s="1"/>
  <c r="AH102" i="3" s="1"/>
  <c r="AH103" i="3" s="1"/>
  <c r="AG98" i="3"/>
  <c r="AG99" i="3" s="1"/>
  <c r="AG100" i="3" s="1"/>
  <c r="AG101" i="3" s="1"/>
  <c r="AG102" i="3" s="1"/>
  <c r="AG103" i="3" s="1"/>
  <c r="T98" i="3"/>
  <c r="T99" i="3" s="1"/>
  <c r="T100" i="3" s="1"/>
  <c r="T101" i="3" s="1"/>
  <c r="T102" i="3" s="1"/>
  <c r="T103" i="3" s="1"/>
  <c r="R98" i="3"/>
  <c r="R99" i="3" s="1"/>
  <c r="R100" i="3" s="1"/>
  <c r="Q98" i="3"/>
  <c r="Q99" i="3" s="1"/>
  <c r="Q100" i="3" s="1"/>
  <c r="Q101" i="3" s="1"/>
  <c r="Q102" i="3" s="1"/>
  <c r="Q103" i="3" s="1"/>
  <c r="P98" i="3"/>
  <c r="P99" i="3" s="1"/>
  <c r="P100" i="3" s="1"/>
  <c r="P101" i="3" s="1"/>
  <c r="K98" i="3"/>
  <c r="K99" i="3" s="1"/>
  <c r="K100" i="3" s="1"/>
  <c r="K101" i="3" s="1"/>
  <c r="K102" i="3" s="1"/>
  <c r="K103" i="3" s="1"/>
  <c r="H98" i="3"/>
  <c r="H99" i="3" s="1"/>
  <c r="H100" i="3" s="1"/>
  <c r="H101" i="3" s="1"/>
  <c r="H102" i="3" s="1"/>
  <c r="H103" i="3" s="1"/>
  <c r="G98" i="3"/>
  <c r="G99" i="3" s="1"/>
  <c r="G100" i="3" s="1"/>
  <c r="G101" i="3" s="1"/>
  <c r="G102" i="3" s="1"/>
  <c r="G103" i="3" s="1"/>
  <c r="D98" i="3"/>
  <c r="D99" i="3" s="1"/>
  <c r="D100" i="3" s="1"/>
  <c r="D101" i="3" s="1"/>
  <c r="D102" i="3" s="1"/>
  <c r="B100" i="3"/>
  <c r="B102" i="3" s="1"/>
  <c r="B99" i="3"/>
  <c r="B101" i="3" s="1"/>
  <c r="S95" i="3"/>
  <c r="S96" i="3"/>
  <c r="S97" i="3"/>
  <c r="S104" i="3"/>
  <c r="S109" i="3"/>
  <c r="S110" i="3"/>
  <c r="S111" i="3"/>
  <c r="S112" i="3"/>
  <c r="S113" i="3"/>
  <c r="S118" i="3"/>
  <c r="S119" i="3"/>
  <c r="S120" i="3"/>
  <c r="S94" i="3"/>
  <c r="S88" i="3"/>
  <c r="S79" i="3"/>
  <c r="S71" i="3"/>
  <c r="S69" i="3"/>
  <c r="S70" i="3"/>
  <c r="S33" i="3"/>
  <c r="S31" i="3"/>
  <c r="S30" i="3"/>
  <c r="S29" i="3"/>
  <c r="S27" i="3"/>
  <c r="S25" i="3"/>
  <c r="S23" i="3"/>
  <c r="S22" i="3"/>
  <c r="S21" i="3"/>
  <c r="S20" i="3"/>
  <c r="S19" i="3"/>
  <c r="S15" i="3"/>
  <c r="S13" i="3"/>
  <c r="S12" i="3"/>
  <c r="H79" i="1"/>
  <c r="G90" i="1"/>
  <c r="K90" i="1" s="1"/>
  <c r="G89" i="1"/>
  <c r="K89" i="1" s="1"/>
  <c r="G88" i="1"/>
  <c r="K88" i="1" s="1"/>
  <c r="G87" i="1"/>
  <c r="K87" i="1" s="1"/>
  <c r="G86" i="1"/>
  <c r="K86" i="1" s="1"/>
  <c r="G85" i="1"/>
  <c r="K85" i="1" s="1"/>
  <c r="G84" i="1"/>
  <c r="K84" i="1" s="1"/>
  <c r="G83" i="1"/>
  <c r="K83" i="1" s="1"/>
  <c r="G82" i="1"/>
  <c r="K82" i="1" s="1"/>
  <c r="G81" i="1"/>
  <c r="K81" i="1" s="1"/>
  <c r="G80" i="1"/>
  <c r="K80" i="1" s="1"/>
  <c r="G79" i="1"/>
  <c r="K79" i="1" s="1"/>
  <c r="C80" i="1"/>
  <c r="C79" i="1"/>
  <c r="K97" i="1"/>
  <c r="AD91" i="1"/>
  <c r="AC91" i="1"/>
  <c r="AB91" i="1"/>
  <c r="AA91" i="1"/>
  <c r="Z91" i="1"/>
  <c r="Y91" i="1"/>
  <c r="W91" i="1"/>
  <c r="BO86" i="1"/>
  <c r="BP86" i="1"/>
  <c r="BP85" i="1"/>
  <c r="BO85" i="1"/>
  <c r="J91" i="1"/>
  <c r="H91" i="1"/>
  <c r="G91" i="1"/>
  <c r="K78" i="1"/>
  <c r="BE82" i="1"/>
  <c r="BE81" i="1"/>
  <c r="BE80" i="1"/>
  <c r="BE79" i="1"/>
  <c r="BD82" i="1"/>
  <c r="BD81" i="1"/>
  <c r="BD80" i="1"/>
  <c r="BD79" i="1"/>
  <c r="L9" i="6"/>
  <c r="K96" i="1"/>
  <c r="CP61" i="1"/>
  <c r="CP57" i="1"/>
  <c r="CP55" i="1"/>
  <c r="CP66" i="1"/>
  <c r="CP65" i="1"/>
  <c r="CM66" i="1"/>
  <c r="CM65" i="1"/>
  <c r="K43" i="1"/>
  <c r="CM36" i="1"/>
  <c r="K34" i="1"/>
  <c r="CM29" i="1"/>
  <c r="CM30" i="1"/>
  <c r="CM28" i="1"/>
  <c r="K28" i="1"/>
  <c r="K29" i="1" s="1"/>
  <c r="CP21" i="1"/>
  <c r="CP18" i="1"/>
  <c r="CP19" i="1"/>
  <c r="CP20" i="1"/>
  <c r="CP17" i="1"/>
  <c r="CM20" i="1"/>
  <c r="K26" i="1"/>
  <c r="K25" i="1"/>
  <c r="K24" i="1"/>
  <c r="K23" i="1"/>
  <c r="K22" i="1"/>
  <c r="K21" i="1"/>
  <c r="K20" i="1"/>
  <c r="K19" i="1"/>
  <c r="K18" i="1"/>
  <c r="P12" i="1"/>
  <c r="P11" i="1"/>
  <c r="P10" i="1"/>
  <c r="DC61" i="5"/>
  <c r="DD61" i="5" s="1"/>
  <c r="DC62" i="5"/>
  <c r="DD62" i="5" s="1"/>
  <c r="DC63" i="5"/>
  <c r="DD63" i="5" s="1"/>
  <c r="CW34" i="5"/>
  <c r="CW33" i="5"/>
  <c r="CW32" i="5"/>
  <c r="CW31" i="5"/>
  <c r="CW45" i="5"/>
  <c r="CW47" i="5"/>
  <c r="S36" i="3"/>
  <c r="DA6" i="5"/>
  <c r="DD6" i="5"/>
  <c r="O24" i="5"/>
  <c r="K27" i="1"/>
  <c r="T23" i="5"/>
  <c r="T22" i="5"/>
  <c r="CW9" i="5"/>
  <c r="CW10" i="5"/>
  <c r="CW11" i="5"/>
  <c r="CW12" i="5"/>
  <c r="CU17" i="3"/>
  <c r="S16" i="3"/>
  <c r="S14" i="3"/>
  <c r="S11" i="3"/>
  <c r="S10" i="3"/>
  <c r="CU9" i="3"/>
  <c r="S9" i="3"/>
  <c r="B8" i="3"/>
  <c r="B7" i="3"/>
  <c r="B6" i="3"/>
  <c r="B5" i="3"/>
  <c r="B4" i="3"/>
  <c r="CU3" i="3"/>
  <c r="CR3" i="3"/>
  <c r="S3" i="3"/>
  <c r="CL25" i="1"/>
  <c r="CL24" i="1"/>
  <c r="CL23" i="1"/>
  <c r="CL22" i="1"/>
  <c r="CL21" i="1"/>
  <c r="CM21" i="1" s="1"/>
  <c r="CO25" i="1"/>
  <c r="CO24" i="1"/>
  <c r="CO23" i="1"/>
  <c r="CO22" i="1"/>
  <c r="CF26" i="1"/>
  <c r="CG26" i="1"/>
  <c r="BP26" i="1"/>
  <c r="CP26" i="1" s="1"/>
  <c r="BP25" i="1"/>
  <c r="BP24" i="1"/>
  <c r="BP23" i="1"/>
  <c r="BP22" i="1"/>
  <c r="BO26" i="1"/>
  <c r="BO25" i="1"/>
  <c r="BO24" i="1"/>
  <c r="BO23" i="1"/>
  <c r="BO22" i="1"/>
  <c r="K17" i="1"/>
  <c r="CP13" i="1"/>
  <c r="CM16" i="1"/>
  <c r="Y15" i="1"/>
  <c r="Y14" i="1"/>
  <c r="X15" i="1"/>
  <c r="X14" i="1"/>
  <c r="CM8" i="1"/>
  <c r="K8" i="1"/>
  <c r="AJ23" i="5"/>
  <c r="AJ22" i="5"/>
  <c r="AH23" i="5"/>
  <c r="AH22" i="5"/>
  <c r="N23" i="5"/>
  <c r="N22" i="5"/>
  <c r="M23" i="5"/>
  <c r="M22" i="5"/>
  <c r="L23" i="5"/>
  <c r="L22" i="5"/>
  <c r="D13" i="5"/>
  <c r="D19" i="5" s="1"/>
  <c r="BR23" i="5"/>
  <c r="BR22" i="5"/>
  <c r="BQ23" i="5"/>
  <c r="BQ22" i="5"/>
  <c r="CC18" i="5"/>
  <c r="DA18" i="5" s="1"/>
  <c r="CC17" i="5"/>
  <c r="CC16" i="5"/>
  <c r="CB18" i="5"/>
  <c r="CB17" i="5"/>
  <c r="CB16" i="5"/>
  <c r="CB20" i="5"/>
  <c r="BR14" i="5"/>
  <c r="DD14" i="5" s="1"/>
  <c r="BR13" i="5"/>
  <c r="DD13" i="5" s="1"/>
  <c r="BR12" i="5"/>
  <c r="DD12" i="5" s="1"/>
  <c r="BR11" i="5"/>
  <c r="DA11" i="5" s="1"/>
  <c r="BR10" i="5"/>
  <c r="BR9" i="5"/>
  <c r="DA9" i="5" s="1"/>
  <c r="BQ14" i="5"/>
  <c r="BQ13" i="5"/>
  <c r="BQ12" i="5"/>
  <c r="BQ11" i="5"/>
  <c r="BQ10" i="5"/>
  <c r="BQ9" i="5"/>
  <c r="AY14" i="5"/>
  <c r="AY13" i="5"/>
  <c r="AY20" i="5" s="1"/>
  <c r="AY12" i="5"/>
  <c r="AY19" i="5" s="1"/>
  <c r="AY11" i="5"/>
  <c r="AY18" i="5" s="1"/>
  <c r="AY10" i="5"/>
  <c r="AY17" i="5" s="1"/>
  <c r="AY9" i="5"/>
  <c r="AY16" i="5" s="1"/>
  <c r="AX14" i="5"/>
  <c r="AX13" i="5"/>
  <c r="AX20" i="5" s="1"/>
  <c r="AX12" i="5"/>
  <c r="AX19" i="5" s="1"/>
  <c r="AX11" i="5"/>
  <c r="AX18" i="5" s="1"/>
  <c r="AX10" i="5"/>
  <c r="AX17" i="5" s="1"/>
  <c r="AX9" i="5"/>
  <c r="AX16" i="5" s="1"/>
  <c r="AU14" i="5"/>
  <c r="AU13" i="5"/>
  <c r="AU20" i="5" s="1"/>
  <c r="AU12" i="5"/>
  <c r="AU19" i="5" s="1"/>
  <c r="AU11" i="5"/>
  <c r="AU18" i="5" s="1"/>
  <c r="AU10" i="5"/>
  <c r="AU17" i="5" s="1"/>
  <c r="AU9" i="5"/>
  <c r="AU16" i="5" s="1"/>
  <c r="AT14" i="5"/>
  <c r="AT13" i="5"/>
  <c r="AT20" i="5" s="1"/>
  <c r="AT12" i="5"/>
  <c r="AT19" i="5" s="1"/>
  <c r="AT11" i="5"/>
  <c r="AT18" i="5" s="1"/>
  <c r="AT10" i="5"/>
  <c r="AT17" i="5" s="1"/>
  <c r="AT9" i="5"/>
  <c r="AT16" i="5" s="1"/>
  <c r="AS14" i="5"/>
  <c r="AS13" i="5"/>
  <c r="AS20" i="5" s="1"/>
  <c r="AS12" i="5"/>
  <c r="AS19" i="5" s="1"/>
  <c r="AS11" i="5"/>
  <c r="AS18" i="5" s="1"/>
  <c r="AS10" i="5"/>
  <c r="AS17" i="5" s="1"/>
  <c r="AS9" i="5"/>
  <c r="AS16" i="5" s="1"/>
  <c r="AR14" i="5"/>
  <c r="AR13" i="5"/>
  <c r="AR20" i="5" s="1"/>
  <c r="AR12" i="5"/>
  <c r="AR19" i="5" s="1"/>
  <c r="AR11" i="5"/>
  <c r="AR18" i="5" s="1"/>
  <c r="AR10" i="5"/>
  <c r="AR17" i="5" s="1"/>
  <c r="AR9" i="5"/>
  <c r="AR16" i="5" s="1"/>
  <c r="AQ14" i="5"/>
  <c r="AQ20" i="5" s="1"/>
  <c r="AQ13" i="5"/>
  <c r="AQ19" i="5" s="1"/>
  <c r="AQ12" i="5"/>
  <c r="AQ18" i="5" s="1"/>
  <c r="AQ11" i="5"/>
  <c r="AQ17" i="5" s="1"/>
  <c r="AQ10" i="5"/>
  <c r="AQ16" i="5" s="1"/>
  <c r="AQ9" i="5"/>
  <c r="AQ15" i="5" s="1"/>
  <c r="AP14" i="5"/>
  <c r="AP13" i="5"/>
  <c r="AP20" i="5" s="1"/>
  <c r="AP12" i="5"/>
  <c r="AP19" i="5" s="1"/>
  <c r="AP11" i="5"/>
  <c r="AP18" i="5" s="1"/>
  <c r="AP10" i="5"/>
  <c r="AP17" i="5" s="1"/>
  <c r="AP9" i="5"/>
  <c r="AP16" i="5" s="1"/>
  <c r="AO14" i="5"/>
  <c r="AO13" i="5"/>
  <c r="AO20" i="5" s="1"/>
  <c r="AO12" i="5"/>
  <c r="AO19" i="5" s="1"/>
  <c r="AO11" i="5"/>
  <c r="AO18" i="5" s="1"/>
  <c r="AO10" i="5"/>
  <c r="AO17" i="5" s="1"/>
  <c r="AO9" i="5"/>
  <c r="AO16" i="5" s="1"/>
  <c r="N14" i="5"/>
  <c r="N13" i="5"/>
  <c r="N20" i="5" s="1"/>
  <c r="N12" i="5"/>
  <c r="N19" i="5" s="1"/>
  <c r="N11" i="5"/>
  <c r="N18" i="5" s="1"/>
  <c r="N10" i="5"/>
  <c r="N17" i="5" s="1"/>
  <c r="N9" i="5"/>
  <c r="N16" i="5" s="1"/>
  <c r="M14" i="5"/>
  <c r="M13" i="5"/>
  <c r="M12" i="5"/>
  <c r="M11" i="5"/>
  <c r="M10" i="5"/>
  <c r="M9" i="5"/>
  <c r="L14" i="5"/>
  <c r="L13" i="5"/>
  <c r="L20" i="5" s="1"/>
  <c r="L12" i="5"/>
  <c r="L11" i="5"/>
  <c r="M18" i="5" s="1"/>
  <c r="L10" i="5"/>
  <c r="L9" i="5"/>
  <c r="L16" i="5" s="1"/>
  <c r="D14" i="5"/>
  <c r="D20" i="5" s="1"/>
  <c r="D12" i="5"/>
  <c r="D18" i="5" s="1"/>
  <c r="D11" i="5"/>
  <c r="D17" i="5" s="1"/>
  <c r="D10" i="5"/>
  <c r="D16" i="5" s="1"/>
  <c r="D9" i="5"/>
  <c r="D15" i="5" s="1"/>
  <c r="BD13" i="5"/>
  <c r="BD14" i="5" s="1"/>
  <c r="BE14" i="5"/>
  <c r="BE13" i="5"/>
  <c r="BE11" i="5"/>
  <c r="BE10" i="5"/>
  <c r="BE9" i="5"/>
  <c r="BD11" i="5"/>
  <c r="BD10" i="5"/>
  <c r="BD9" i="5"/>
  <c r="O5" i="5"/>
  <c r="AG4" i="5"/>
  <c r="L4" i="5"/>
  <c r="D4" i="5"/>
  <c r="BE14" i="1"/>
  <c r="BE15" i="1"/>
  <c r="BD15" i="1"/>
  <c r="BD14" i="1"/>
  <c r="AA15" i="1"/>
  <c r="AA14" i="1"/>
  <c r="Z15" i="1"/>
  <c r="Z14" i="1"/>
  <c r="J15" i="1"/>
  <c r="J14" i="1"/>
  <c r="H15" i="1"/>
  <c r="H14" i="1"/>
  <c r="G15" i="1"/>
  <c r="G14" i="1"/>
  <c r="A15" i="1"/>
  <c r="A14" i="1"/>
  <c r="L4" i="6"/>
  <c r="L3" i="6"/>
  <c r="O21" i="5"/>
  <c r="DD8" i="5"/>
  <c r="O8" i="5"/>
  <c r="O15" i="5" s="1"/>
  <c r="O6" i="5"/>
  <c r="N3" i="4"/>
  <c r="N6" i="4"/>
  <c r="N11" i="4"/>
  <c r="N5" i="4"/>
  <c r="N4" i="4"/>
  <c r="S17" i="3"/>
  <c r="S35" i="3"/>
  <c r="S32" i="3"/>
  <c r="CR28" i="3"/>
  <c r="S28" i="3"/>
  <c r="S18" i="3"/>
  <c r="S34" i="3"/>
  <c r="S51" i="3"/>
  <c r="S26" i="3"/>
  <c r="S59" i="3"/>
  <c r="S62" i="3"/>
  <c r="S67" i="3"/>
  <c r="S24" i="3"/>
  <c r="S68" i="3"/>
  <c r="S78" i="3"/>
  <c r="S77" i="3"/>
  <c r="S76" i="3"/>
  <c r="K13" i="1"/>
  <c r="BE12" i="1"/>
  <c r="BD12" i="1"/>
  <c r="A12" i="1"/>
  <c r="BE11" i="1"/>
  <c r="BD11" i="1"/>
  <c r="A11" i="1"/>
  <c r="BE10" i="1"/>
  <c r="BD10" i="1"/>
  <c r="A10" i="1"/>
  <c r="K9" i="1"/>
  <c r="X5" i="1"/>
  <c r="A5" i="1"/>
  <c r="Y4" i="1"/>
  <c r="D4" i="1"/>
  <c r="D5" i="1" s="1"/>
  <c r="B4" i="1"/>
  <c r="A4" i="1"/>
  <c r="DD50" i="5" l="1"/>
  <c r="DD29" i="5"/>
  <c r="DA32" i="5"/>
  <c r="BR33" i="5"/>
  <c r="DD10" i="5"/>
  <c r="DA10" i="5"/>
  <c r="M19" i="5"/>
  <c r="L19" i="5"/>
  <c r="L17" i="5"/>
  <c r="M17" i="5"/>
  <c r="BR41" i="5"/>
  <c r="DA40" i="5"/>
  <c r="DC37" i="5"/>
  <c r="DC38" i="5" s="1"/>
  <c r="L18" i="5"/>
  <c r="M16" i="5"/>
  <c r="DD9" i="5"/>
  <c r="DD11" i="5"/>
  <c r="CC51" i="5"/>
  <c r="DA69" i="5"/>
  <c r="DD32" i="5"/>
  <c r="DD31" i="5"/>
  <c r="DD30" i="5"/>
  <c r="O75" i="5"/>
  <c r="M20" i="5"/>
  <c r="H9" i="4"/>
  <c r="N8" i="4"/>
  <c r="N7" i="4"/>
  <c r="P107" i="3"/>
  <c r="P108" i="3" s="1"/>
  <c r="S108" i="3" s="1"/>
  <c r="S106" i="3"/>
  <c r="S98" i="3"/>
  <c r="S99" i="3"/>
  <c r="S114" i="3"/>
  <c r="P115" i="3"/>
  <c r="S105" i="3"/>
  <c r="O76" i="5"/>
  <c r="O77" i="5"/>
  <c r="L78" i="5"/>
  <c r="S100" i="3"/>
  <c r="R101" i="3"/>
  <c r="R102" i="3" s="1"/>
  <c r="R103" i="3" s="1"/>
  <c r="P102" i="3"/>
  <c r="CP25" i="1"/>
  <c r="CP24" i="1"/>
  <c r="CM23" i="1"/>
  <c r="CM24" i="1"/>
  <c r="CP22" i="1"/>
  <c r="CP23" i="1"/>
  <c r="CM25" i="1"/>
  <c r="CM22" i="1"/>
  <c r="CM26" i="1"/>
  <c r="BR34" i="5" l="1"/>
  <c r="DD33" i="5"/>
  <c r="BR42" i="5"/>
  <c r="DC39" i="5"/>
  <c r="DD38" i="5"/>
  <c r="DD51" i="5"/>
  <c r="CC52" i="5"/>
  <c r="S101" i="3"/>
  <c r="H10" i="4"/>
  <c r="N10" i="4" s="1"/>
  <c r="N9" i="4"/>
  <c r="S107" i="3"/>
  <c r="P116" i="3"/>
  <c r="S115" i="3"/>
  <c r="O78" i="5"/>
  <c r="L79" i="5"/>
  <c r="P103" i="3"/>
  <c r="S103" i="3" s="1"/>
  <c r="S102" i="3"/>
  <c r="DD34" i="5" l="1"/>
  <c r="BR35" i="5"/>
  <c r="BR43" i="5"/>
  <c r="DA42" i="5"/>
  <c r="CC53" i="5"/>
  <c r="DD52" i="5"/>
  <c r="DC40" i="5"/>
  <c r="DD39" i="5"/>
  <c r="P117" i="3"/>
  <c r="S117" i="3" s="1"/>
  <c r="S116" i="3"/>
  <c r="O79" i="5"/>
  <c r="L80" i="5"/>
  <c r="O80" i="5" s="1"/>
  <c r="DD35" i="5" l="1"/>
  <c r="BR36" i="5"/>
  <c r="CC54" i="5"/>
  <c r="DD53" i="5"/>
  <c r="BR44" i="5"/>
  <c r="DC41" i="5"/>
  <c r="DD40" i="5"/>
  <c r="DD36" i="5" l="1"/>
  <c r="BR37" i="5"/>
  <c r="DD37" i="5" s="1"/>
  <c r="CC55" i="5"/>
  <c r="DD54" i="5"/>
  <c r="DC42" i="5"/>
  <c r="DD41" i="5"/>
  <c r="BR45" i="5"/>
  <c r="DA44" i="5"/>
  <c r="DC43" i="5" l="1"/>
  <c r="DD42" i="5"/>
  <c r="CC56" i="5"/>
  <c r="DD55" i="5"/>
  <c r="BR46" i="5"/>
  <c r="BR47" i="5" l="1"/>
  <c r="CC57" i="5"/>
  <c r="DD56" i="5"/>
  <c r="DC44" i="5"/>
  <c r="DD43" i="5"/>
  <c r="BR48" i="5" l="1"/>
  <c r="DD48" i="5" s="1"/>
  <c r="DC45" i="5"/>
  <c r="DD44" i="5"/>
  <c r="CC58" i="5"/>
  <c r="DD57" i="5"/>
  <c r="CC59" i="5" l="1"/>
  <c r="DD59" i="5" s="1"/>
  <c r="DD58" i="5"/>
  <c r="DC46" i="5"/>
  <c r="DD45" i="5"/>
  <c r="DC47" i="5" l="1"/>
  <c r="DD47" i="5" s="1"/>
  <c r="DD4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tc={5077A93A-90A6-4635-9B94-7AF998EF7699}</author>
    <author>Utente Radioterapia</author>
    <author>tc={7B74AE0C-FE39-44E5-A197-4F97A7EF3B79}</author>
    <author>Angela Petito</author>
    <author>tc={CAC9572A-581C-44D1-B957-12318B9E0F2D}</author>
    <author>tc={23F8FFB9-67FF-427C-9CEB-B73529EB99FB}</author>
    <author>tc={A97439B5-5353-4074-9970-13ED5C34B4E7}</author>
    <author>tc={D4F4B430-4D72-4A43-9BB9-AC6885BC3871}</author>
    <author>tc={F3D15001-0FE2-40E6-92F0-902424A3CD93}</author>
    <author>tc={907E34DD-26B3-475A-BF89-594390D03388}</author>
    <author>tc={A71EC947-7C86-4A31-9027-F12A07AECF73}</author>
    <author>tc={319266A4-453A-4494-B13A-1E9583A9347B}</author>
    <author>tc={B548E77E-E7F1-4ADE-BB63-BF2D226227FB}</author>
    <author>tc={509CC9DE-1140-4C76-BE42-EDFC6E467DDD}</author>
    <author>tc={333FCA31-BE5D-4453-92BA-AC57D080BC97}</author>
    <author>tc={B3EEC54C-B422-49E0-B242-9D46A83FC82A}</author>
    <author>tc={5E56B760-D305-41DC-A543-2C136E691190}</author>
    <author>tc={6FE5B672-1D9F-44A0-B524-151498B77D75}</author>
    <author>tc={9E5602AE-2996-4749-AE59-6C26D642E284}</author>
    <author>tc={C30D1975-F6BD-4665-A384-A07445886E84}</author>
    <author>tc={ECA932BC-C049-459A-A04E-0517CA78F078}</author>
    <author>tc={337D4F29-5DF5-497C-89A8-F3E61BE561B2}</author>
    <author>tc={F493B844-6003-42FF-9FD0-893D83334C25}</author>
    <author>tc={1FC87FA2-A7CB-400E-92C4-FC602DC42305}</author>
    <author>tc={D976DD2B-D343-489C-ACA3-2B116E481BE7}</author>
    <author>tc={4CD956D1-F05E-40DE-805A-99A0ABE07BA8}</author>
    <author>tc={FCDCEF7F-B707-4E45-B0B8-16682DA9B2C4}</author>
    <author>tc={0D59CBC1-FAD4-4483-9E07-C98FAD610A2E}</author>
    <author>tc={48209667-3598-4206-A331-076968FCA76B}</author>
    <author>tc={8EDDD3CA-D869-4AE4-A467-5A15D4E4F247}</author>
    <author>tc={DC780F93-FA0F-4306-854D-621033B98D8E}</author>
    <author>tc={5AF56F55-7345-4B4E-A7C6-980649B351B0}</author>
    <author>tc={E7831E82-62CB-451C-A633-87CE0A006756}</author>
    <author>tc={9DD9CFFB-2D5D-45D1-A2A2-334C2A01C85A}</author>
    <author>tc={BE0D939E-0DB0-4C84-8C0C-81C2257A7339}</author>
    <author>tc={56F9D352-94B3-4DEC-B46E-B9050F6B2291}</author>
    <author>tc={2683BC58-5444-4AD9-AD11-84ABF885522A}</author>
    <author>tc={A5DC57E8-0656-46E2-B130-8A268193D4F8}</author>
  </authors>
  <commentList>
    <comment ref="M2" authorId="0" shapeId="0" xr:uid="{00000000-0006-0000-0000-000001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prima</t>
        </r>
      </text>
    </comment>
    <comment ref="N2" authorId="1" shapeId="0" xr:uid="{00000000-0006-0000-0000-000002000000}">
      <text>
        <r>
          <rPr>
            <b/>
            <sz val="9"/>
            <color indexed="81"/>
            <rFont val="Tahoma"/>
            <family val="2"/>
          </rPr>
          <t>Utente Radioterapia:</t>
        </r>
        <r>
          <rPr>
            <sz val="9"/>
            <color indexed="81"/>
            <rFont val="Tahoma"/>
            <family val="2"/>
          </rPr>
          <t xml:space="preserve">
dall'arruolamento in poi</t>
        </r>
      </text>
    </comment>
    <comment ref="CM2" authorId="2" shapeId="0" xr:uid="{00000000-0006-0000-0000-000003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Data pd meno data fine rt</t>
        </r>
      </text>
    </comment>
    <comment ref="CS2" authorId="3" shapeId="0" xr:uid="{00000000-0006-0000-0000-000004000000}">
      <text>
        <r>
          <rPr>
            <sz val="9"/>
            <color indexed="81"/>
            <rFont val="Tahoma"/>
            <family val="2"/>
          </rPr>
          <t xml:space="preserve">
G1: Asymptomatic; clinical or diagnostic observations only; intervention not indicated
G2: Moderate symptoms; corticosteroids indicated
G3: Severe symptoms; medical intervention indicated
G4: Life-threatening consequences; urgent intervention indicated
G5: death</t>
        </r>
      </text>
    </comment>
    <comment ref="CZ2" authorId="3" shapeId="0" xr:uid="{00000000-0006-0000-0000-000005000000}">
      <text>
        <r>
          <rPr>
            <b/>
            <sz val="9"/>
            <color indexed="81"/>
            <rFont val="Tahoma"/>
            <family val="2"/>
          </rPr>
          <t>G1: Asymptomatic; clinical or diagnostic observations only; intervention not indicated 
G2 : Moderate symptoms; intervention indicated 
G3 Ventriculostomy, ICP Life-threatening Death monitoring, intraventricular thrombolysis, or invasive intervention indicated, Hospitalization
G4: life Threatening consequences, urgent intervention indicated
G5: death</t>
        </r>
        <r>
          <rPr>
            <sz val="9"/>
            <color indexed="81"/>
            <rFont val="Tahoma"/>
            <family val="2"/>
          </rPr>
          <t xml:space="preserve">
</t>
        </r>
      </text>
    </comment>
    <comment ref="Y41" authorId="4" shapeId="0" xr:uid="{00000000-0006-0000-0000-000006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Sospesa per artrite reumatoide comparsa con immuno</t>
        </r>
      </text>
    </comment>
    <comment ref="Y42" authorId="5" shapeId="0" xr:uid="{00000000-0006-0000-0000-000007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Sospesa per artrite reumatoide comparsa con immuno</t>
        </r>
      </text>
    </comment>
    <comment ref="Y43" authorId="6" shapeId="0" xr:uid="{00000000-0006-0000-0000-000008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Sospesa per artrite reumatoide comparsa con immuno</t>
        </r>
      </text>
    </comment>
    <comment ref="Y44" authorId="7" shapeId="0" xr:uid="{00000000-0006-0000-0000-000009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Sospesa per artrite reumatoide comparsa con immuno</t>
        </r>
      </text>
    </comment>
    <comment ref="Y45" authorId="8" shapeId="0" xr:uid="{00000000-0006-0000-0000-00000A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Sospesa per artrite reumatoide comparsa con immuno</t>
        </r>
      </text>
    </comment>
    <comment ref="Y46" authorId="9" shapeId="0" xr:uid="{00000000-0006-0000-0000-00000B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Sospesa per artrite reumatoide comparsa con immuno</t>
        </r>
      </text>
    </comment>
    <comment ref="Y47" authorId="10" shapeId="0" xr:uid="{00000000-0006-0000-0000-00000C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Sospesa per artrite reumatoide comparsa con immuno</t>
        </r>
      </text>
    </comment>
    <comment ref="Y48" authorId="11" shapeId="0" xr:uid="{00000000-0006-0000-0000-00000D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Sospesa per artrite reumatoide comparsa con immuno</t>
        </r>
      </text>
    </comment>
    <comment ref="Y49" authorId="12" shapeId="0" xr:uid="{00000000-0006-0000-0000-00000E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Sospesa per artrite reumatoide comparsa con immuno</t>
        </r>
      </text>
    </comment>
    <comment ref="Y55" authorId="13" shapeId="0" xr:uid="{00000000-0006-0000-0000-00000F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56" authorId="14" shapeId="0" xr:uid="{00000000-0006-0000-0000-000010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57" authorId="15" shapeId="0" xr:uid="{00000000-0006-0000-0000-000011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58" authorId="16" shapeId="0" xr:uid="{00000000-0006-0000-0000-000012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59" authorId="17" shapeId="0" xr:uid="{00000000-0006-0000-0000-000013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60" authorId="18" shapeId="0" xr:uid="{00000000-0006-0000-0000-000014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61" authorId="19" shapeId="0" xr:uid="{00000000-0006-0000-0000-000015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62" authorId="20" shapeId="0" xr:uid="{00000000-0006-0000-0000-000016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63" authorId="21" shapeId="0" xr:uid="{00000000-0006-0000-0000-000017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64" authorId="22" shapeId="0" xr:uid="{00000000-0006-0000-0000-000018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65" authorId="23" shapeId="0" xr:uid="{00000000-0006-0000-0000-000019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66" authorId="24" shapeId="0" xr:uid="{00000000-0006-0000-0000-00001A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67" authorId="25" shapeId="0" xr:uid="{00000000-0006-0000-0000-00001B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68" authorId="26" shapeId="0" xr:uid="{00000000-0006-0000-0000-00001C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69" authorId="27" shapeId="0" xr:uid="{00000000-0006-0000-0000-00001D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70" authorId="28" shapeId="0" xr:uid="{00000000-0006-0000-0000-00001E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71" authorId="29" shapeId="0" xr:uid="{00000000-0006-0000-0000-00001F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72" authorId="30" shapeId="0" xr:uid="{00000000-0006-0000-0000-000020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73" authorId="31" shapeId="0" xr:uid="{00000000-0006-0000-0000-000021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74" authorId="32" shapeId="0" xr:uid="{00000000-0006-0000-0000-000022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75" authorId="33" shapeId="0" xr:uid="{00000000-0006-0000-0000-000023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76" authorId="34" shapeId="0" xr:uid="{00000000-0006-0000-0000-000024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Y77" authorId="35" shapeId="0" xr:uid="{00000000-0006-0000-0000-000025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tossicità</t>
        </r>
      </text>
    </comment>
    <comment ref="AY96" authorId="36" shapeId="0" xr:uid="{00000000-0006-0000-0000-000026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Sospeso per iniziare IT</t>
        </r>
      </text>
    </comment>
    <comment ref="AP99" authorId="37" shapeId="0" xr:uid="{00000000-0006-0000-0000-000027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Gammaknife san raffaele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Utente Radioterapia</author>
    <author>tc={6516AA42-1DC3-4F6C-A611-63C762786636}</author>
    <author>Angela Petito</author>
    <author>tc={D5D20327-562C-4B7F-A8AD-BCC5A21FA099}</author>
    <author>tc={61F58662-9BDF-4CAB-B2FE-B244CC85F82B}</author>
    <author>tc={7DFF7960-C72B-44A0-97C4-5514D4C337FC}</author>
    <author>tc={BBAAE8C8-1002-41BF-B974-20389A398B3D}</author>
    <author>tc={4532D06A-DDBD-44CA-BF2C-79853C96BC08}</author>
    <author>tc={7DCA0B7C-0655-4DF8-922B-36427F692845}</author>
    <author>tc={2783F980-6AF2-49C2-84E4-4D342FDC5B53}</author>
  </authors>
  <commentList>
    <comment ref="U2" authorId="0" shapeId="0" xr:uid="{00000000-0006-0000-0100-000001000000}">
      <text>
        <r>
          <rPr>
            <b/>
            <sz val="9"/>
            <color indexed="81"/>
            <rFont val="Tahoma"/>
            <family val="2"/>
          </rPr>
          <t xml:space="preserve">Utente Radioterapia: anche prima dell'arruol
anna
</t>
        </r>
      </text>
    </comment>
    <comment ref="V2" authorId="0" shapeId="0" xr:uid="{00000000-0006-0000-0100-000002000000}">
      <text>
        <r>
          <rPr>
            <b/>
            <sz val="9"/>
            <color indexed="81"/>
            <rFont val="Tahoma"/>
            <family val="2"/>
          </rPr>
          <t>Utente Radioterapia:</t>
        </r>
        <r>
          <rPr>
            <sz val="9"/>
            <color indexed="81"/>
            <rFont val="Tahoma"/>
            <family val="2"/>
          </rPr>
          <t xml:space="preserve">
dall'arruolamento in poi</t>
        </r>
      </text>
    </comment>
    <comment ref="BS2" authorId="0" shapeId="0" xr:uid="{00000000-0006-0000-0100-000003000000}">
      <text>
        <r>
          <rPr>
            <b/>
            <sz val="9"/>
            <color indexed="81"/>
            <rFont val="Tahoma"/>
            <family val="2"/>
          </rPr>
          <t>Utente Radioterapia:</t>
        </r>
        <r>
          <rPr>
            <sz val="9"/>
            <color indexed="81"/>
            <rFont val="Tahoma"/>
            <family val="2"/>
          </rPr>
          <t xml:space="preserve">
dopo la prima dall'arruolamento
</t>
        </r>
      </text>
    </comment>
    <comment ref="CC2" authorId="1" shapeId="0" xr:uid="{00000000-0006-0000-0100-000004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Se lesioni multiple, unico</t>
        </r>
      </text>
    </comment>
    <comment ref="CG2" authorId="0" shapeId="0" xr:uid="{00000000-0006-0000-0100-000005000000}">
      <text>
        <r>
          <rPr>
            <b/>
            <sz val="9"/>
            <color indexed="81"/>
            <rFont val="Tahoma"/>
            <family val="2"/>
          </rPr>
          <t>Utente Radioterapia:</t>
        </r>
        <r>
          <rPr>
            <sz val="9"/>
            <color indexed="81"/>
            <rFont val="Tahoma"/>
            <family val="2"/>
          </rPr>
          <t xml:space="preserve">
da quello dell'arruolamento
</t>
        </r>
      </text>
    </comment>
    <comment ref="CT2" authorId="0" shapeId="0" xr:uid="{00000000-0006-0000-0100-000006000000}">
      <text>
        <r>
          <rPr>
            <b/>
            <sz val="9"/>
            <color indexed="81"/>
            <rFont val="Tahoma"/>
            <family val="2"/>
          </rPr>
          <t xml:space="preserve">Utente Radioterapia:colonna aggiunta ANNA
</t>
        </r>
      </text>
    </comment>
    <comment ref="CX2" authorId="2" shapeId="0" xr:uid="{00000000-0006-0000-0100-000007000000}">
      <text>
        <r>
          <rPr>
            <sz val="9"/>
            <color rgb="FF000000"/>
            <rFont val="Tahoma"/>
            <family val="2"/>
          </rPr>
          <t xml:space="preserve">
</t>
        </r>
        <r>
          <rPr>
            <sz val="9"/>
            <color rgb="FF000000"/>
            <rFont val="Tahoma"/>
            <family val="2"/>
          </rPr>
          <t xml:space="preserve">G1: Asymptomatic; clinical or diagnostic observations only; intervention not indicated
</t>
        </r>
        <r>
          <rPr>
            <sz val="9"/>
            <color rgb="FF000000"/>
            <rFont val="Tahoma"/>
            <family val="2"/>
          </rPr>
          <t xml:space="preserve">G2: Moderate symptoms; corticosteroids indicated
</t>
        </r>
        <r>
          <rPr>
            <sz val="9"/>
            <color rgb="FF000000"/>
            <rFont val="Tahoma"/>
            <family val="2"/>
          </rPr>
          <t xml:space="preserve">G3: Severe symptoms; medical intervention indicated
</t>
        </r>
        <r>
          <rPr>
            <sz val="9"/>
            <color rgb="FF000000"/>
            <rFont val="Tahoma"/>
            <family val="2"/>
          </rPr>
          <t xml:space="preserve">G4: Life-threatening consequences; urgent intervention indicated
</t>
        </r>
        <r>
          <rPr>
            <sz val="9"/>
            <color rgb="FF000000"/>
            <rFont val="Tahoma"/>
            <family val="2"/>
          </rPr>
          <t>G5: death</t>
        </r>
      </text>
    </comment>
    <comment ref="DE2" authorId="2" shapeId="0" xr:uid="{00000000-0006-0000-0100-000008000000}">
      <text>
        <r>
          <rPr>
            <b/>
            <sz val="9"/>
            <color rgb="FF000000"/>
            <rFont val="Tahoma"/>
            <family val="2"/>
          </rPr>
          <t xml:space="preserve">G1: Asymptomatic; clinical or diagnostic observations only; intervention not indicated 
</t>
        </r>
        <r>
          <rPr>
            <b/>
            <sz val="9"/>
            <color rgb="FF000000"/>
            <rFont val="Tahoma"/>
            <family val="2"/>
          </rPr>
          <t xml:space="preserve">G2 : Moderate symptoms; intervention indicated 
</t>
        </r>
        <r>
          <rPr>
            <b/>
            <sz val="9"/>
            <color rgb="FF000000"/>
            <rFont val="Tahoma"/>
            <family val="2"/>
          </rPr>
          <t xml:space="preserve">G3 Ventriculostomy, ICP Life-threatening Death monitoring, intraventricular thrombolysis, or invasive intervention indicated, Hospitalization
</t>
        </r>
        <r>
          <rPr>
            <b/>
            <sz val="9"/>
            <color rgb="FF000000"/>
            <rFont val="Tahoma"/>
            <family val="2"/>
          </rPr>
          <t xml:space="preserve">G4: life Threatening consequences, urgent intervention indicated
</t>
        </r>
        <r>
          <rPr>
            <b/>
            <sz val="9"/>
            <color rgb="FF000000"/>
            <rFont val="Tahoma"/>
            <family val="2"/>
          </rPr>
          <t>G5: death</t>
        </r>
        <r>
          <rPr>
            <sz val="9"/>
            <color rgb="FF000000"/>
            <rFont val="Tahoma"/>
            <family val="2"/>
          </rPr>
          <t xml:space="preserve">
</t>
        </r>
      </text>
    </comment>
    <comment ref="DH2" authorId="0" shapeId="0" xr:uid="{00000000-0006-0000-0100-000009000000}">
      <text>
        <r>
          <rPr>
            <b/>
            <sz val="9"/>
            <color indexed="81"/>
            <rFont val="Tahoma"/>
            <family val="2"/>
          </rPr>
          <t>Utente Radioterapia:</t>
        </r>
        <r>
          <rPr>
            <sz val="9"/>
            <color indexed="81"/>
            <rFont val="Tahoma"/>
            <family val="2"/>
          </rPr>
          <t xml:space="preserve">
dall'arruolamento in poi</t>
        </r>
      </text>
    </comment>
    <comment ref="CE17" authorId="3" shapeId="0" xr:uid="{00000000-0006-0000-0100-00000A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20 in 5</t>
        </r>
      </text>
    </comment>
    <comment ref="CK17" authorId="0" shapeId="0" xr:uid="{00000000-0006-0000-0100-00000B000000}">
      <text>
        <r>
          <rPr>
            <b/>
            <sz val="9"/>
            <color indexed="81"/>
            <rFont val="Tahoma"/>
            <family val="2"/>
          </rPr>
          <t>Utente Radioterapia:</t>
        </r>
        <r>
          <rPr>
            <sz val="9"/>
            <color indexed="81"/>
            <rFont val="Tahoma"/>
            <family val="2"/>
          </rPr>
          <t xml:space="preserve">
dopo wb non è tornato
</t>
        </r>
      </text>
    </comment>
    <comment ref="CO17" authorId="0" shapeId="0" xr:uid="{00000000-0006-0000-0100-00000C000000}">
      <text>
        <r>
          <rPr>
            <b/>
            <sz val="9"/>
            <color indexed="81"/>
            <rFont val="Tahoma"/>
            <family val="2"/>
          </rPr>
          <t>Utente Radioterapia:</t>
        </r>
        <r>
          <rPr>
            <sz val="9"/>
            <color indexed="81"/>
            <rFont val="Tahoma"/>
            <family val="2"/>
          </rPr>
          <t xml:space="preserve">
locale!ma pd per comparsa di nuove
</t>
        </r>
      </text>
    </comment>
    <comment ref="CP17" authorId="0" shapeId="0" xr:uid="{00000000-0006-0000-0100-00000D000000}">
      <text>
        <r>
          <rPr>
            <b/>
            <sz val="9"/>
            <color indexed="81"/>
            <rFont val="Tahoma"/>
            <family val="2"/>
          </rPr>
          <t>Utente Radioterapia:</t>
        </r>
        <r>
          <rPr>
            <sz val="9"/>
            <color indexed="81"/>
            <rFont val="Tahoma"/>
            <family val="2"/>
          </rPr>
          <t xml:space="preserve">
RC parietale dx alla TC 06.2021</t>
        </r>
      </text>
    </comment>
    <comment ref="CT17" authorId="0" shapeId="0" xr:uid="{00000000-0006-0000-0100-00000E000000}">
      <text>
        <r>
          <rPr>
            <b/>
            <sz val="9"/>
            <color indexed="81"/>
            <rFont val="Tahoma"/>
            <family val="2"/>
          </rPr>
          <t>Utente Radioterapia:</t>
        </r>
        <r>
          <rPr>
            <sz val="9"/>
            <color indexed="81"/>
            <rFont val="Tahoma"/>
            <family val="2"/>
          </rPr>
          <t xml:space="preserve">
comparsa di due nuove lesioni fronto e occipitale sin</t>
        </r>
      </text>
    </comment>
    <comment ref="BK18" authorId="0" shapeId="0" xr:uid="{00000000-0006-0000-0100-00000F000000}">
      <text>
        <r>
          <rPr>
            <b/>
            <sz val="9"/>
            <color indexed="81"/>
            <rFont val="Tahoma"/>
            <family val="2"/>
          </rPr>
          <t>Utente Radioterapia:</t>
        </r>
        <r>
          <rPr>
            <sz val="9"/>
            <color indexed="81"/>
            <rFont val="Tahoma"/>
            <family val="2"/>
          </rPr>
          <t xml:space="preserve">
PRE-CENTRALE</t>
        </r>
      </text>
    </comment>
    <comment ref="CW18" authorId="0" shapeId="0" xr:uid="{00000000-0006-0000-0100-000010000000}">
      <text>
        <r>
          <rPr>
            <b/>
            <sz val="9"/>
            <color indexed="81"/>
            <rFont val="Tahoma"/>
            <family val="2"/>
          </rPr>
          <t>Utente Radioterapia:</t>
        </r>
        <r>
          <rPr>
            <sz val="9"/>
            <color indexed="81"/>
            <rFont val="Tahoma"/>
            <family val="2"/>
          </rPr>
          <t xml:space="preserve">
della lesione cerebellare post sin trattata dal 8-12 07 con 24 in 2 e della occipitale dx trattata il 14.10.2021 con 21 in 1</t>
        </r>
      </text>
    </comment>
    <comment ref="BV20" authorId="0" shapeId="0" xr:uid="{00000000-0006-0000-0100-000011000000}">
      <text>
        <r>
          <rPr>
            <b/>
            <sz val="9"/>
            <color indexed="81"/>
            <rFont val="Tahoma"/>
            <family val="2"/>
          </rPr>
          <t>Utente Radioterapia:</t>
        </r>
        <r>
          <rPr>
            <sz val="9"/>
            <color indexed="81"/>
            <rFont val="Tahoma"/>
            <family val="2"/>
          </rPr>
          <t xml:space="preserve">
POST-ROLANDICA
</t>
        </r>
      </text>
    </comment>
    <comment ref="BV21" authorId="0" shapeId="0" xr:uid="{00000000-0006-0000-0100-000012000000}">
      <text>
        <r>
          <rPr>
            <b/>
            <sz val="9"/>
            <color indexed="81"/>
            <rFont val="Tahoma"/>
            <family val="2"/>
          </rPr>
          <t>Utente Radioterapia:</t>
        </r>
        <r>
          <rPr>
            <sz val="9"/>
            <color indexed="81"/>
            <rFont val="Tahoma"/>
            <family val="2"/>
          </rPr>
          <t xml:space="preserve">
RITRATTAMENTO</t>
        </r>
      </text>
    </comment>
    <comment ref="CO24" authorId="0" shapeId="0" xr:uid="{00000000-0006-0000-0100-000013000000}">
      <text>
        <r>
          <rPr>
            <b/>
            <sz val="9"/>
            <color indexed="81"/>
            <rFont val="Tahoma"/>
            <family val="2"/>
          </rPr>
          <t>Utente Radioterapia:</t>
        </r>
        <r>
          <rPr>
            <sz val="9"/>
            <color indexed="81"/>
            <rFont val="Tahoma"/>
            <family val="2"/>
          </rPr>
          <t xml:space="preserve">
locale, sulla lesione pontina</t>
        </r>
      </text>
    </comment>
    <comment ref="T26" authorId="0" shapeId="0" xr:uid="{00000000-0006-0000-0100-000014000000}">
      <text>
        <r>
          <rPr>
            <b/>
            <sz val="9"/>
            <color indexed="81"/>
            <rFont val="Tahoma"/>
            <family val="2"/>
          </rPr>
          <t>Utente Radioterapia:</t>
        </r>
        <r>
          <rPr>
            <sz val="9"/>
            <color indexed="81"/>
            <rFont val="Tahoma"/>
            <family val="2"/>
          </rPr>
          <t xml:space="preserve">
2 stabili trattate nel 2014 e 1 nuova lesione
</t>
        </r>
      </text>
    </comment>
    <comment ref="U26" authorId="0" shapeId="0" xr:uid="{00000000-0006-0000-0100-000015000000}">
      <text>
        <r>
          <rPr>
            <b/>
            <sz val="9"/>
            <color indexed="81"/>
            <rFont val="Tahoma"/>
            <family val="2"/>
          </rPr>
          <t>Utente Radioterapia:</t>
        </r>
        <r>
          <rPr>
            <sz val="9"/>
            <color indexed="81"/>
            <rFont val="Tahoma"/>
            <family val="2"/>
          </rPr>
          <t xml:space="preserve">
2 nel 2014 e 1 quella dell'arruolamento
</t>
        </r>
      </text>
    </comment>
    <comment ref="DF26" authorId="0" shapeId="0" xr:uid="{00000000-0006-0000-0100-000016000000}">
      <text>
        <r>
          <rPr>
            <b/>
            <sz val="9"/>
            <color indexed="81"/>
            <rFont val="Tahoma"/>
            <family val="2"/>
          </rPr>
          <t>Utente Radioterapia:</t>
        </r>
        <r>
          <rPr>
            <sz val="9"/>
            <color indexed="81"/>
            <rFont val="Tahoma"/>
            <family val="2"/>
          </rPr>
          <t xml:space="preserve">
anoressia per ctcae</t>
        </r>
      </text>
    </comment>
    <comment ref="T27" authorId="0" shapeId="0" xr:uid="{00000000-0006-0000-0100-000017000000}">
      <text>
        <r>
          <rPr>
            <b/>
            <sz val="9"/>
            <color indexed="81"/>
            <rFont val="Tahoma"/>
            <family val="2"/>
          </rPr>
          <t>Utente Radioterapia:</t>
        </r>
        <r>
          <rPr>
            <sz val="9"/>
            <color indexed="81"/>
            <rFont val="Tahoma"/>
            <family val="2"/>
          </rPr>
          <t xml:space="preserve">
2 stabili trattate nel 2014 e 1 nuova lesione
</t>
        </r>
      </text>
    </comment>
    <comment ref="U27" authorId="0" shapeId="0" xr:uid="{00000000-0006-0000-0100-000018000000}">
      <text>
        <r>
          <rPr>
            <b/>
            <sz val="9"/>
            <color indexed="81"/>
            <rFont val="Tahoma"/>
            <family val="2"/>
          </rPr>
          <t>Utente Radioterapia:</t>
        </r>
        <r>
          <rPr>
            <sz val="9"/>
            <color indexed="81"/>
            <rFont val="Tahoma"/>
            <family val="2"/>
          </rPr>
          <t xml:space="preserve">
2 nel 2014 e 1 quella dell'arruolamento
</t>
        </r>
      </text>
    </comment>
    <comment ref="CK32" authorId="0" shapeId="0" xr:uid="{00000000-0006-0000-0100-000019000000}">
      <text>
        <r>
          <rPr>
            <b/>
            <sz val="9"/>
            <color indexed="81"/>
            <rFont val="Tahoma"/>
            <family val="2"/>
          </rPr>
          <t>Utente Radioterapia:</t>
        </r>
        <r>
          <rPr>
            <sz val="9"/>
            <color indexed="81"/>
            <rFont val="Tahoma"/>
            <family val="2"/>
          </rPr>
          <t xml:space="preserve">
unico fup
</t>
        </r>
      </text>
    </comment>
    <comment ref="AO34" authorId="0" shapeId="0" xr:uid="{00000000-0006-0000-0100-00001A000000}">
      <text>
        <r>
          <rPr>
            <b/>
            <sz val="9"/>
            <color indexed="81"/>
            <rFont val="Tahoma"/>
            <family val="2"/>
          </rPr>
          <t>Utente Radioterapia:</t>
        </r>
        <r>
          <rPr>
            <sz val="9"/>
            <color indexed="81"/>
            <rFont val="Tahoma"/>
            <family val="2"/>
          </rPr>
          <t xml:space="preserve">
in II linea</t>
        </r>
      </text>
    </comment>
    <comment ref="CM34" authorId="0" shapeId="0" xr:uid="{00000000-0006-0000-0100-00001B000000}">
      <text>
        <r>
          <rPr>
            <b/>
            <sz val="9"/>
            <color indexed="81"/>
            <rFont val="Tahoma"/>
            <family val="2"/>
          </rPr>
          <t>Utente Radioterapia:</t>
        </r>
        <r>
          <rPr>
            <sz val="9"/>
            <color indexed="81"/>
            <rFont val="Tahoma"/>
            <family val="2"/>
          </rPr>
          <t xml:space="preserve">
o pseudoprogressione manca perfusione</t>
        </r>
      </text>
    </comment>
    <comment ref="CW34" authorId="0" shapeId="0" xr:uid="{00000000-0006-0000-0100-00001C000000}">
      <text>
        <r>
          <rPr>
            <b/>
            <sz val="9"/>
            <color indexed="81"/>
            <rFont val="Tahoma"/>
            <family val="2"/>
          </rPr>
          <t>Utente Radioterapia:</t>
        </r>
        <r>
          <rPr>
            <sz val="9"/>
            <color indexed="81"/>
            <rFont val="Tahoma"/>
            <family val="2"/>
          </rPr>
          <t xml:space="preserve">
dubbia!manca perfusione</t>
        </r>
      </text>
    </comment>
    <comment ref="BB35" authorId="0" shapeId="0" xr:uid="{00000000-0006-0000-0100-00001D000000}">
      <text>
        <r>
          <rPr>
            <b/>
            <sz val="9"/>
            <color indexed="81"/>
            <rFont val="Tahoma"/>
            <family val="2"/>
          </rPr>
          <t>Utente Radioterapia:</t>
        </r>
        <r>
          <rPr>
            <sz val="9"/>
            <color indexed="81"/>
            <rFont val="Tahoma"/>
            <family val="2"/>
          </rPr>
          <t xml:space="preserve">
profilattica
25 in 10</t>
        </r>
      </text>
    </comment>
    <comment ref="AV79" authorId="4" shapeId="0" xr:uid="{00000000-0006-0000-0100-00001E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IEO</t>
        </r>
      </text>
    </comment>
    <comment ref="DC79" authorId="5" shapeId="0" xr:uid="{00000000-0006-0000-0100-00001F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Emorragia della lesione paraventricolare dx che non abbiamo irradiato noi</t>
        </r>
      </text>
    </comment>
    <comment ref="AH96" authorId="6" shapeId="0" xr:uid="{00000000-0006-0000-0100-000020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4 cicli fino al 19.08.2020 poi mantenimento fino a 11.2020</t>
        </r>
      </text>
    </comment>
    <comment ref="AQ126" authorId="7" shapeId="0" xr:uid="{00000000-0006-0000-0100-000021000000}">
      <text>
        <r>
          <rPr>
            <sz val="11"/>
            <color theme="1"/>
            <rFont val="Aptos Narrow"/>
            <family val="2"/>
            <scheme val="minor"/>
          </rPr>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Per tossicità
</t>
        </r>
      </text>
    </comment>
    <comment ref="AQ127" authorId="8" shapeId="0" xr:uid="{00000000-0006-0000-0100-000022000000}">
      <text>
        <r>
          <rPr>
            <sz val="11"/>
            <color theme="1"/>
            <rFont val="Aptos Narrow"/>
            <family val="2"/>
            <scheme val="minor"/>
          </rPr>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Per tossicità
</t>
        </r>
      </text>
    </comment>
    <comment ref="AQ128" authorId="9" shapeId="0" xr:uid="{00000000-0006-0000-0100-000023000000}">
      <text>
        <r>
          <rPr>
            <sz val="11"/>
            <color theme="1"/>
            <rFont val="Aptos Narrow"/>
            <family val="2"/>
            <scheme val="minor"/>
          </rPr>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Per tossicità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Angela Petito</author>
  </authors>
  <commentList>
    <comment ref="CM2" authorId="0" shapeId="0" xr:uid="{00000000-0006-0000-0200-000001000000}">
      <text>
        <r>
          <rPr>
            <sz val="9"/>
            <color rgb="FF000000"/>
            <rFont val="Tahoma"/>
            <family val="2"/>
          </rPr>
          <t xml:space="preserve">
</t>
        </r>
        <r>
          <rPr>
            <sz val="9"/>
            <color rgb="FF000000"/>
            <rFont val="Tahoma"/>
            <family val="2"/>
          </rPr>
          <t xml:space="preserve">G1: Asymptomatic; clinical or diagnostic observations only; intervention not indicated
</t>
        </r>
        <r>
          <rPr>
            <sz val="9"/>
            <color rgb="FF000000"/>
            <rFont val="Tahoma"/>
            <family val="2"/>
          </rPr>
          <t xml:space="preserve">G2: Moderate symptoms; corticosteroids indicated
</t>
        </r>
        <r>
          <rPr>
            <sz val="9"/>
            <color rgb="FF000000"/>
            <rFont val="Tahoma"/>
            <family val="2"/>
          </rPr>
          <t xml:space="preserve">G3: Severe symptoms; medical intervention indicated
</t>
        </r>
        <r>
          <rPr>
            <sz val="9"/>
            <color rgb="FF000000"/>
            <rFont val="Tahoma"/>
            <family val="2"/>
          </rPr>
          <t xml:space="preserve">G4: Life-threatening consequences; urgent intervention indicated
</t>
        </r>
        <r>
          <rPr>
            <sz val="9"/>
            <color rgb="FF000000"/>
            <rFont val="Tahoma"/>
            <family val="2"/>
          </rPr>
          <t>G5: death</t>
        </r>
      </text>
    </comment>
    <comment ref="CU2" authorId="0" shapeId="0" xr:uid="{00000000-0006-0000-0200-000002000000}">
      <text>
        <r>
          <rPr>
            <b/>
            <sz val="9"/>
            <color rgb="FF000000"/>
            <rFont val="Tahoma"/>
            <family val="2"/>
          </rPr>
          <t xml:space="preserve">G1: Asymptomatic; clinical or diagnostic observations only; intervention not indicated 
</t>
        </r>
        <r>
          <rPr>
            <b/>
            <sz val="9"/>
            <color rgb="FF000000"/>
            <rFont val="Tahoma"/>
            <family val="2"/>
          </rPr>
          <t xml:space="preserve">G2 : Moderate symptoms; intervention indicated 
</t>
        </r>
        <r>
          <rPr>
            <b/>
            <sz val="9"/>
            <color rgb="FF000000"/>
            <rFont val="Tahoma"/>
            <family val="2"/>
          </rPr>
          <t xml:space="preserve">G3 Ventriculostomy, ICP Life-threatening Death monitoring, intraventricular thrombolysis, or invasive intervention indicated, Hospitalization
</t>
        </r>
        <r>
          <rPr>
            <b/>
            <sz val="9"/>
            <color rgb="FF000000"/>
            <rFont val="Tahoma"/>
            <family val="2"/>
          </rPr>
          <t xml:space="preserve">G4: life Threatening consequences, urgent intervention indicated
</t>
        </r>
        <r>
          <rPr>
            <b/>
            <sz val="9"/>
            <color rgb="FF000000"/>
            <rFont val="Tahoma"/>
            <family val="2"/>
          </rPr>
          <t>G5: death</t>
        </r>
        <r>
          <rPr>
            <sz val="9"/>
            <color rgb="FF000000"/>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Utente Radioterapia</author>
    <author>tc={8EB2DA3C-BAC1-4100-A5CD-1E063C992C6D}</author>
    <author>tc={C764D82D-7EA3-4F9B-B7F4-CB091D007B06}</author>
    <author>Angela Petito</author>
    <author>tc={D995F7BB-A4FD-4223-94FE-36E2041EAEE7}</author>
    <author>tc={AD169F18-F388-494A-AAF2-56D7D48D4803}</author>
    <author>tc={717D6ADB-14A3-4B19-BBBD-9CBE2005A6E2}</author>
    <author>tc={FF492FE4-6D1C-4372-9768-C90FC00AEEB2}</author>
  </authors>
  <commentList>
    <comment ref="Q2" authorId="0" shapeId="0" xr:uid="{00000000-0006-0000-0300-000001000000}">
      <text>
        <r>
          <rPr>
            <b/>
            <sz val="9"/>
            <color indexed="81"/>
            <rFont val="Tahoma"/>
            <family val="2"/>
          </rPr>
          <t>Utente Radioterapia:</t>
        </r>
        <r>
          <rPr>
            <sz val="9"/>
            <color indexed="81"/>
            <rFont val="Tahoma"/>
            <family val="2"/>
          </rPr>
          <t xml:space="preserve">
aggiunta anna</t>
        </r>
      </text>
    </comment>
    <comment ref="R2" authorId="0" shapeId="0" xr:uid="{00000000-0006-0000-0300-000002000000}">
      <text>
        <r>
          <rPr>
            <b/>
            <sz val="9"/>
            <color indexed="81"/>
            <rFont val="Tahoma"/>
            <family val="2"/>
          </rPr>
          <t>Utente Radioterapia:</t>
        </r>
        <r>
          <rPr>
            <sz val="9"/>
            <color indexed="81"/>
            <rFont val="Tahoma"/>
            <family val="2"/>
          </rPr>
          <t xml:space="preserve">
dall'arruolamento in poi
</t>
        </r>
      </text>
    </comment>
    <comment ref="BY2" authorId="1" shapeId="0" xr:uid="{00000000-0006-0000-0300-000003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Se multiple, comulativo</t>
        </r>
      </text>
    </comment>
    <comment ref="CJ2" authorId="2" shapeId="0" xr:uid="{00000000-0006-0000-0300-000004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SE multipli GTV comulativo</t>
        </r>
      </text>
    </comment>
    <comment ref="CO2" authorId="0" shapeId="0" xr:uid="{00000000-0006-0000-0300-000005000000}">
      <text>
        <r>
          <rPr>
            <b/>
            <sz val="9"/>
            <color indexed="81"/>
            <rFont val="Tahoma"/>
            <family val="2"/>
          </rPr>
          <t>Utente Radioterapia:</t>
        </r>
        <r>
          <rPr>
            <sz val="9"/>
            <color indexed="81"/>
            <rFont val="Tahoma"/>
            <family val="2"/>
          </rPr>
          <t xml:space="preserve">
aggiunta anna</t>
        </r>
      </text>
    </comment>
    <comment ref="CP2" authorId="0" shapeId="0" xr:uid="{00000000-0006-0000-0300-000006000000}">
      <text>
        <r>
          <rPr>
            <b/>
            <sz val="9"/>
            <color indexed="81"/>
            <rFont val="Tahoma"/>
            <family val="2"/>
          </rPr>
          <t>Utente Radioterapia:</t>
        </r>
        <r>
          <rPr>
            <sz val="9"/>
            <color indexed="81"/>
            <rFont val="Tahoma"/>
            <family val="2"/>
          </rPr>
          <t xml:space="preserve">
dall'arruolamento
</t>
        </r>
      </text>
    </comment>
    <comment ref="DG2" authorId="3" shapeId="0" xr:uid="{00000000-0006-0000-0300-000007000000}">
      <text>
        <r>
          <rPr>
            <sz val="9"/>
            <color indexed="81"/>
            <rFont val="Tahoma"/>
            <family val="2"/>
          </rPr>
          <t xml:space="preserve">
G1: Asymptomatic; clinical or diagnostic observations only; intervention not indicated
G2: Moderate symptoms; corticosteroids indicated
G3: Severe symptoms; medical intervention indicated
G4: Life-threatening consequences; urgent intervention indicated
G5: death</t>
        </r>
      </text>
    </comment>
    <comment ref="DN2" authorId="3" shapeId="0" xr:uid="{00000000-0006-0000-0300-000008000000}">
      <text>
        <r>
          <rPr>
            <b/>
            <sz val="9"/>
            <color rgb="FF000000"/>
            <rFont val="Tahoma"/>
            <family val="2"/>
          </rPr>
          <t xml:space="preserve">G1: Asymptomatic; clinical or diagnostic observations only; intervention not indicated 
</t>
        </r>
        <r>
          <rPr>
            <b/>
            <sz val="9"/>
            <color rgb="FF000000"/>
            <rFont val="Tahoma"/>
            <family val="2"/>
          </rPr>
          <t xml:space="preserve">G2 : Moderate symptoms; intervention indicated 
</t>
        </r>
        <r>
          <rPr>
            <b/>
            <sz val="9"/>
            <color rgb="FF000000"/>
            <rFont val="Tahoma"/>
            <family val="2"/>
          </rPr>
          <t xml:space="preserve">G3 Ventriculostomy, ICP Life-threatening Death monitoring, intraventricular thrombolysis, or invasive intervention indicated, Hospitalization
</t>
        </r>
        <r>
          <rPr>
            <b/>
            <sz val="9"/>
            <color rgb="FF000000"/>
            <rFont val="Tahoma"/>
            <family val="2"/>
          </rPr>
          <t xml:space="preserve">G4: life Threatening consequences, urgent intervention indicated
</t>
        </r>
        <r>
          <rPr>
            <b/>
            <sz val="9"/>
            <color rgb="FF000000"/>
            <rFont val="Tahoma"/>
            <family val="2"/>
          </rPr>
          <t>G5: death</t>
        </r>
        <r>
          <rPr>
            <sz val="9"/>
            <color rgb="FF000000"/>
            <rFont val="Tahoma"/>
            <family val="2"/>
          </rPr>
          <t xml:space="preserve">
</t>
        </r>
      </text>
    </comment>
    <comment ref="P5" authorId="0" shapeId="0" xr:uid="{00000000-0006-0000-0300-000009000000}">
      <text>
        <r>
          <rPr>
            <b/>
            <sz val="9"/>
            <color indexed="81"/>
            <rFont val="Tahoma"/>
            <family val="2"/>
          </rPr>
          <t>Utente Radioterapia:</t>
        </r>
        <r>
          <rPr>
            <sz val="9"/>
            <color indexed="81"/>
            <rFont val="Tahoma"/>
            <family val="2"/>
          </rPr>
          <t xml:space="preserve">
Alla TC tb PD su lesione cerebellare 
</t>
        </r>
      </text>
    </comment>
    <comment ref="CU5" authorId="4" shapeId="0" xr:uid="{00000000-0006-0000-0300-00000A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TC</t>
        </r>
      </text>
    </comment>
    <comment ref="AJ6" authorId="5" shapeId="0" xr:uid="{00000000-0006-0000-0300-00000B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 enantone</t>
        </r>
      </text>
    </comment>
    <comment ref="CZ6" authorId="6" shapeId="0" xr:uid="{00000000-0006-0000-0300-00000C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Qui hanno cambiato terapia sistemica ma non si capisce quale e poi ha risposto al trattamento sistemico</t>
        </r>
      </text>
    </comment>
    <comment ref="AJ7" authorId="7" shapeId="0" xr:uid="{00000000-0006-0000-0300-00000D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 enantone</t>
        </r>
      </text>
    </comment>
    <comment ref="Z8" authorId="0" shapeId="0" xr:uid="{00000000-0006-0000-0300-00000E000000}">
      <text>
        <r>
          <rPr>
            <b/>
            <sz val="9"/>
            <color indexed="81"/>
            <rFont val="Tahoma"/>
            <family val="2"/>
          </rPr>
          <t>Utente Radioterapia:</t>
        </r>
        <r>
          <rPr>
            <sz val="9"/>
            <color indexed="81"/>
            <rFont val="Tahoma"/>
            <family val="2"/>
          </rPr>
          <t xml:space="preserve">
in prevenzione no poi fatta dopo la comparsa delle crisi nel fup
</t>
        </r>
      </text>
    </comment>
    <comment ref="DQ8" authorId="0" shapeId="0" xr:uid="{00000000-0006-0000-0300-00000F000000}">
      <text>
        <r>
          <rPr>
            <b/>
            <sz val="9"/>
            <color indexed="81"/>
            <rFont val="Tahoma"/>
            <family val="2"/>
          </rPr>
          <t>Utente Radioterapia:</t>
        </r>
        <r>
          <rPr>
            <sz val="9"/>
            <color indexed="81"/>
            <rFont val="Tahoma"/>
            <family val="2"/>
          </rPr>
          <t xml:space="preserve">
in seguito all'intervento</t>
        </r>
      </text>
    </comment>
    <comment ref="AF21" authorId="0" shapeId="0" xr:uid="{00000000-0006-0000-0300-000010000000}">
      <text>
        <r>
          <rPr>
            <b/>
            <sz val="9"/>
            <color indexed="81"/>
            <rFont val="Tahoma"/>
            <family val="2"/>
          </rPr>
          <t>Utente Radioterapia:</t>
        </r>
        <r>
          <rPr>
            <sz val="9"/>
            <color indexed="81"/>
            <rFont val="Tahoma"/>
            <family val="2"/>
          </rPr>
          <t xml:space="preserve">
solo ACX4?
</t>
        </r>
      </text>
    </comment>
    <comment ref="AJ21" authorId="0" shapeId="0" xr:uid="{00000000-0006-0000-0300-000011000000}">
      <text>
        <r>
          <rPr>
            <b/>
            <sz val="9"/>
            <color indexed="81"/>
            <rFont val="Tahoma"/>
            <family val="2"/>
          </rPr>
          <t>Utente Radioterapia:</t>
        </r>
        <r>
          <rPr>
            <sz val="9"/>
            <color indexed="81"/>
            <rFont val="Tahoma"/>
            <family val="2"/>
          </rPr>
          <t xml:space="preserve">
dopo la recidiva mammaria--&gt;inib aromatasi + inib cicline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Angela Petito</author>
    <author>tc={9903C7E7-96B3-411A-8819-67FD9B7D0F77}</author>
    <author>Utente Radioterapia</author>
    <author>tc={16F12740-34B4-4625-B422-24A15437CB0A}</author>
  </authors>
  <commentList>
    <comment ref="CK2" authorId="0" shapeId="0" xr:uid="{00000000-0006-0000-0400-000001000000}">
      <text>
        <r>
          <rPr>
            <sz val="9"/>
            <color indexed="81"/>
            <rFont val="Tahoma"/>
            <family val="2"/>
          </rPr>
          <t xml:space="preserve">
G1: Asymptomatic; clinical or diagnostic observations only; intervention not indicated
G2: Moderate symptoms; corticosteroids indicated
G3: Severe symptoms; medical intervention indicated
G4: Life-threatening consequences; urgent intervention indicated
G5: death</t>
        </r>
      </text>
    </comment>
    <comment ref="CS2" authorId="0" shapeId="0" xr:uid="{00000000-0006-0000-0400-000002000000}">
      <text>
        <r>
          <rPr>
            <b/>
            <sz val="9"/>
            <color indexed="81"/>
            <rFont val="Tahoma"/>
            <family val="2"/>
          </rPr>
          <t>G1: Asymptomatic; clinical or diagnostic observations only; intervention not indicated 
G2 : Moderate symptoms; intervention indicated 
G3 Ventriculostomy, ICP Life-threatening Death monitoring, intraventricular thrombolysis, or invasive intervention indicated, Hospitalization
G4: life Threatening consequences, urgent intervention indicated
G5: death</t>
        </r>
        <r>
          <rPr>
            <sz val="9"/>
            <color indexed="81"/>
            <rFont val="Tahoma"/>
            <family val="2"/>
          </rPr>
          <t xml:space="preserve">
</t>
        </r>
      </text>
    </comment>
    <comment ref="E3" authorId="1" shapeId="0" xr:uid="{00000000-0006-0000-0400-000003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Non si calcola per primitivo HeN</t>
        </r>
      </text>
    </comment>
    <comment ref="BX3" authorId="2" shapeId="0" xr:uid="{00000000-0006-0000-0400-000004000000}">
      <text>
        <r>
          <rPr>
            <b/>
            <sz val="9"/>
            <color indexed="81"/>
            <rFont val="Tahoma"/>
            <family val="2"/>
          </rPr>
          <t>Utente Radioterapia:</t>
        </r>
        <r>
          <rPr>
            <sz val="9"/>
            <color indexed="81"/>
            <rFont val="Tahoma"/>
            <family val="2"/>
          </rPr>
          <t xml:space="preserve">
unico e ultimo fup
</t>
        </r>
      </text>
    </comment>
    <comment ref="BZ3" authorId="2" shapeId="0" xr:uid="{00000000-0006-0000-0400-000005000000}">
      <text>
        <r>
          <rPr>
            <b/>
            <sz val="9"/>
            <color indexed="81"/>
            <rFont val="Tahoma"/>
            <family val="2"/>
          </rPr>
          <t>Utente Radioterapia:</t>
        </r>
        <r>
          <rPr>
            <sz val="9"/>
            <color indexed="81"/>
            <rFont val="Tahoma"/>
            <family val="2"/>
          </rPr>
          <t xml:space="preserve">
aumento della lesione da esito post attinico</t>
        </r>
      </text>
    </comment>
    <comment ref="E4" authorId="2" shapeId="0" xr:uid="{00000000-0006-0000-0400-000006000000}">
      <text>
        <r>
          <rPr>
            <b/>
            <sz val="9"/>
            <color indexed="81"/>
            <rFont val="Tahoma"/>
            <family val="2"/>
          </rPr>
          <t>Utente Radioterapia:</t>
        </r>
        <r>
          <rPr>
            <sz val="9"/>
            <color indexed="81"/>
            <rFont val="Tahoma"/>
            <family val="2"/>
          </rPr>
          <t xml:space="preserve">
non si calcola per primitivo cervice</t>
        </r>
      </text>
    </comment>
    <comment ref="AD6" authorId="3" shapeId="0" xr:uid="{00000000-0006-0000-0400-000007000000}">
      <text>
        <r>
          <rPr>
            <sz val="11"/>
            <color theme="1"/>
            <rFont val="Aptos Narrow"/>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NOVEMBRE 2022 ANCORA IN CORSO</t>
        </r>
      </text>
    </comment>
  </commentList>
</comments>
</file>

<file path=xl/sharedStrings.xml><?xml version="1.0" encoding="utf-8"?>
<sst xmlns="http://schemas.openxmlformats.org/spreadsheetml/2006/main" count="14434" uniqueCount="1128">
  <si>
    <t>Dati met brain arruolamento</t>
  </si>
  <si>
    <t>Terapie sistemiche</t>
  </si>
  <si>
    <t>Precedente radioterapia encefalica</t>
  </si>
  <si>
    <t>Precedente chirurgia</t>
  </si>
  <si>
    <t>Met arruolate (ogni met singola riga)</t>
  </si>
  <si>
    <t>Radioterapia post SRS met arruolate</t>
  </si>
  <si>
    <t>Chirurgia dopo met arruolate</t>
  </si>
  <si>
    <t>Fup radiologico</t>
  </si>
  <si>
    <t>Radionecrosi</t>
  </si>
  <si>
    <t>Tossicità CTCAE</t>
  </si>
  <si>
    <t>Malattia extracranica</t>
  </si>
  <si>
    <t>NOME</t>
  </si>
  <si>
    <t>CC</t>
  </si>
  <si>
    <t>Sesso</t>
  </si>
  <si>
    <t>I K</t>
  </si>
  <si>
    <t>COMORBIDITA'</t>
  </si>
  <si>
    <t xml:space="preserve">DS-GPA </t>
  </si>
  <si>
    <t>SEDE MELANOMA</t>
  </si>
  <si>
    <t>TNM INIZIALE</t>
  </si>
  <si>
    <t>DATA DIAGN PRIMIT</t>
  </si>
  <si>
    <t>DATA DIGN MALATTIA MET+</t>
  </si>
  <si>
    <t xml:space="preserve">stato BRAF </t>
  </si>
  <si>
    <t>DATA DIAGN M brain</t>
  </si>
  <si>
    <t>TEMPO PRIMITIVO&gt;M brain(mesi)</t>
  </si>
  <si>
    <t>N M CEREBRALI alla  RT di arruolam</t>
  </si>
  <si>
    <t>N TOTALE M CEREBRALI TRATTATE</t>
  </si>
  <si>
    <t>MALATTIA EXTRACRANICA</t>
  </si>
  <si>
    <t xml:space="preserve">SINTOMATICO </t>
  </si>
  <si>
    <t>SINTOMI NEUROLOGICI INIZIALI</t>
  </si>
  <si>
    <t>CRISI EPILETTICA ALL'ESORDIO</t>
  </si>
  <si>
    <t xml:space="preserve">USO DIURETICO  </t>
  </si>
  <si>
    <t xml:space="preserve"> uso steroidi </t>
  </si>
  <si>
    <t>TERAPIA ANTIEPILETTICA</t>
  </si>
  <si>
    <t>1 line of treatment (NOMI FARMACI)</t>
  </si>
  <si>
    <t>FROM</t>
  </si>
  <si>
    <t>TO</t>
  </si>
  <si>
    <t>2 line</t>
  </si>
  <si>
    <t>3 line</t>
  </si>
  <si>
    <t>4 line</t>
  </si>
  <si>
    <t>5 line</t>
  </si>
  <si>
    <t>6 line</t>
  </si>
  <si>
    <t>7 line</t>
  </si>
  <si>
    <t>PRECEDENTE SRS/SRT</t>
  </si>
  <si>
    <t>DATA INIZIO</t>
  </si>
  <si>
    <t>DATA FINE</t>
  </si>
  <si>
    <t>SEDE</t>
  </si>
  <si>
    <t>DIMENSIONI</t>
  </si>
  <si>
    <t>DOSE</t>
  </si>
  <si>
    <t>FRAZIONI</t>
  </si>
  <si>
    <t>PRECEDENTE WBRAIN</t>
  </si>
  <si>
    <t>PRECEDENTE CHIR</t>
  </si>
  <si>
    <t>DATA CHIRURGIA</t>
  </si>
  <si>
    <t>SEDE PRECEDENTE CHIRURGIA</t>
  </si>
  <si>
    <t>note</t>
  </si>
  <si>
    <t>DATA INIZIO RT</t>
  </si>
  <si>
    <t>DATA FINE RT</t>
  </si>
  <si>
    <t>DIMENSIONI (mm)</t>
  </si>
  <si>
    <t>Dose totale</t>
  </si>
  <si>
    <t>isodose</t>
  </si>
  <si>
    <t>n° FRAZ</t>
  </si>
  <si>
    <t>CI</t>
  </si>
  <si>
    <t>GTV cc</t>
  </si>
  <si>
    <t>PTV COVERAGE %</t>
  </si>
  <si>
    <t>srs/srt dopo la prima</t>
  </si>
  <si>
    <t>DATA NUOVA SRS/SRT</t>
  </si>
  <si>
    <t>WHOLE BRAIN POST SRT/SRS</t>
  </si>
  <si>
    <t>DATA WBRT POST SRS/SRT</t>
  </si>
  <si>
    <t>N TOT TRATTATAMENTI SRS ESEGUITI</t>
  </si>
  <si>
    <t>CHIRURGIA DOPO SRS/SRT</t>
  </si>
  <si>
    <t>DATA CHIR DOPO SRS/SRT</t>
  </si>
  <si>
    <t>SEDE CHIRURGIA</t>
  </si>
  <si>
    <t>DATA ultimo FU</t>
  </si>
  <si>
    <t>DATA ultima RM</t>
  </si>
  <si>
    <t>Stato met ultima RM recist</t>
  </si>
  <si>
    <t>Data miglior risposta RECIST</t>
  </si>
  <si>
    <t>Esito migliore risposta</t>
  </si>
  <si>
    <t>local control (in field)</t>
  </si>
  <si>
    <t>Data PD lesione dopo srs</t>
  </si>
  <si>
    <t>PFS locale (IN FIELD)</t>
  </si>
  <si>
    <t>intracranial control (out fiedl)</t>
  </si>
  <si>
    <t>DATA PD (out field)</t>
  </si>
  <si>
    <t>PFS IC (out field)</t>
  </si>
  <si>
    <t xml:space="preserve">DATA -Radionecrosi </t>
  </si>
  <si>
    <t>GRADING brain Radionecrosis</t>
  </si>
  <si>
    <t>Sintomi RN</t>
  </si>
  <si>
    <t>Terapia RN farmaci</t>
  </si>
  <si>
    <t>Chirurgia RN</t>
  </si>
  <si>
    <t>Data chirurgia RN</t>
  </si>
  <si>
    <t>EI chirurgia RN</t>
  </si>
  <si>
    <t xml:space="preserve">Emorragia  della lesione </t>
  </si>
  <si>
    <t>Data  emorragia</t>
  </si>
  <si>
    <t xml:space="preserve">Grading emorragia </t>
  </si>
  <si>
    <t xml:space="preserve">Tipo tossicità ultimo FUP </t>
  </si>
  <si>
    <t>Grado tox utimo FUP</t>
  </si>
  <si>
    <t xml:space="preserve">Peggior tossicità riscontrata  (TIPO) </t>
  </si>
  <si>
    <t xml:space="preserve">Tossicità GRADO SECecondo CTCAE 5,0 </t>
  </si>
  <si>
    <t xml:space="preserve">Data peggior tox </t>
  </si>
  <si>
    <t>Progressione extracranica</t>
    <phoneticPr fontId="0" type="noConversion"/>
  </si>
  <si>
    <t>Data progressione extracranica</t>
    <phoneticPr fontId="0" type="noConversion"/>
  </si>
  <si>
    <t>stato</t>
  </si>
  <si>
    <t>data</t>
  </si>
  <si>
    <t>2016-O459</t>
  </si>
  <si>
    <t>M</t>
  </si>
  <si>
    <t>UKN</t>
  </si>
  <si>
    <t>1.5–2</t>
  </si>
  <si>
    <t>cutaneus</t>
  </si>
  <si>
    <t>mar-2016</t>
  </si>
  <si>
    <t>UNK</t>
  </si>
  <si>
    <t>No</t>
  </si>
  <si>
    <t>Si</t>
  </si>
  <si>
    <t>NIVO</t>
  </si>
  <si>
    <t>PARIETALE DX</t>
  </si>
  <si>
    <t>FRONTALE DX</t>
  </si>
  <si>
    <t>manca</t>
  </si>
  <si>
    <t>SD</t>
  </si>
  <si>
    <t>nessuna</t>
  </si>
  <si>
    <t>astenia</t>
  </si>
  <si>
    <t>G1</t>
  </si>
  <si>
    <t>Vivo</t>
  </si>
  <si>
    <t>amnesia</t>
  </si>
  <si>
    <t>G2</t>
  </si>
  <si>
    <t>2017-O551</t>
  </si>
  <si>
    <t xml:space="preserve">3.5–4 </t>
  </si>
  <si>
    <t>IPI</t>
  </si>
  <si>
    <t>TEMPORALE SN</t>
  </si>
  <si>
    <t>2020-1600</t>
  </si>
  <si>
    <t>F</t>
  </si>
  <si>
    <t>PEMBRO</t>
  </si>
  <si>
    <t>FOTEMUSTINA</t>
  </si>
  <si>
    <t>CEREBELLARE DX</t>
  </si>
  <si>
    <t>Deceduto</t>
  </si>
  <si>
    <t>TEMPORALE DX</t>
  </si>
  <si>
    <t>puntiforme</t>
  </si>
  <si>
    <t>PONTE DX</t>
  </si>
  <si>
    <t>2020-1725</t>
  </si>
  <si>
    <t>IPI+NIVO</t>
  </si>
  <si>
    <t>DABRAFENIB+TRAMETINIB</t>
  </si>
  <si>
    <t>CR</t>
  </si>
  <si>
    <t>OCCIPITO-PARIETALE SN</t>
  </si>
  <si>
    <t>Aliperta Carmela</t>
  </si>
  <si>
    <t>2019-30</t>
  </si>
  <si>
    <t>polmone</t>
  </si>
  <si>
    <t>2020-826</t>
  </si>
  <si>
    <t>2020-949</t>
  </si>
  <si>
    <t>2020-101</t>
  </si>
  <si>
    <t>2018-1359</t>
  </si>
  <si>
    <t>2020-42</t>
  </si>
  <si>
    <t>2019-1249</t>
  </si>
  <si>
    <t>2020-1299</t>
  </si>
  <si>
    <t>NO FUP</t>
  </si>
  <si>
    <t>2020-1405</t>
  </si>
  <si>
    <t>2020-1563</t>
  </si>
  <si>
    <t>Ruggiero Patrizia</t>
  </si>
  <si>
    <t>2014-O334</t>
  </si>
  <si>
    <t>2017-F1155</t>
  </si>
  <si>
    <t>2020-1599</t>
  </si>
  <si>
    <t>2020-1641</t>
  </si>
  <si>
    <t>Romano Carlo</t>
  </si>
  <si>
    <t>2020-427</t>
  </si>
  <si>
    <t>2020-1684</t>
  </si>
  <si>
    <t>2020-1682</t>
  </si>
  <si>
    <t xml:space="preserve">Dati met brain arruolamento </t>
  </si>
  <si>
    <t>Precedente chirurgia encefalica</t>
  </si>
  <si>
    <t>FUP radiologico</t>
  </si>
  <si>
    <t>FUMATORE</t>
  </si>
  <si>
    <t>pack per year</t>
  </si>
  <si>
    <t xml:space="preserve">ISTOLOGIA </t>
  </si>
  <si>
    <t>SPECIFICA ISTOLOGIA</t>
  </si>
  <si>
    <t>EGFR</t>
  </si>
  <si>
    <t>ALK</t>
  </si>
  <si>
    <t>PDL1</t>
  </si>
  <si>
    <t>N M CEREBRALI alla  RT arrulam</t>
  </si>
  <si>
    <t xml:space="preserve">crisi epilettica all'esordio </t>
  </si>
  <si>
    <t>CHEMIO</t>
  </si>
  <si>
    <t>1 line of treatment</t>
  </si>
  <si>
    <t>Note</t>
  </si>
  <si>
    <t xml:space="preserve">DATA INIZIO </t>
  </si>
  <si>
    <t>SEDE LESIONE</t>
  </si>
  <si>
    <t>NOTE</t>
  </si>
  <si>
    <t>chirurgia dopo srs/srt</t>
  </si>
  <si>
    <t>risposta met recist ultimo FUP</t>
  </si>
  <si>
    <t>data miglior risposta RECIST dopo srs</t>
  </si>
  <si>
    <t xml:space="preserve">miglior risposta RECIST </t>
  </si>
  <si>
    <t>data PD IC (out field)</t>
  </si>
  <si>
    <t xml:space="preserve">emorragia  della lesione </t>
  </si>
  <si>
    <t xml:space="preserve">tipo tossicità ultimo FUP </t>
  </si>
  <si>
    <t>grado tox utimo FUP</t>
  </si>
  <si>
    <t xml:space="preserve">peggior tossicità riscontrata  (TIPO) </t>
  </si>
  <si>
    <t xml:space="preserve">tossicità GRADO SECecondo CTCAE 5,0 </t>
  </si>
  <si>
    <t xml:space="preserve">data peggior tox </t>
  </si>
  <si>
    <t>Grasso Antonio</t>
  </si>
  <si>
    <t>2021-277</t>
  </si>
  <si>
    <t>k testicolo - diabete - IMA - allergie</t>
  </si>
  <si>
    <t>0–1</t>
  </si>
  <si>
    <t>NSCLC</t>
  </si>
  <si>
    <t>ADENOK</t>
  </si>
  <si>
    <t>WT</t>
  </si>
  <si>
    <t>Negative</t>
  </si>
  <si>
    <t>Positive</t>
  </si>
  <si>
    <t>Unknown</t>
  </si>
  <si>
    <t> Pembro</t>
  </si>
  <si>
    <t>3.7</t>
  </si>
  <si>
    <t>1.09</t>
  </si>
  <si>
    <t>2.72</t>
  </si>
  <si>
    <t>98.9</t>
  </si>
  <si>
    <t>Non Valutabili</t>
  </si>
  <si>
    <t>Non valutabile</t>
  </si>
  <si>
    <t>FRONTALE SN</t>
  </si>
  <si>
    <t>6.8</t>
  </si>
  <si>
    <t>CEREBELLARE SN</t>
  </si>
  <si>
    <t xml:space="preserve">Mancone Giovanni </t>
  </si>
  <si>
    <t>2021-261</t>
  </si>
  <si>
    <t>SCC</t>
  </si>
  <si>
    <t>OCCIPITALE DX</t>
  </si>
  <si>
    <t>1.06</t>
  </si>
  <si>
    <t>Lubrano Giuseppe</t>
  </si>
  <si>
    <t>2021-257</t>
  </si>
  <si>
    <t>cardiopatia ischemica cronica , sostituzione valvola aortica</t>
  </si>
  <si>
    <t>1.05</t>
  </si>
  <si>
    <t>3.34</t>
  </si>
  <si>
    <t>99.26</t>
  </si>
  <si>
    <t>Ruotolo Gianluca</t>
  </si>
  <si>
    <t>2021-455</t>
  </si>
  <si>
    <t>Alectinib</t>
  </si>
  <si>
    <t>cavità chirurgica</t>
  </si>
  <si>
    <t>1.10</t>
  </si>
  <si>
    <t>6.94</t>
  </si>
  <si>
    <t>96.95</t>
  </si>
  <si>
    <t>1.25</t>
  </si>
  <si>
    <t>1.5</t>
  </si>
  <si>
    <t>2017-O1150</t>
  </si>
  <si>
    <t>CARBO+ PACLITAXEL</t>
  </si>
  <si>
    <t>Crizotinib a seguire</t>
  </si>
  <si>
    <t>PARIETO-OCCIP SN</t>
  </si>
  <si>
    <t>PD</t>
  </si>
  <si>
    <t>PR</t>
  </si>
  <si>
    <t>Afasia motoria,sonnolenza</t>
  </si>
  <si>
    <t>Encefalopatia</t>
  </si>
  <si>
    <t>G3</t>
  </si>
  <si>
    <t>2021-185</t>
  </si>
  <si>
    <t>guizzaro antonio</t>
  </si>
  <si>
    <t>2021-187</t>
  </si>
  <si>
    <t>iadaresta francesco</t>
  </si>
  <si>
    <t>2021-189</t>
  </si>
  <si>
    <t>PARIETALE SN</t>
  </si>
  <si>
    <t>cesarano carlo</t>
  </si>
  <si>
    <t>2019-1456</t>
  </si>
  <si>
    <t>OCCIPITALE SN</t>
  </si>
  <si>
    <t>mariniello vincenzo</t>
  </si>
  <si>
    <t>Erlotinib</t>
  </si>
  <si>
    <t>calo ponderale</t>
  </si>
  <si>
    <t>SOVRAORBITARIA SIN</t>
  </si>
  <si>
    <t>Di matteo Orlando</t>
  </si>
  <si>
    <t>2020-652</t>
  </si>
  <si>
    <t>SCLC</t>
  </si>
  <si>
    <t>nerssuna</t>
  </si>
  <si>
    <t>Anemia, leucopenia</t>
  </si>
  <si>
    <t>FRONTALE SIN</t>
  </si>
  <si>
    <t xml:space="preserve">ex tabagista, pregresso K retto </t>
  </si>
  <si>
    <t>dic-2018</t>
  </si>
  <si>
    <t>CISP+PEMETR</t>
  </si>
  <si>
    <t>4 insieme + 12 di peme di mantenimento</t>
  </si>
  <si>
    <t>atezolizumab</t>
  </si>
  <si>
    <t>cefalea</t>
  </si>
  <si>
    <t>Paciocca Lucia</t>
  </si>
  <si>
    <t>pregresso LH 2005, ipertensione arteriosa</t>
  </si>
  <si>
    <t>CARBO+PEMETR</t>
  </si>
  <si>
    <t>Docetaxel</t>
  </si>
  <si>
    <t>4.12.2019</t>
  </si>
  <si>
    <t>0.44</t>
  </si>
  <si>
    <t>98.94</t>
  </si>
  <si>
    <t>carpinito Mirella</t>
  </si>
  <si>
    <t>battimelli luisa</t>
  </si>
  <si>
    <t>pregresso K laringe 2018</t>
  </si>
  <si>
    <t>Carbo-gem</t>
  </si>
  <si>
    <t>FRONTO-PARIETALE DX</t>
  </si>
  <si>
    <t>Cefalea, instabilità della marcia</t>
  </si>
  <si>
    <t>PARIETO-OCCIPITALE DX</t>
  </si>
  <si>
    <t>TEMPORALE INF</t>
  </si>
  <si>
    <t>mamone maria rosa</t>
  </si>
  <si>
    <t>2.5–3</t>
  </si>
  <si>
    <t>NOS</t>
  </si>
  <si>
    <t>1.08</t>
  </si>
  <si>
    <t>99.83</t>
  </si>
  <si>
    <t>Astenia</t>
  </si>
  <si>
    <t>Instabilità motoria marcia</t>
  </si>
  <si>
    <t>Deficit della memoria a breve termine</t>
  </si>
  <si>
    <t>Parestesia AAII</t>
  </si>
  <si>
    <t>sirico raffaele</t>
  </si>
  <si>
    <t>palomba giuseppe</t>
  </si>
  <si>
    <t>ernia cervicale</t>
  </si>
  <si>
    <t>Pembrolizumab</t>
  </si>
  <si>
    <t>TALAMO-CAPSULARE DX</t>
  </si>
  <si>
    <t>5.5</t>
  </si>
  <si>
    <t>22.5</t>
  </si>
  <si>
    <t>80.5</t>
  </si>
  <si>
    <t>MESENCEFALO SN</t>
  </si>
  <si>
    <t>siano vincenzo</t>
  </si>
  <si>
    <t>BPCO</t>
  </si>
  <si>
    <t>CISP+ETO</t>
  </si>
  <si>
    <t>6 cicli poi dal 11/09/2020 con solo Atezolizumab</t>
  </si>
  <si>
    <t>2019-777</t>
  </si>
  <si>
    <t>d'amico antonietta</t>
  </si>
  <si>
    <t>sardelli Luigi</t>
  </si>
  <si>
    <t>ipertensione arteriosa,fa, PMK</t>
  </si>
  <si>
    <t>Ictus cerebri</t>
  </si>
  <si>
    <t>Terapia sistemica prima dell'arruolamento</t>
  </si>
  <si>
    <t>ISTOLOGIA PRIMITIVO</t>
  </si>
  <si>
    <t>TNM iniziale</t>
  </si>
  <si>
    <t xml:space="preserve">Stato BRAF </t>
  </si>
  <si>
    <t>Stato KRAS</t>
  </si>
  <si>
    <t>MSI</t>
  </si>
  <si>
    <t>N M CEREBRALI alla prima RT</t>
  </si>
  <si>
    <t>PRECEDENTE CHIRURGIA</t>
  </si>
  <si>
    <t>SRS/SRTdopo la prima</t>
  </si>
  <si>
    <t>Risposta met recist ultimo FUP</t>
  </si>
  <si>
    <t>data miglior risposta RECIST</t>
  </si>
  <si>
    <t>data PD lesione dopo srs</t>
  </si>
  <si>
    <t xml:space="preserve"> PFS locale (IN FIELD)</t>
  </si>
  <si>
    <t>2016-I685</t>
  </si>
  <si>
    <t>iperetensione arteriosa</t>
  </si>
  <si>
    <t>Mut</t>
  </si>
  <si>
    <t>SI</t>
  </si>
  <si>
    <t>FOLFOX+BEVA</t>
  </si>
  <si>
    <t>FOLFIRI+BEVA</t>
  </si>
  <si>
    <t>TAS102</t>
  </si>
  <si>
    <t>35.5</t>
  </si>
  <si>
    <t>29.45</t>
  </si>
  <si>
    <t>98.03</t>
  </si>
  <si>
    <t>2021-184</t>
  </si>
  <si>
    <t>FOLFIRI+PANITUMUMAB</t>
  </si>
  <si>
    <t>0.1</t>
  </si>
  <si>
    <t>2020-588</t>
  </si>
  <si>
    <t>ipotiroidismo, ipertensione arteriosa, artrite psoriasica, ipercolesterolemia</t>
  </si>
  <si>
    <t>FOLFIRI+BEVACIZUMAB</t>
  </si>
  <si>
    <t>REGORAFENIB</t>
  </si>
  <si>
    <t>Chirurgia dopo SRS met arruolate</t>
  </si>
  <si>
    <t>ISTOLOGIA</t>
  </si>
  <si>
    <t>ER</t>
  </si>
  <si>
    <t>PGR</t>
  </si>
  <si>
    <t>KI67 (%)</t>
  </si>
  <si>
    <t>HER2</t>
  </si>
  <si>
    <t>N M CEREBRALI alla RT di studio</t>
  </si>
  <si>
    <t>N TOT M CEREBRALI (COMPRENDENDO ANCHE QUELLE PRIMA DELL'ARRUOLAMENTO)</t>
  </si>
  <si>
    <t>CHEMIO NEOADIUVANTE</t>
  </si>
  <si>
    <t>TIPO CHEMIO NEOADIUVANTE</t>
  </si>
  <si>
    <t>CHEMIO ADIUVANTE</t>
  </si>
  <si>
    <t>TIPO CHEMIO ADIUVANTE</t>
  </si>
  <si>
    <t>ORMONOTERAPIA</t>
  </si>
  <si>
    <t>TIPO OT</t>
  </si>
  <si>
    <t>anti-HER2</t>
  </si>
  <si>
    <t>I linea</t>
  </si>
  <si>
    <t>II linea</t>
  </si>
  <si>
    <t>III linea</t>
  </si>
  <si>
    <t>4 linea</t>
  </si>
  <si>
    <t xml:space="preserve">SRS/SRT DOPO </t>
  </si>
  <si>
    <t>N TOT SRS ESEGUITI COMPRENDENDO QUELLI PRIMA DELL'ARRUOLAMENTO</t>
  </si>
  <si>
    <t>DATA ULTIMA RM</t>
  </si>
  <si>
    <t xml:space="preserve">Esito miglior risposta RECIST </t>
  </si>
  <si>
    <t>DATA PD lesione dopo SRS</t>
  </si>
  <si>
    <t xml:space="preserve"> PFS IC (out field)</t>
  </si>
  <si>
    <t>Data chirurgia</t>
  </si>
  <si>
    <t xml:space="preserve">tossicità GRADO Secondo CTCAE 5,0 </t>
  </si>
  <si>
    <t>pregresso K vescica 2016</t>
  </si>
  <si>
    <t>CDI</t>
  </si>
  <si>
    <t>negativo</t>
  </si>
  <si>
    <t>EC+DOCETAXEL</t>
  </si>
  <si>
    <t>Capecitabina</t>
  </si>
  <si>
    <t>2018-545</t>
  </si>
  <si>
    <t>Positivo</t>
  </si>
  <si>
    <t>Tamoxifene</t>
  </si>
  <si>
    <t>19.5</t>
  </si>
  <si>
    <t>1.11</t>
  </si>
  <si>
    <t>0.62</t>
  </si>
  <si>
    <t>99.85</t>
  </si>
  <si>
    <t>Pertuzumab/Trastuzumab</t>
  </si>
  <si>
    <t>PACLITAXEL</t>
  </si>
  <si>
    <t>TDM-1</t>
  </si>
  <si>
    <t>Capecitabina + Tucatinib</t>
  </si>
  <si>
    <t>Trastuzumab deruxtecan?</t>
  </si>
  <si>
    <t>in corso</t>
  </si>
  <si>
    <t>7.6</t>
  </si>
  <si>
    <t xml:space="preserve">crisi epilettica </t>
  </si>
  <si>
    <t>emisindrome motoria destra</t>
  </si>
  <si>
    <t>EC+PACLITAXEL</t>
  </si>
  <si>
    <t>trattatmento su FCP</t>
  </si>
  <si>
    <t>sindrome vertiginosa</t>
  </si>
  <si>
    <t>AC+PACLITAXEL</t>
  </si>
  <si>
    <t>TAXOLO + BEVACIZUMAB</t>
  </si>
  <si>
    <t>capecitabina</t>
  </si>
  <si>
    <t>PARIETALE SN CEREBELLARE DX FRONTO-PARIETALE</t>
  </si>
  <si>
    <t xml:space="preserve">Terapia sistemica </t>
  </si>
  <si>
    <t>Chrirurgia dopo srs met arruolate</t>
  </si>
  <si>
    <t>Tossicità CTACAE</t>
  </si>
  <si>
    <t>N M CEREBRALI alla RT di arruolamento</t>
  </si>
  <si>
    <t>N TOTALE M CEREBRALI TRATTATE COMPRENDENDO ANCHE QUELLE PRIMA DELLA SRS DI ARRUOLAMENTO</t>
  </si>
  <si>
    <t>N TOTALE M CEREBRALI TRATTATE COMPRENDENDO ANCHE QUELLE DOPO SRS DI ARRUOLAMENTO</t>
  </si>
  <si>
    <t>TIPO CHEMIO</t>
  </si>
  <si>
    <t>Target Therapy</t>
  </si>
  <si>
    <t>TIPO TT</t>
  </si>
  <si>
    <t>Immunotherapy</t>
  </si>
  <si>
    <t>TIPO IT</t>
  </si>
  <si>
    <t>SEDE PRECEDENTE</t>
  </si>
  <si>
    <t>N TOT TRATTAMENTI SRS ESEGUITI DALL'ARRUOLAMENTO IN POI</t>
  </si>
  <si>
    <t>risposta recist met ultimo FUP</t>
  </si>
  <si>
    <t>data PD lesione dopo SRS</t>
  </si>
  <si>
    <t xml:space="preserve">PFS locale (in  field) </t>
  </si>
  <si>
    <t>PFS IC (out filed)</t>
  </si>
  <si>
    <t>Terapia RN</t>
  </si>
  <si>
    <t>2019-317</t>
  </si>
  <si>
    <t>RENE</t>
  </si>
  <si>
    <t>cellule chiare</t>
  </si>
  <si>
    <t>2021-115</t>
  </si>
  <si>
    <t>SARCOMA</t>
  </si>
  <si>
    <t>indifferenziato</t>
  </si>
  <si>
    <t>seduta effettuata solo per il 41% per dolore</t>
  </si>
  <si>
    <t xml:space="preserve">Pregresso NSTEMI 2011, Ipertensione arteriosa, ipercolesterolemia </t>
  </si>
  <si>
    <t>TESTA COLLO</t>
  </si>
  <si>
    <t>scc G3</t>
  </si>
  <si>
    <t>Ipertensione arteriosa, sindrome depressiva</t>
  </si>
  <si>
    <t>CERVICE</t>
  </si>
  <si>
    <t>Adenok.mucinoso</t>
  </si>
  <si>
    <t>SEDE e OLIGO O PLURI MET</t>
  </si>
  <si>
    <t>DATA INIZIO NUOVA SRS/SRT</t>
  </si>
  <si>
    <t>DATA FINE NUOVA SRS</t>
  </si>
  <si>
    <t>DATA FINE NUOVA SRS/SRT</t>
  </si>
  <si>
    <t>FRONTO-PARIETALE</t>
  </si>
  <si>
    <t>DATA INIZIO WBRT POST SRS/SRT</t>
  </si>
  <si>
    <t>DATA FINE WBRT POST SRS/SRT</t>
  </si>
  <si>
    <t>Positivie</t>
  </si>
  <si>
    <t>osso oligo</t>
  </si>
  <si>
    <t>PARIETALE POST DX</t>
  </si>
  <si>
    <t>PARIETALE POST SN</t>
  </si>
  <si>
    <t>01/10/2016</t>
  </si>
  <si>
    <t>01/05/2017</t>
  </si>
  <si>
    <t>01/03/2017</t>
  </si>
  <si>
    <t>parotide + LNF LC sin, epatiche, spleniche</t>
  </si>
  <si>
    <t>parenchimali, osso,LNF, encefalo</t>
  </si>
  <si>
    <t>polmone pluri</t>
  </si>
  <si>
    <t>PD+RN</t>
  </si>
  <si>
    <t>1.5-2</t>
  </si>
  <si>
    <t>allergia</t>
  </si>
  <si>
    <t>polmone, LNF</t>
  </si>
  <si>
    <t>FRONTALE SUP SIN</t>
  </si>
  <si>
    <t>PARAIPPOCAMPALE SIN</t>
  </si>
  <si>
    <t>PARAIPPOCAMPALE SN</t>
  </si>
  <si>
    <t>OCCIPITO-MESIALE SN</t>
  </si>
  <si>
    <t>PRE-ROLANDICA SN</t>
  </si>
  <si>
    <t>7.5</t>
  </si>
  <si>
    <t>perdita di coscienza</t>
  </si>
  <si>
    <t>surrene,encefalo oligo</t>
  </si>
  <si>
    <t>SEDE E OLIGO O PLURIMET</t>
  </si>
  <si>
    <t>ipertensione arteriosa, diabete mellito, pregresso DCIS mammario</t>
  </si>
  <si>
    <t>epatica oligo</t>
  </si>
  <si>
    <t>Ciclofosfamide + metro</t>
  </si>
  <si>
    <t>Temozolomide</t>
  </si>
  <si>
    <t>cT4N3M1</t>
  </si>
  <si>
    <t>deterioramento cognitivo</t>
  </si>
  <si>
    <t>1.02</t>
  </si>
  <si>
    <t>99.79</t>
  </si>
  <si>
    <t>0.43</t>
  </si>
  <si>
    <t>cT3N3M1</t>
  </si>
  <si>
    <t>cT1cN1M1</t>
  </si>
  <si>
    <t>pT2N0Mx</t>
  </si>
  <si>
    <t>99.43</t>
  </si>
  <si>
    <t>0.30</t>
  </si>
  <si>
    <t>RN</t>
  </si>
  <si>
    <t>cefalea,deambulazione incerta, astenia</t>
  </si>
  <si>
    <t>instabilità della marcia, astenia</t>
  </si>
  <si>
    <t>Instabilità della marcia,astenia</t>
  </si>
  <si>
    <t>Cefale, instabilità della marcia</t>
  </si>
  <si>
    <t>99.86</t>
  </si>
  <si>
    <t>99.70</t>
  </si>
  <si>
    <t>3.11</t>
  </si>
  <si>
    <t>1.14</t>
  </si>
  <si>
    <t>99.42</t>
  </si>
  <si>
    <t>CI (PTV)</t>
  </si>
  <si>
    <t>0.25</t>
  </si>
  <si>
    <t>pT1bN0M0</t>
  </si>
  <si>
    <t>cerebellare sn</t>
  </si>
  <si>
    <t>cN2M1</t>
  </si>
  <si>
    <t>cT4N0M1</t>
  </si>
  <si>
    <t>polmone,encefalo</t>
  </si>
  <si>
    <t>nessuno</t>
  </si>
  <si>
    <t>1.07</t>
  </si>
  <si>
    <t>99.60</t>
  </si>
  <si>
    <t>0.38</t>
  </si>
  <si>
    <t>99.67</t>
  </si>
  <si>
    <t>2.84</t>
  </si>
  <si>
    <t>99.84</t>
  </si>
  <si>
    <t>1.36</t>
  </si>
  <si>
    <t>SEDE OLIGO e PLURIMET</t>
  </si>
  <si>
    <t>1.03</t>
  </si>
  <si>
    <t>99.75</t>
  </si>
  <si>
    <t>2.33</t>
  </si>
  <si>
    <t>polmone,LNF, fegato, encefalo</t>
  </si>
  <si>
    <t>cT3N1M0</t>
  </si>
  <si>
    <t>MALATTIA EXTRACRANICA al momento dell'arruolamento</t>
  </si>
  <si>
    <t>cT4N2M0</t>
  </si>
  <si>
    <t>SEDE e OLIGO o PLURIMET</t>
  </si>
  <si>
    <t>aumento dimensionale da esito post-attinico</t>
  </si>
  <si>
    <t>Si; recidiva locale da K seno mascellare</t>
  </si>
  <si>
    <t>epatica,polmone,</t>
  </si>
  <si>
    <t>vinorelbina</t>
  </si>
  <si>
    <t>1.12</t>
  </si>
  <si>
    <t>99.31</t>
  </si>
  <si>
    <t>2.20</t>
  </si>
  <si>
    <t>99.59</t>
  </si>
  <si>
    <t>4.61</t>
  </si>
  <si>
    <t>polmonari,LNF</t>
  </si>
  <si>
    <t>pT2mpN0cMo</t>
  </si>
  <si>
    <t>pT2N1cM1</t>
  </si>
  <si>
    <t>LNF</t>
  </si>
  <si>
    <t>99.55</t>
  </si>
  <si>
    <t>12.07</t>
  </si>
  <si>
    <t>98.27</t>
  </si>
  <si>
    <t>5.94</t>
  </si>
  <si>
    <t>1.13</t>
  </si>
  <si>
    <t>99.90</t>
  </si>
  <si>
    <t>0.56</t>
  </si>
  <si>
    <t>CEREBELLARE DX e SN</t>
  </si>
  <si>
    <t>FRONTALE POST SN</t>
  </si>
  <si>
    <t>steroidi</t>
  </si>
  <si>
    <t>pT3mN3a</t>
  </si>
  <si>
    <t>polmonari.LNF, osso</t>
  </si>
  <si>
    <t>1.22</t>
  </si>
  <si>
    <t>98.79</t>
  </si>
  <si>
    <t>1.98</t>
  </si>
  <si>
    <t>2020-1683</t>
  </si>
  <si>
    <t>2019-989</t>
  </si>
  <si>
    <t>Ipertensione arteriosa, diabete mellito</t>
  </si>
  <si>
    <t>protocollo sperimentale (non si conosce farmaco)</t>
  </si>
  <si>
    <t>97.30</t>
  </si>
  <si>
    <t>0.09</t>
  </si>
  <si>
    <t>Inibitori aromatasi</t>
  </si>
  <si>
    <t>Atezolizumab</t>
  </si>
  <si>
    <t>FRONTALE alta DX</t>
  </si>
  <si>
    <t>2.76</t>
  </si>
  <si>
    <t>0.83</t>
  </si>
  <si>
    <t>1.15</t>
  </si>
  <si>
    <t>99.66</t>
  </si>
  <si>
    <t>0.53</t>
  </si>
  <si>
    <t>1.16</t>
  </si>
  <si>
    <t>99.76</t>
  </si>
  <si>
    <t>1.44</t>
  </si>
  <si>
    <t>99.62</t>
  </si>
  <si>
    <t>1.70</t>
  </si>
  <si>
    <t>99.81</t>
  </si>
  <si>
    <t>0.87</t>
  </si>
  <si>
    <t>1.30</t>
  </si>
  <si>
    <t>2021-96</t>
  </si>
  <si>
    <t>pT2N3</t>
  </si>
  <si>
    <t>2021-182</t>
  </si>
  <si>
    <t>IV VENTRICOLO</t>
  </si>
  <si>
    <t>disturbi dell'equilibrio con insicurezza della marcia, disartria,ipostenia arti inferiori</t>
  </si>
  <si>
    <t>cT2N0M1</t>
  </si>
  <si>
    <t>ipertensione arteriosa, arteriopatia arti inf con sten iliaca dx, IMA 2014</t>
  </si>
  <si>
    <t xml:space="preserve">Atezolizumab </t>
  </si>
  <si>
    <t>osso</t>
  </si>
  <si>
    <t>polmone controlaterale</t>
  </si>
  <si>
    <t>Gemcitabina</t>
  </si>
  <si>
    <t>NUCLEO-CAPSULARE DX</t>
  </si>
  <si>
    <t>FRONTALE ANTE DX</t>
  </si>
  <si>
    <t>2.5</t>
  </si>
  <si>
    <t>PARASAGITTALE DX</t>
  </si>
  <si>
    <t>VERTICE DX</t>
  </si>
  <si>
    <t xml:space="preserve">FRONTALE DX </t>
  </si>
  <si>
    <t>FRONTALE POL SN</t>
  </si>
  <si>
    <t>4.5</t>
  </si>
  <si>
    <t>FRONTALE BASALE DX</t>
  </si>
  <si>
    <t>PARASAGITTALE FRONTALE ALTA DX</t>
  </si>
  <si>
    <t>1.7</t>
  </si>
  <si>
    <t>05/10/2022   nov-2023</t>
  </si>
  <si>
    <t>0.52</t>
  </si>
  <si>
    <t>DCIS</t>
  </si>
  <si>
    <t>positivo</t>
  </si>
  <si>
    <t>ipertensione arteriosa, CAD, HCV</t>
  </si>
  <si>
    <t>pT3N2aMx</t>
  </si>
  <si>
    <t>N TOTALE M CEREBRALI TRATTATE comprendendo anche quelle prima</t>
  </si>
  <si>
    <t>N TOTALE M CEREBRALI TRATTATE comprendendo anche quelle dopo</t>
  </si>
  <si>
    <t>IRINOTECANO+FLUORO</t>
  </si>
  <si>
    <t>FRONTO-BASALE DX</t>
  </si>
  <si>
    <t>ipertensione arteriosa, diabete mellito</t>
  </si>
  <si>
    <t>cT2N1M1</t>
  </si>
  <si>
    <t>osso,LNF</t>
  </si>
  <si>
    <t>CIS+GEM</t>
  </si>
  <si>
    <t>PONTINA</t>
  </si>
  <si>
    <t>FRONT SUP SN</t>
  </si>
  <si>
    <t>FRONT INF DX</t>
  </si>
  <si>
    <t>6.5</t>
  </si>
  <si>
    <t>GIRO CENTRALE DX</t>
  </si>
  <si>
    <t>FRONTO-POLARE SN</t>
  </si>
  <si>
    <t>PARACENTRALE DX</t>
  </si>
  <si>
    <t>CONVESSITà ROLANDICA SN</t>
  </si>
  <si>
    <t>vertigini,cefalea,tremori</t>
  </si>
  <si>
    <t>Mangia</t>
  </si>
  <si>
    <t>pregresso K laringe</t>
  </si>
  <si>
    <t>cT3N2M1</t>
  </si>
  <si>
    <t>fegato</t>
  </si>
  <si>
    <t>CARBO+PEMETREXED</t>
  </si>
  <si>
    <t>Atezolizumab + Bevacizumab</t>
  </si>
  <si>
    <t>ipotiroidismo</t>
  </si>
  <si>
    <t>pT3a</t>
  </si>
  <si>
    <t>testicolo,polmone,sottocutanea</t>
  </si>
  <si>
    <t>Sunitinib</t>
  </si>
  <si>
    <t>Cabozantinib</t>
  </si>
  <si>
    <t>OCCIPITALE</t>
  </si>
  <si>
    <t>alopecia regione parieto-occipitale dx</t>
  </si>
  <si>
    <t>PARIETOCCIPITALE POST DX</t>
  </si>
  <si>
    <t>malattia di Alzheimer</t>
  </si>
  <si>
    <t>IMATINIB</t>
  </si>
  <si>
    <t xml:space="preserve">IMA 2000 + 2018, ipertensione arteriosa, FA </t>
  </si>
  <si>
    <t>cT4N1M1</t>
  </si>
  <si>
    <t>CARBO+GEM</t>
  </si>
  <si>
    <t>PRECENTRALE DX</t>
  </si>
  <si>
    <t>TEMPORO-POLARE DX</t>
  </si>
  <si>
    <t>Epilessia, IRC</t>
  </si>
  <si>
    <t>VENTRICOLO SN</t>
  </si>
  <si>
    <t>LNF,osso</t>
  </si>
  <si>
    <t>emiparesi sn</t>
  </si>
  <si>
    <t>cT3N+M1</t>
  </si>
  <si>
    <t>2020-1442</t>
  </si>
  <si>
    <t>pTisN0M0</t>
  </si>
  <si>
    <t>3.2</t>
  </si>
  <si>
    <t>2.3</t>
  </si>
  <si>
    <t>2.51</t>
  </si>
  <si>
    <t>3.17</t>
  </si>
  <si>
    <t>VERMIANA SUPERIORE</t>
  </si>
  <si>
    <t>PONTE</t>
  </si>
  <si>
    <t>3.8</t>
  </si>
  <si>
    <t>2.87</t>
  </si>
  <si>
    <t>99.92</t>
  </si>
  <si>
    <t>Trastuzumab emtansine</t>
  </si>
  <si>
    <t>ISODOSE</t>
  </si>
  <si>
    <t>PTV coverage %</t>
  </si>
  <si>
    <t>1.63</t>
  </si>
  <si>
    <t>99.57</t>
  </si>
  <si>
    <t>4.03</t>
  </si>
  <si>
    <t>2.60</t>
  </si>
  <si>
    <t>0.50</t>
  </si>
  <si>
    <t>Trastuzumab deruxtecan</t>
  </si>
  <si>
    <t>FRONTALE ANT SN</t>
  </si>
  <si>
    <t>FRONTALE PARASAG POST SN</t>
  </si>
  <si>
    <t>1.8</t>
  </si>
  <si>
    <t>0.17</t>
  </si>
  <si>
    <t>0.21</t>
  </si>
  <si>
    <t>MESENCEFALO</t>
  </si>
  <si>
    <t>1.18</t>
  </si>
  <si>
    <t>0.07</t>
  </si>
  <si>
    <t>PARIETALE PARASAGITTALE</t>
  </si>
  <si>
    <t>3.4</t>
  </si>
  <si>
    <t>alopecia</t>
  </si>
  <si>
    <t>ancora in corso</t>
  </si>
  <si>
    <t>mut</t>
  </si>
  <si>
    <t>negative</t>
  </si>
  <si>
    <t>positive</t>
  </si>
  <si>
    <t>fegato,osso</t>
  </si>
  <si>
    <t>Osimertinib</t>
  </si>
  <si>
    <t>PEDUNCOLO CEREBELLARE DX</t>
  </si>
  <si>
    <t>FRONTALE ANT DX</t>
  </si>
  <si>
    <t>99.35</t>
  </si>
  <si>
    <t>0.95</t>
  </si>
  <si>
    <t>VENTRICOLO LAT DX</t>
  </si>
  <si>
    <t>2021-249</t>
  </si>
  <si>
    <t>7.3</t>
  </si>
  <si>
    <t>1.32</t>
  </si>
  <si>
    <t>0.64</t>
  </si>
  <si>
    <t>2021-253</t>
  </si>
  <si>
    <t>polmone,pancreas,osso</t>
  </si>
  <si>
    <t>27.5</t>
  </si>
  <si>
    <t>1.04</t>
  </si>
  <si>
    <t>98.41</t>
  </si>
  <si>
    <t>11.34</t>
  </si>
  <si>
    <t>Neuropatia motoria periferica</t>
  </si>
  <si>
    <t>Parestesie</t>
  </si>
  <si>
    <t>calo del visus occhio dx</t>
  </si>
  <si>
    <t>pT3N1</t>
  </si>
  <si>
    <t>Dabrafenib/trametinib</t>
  </si>
  <si>
    <t>GTVcc</t>
  </si>
  <si>
    <t>PTV coverage%</t>
  </si>
  <si>
    <t>1.23</t>
  </si>
  <si>
    <t>2.24</t>
  </si>
  <si>
    <t>2020-1575</t>
  </si>
  <si>
    <t>IPB</t>
  </si>
  <si>
    <t>rene,surrene</t>
  </si>
  <si>
    <t>SINTOMATICO (neurologici) al momento del trattamento</t>
  </si>
  <si>
    <t>Atezolizumab+Tiragolumab</t>
  </si>
  <si>
    <t>in corso a 03.2021</t>
  </si>
  <si>
    <t>12.7</t>
  </si>
  <si>
    <t>99.10</t>
  </si>
  <si>
    <t>99.89</t>
  </si>
  <si>
    <t>4.05</t>
  </si>
  <si>
    <t>1.92</t>
  </si>
  <si>
    <t>0.06</t>
  </si>
  <si>
    <t>TENTORIALE SN</t>
  </si>
  <si>
    <t>78.5</t>
  </si>
  <si>
    <t>1.33</t>
  </si>
  <si>
    <t>2021-275</t>
  </si>
  <si>
    <t>2021-85</t>
  </si>
  <si>
    <t>polmone,ileo</t>
  </si>
  <si>
    <t>8.14</t>
  </si>
  <si>
    <t>pregresso LNH 2020</t>
  </si>
  <si>
    <t>polmoni, lnf</t>
  </si>
  <si>
    <t>in corso sino all'ultimo FUP</t>
  </si>
  <si>
    <t>FRONTALE PARASAGITTALE SN</t>
  </si>
  <si>
    <t>FRONTALE ALTA SN</t>
  </si>
  <si>
    <t>CAVITà CHIRURGICA</t>
  </si>
  <si>
    <t>3.71</t>
  </si>
  <si>
    <t>0.27</t>
  </si>
  <si>
    <t>98.20</t>
  </si>
  <si>
    <t>8.85</t>
  </si>
  <si>
    <t>2021-324</t>
  </si>
  <si>
    <t>Ex</t>
  </si>
  <si>
    <t>cTxN2M1</t>
  </si>
  <si>
    <t>BRAF</t>
  </si>
  <si>
    <t>polmone controlato,osso,fegato, milza, peritoneo</t>
  </si>
  <si>
    <t>basedow, protesi d'anca</t>
  </si>
  <si>
    <t>Carbo+Peme</t>
  </si>
  <si>
    <t>mantenimento peme dal 20/09/2018 al 12/02/2019</t>
  </si>
  <si>
    <t>PARAVENTRICOLARE DX</t>
  </si>
  <si>
    <t>PARAVENTRICOALRE DX</t>
  </si>
  <si>
    <t>TEMPOROCCIPITALE DX</t>
  </si>
  <si>
    <t>99.72</t>
  </si>
  <si>
    <t>2.04</t>
  </si>
  <si>
    <t>11.5</t>
  </si>
  <si>
    <t>neuropatia periferica motoria</t>
  </si>
  <si>
    <t>sintomi neurologici importanti non ben specificati con emorragia lesione</t>
  </si>
  <si>
    <t>2021-323</t>
  </si>
  <si>
    <t>NUCLEO-CAPSUALRE DX</t>
  </si>
  <si>
    <t>1.95</t>
  </si>
  <si>
    <t>0.35</t>
  </si>
  <si>
    <t>2021-369</t>
  </si>
  <si>
    <t>vemurafenib + cobimetinib</t>
  </si>
  <si>
    <t>in corso durante il trattamento</t>
  </si>
  <si>
    <t>1.94</t>
  </si>
  <si>
    <t>2021-368</t>
  </si>
  <si>
    <t>coroide</t>
  </si>
  <si>
    <t>ossa,polmone,sottocute</t>
  </si>
  <si>
    <t>tebentafusp</t>
  </si>
  <si>
    <t>0.19</t>
  </si>
  <si>
    <t>ipertensione arteriosa, ipercolesterolemia, diabete</t>
  </si>
  <si>
    <t>0.18</t>
  </si>
  <si>
    <t>0.10</t>
  </si>
  <si>
    <t>98.74</t>
  </si>
  <si>
    <t>0.13</t>
  </si>
  <si>
    <t>0.11</t>
  </si>
  <si>
    <t>CAPSULARE INT DX</t>
  </si>
  <si>
    <t>1.20</t>
  </si>
  <si>
    <t>98.63</t>
  </si>
  <si>
    <t>0.41</t>
  </si>
  <si>
    <t>0.23</t>
  </si>
  <si>
    <t>0.08</t>
  </si>
  <si>
    <t>RETRORBITARIA SN</t>
  </si>
  <si>
    <t>LENTICOLARE SN</t>
  </si>
  <si>
    <t>PARAVENTRICOLARE SN</t>
  </si>
  <si>
    <t>FRONTOBASALE SN</t>
  </si>
  <si>
    <t>FRONTALE SN LAT</t>
  </si>
  <si>
    <t>1.19</t>
  </si>
  <si>
    <t>0.16</t>
  </si>
  <si>
    <t>0.66</t>
  </si>
  <si>
    <t>4.04</t>
  </si>
  <si>
    <t>0.49</t>
  </si>
  <si>
    <t>0.26</t>
  </si>
  <si>
    <t>nega</t>
  </si>
  <si>
    <t>ancora in corso ad ottobre 2023</t>
  </si>
  <si>
    <t>2021-371</t>
  </si>
  <si>
    <t>ipertensione arteriosa</t>
  </si>
  <si>
    <t>cT2N2M1</t>
  </si>
  <si>
    <t>surrene</t>
  </si>
  <si>
    <t>in corso durante srs</t>
  </si>
  <si>
    <t>edema con lieve shift</t>
  </si>
  <si>
    <t>cTxN3M1</t>
  </si>
  <si>
    <t>TRIGONALE SN</t>
  </si>
  <si>
    <t>FRONTO-ORBITARIA DX</t>
  </si>
  <si>
    <t>deficit della memoria a breve termine</t>
  </si>
  <si>
    <t>leucoencefalopatia posteriore reversibile</t>
  </si>
  <si>
    <t>Lorlatinib</t>
  </si>
  <si>
    <t>in corso durante fup</t>
  </si>
  <si>
    <t>emianopsia laterale dx</t>
  </si>
  <si>
    <t>sintomi neurologici non specificati</t>
  </si>
  <si>
    <t>Cisplatino+GEM</t>
  </si>
  <si>
    <t xml:space="preserve">Si </t>
  </si>
  <si>
    <t>2021-250</t>
  </si>
  <si>
    <t>ancora in corso ad ottobre 2024</t>
  </si>
  <si>
    <t>ancora in corso ad ottobre 2025</t>
  </si>
  <si>
    <t>ancora in corso ad ottobre 2026</t>
  </si>
  <si>
    <t>ancora in corso ad ottobre 2027</t>
  </si>
  <si>
    <t>ancora in corso ad ottobre 2028</t>
  </si>
  <si>
    <t>ancora in corso ad ottobre 2029</t>
  </si>
  <si>
    <t>ancora in corso ad ottobre 2030</t>
  </si>
  <si>
    <t>ancora in corso ad ottobre 2031</t>
  </si>
  <si>
    <t>ancora in corso ad ottobre 2032</t>
  </si>
  <si>
    <t>ancora in corso ad ottobre 2033</t>
  </si>
  <si>
    <t>ancora in corso ad ottobre 2034</t>
  </si>
  <si>
    <t>ancora in corso ad ottobre 2035</t>
  </si>
  <si>
    <t>ancora in corso ad ottobre 2036</t>
  </si>
  <si>
    <t>ancora in corso ad ottobre 2037</t>
  </si>
  <si>
    <t>ancora in corso ad ottobre 2038</t>
  </si>
  <si>
    <t>ancora in corso ad ottobre 2039</t>
  </si>
  <si>
    <t>ancora in corso ad ottobre 2040</t>
  </si>
  <si>
    <t>ancora in corso ad ottobre 2041</t>
  </si>
  <si>
    <t>ancora in corso ad ottobre 2042</t>
  </si>
  <si>
    <t>ancora in corso ad ottobre 2043</t>
  </si>
  <si>
    <t>ancora in corso ad ottobre 2044</t>
  </si>
  <si>
    <t>ancora in corso ad ottobre 2045</t>
  </si>
  <si>
    <t>2020-1335</t>
  </si>
  <si>
    <t>FOSSA CEREBELLARE SN</t>
  </si>
  <si>
    <t>2021-412</t>
  </si>
  <si>
    <t>2021-526</t>
  </si>
  <si>
    <t>BPCO, ipertensione arteriosa, diabete in TF</t>
  </si>
  <si>
    <t>PANCREAS</t>
  </si>
  <si>
    <t>adenocrcinoma</t>
  </si>
  <si>
    <t>fegato,polmone, LNF</t>
  </si>
  <si>
    <t>Paclitaxel + Gem</t>
  </si>
  <si>
    <t>2021-527</t>
  </si>
  <si>
    <t>FA, ipertensione arteriosa</t>
  </si>
  <si>
    <t>SETTO PELLUCIDO</t>
  </si>
  <si>
    <t>BULBO PARAMEDIANA DESTRA</t>
  </si>
  <si>
    <t>2021-86</t>
  </si>
  <si>
    <t>cT4N2M1</t>
  </si>
  <si>
    <t>Carbo+Pemetrexed</t>
  </si>
  <si>
    <t>TEMPORALE POST-SUP SN</t>
  </si>
  <si>
    <t>2021-576</t>
  </si>
  <si>
    <t>carcinoma mammario destro 01-2021</t>
  </si>
  <si>
    <t>IPI+NIVO+DENOSUMAB</t>
  </si>
  <si>
    <t>polmone,fegato.lnf</t>
  </si>
  <si>
    <t>7.7</t>
  </si>
  <si>
    <t>TEMPORALE SUP SN</t>
  </si>
  <si>
    <t>FRONTO-ORBITARIA LAT DX</t>
  </si>
  <si>
    <t>TEMPORALE DX CINGOLO</t>
  </si>
  <si>
    <t>PRECUNEO DX</t>
  </si>
  <si>
    <t>RITRAT</t>
  </si>
  <si>
    <t>6.6</t>
  </si>
  <si>
    <t>PARASAGITTALE SN</t>
  </si>
  <si>
    <t>FRONTALE INF SN PARASAGITTALE</t>
  </si>
  <si>
    <t>FRONTALE SUP SN</t>
  </si>
  <si>
    <t>1.77</t>
  </si>
  <si>
    <t>0.81</t>
  </si>
  <si>
    <t>99.21</t>
  </si>
  <si>
    <t>99.36</t>
  </si>
  <si>
    <t>1.28</t>
  </si>
  <si>
    <t>99.24</t>
  </si>
  <si>
    <t>2.05</t>
  </si>
  <si>
    <t>polmone,fegato,lnf</t>
  </si>
  <si>
    <t>1.5–4</t>
  </si>
  <si>
    <t>1.5–5</t>
  </si>
  <si>
    <t>G4</t>
  </si>
  <si>
    <t>G5</t>
  </si>
  <si>
    <t>G6</t>
  </si>
  <si>
    <t>G7</t>
  </si>
  <si>
    <t>G8</t>
  </si>
  <si>
    <t>G9</t>
  </si>
  <si>
    <t>G10</t>
  </si>
  <si>
    <t>G11</t>
  </si>
  <si>
    <t>G12</t>
  </si>
  <si>
    <t>G13</t>
  </si>
  <si>
    <t>G14</t>
  </si>
  <si>
    <t>pregresso K laringe 2019</t>
  </si>
  <si>
    <t>pregresso K laringe 2020</t>
  </si>
  <si>
    <t>pregresso K laringe 2021</t>
  </si>
  <si>
    <t>pregresso K laringe 2022</t>
  </si>
  <si>
    <t>pregresso K laringe 2023</t>
  </si>
  <si>
    <t>polmone controlat, osso plurimet</t>
  </si>
  <si>
    <t>ipertensione arteriosa, arteriopatia arti inf con sten iliaca dx, IMA 2015</t>
  </si>
  <si>
    <t>ipertensione arteriosa, arteriopatia arti inf con sten iliaca dx, IMA 2016</t>
  </si>
  <si>
    <t>ipertensione arteriosa, arteriopatia arti inf con sten iliaca dx, IMA 2017</t>
  </si>
  <si>
    <t>ipertensione arteriosa, arteriopatia arti inf con sten iliaca dx, IMA 2018</t>
  </si>
  <si>
    <t>ipertensione arteriosa, arteriopatia arti inf con sten iliaca dx, IMA 2019</t>
  </si>
  <si>
    <t>ipertensione arteriosa, arteriopatia arti inf con sten iliaca dx, IMA 2020</t>
  </si>
  <si>
    <t>ipertensione arteriosa, arteriopatia arti inf con sten iliaca dx, IMA 2021</t>
  </si>
  <si>
    <t>ipertensione arteriosa, arteriopatia arti inf con sten iliaca dx, IMA 2022</t>
  </si>
  <si>
    <t>ipertensione arteriosa, arteriopatia arti inf con sten iliaca dx, IMA 2023</t>
  </si>
  <si>
    <t>ipertensione arteriosa, arteriopatia arti inf con sten iliaca dx, IMA 2024</t>
  </si>
  <si>
    <t>ipertensione arteriosa, arteriopatia arti inf con sten iliaca dx, IMA 2025</t>
  </si>
  <si>
    <t>ipertensione arteriosa, arteriopatia arti inf con sten iliaca dx, IMA 2026</t>
  </si>
  <si>
    <t>ipertensione arteriosa, arteriopatia arti inf con sten iliaca dx, IMA 2027</t>
  </si>
  <si>
    <t>ipertensione arteriosa, arteriopatia arti inf con sten iliaca dx, IMA 2028</t>
  </si>
  <si>
    <t>mantenimento peme dal 20/09/2018 al 12/02/2020</t>
  </si>
  <si>
    <t>mantenimento peme dal 20/09/2018 al 12/02/2021</t>
  </si>
  <si>
    <t>mantenimento peme dal 20/09/2018 al 12/02/2022</t>
  </si>
  <si>
    <t>mantenimento peme dal 20/09/2018 al 12/02/2023</t>
  </si>
  <si>
    <t>mantenimento peme dal 20/09/2018 al 12/02/2024</t>
  </si>
  <si>
    <t>mantenimento peme dal 20/09/2018 al 12/02/2025</t>
  </si>
  <si>
    <t>mantenimento peme dal 20/09/2018 al 12/02/2026</t>
  </si>
  <si>
    <t>mantenimento peme dal 20/09/2018 al 12/02/2027</t>
  </si>
  <si>
    <t>2021-768</t>
  </si>
  <si>
    <t>Carbo+Vinorelbina</t>
  </si>
  <si>
    <t>IMA, NSTEMI, IPB</t>
  </si>
  <si>
    <t>fegato, lnf</t>
  </si>
  <si>
    <t>98.30</t>
  </si>
  <si>
    <t>10.83</t>
  </si>
  <si>
    <t>Erlotinib + Denosumab</t>
  </si>
  <si>
    <t>in corso ultimo fup</t>
  </si>
  <si>
    <t>OCCIPITALE MED</t>
  </si>
  <si>
    <t>99.13</t>
  </si>
  <si>
    <t>1.75</t>
  </si>
  <si>
    <t>3.07</t>
  </si>
  <si>
    <t>2021-699</t>
  </si>
  <si>
    <t>2016-I686</t>
  </si>
  <si>
    <t xml:space="preserve"> SEDE</t>
  </si>
  <si>
    <t>Letrozolo</t>
  </si>
  <si>
    <t>Palbociclib</t>
  </si>
  <si>
    <t>28705/2021</t>
  </si>
  <si>
    <t>1.60</t>
  </si>
  <si>
    <t>0.15</t>
  </si>
  <si>
    <t>TEMPORALE SN-INSULARE</t>
  </si>
  <si>
    <t>INSULA SIN nuova</t>
  </si>
  <si>
    <t>INSULA sin post profonda</t>
  </si>
  <si>
    <t>5.6</t>
  </si>
  <si>
    <t>99.06</t>
  </si>
  <si>
    <t>FRONTALE-SCISSURA CENTRALE DX</t>
  </si>
  <si>
    <t>FRONTALE-SCISSURA POST DX</t>
  </si>
  <si>
    <t>FRONTO-OPERCOLARE DX</t>
  </si>
  <si>
    <t>79.7</t>
  </si>
  <si>
    <t>99.69</t>
  </si>
  <si>
    <t>1.24</t>
  </si>
  <si>
    <t>0.04</t>
  </si>
  <si>
    <t>mannitolo e steroidi</t>
  </si>
  <si>
    <t>crisi comiziale</t>
  </si>
  <si>
    <t xml:space="preserve">nessuna </t>
  </si>
  <si>
    <t>2.5-3</t>
  </si>
  <si>
    <t>TERAPIA ANTIEPILETTICA in prevenzione</t>
  </si>
  <si>
    <t>USO DIURETICO  all'esordio</t>
  </si>
  <si>
    <t>everolimus + exemestane</t>
  </si>
  <si>
    <t>Taxolo</t>
  </si>
  <si>
    <t>2021-174</t>
  </si>
  <si>
    <t>2021-413</t>
  </si>
  <si>
    <t>osso, LNF</t>
  </si>
  <si>
    <t>FRONTALE DX GIRO PRECENTRALE</t>
  </si>
  <si>
    <t>FRONTALE DX PARASAGITTALE</t>
  </si>
  <si>
    <t>FRONTALE DX MEDIA</t>
  </si>
  <si>
    <t>2.79</t>
  </si>
  <si>
    <t>0.22</t>
  </si>
  <si>
    <t>IT (ipi+nivo o nivo)</t>
  </si>
  <si>
    <t>nausea</t>
  </si>
  <si>
    <t>polmone, surrene, sottocute</t>
  </si>
  <si>
    <t>GANGLIO-BASALE DX</t>
  </si>
  <si>
    <t>83.71</t>
  </si>
  <si>
    <t>10.76</t>
  </si>
  <si>
    <t>FRONTALE CORT DX</t>
  </si>
  <si>
    <t>FRONTALE MED SN</t>
  </si>
  <si>
    <t>CAUDATO SN</t>
  </si>
  <si>
    <t>1.88</t>
  </si>
  <si>
    <t>apr-2021</t>
  </si>
  <si>
    <t>atassia</t>
  </si>
  <si>
    <t>neuropatia motoria periferica</t>
  </si>
  <si>
    <t>2021-951</t>
  </si>
  <si>
    <t>Carbo+Pemetrexed+ Pembrolizumab</t>
  </si>
  <si>
    <t>Pemetrexed + Pembrolizumab</t>
  </si>
  <si>
    <t>NUCLEO-CAPSULARE SN</t>
  </si>
  <si>
    <t>99.47</t>
  </si>
  <si>
    <t>5.51</t>
  </si>
  <si>
    <t>1.21</t>
  </si>
  <si>
    <t>0.31</t>
  </si>
  <si>
    <t>99.87</t>
  </si>
  <si>
    <t>0.45</t>
  </si>
  <si>
    <t>2020-605</t>
  </si>
  <si>
    <t>26/04/2019</t>
  </si>
  <si>
    <t>DIMENSIONI mm</t>
  </si>
  <si>
    <t>4.3</t>
  </si>
  <si>
    <t>99.34</t>
  </si>
  <si>
    <t>OCCIPITO PARASAGITTALE DX</t>
  </si>
  <si>
    <t>99.09</t>
  </si>
  <si>
    <t>0.77</t>
  </si>
  <si>
    <t>encorafenib + binimetinib</t>
  </si>
  <si>
    <t>in corso durante srs 2020</t>
  </si>
  <si>
    <t>dopo 10.2023</t>
  </si>
  <si>
    <t>sindrome Guillain Barre</t>
  </si>
  <si>
    <t>parestesie</t>
  </si>
  <si>
    <t>2016-O722</t>
  </si>
  <si>
    <t>no</t>
  </si>
  <si>
    <t>CONVESSITà ROLANDICA SUP DX</t>
  </si>
  <si>
    <t>3.26</t>
  </si>
  <si>
    <t>2019-1680</t>
  </si>
  <si>
    <t>PRECENTRALE SN</t>
  </si>
  <si>
    <t>FRONTALE INF SN</t>
  </si>
  <si>
    <t>1.62</t>
  </si>
  <si>
    <t>scompenso cardiaco,diabete mellito, FA</t>
  </si>
  <si>
    <t>cefalea occipitale</t>
  </si>
  <si>
    <t>99.91</t>
  </si>
  <si>
    <t>0.03</t>
  </si>
  <si>
    <t>INSULA L</t>
  </si>
  <si>
    <t>2021-1605</t>
  </si>
  <si>
    <t>surrene, stomaco</t>
  </si>
  <si>
    <t>NIVO mantenimento</t>
  </si>
  <si>
    <t>6.3</t>
  </si>
  <si>
    <t>2021-1640</t>
  </si>
  <si>
    <t>Tabagismo</t>
  </si>
  <si>
    <t>VESCICA</t>
  </si>
  <si>
    <t>Carbo+Gem</t>
  </si>
  <si>
    <t>Nivolumab</t>
  </si>
  <si>
    <t xml:space="preserve">Nivo + Relatlimab </t>
  </si>
  <si>
    <t>2019-361</t>
  </si>
  <si>
    <t>2021-1273</t>
  </si>
  <si>
    <t>cT2N3M1</t>
  </si>
  <si>
    <t>CHT</t>
  </si>
  <si>
    <t>ipilimumab</t>
  </si>
  <si>
    <t>polmonite da immuno 01/12/2021</t>
  </si>
  <si>
    <t>alterazione del sensorio</t>
  </si>
  <si>
    <t>disartria</t>
  </si>
  <si>
    <t>2022-71</t>
  </si>
  <si>
    <t>polmone, fegato</t>
  </si>
  <si>
    <t>CORNO OCCIPITALE SN</t>
  </si>
  <si>
    <t>97.87</t>
  </si>
  <si>
    <t>5.33</t>
  </si>
  <si>
    <t>2022-65</t>
  </si>
  <si>
    <t>wt</t>
  </si>
  <si>
    <t>LNF,Osso</t>
  </si>
  <si>
    <t>Carbo+Pemetrexed+Pembrolizumab</t>
  </si>
  <si>
    <t>POST CENTRALE SN</t>
  </si>
  <si>
    <t>Calo del visus</t>
  </si>
  <si>
    <t>PORZIONE CRANIALE GIRO PRECENTRALE SN</t>
  </si>
  <si>
    <t>FRONTALE MEDIO DX</t>
  </si>
  <si>
    <t>Mantenimento</t>
  </si>
  <si>
    <t>0.70</t>
  </si>
  <si>
    <t>2022-69</t>
  </si>
  <si>
    <t>ipertensione arteriosa, BPCO</t>
  </si>
  <si>
    <t>NSLCL</t>
  </si>
  <si>
    <t>cT2bN2M0</t>
  </si>
  <si>
    <t>Vinorelbina + Carboplatino</t>
  </si>
  <si>
    <t>99.00</t>
  </si>
  <si>
    <t>3.56</t>
  </si>
  <si>
    <t>2021-1492</t>
  </si>
  <si>
    <t>Nega</t>
  </si>
  <si>
    <t>cT4M1</t>
  </si>
  <si>
    <t>CARBO+ PACLITAXEL+Pembrolizumab</t>
  </si>
  <si>
    <t>Pembrolizumab in mantenimento</t>
  </si>
  <si>
    <t>OCCIPITO-POLARE SN</t>
  </si>
  <si>
    <t>FRONTALE SUP DX</t>
  </si>
  <si>
    <t>17.4</t>
  </si>
  <si>
    <t>5.4</t>
  </si>
  <si>
    <t>CAVO CHIRURGICO DX</t>
  </si>
  <si>
    <t>2021-1175</t>
  </si>
  <si>
    <t>anti-BRAF</t>
  </si>
  <si>
    <t>NIVO+IPI</t>
  </si>
  <si>
    <t>TEMPORALE POST DX</t>
  </si>
  <si>
    <t>0.34</t>
  </si>
  <si>
    <t>97.33</t>
  </si>
  <si>
    <t>0.01</t>
  </si>
  <si>
    <t>diabete</t>
  </si>
  <si>
    <t>crisi epilettica</t>
  </si>
  <si>
    <t>2022-182</t>
  </si>
  <si>
    <t>osso,polmone</t>
  </si>
  <si>
    <t>INTRADIPLOICA PARASAGITTALE DX</t>
  </si>
  <si>
    <t>FRONTO-BASALE SN</t>
  </si>
  <si>
    <t>8.5</t>
  </si>
  <si>
    <t>pregresso K mammella,ipertensione arteriosa</t>
  </si>
  <si>
    <t>99.37</t>
  </si>
  <si>
    <t>1.42</t>
  </si>
  <si>
    <t>2022-258</t>
  </si>
  <si>
    <t>IMA aprile 2021, CAD,ipertensione arteriosa</t>
  </si>
  <si>
    <t>99.63</t>
  </si>
  <si>
    <t>1.50</t>
  </si>
  <si>
    <t>2022-293</t>
  </si>
  <si>
    <t>79.5</t>
  </si>
  <si>
    <t>K prostata 05.2021, ittiosi, vasculopatia cerebrale, adenoma ipofisario, gozzo,ipertensione arteriosa, FAP</t>
  </si>
  <si>
    <t>emorragia intracranica</t>
  </si>
  <si>
    <t>Encorafenib + Binimetinib</t>
  </si>
  <si>
    <t>2022-369</t>
  </si>
  <si>
    <t>sclerosi multipla,ipertensione arteriosa</t>
  </si>
  <si>
    <t>LNF,sottocute</t>
  </si>
  <si>
    <t>PARIETALE PARA SN</t>
  </si>
  <si>
    <t>CERREBELLARE SN</t>
  </si>
  <si>
    <t>FRONTALE SUP INF</t>
  </si>
  <si>
    <t>PARAFALCALE SN</t>
  </si>
  <si>
    <t xml:space="preserve">alterazioni del sensorio </t>
  </si>
  <si>
    <t>crisi epilettiche</t>
  </si>
  <si>
    <t>2021-1832</t>
  </si>
  <si>
    <t>cute, fegato</t>
  </si>
  <si>
    <t>2022-1340</t>
  </si>
  <si>
    <t>paraparesi spastica, ipoacusia</t>
  </si>
  <si>
    <t>cT4N3M1b</t>
  </si>
  <si>
    <t>mag.2022</t>
  </si>
  <si>
    <t>sett.2022</t>
  </si>
  <si>
    <t>Carbo+GEM</t>
  </si>
  <si>
    <t>In corso</t>
  </si>
  <si>
    <t>PARASAGITTALE PARIETO-OCCIPITALE DX</t>
  </si>
  <si>
    <t>99.05</t>
  </si>
  <si>
    <t>98.88</t>
  </si>
  <si>
    <t>3.03</t>
  </si>
  <si>
    <t>4.98</t>
  </si>
  <si>
    <t>99.27</t>
  </si>
  <si>
    <t>1.35</t>
  </si>
  <si>
    <t>97.02</t>
  </si>
  <si>
    <t>99.73</t>
  </si>
  <si>
    <t>1.26</t>
  </si>
  <si>
    <t>0.14</t>
  </si>
  <si>
    <t>97.26</t>
  </si>
  <si>
    <t>3.90</t>
  </si>
  <si>
    <t>97.04</t>
  </si>
  <si>
    <t>20.19</t>
  </si>
  <si>
    <t>7.34</t>
  </si>
  <si>
    <t>0.32</t>
  </si>
  <si>
    <t>1.29</t>
  </si>
  <si>
    <t>99.53</t>
  </si>
  <si>
    <t>1.97</t>
  </si>
  <si>
    <t>99.19</t>
  </si>
  <si>
    <t>99.71</t>
  </si>
  <si>
    <t>1.45</t>
  </si>
  <si>
    <t>97.71</t>
  </si>
  <si>
    <t>10.10</t>
  </si>
  <si>
    <t>1.00</t>
  </si>
  <si>
    <t>0.02</t>
  </si>
  <si>
    <t>99.58</t>
  </si>
  <si>
    <t>0.05</t>
  </si>
  <si>
    <t>PTVcoverage</t>
  </si>
  <si>
    <t>GTCcc</t>
  </si>
  <si>
    <t>98.83</t>
  </si>
  <si>
    <t>3.19</t>
  </si>
  <si>
    <t>0.12</t>
  </si>
  <si>
    <t>0.79</t>
  </si>
  <si>
    <t>2.42</t>
  </si>
  <si>
    <t>98.42</t>
  </si>
  <si>
    <t>98.32</t>
  </si>
  <si>
    <t>99.15</t>
  </si>
  <si>
    <t>1.72</t>
  </si>
  <si>
    <t>99.03</t>
  </si>
  <si>
    <t>99.02</t>
  </si>
  <si>
    <t>3.46</t>
  </si>
  <si>
    <t>11.71</t>
  </si>
  <si>
    <t>98.45</t>
  </si>
  <si>
    <t>1.38</t>
  </si>
  <si>
    <t>99.51</t>
  </si>
  <si>
    <t>99.80</t>
  </si>
  <si>
    <t>0.28</t>
  </si>
  <si>
    <t>99.78</t>
  </si>
  <si>
    <t>0.40</t>
  </si>
  <si>
    <t>99.18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</si>
</sst>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6">
    <font>
      <sz val="11"/>
      <color theme="1"/>
      <name val="Aptos Narrow"/>
      <family val="2"/>
      <scheme val="minor"/>
    </font>
    <font>
      <sz val="11"/>
      <color rgb="FF006100"/>
      <name val="Aptos Narrow"/>
      <family val="2"/>
      <scheme val="minor"/>
    </font>
    <font>
      <sz val="9"/>
      <color theme="0"/>
      <name val="Aptos Narrow"/>
      <family val="2"/>
      <scheme val="minor"/>
    </font>
    <font>
      <sz val="10"/>
      <color rgb="FF000000"/>
      <name val="Arial"/>
      <family val="2"/>
    </font>
    <font>
      <i/>
      <sz val="9"/>
      <color theme="0"/>
      <name val="Aptos Narrow"/>
      <family val="2"/>
      <scheme val="minor"/>
    </font>
    <font>
      <b/>
      <sz val="9"/>
      <color indexed="81"/>
      <name val="Tahoma"/>
      <family val="2"/>
    </font>
    <font>
      <sz val="9"/>
      <color indexed="81"/>
      <name val="Tahoma"/>
      <family val="2"/>
    </font>
    <font>
      <sz val="9"/>
      <color theme="0"/>
      <name val="Calibri"/>
      <family val="2"/>
    </font>
    <font>
      <b/>
      <sz val="9"/>
      <color theme="0"/>
      <name val="Calibri"/>
      <family val="2"/>
    </font>
    <font>
      <i/>
      <sz val="9"/>
      <color theme="0"/>
      <name val="Calibri"/>
      <family val="2"/>
    </font>
    <font>
      <sz val="9"/>
      <color rgb="FF000000"/>
      <name val="Tahoma"/>
      <family val="2"/>
    </font>
    <font>
      <b/>
      <sz val="9"/>
      <color rgb="FF000000"/>
      <name val="Tahoma"/>
      <family val="2"/>
    </font>
    <font>
      <sz val="9"/>
      <color theme="0"/>
      <name val="Calibri (Corpo)"/>
    </font>
    <font>
      <i/>
      <sz val="9"/>
      <color theme="0"/>
      <name val="Calibri (Corpo)"/>
    </font>
    <font>
      <sz val="11"/>
      <color theme="0"/>
      <name val="Calibri"/>
      <family val="2"/>
    </font>
    <font>
      <sz val="8"/>
      <name val="Aptos Narrow"/>
      <family val="2"/>
      <scheme val="minor"/>
    </font>
  </fonts>
  <fills count="5">
    <fill>
      <patternFill patternType="none"/>
    </fill>
    <fill>
      <patternFill patternType="gray125"/>
    </fill>
    <fill>
      <patternFill patternType="solid">
        <fgColor rgb="FFC6EFCE"/>
      </patternFill>
    </fill>
    <fill>
      <patternFill patternType="solid">
        <fgColor rgb="FF0F0F0F"/>
        <bgColor indexed="64"/>
      </patternFill>
    </fill>
    <fill>
      <patternFill patternType="solid">
        <fgColor theme="1"/>
        <bgColor indexed="64"/>
      </patternFill>
    </fill>
  </fills>
  <borders count="2">
    <border>
      <left/>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s>
  <cellStyleXfs count="3">
    <xf numFmtId="0" fontId="0" fillId="0" borderId="0"/>
    <xf numFmtId="0" fontId="1" fillId="2" borderId="0" applyNumberFormat="0" applyBorder="0" applyAlignment="0" applyProtection="0"/>
    <xf numFmtId="0" fontId="3" fillId="0" borderId="0"/>
  </cellStyleXfs>
  <cellXfs count="89">
    <xf numFmtId="0" fontId="0" fillId="0" borderId="0" xfId="0"/>
    <xf numFmtId="0" fontId="7" fillId="3" borderId="1" xfId="0" applyFont="1" applyFill="1" applyBorder="1" applyAlignment="1">
      <alignment horizontal="left" vertical="top"/>
    </xf>
    <xf numFmtId="14" fontId="7" fillId="3" borderId="1" xfId="0" applyNumberFormat="1" applyFont="1" applyFill="1" applyBorder="1" applyAlignment="1">
      <alignment horizontal="left" vertical="top"/>
    </xf>
    <xf numFmtId="1" fontId="7" fillId="3" borderId="1" xfId="0" applyNumberFormat="1" applyFont="1" applyFill="1" applyBorder="1" applyAlignment="1">
      <alignment horizontal="left" vertical="top"/>
    </xf>
    <xf numFmtId="0" fontId="8" fillId="3" borderId="1" xfId="2" applyFont="1" applyFill="1" applyBorder="1" applyAlignment="1">
      <alignment horizontal="left" vertical="top" wrapText="1"/>
    </xf>
    <xf numFmtId="14" fontId="8" fillId="3" borderId="1" xfId="2" applyNumberFormat="1" applyFont="1" applyFill="1" applyBorder="1" applyAlignment="1">
      <alignment horizontal="left" vertical="top" wrapText="1"/>
    </xf>
    <xf numFmtId="1" fontId="8" fillId="3" borderId="1" xfId="2" applyNumberFormat="1" applyFont="1" applyFill="1" applyBorder="1" applyAlignment="1">
      <alignment horizontal="left" vertical="top" wrapText="1"/>
    </xf>
    <xf numFmtId="164" fontId="8" fillId="3" borderId="1" xfId="2" applyNumberFormat="1" applyFont="1" applyFill="1" applyBorder="1" applyAlignment="1">
      <alignment horizontal="left" vertical="top" wrapText="1"/>
    </xf>
    <xf numFmtId="0" fontId="7" fillId="3" borderId="1" xfId="0" applyFont="1" applyFill="1" applyBorder="1" applyAlignment="1">
      <alignment horizontal="left" vertical="top" wrapText="1"/>
    </xf>
    <xf numFmtId="49" fontId="7" fillId="3" borderId="1" xfId="0" applyNumberFormat="1" applyFont="1" applyFill="1" applyBorder="1" applyAlignment="1">
      <alignment horizontal="left" vertical="top"/>
    </xf>
    <xf numFmtId="17" fontId="7" fillId="3" borderId="1" xfId="0" applyNumberFormat="1" applyFont="1" applyFill="1" applyBorder="1" applyAlignment="1">
      <alignment horizontal="left" vertical="top"/>
    </xf>
    <xf numFmtId="0" fontId="9" fillId="3" borderId="1" xfId="0" applyFont="1" applyFill="1" applyBorder="1" applyAlignment="1">
      <alignment horizontal="left" vertical="top" wrapText="1"/>
    </xf>
    <xf numFmtId="0" fontId="9" fillId="3" borderId="1" xfId="0" applyFont="1" applyFill="1" applyBorder="1" applyAlignment="1">
      <alignment horizontal="left" vertical="top"/>
    </xf>
    <xf numFmtId="14" fontId="9" fillId="3" borderId="1" xfId="0" applyNumberFormat="1" applyFont="1" applyFill="1" applyBorder="1" applyAlignment="1">
      <alignment horizontal="left" vertical="top"/>
    </xf>
    <xf numFmtId="0" fontId="7" fillId="3" borderId="1" xfId="0" applyFont="1" applyFill="1" applyBorder="1"/>
    <xf numFmtId="14" fontId="7" fillId="3" borderId="1" xfId="0" applyNumberFormat="1" applyFont="1" applyFill="1" applyBorder="1"/>
    <xf numFmtId="1" fontId="7" fillId="3" borderId="1" xfId="0" applyNumberFormat="1" applyFont="1" applyFill="1" applyBorder="1"/>
    <xf numFmtId="0" fontId="2" fillId="4" borderId="1" xfId="0" applyFont="1" applyFill="1" applyBorder="1" applyAlignment="1">
      <alignment horizontal="left" vertical="top"/>
    </xf>
    <xf numFmtId="14" fontId="2" fillId="4" borderId="1" xfId="0" applyNumberFormat="1" applyFont="1" applyFill="1" applyBorder="1" applyAlignment="1">
      <alignment horizontal="left" vertical="top"/>
    </xf>
    <xf numFmtId="0" fontId="4" fillId="4" borderId="1" xfId="0" applyFont="1" applyFill="1" applyBorder="1" applyAlignment="1">
      <alignment horizontal="left" vertical="top" wrapText="1"/>
    </xf>
    <xf numFmtId="0" fontId="4" fillId="4" borderId="1" xfId="0" applyFont="1" applyFill="1" applyBorder="1" applyAlignment="1">
      <alignment horizontal="left" vertical="top"/>
    </xf>
    <xf numFmtId="0" fontId="2" fillId="4" borderId="1" xfId="2" applyFont="1" applyFill="1" applyBorder="1" applyAlignment="1">
      <alignment horizontal="left" vertical="top" wrapText="1"/>
    </xf>
    <xf numFmtId="0" fontId="2" fillId="4" borderId="1" xfId="0" applyFont="1" applyFill="1" applyBorder="1" applyAlignment="1">
      <alignment horizontal="left" vertical="top" wrapText="1"/>
    </xf>
    <xf numFmtId="0" fontId="7" fillId="4" borderId="1" xfId="2" applyFont="1" applyFill="1" applyBorder="1" applyAlignment="1" applyProtection="1">
      <alignment horizontal="left" vertical="top" wrapText="1"/>
      <protection locked="0"/>
    </xf>
    <xf numFmtId="0" fontId="7" fillId="4" borderId="1" xfId="2" applyFont="1" applyFill="1" applyBorder="1" applyAlignment="1">
      <alignment horizontal="left" vertical="top" wrapText="1"/>
    </xf>
    <xf numFmtId="14" fontId="7" fillId="4" borderId="1" xfId="2" applyNumberFormat="1" applyFont="1" applyFill="1" applyBorder="1" applyAlignment="1">
      <alignment horizontal="left" vertical="top" wrapText="1"/>
    </xf>
    <xf numFmtId="164" fontId="7" fillId="4" borderId="1" xfId="2" applyNumberFormat="1" applyFont="1" applyFill="1" applyBorder="1" applyAlignment="1">
      <alignment horizontal="left" vertical="top" wrapText="1"/>
    </xf>
    <xf numFmtId="0" fontId="12" fillId="4" borderId="1" xfId="0" applyFont="1" applyFill="1" applyBorder="1" applyAlignment="1" applyProtection="1">
      <alignment horizontal="left" vertical="top"/>
      <protection locked="0"/>
    </xf>
    <xf numFmtId="0" fontId="12" fillId="4" borderId="1" xfId="0" applyFont="1" applyFill="1" applyBorder="1" applyAlignment="1">
      <alignment horizontal="left" vertical="top"/>
    </xf>
    <xf numFmtId="14" fontId="12" fillId="4" borderId="1" xfId="0" applyNumberFormat="1" applyFont="1" applyFill="1" applyBorder="1" applyAlignment="1">
      <alignment horizontal="left" vertical="top"/>
    </xf>
    <xf numFmtId="0" fontId="12" fillId="4" borderId="1" xfId="2" applyFont="1" applyFill="1" applyBorder="1" applyAlignment="1">
      <alignment horizontal="left" vertical="top" wrapText="1"/>
    </xf>
    <xf numFmtId="0" fontId="13" fillId="4" borderId="1" xfId="0" applyFont="1" applyFill="1" applyBorder="1" applyAlignment="1">
      <alignment horizontal="left" vertical="top" wrapText="1"/>
    </xf>
    <xf numFmtId="0" fontId="13" fillId="4" borderId="1" xfId="0" applyFont="1" applyFill="1" applyBorder="1" applyAlignment="1">
      <alignment horizontal="left" vertical="top"/>
    </xf>
    <xf numFmtId="14" fontId="13" fillId="4" borderId="1" xfId="0" applyNumberFormat="1" applyFont="1" applyFill="1" applyBorder="1" applyAlignment="1">
      <alignment horizontal="left" vertical="top"/>
    </xf>
    <xf numFmtId="14" fontId="13" fillId="4" borderId="1" xfId="0" applyNumberFormat="1" applyFont="1" applyFill="1" applyBorder="1" applyAlignment="1">
      <alignment horizontal="left" vertical="top" wrapText="1"/>
    </xf>
    <xf numFmtId="17" fontId="12" fillId="4" borderId="1" xfId="0" applyNumberFormat="1" applyFont="1" applyFill="1" applyBorder="1" applyAlignment="1">
      <alignment horizontal="left" vertical="top"/>
    </xf>
    <xf numFmtId="0" fontId="12" fillId="4" borderId="1" xfId="0" applyFont="1" applyFill="1" applyBorder="1" applyAlignment="1">
      <alignment horizontal="right"/>
    </xf>
    <xf numFmtId="14" fontId="12" fillId="4" borderId="1" xfId="2" applyNumberFormat="1" applyFont="1" applyFill="1" applyBorder="1" applyAlignment="1">
      <alignment horizontal="left" vertical="top"/>
    </xf>
    <xf numFmtId="0" fontId="12" fillId="4" borderId="1" xfId="2" applyFont="1" applyFill="1" applyBorder="1" applyAlignment="1">
      <alignment horizontal="left" vertical="top"/>
    </xf>
    <xf numFmtId="0" fontId="12" fillId="4" borderId="1" xfId="2" applyFont="1" applyFill="1" applyBorder="1" applyAlignment="1" applyProtection="1">
      <alignment horizontal="left" vertical="top" wrapText="1"/>
      <protection locked="0"/>
    </xf>
    <xf numFmtId="14" fontId="12" fillId="4" borderId="1" xfId="2" applyNumberFormat="1" applyFont="1" applyFill="1" applyBorder="1" applyAlignment="1">
      <alignment horizontal="left" vertical="top" wrapText="1"/>
    </xf>
    <xf numFmtId="0" fontId="12" fillId="4" borderId="1" xfId="0" applyFont="1" applyFill="1" applyBorder="1" applyAlignment="1">
      <alignment horizontal="left" vertical="top" wrapText="1"/>
    </xf>
    <xf numFmtId="0" fontId="7" fillId="4" borderId="1" xfId="0" applyFont="1" applyFill="1" applyBorder="1" applyAlignment="1">
      <alignment horizontal="left" vertical="top"/>
    </xf>
    <xf numFmtId="14" fontId="7" fillId="4" borderId="1" xfId="0" applyNumberFormat="1" applyFont="1" applyFill="1" applyBorder="1" applyAlignment="1">
      <alignment horizontal="left" vertical="top"/>
    </xf>
    <xf numFmtId="14" fontId="9" fillId="4" borderId="1" xfId="0" applyNumberFormat="1" applyFont="1" applyFill="1" applyBorder="1" applyAlignment="1">
      <alignment horizontal="left" vertical="top"/>
    </xf>
    <xf numFmtId="0" fontId="2" fillId="4" borderId="1" xfId="0" applyFont="1" applyFill="1" applyBorder="1"/>
    <xf numFmtId="49" fontId="7" fillId="4" borderId="1" xfId="2" applyNumberFormat="1" applyFont="1" applyFill="1" applyBorder="1" applyAlignment="1">
      <alignment horizontal="left" vertical="top"/>
    </xf>
    <xf numFmtId="1" fontId="7" fillId="4" borderId="1" xfId="2" applyNumberFormat="1" applyFont="1" applyFill="1" applyBorder="1" applyAlignment="1">
      <alignment horizontal="left" vertical="top" wrapText="1"/>
    </xf>
    <xf numFmtId="0" fontId="2" fillId="4" borderId="1" xfId="0" applyFont="1" applyFill="1" applyBorder="1" applyAlignment="1">
      <alignment horizontal="center" wrapText="1"/>
    </xf>
    <xf numFmtId="17" fontId="7" fillId="4" borderId="1" xfId="0" applyNumberFormat="1" applyFont="1" applyFill="1" applyBorder="1" applyAlignment="1">
      <alignment horizontal="left" vertical="top"/>
    </xf>
    <xf numFmtId="0" fontId="7" fillId="4" borderId="1" xfId="0" applyFont="1" applyFill="1" applyBorder="1" applyAlignment="1" applyProtection="1">
      <alignment horizontal="left" vertical="top"/>
      <protection locked="0"/>
    </xf>
    <xf numFmtId="0" fontId="7" fillId="4" borderId="1" xfId="0" applyFont="1" applyFill="1" applyBorder="1" applyAlignment="1">
      <alignment horizontal="left" vertical="top" wrapText="1"/>
    </xf>
    <xf numFmtId="14" fontId="7" fillId="4" borderId="1" xfId="0" applyNumberFormat="1" applyFont="1" applyFill="1" applyBorder="1" applyAlignment="1">
      <alignment horizontal="left" vertical="top" wrapText="1"/>
    </xf>
    <xf numFmtId="1" fontId="7" fillId="4" borderId="1" xfId="2" applyNumberFormat="1" applyFont="1" applyFill="1" applyBorder="1" applyAlignment="1">
      <alignment horizontal="left" vertical="top"/>
    </xf>
    <xf numFmtId="2" fontId="7" fillId="4" borderId="1" xfId="2" applyNumberFormat="1" applyFont="1" applyFill="1" applyBorder="1" applyAlignment="1">
      <alignment horizontal="left" vertical="top"/>
    </xf>
    <xf numFmtId="49" fontId="7" fillId="4" borderId="1" xfId="0" applyNumberFormat="1" applyFont="1" applyFill="1" applyBorder="1" applyAlignment="1">
      <alignment horizontal="left" vertical="top"/>
    </xf>
    <xf numFmtId="1" fontId="7" fillId="4" borderId="1" xfId="0" applyNumberFormat="1" applyFont="1" applyFill="1" applyBorder="1" applyAlignment="1">
      <alignment horizontal="left" vertical="top"/>
    </xf>
    <xf numFmtId="0" fontId="12" fillId="4" borderId="1" xfId="0" applyFont="1" applyFill="1" applyBorder="1" applyAlignment="1">
      <alignment horizontal="right" vertical="center"/>
    </xf>
    <xf numFmtId="17" fontId="12" fillId="4" borderId="1" xfId="2" applyNumberFormat="1" applyFont="1" applyFill="1" applyBorder="1" applyAlignment="1">
      <alignment horizontal="left" vertical="top" wrapText="1"/>
    </xf>
    <xf numFmtId="0" fontId="12" fillId="4" borderId="1" xfId="2" quotePrefix="1" applyFont="1" applyFill="1" applyBorder="1" applyAlignment="1">
      <alignment horizontal="left" vertical="top"/>
    </xf>
    <xf numFmtId="17" fontId="7" fillId="4" borderId="1" xfId="2" applyNumberFormat="1" applyFont="1" applyFill="1" applyBorder="1" applyAlignment="1">
      <alignment horizontal="left" vertical="top" wrapText="1"/>
    </xf>
    <xf numFmtId="0" fontId="7" fillId="4" borderId="1" xfId="2" applyFont="1" applyFill="1" applyBorder="1" applyAlignment="1">
      <alignment horizontal="left" vertical="top"/>
    </xf>
    <xf numFmtId="0" fontId="9" fillId="4" borderId="1" xfId="0" applyFont="1" applyFill="1" applyBorder="1" applyAlignment="1">
      <alignment horizontal="left" vertical="top" wrapText="1"/>
    </xf>
    <xf numFmtId="0" fontId="9" fillId="4" borderId="1" xfId="0" applyFont="1" applyFill="1" applyBorder="1" applyAlignment="1">
      <alignment horizontal="left" vertical="top"/>
    </xf>
    <xf numFmtId="0" fontId="7" fillId="4" borderId="1" xfId="0" applyFont="1" applyFill="1" applyBorder="1" applyAlignment="1">
      <alignment horizontal="right"/>
    </xf>
    <xf numFmtId="14" fontId="7" fillId="4" borderId="1" xfId="1" applyNumberFormat="1" applyFont="1" applyFill="1" applyBorder="1" applyAlignment="1">
      <alignment horizontal="left" vertical="top"/>
    </xf>
    <xf numFmtId="3" fontId="7" fillId="4" borderId="1" xfId="0" applyNumberFormat="1" applyFont="1" applyFill="1" applyBorder="1" applyAlignment="1">
      <alignment horizontal="left" vertical="top"/>
    </xf>
    <xf numFmtId="1" fontId="7" fillId="4" borderId="1" xfId="0" applyNumberFormat="1" applyFont="1" applyFill="1" applyBorder="1" applyAlignment="1">
      <alignment horizontal="left" vertical="top" wrapText="1"/>
    </xf>
    <xf numFmtId="14" fontId="9" fillId="4" borderId="1" xfId="0" applyNumberFormat="1" applyFont="1" applyFill="1" applyBorder="1" applyAlignment="1">
      <alignment horizontal="left" vertical="top" wrapText="1"/>
    </xf>
    <xf numFmtId="0" fontId="14" fillId="4" borderId="1" xfId="0" applyFont="1" applyFill="1" applyBorder="1"/>
    <xf numFmtId="0" fontId="14" fillId="4" borderId="1" xfId="0" applyFont="1" applyFill="1" applyBorder="1" applyAlignment="1">
      <alignment horizontal="center" wrapText="1"/>
    </xf>
    <xf numFmtId="14" fontId="7" fillId="4" borderId="1" xfId="2" applyNumberFormat="1" applyFont="1" applyFill="1" applyBorder="1" applyAlignment="1">
      <alignment horizontal="left" vertical="top"/>
    </xf>
    <xf numFmtId="0" fontId="8" fillId="4" borderId="1" xfId="2" applyFont="1" applyFill="1" applyBorder="1" applyAlignment="1" applyProtection="1">
      <alignment horizontal="left" vertical="top" wrapText="1"/>
      <protection locked="0"/>
    </xf>
    <xf numFmtId="0" fontId="8" fillId="4" borderId="1" xfId="2" applyFont="1" applyFill="1" applyBorder="1" applyAlignment="1">
      <alignment horizontal="left" vertical="top" wrapText="1"/>
    </xf>
    <xf numFmtId="14" fontId="8" fillId="4" borderId="1" xfId="2" applyNumberFormat="1" applyFont="1" applyFill="1" applyBorder="1" applyAlignment="1">
      <alignment horizontal="left" vertical="top" wrapText="1"/>
    </xf>
    <xf numFmtId="0" fontId="8" fillId="4" borderId="1" xfId="2" applyFont="1" applyFill="1" applyBorder="1" applyAlignment="1">
      <alignment horizontal="left" vertical="top"/>
    </xf>
    <xf numFmtId="49" fontId="8" fillId="4" borderId="1" xfId="2" applyNumberFormat="1" applyFont="1" applyFill="1" applyBorder="1" applyAlignment="1">
      <alignment horizontal="left" vertical="top" wrapText="1"/>
    </xf>
    <xf numFmtId="1" fontId="8" fillId="4" borderId="1" xfId="2" applyNumberFormat="1" applyFont="1" applyFill="1" applyBorder="1" applyAlignment="1">
      <alignment horizontal="left" vertical="top" wrapText="1"/>
    </xf>
    <xf numFmtId="164" fontId="8" fillId="4" borderId="1" xfId="2" applyNumberFormat="1" applyFont="1" applyFill="1" applyBorder="1" applyAlignment="1">
      <alignment horizontal="left" vertical="top" wrapText="1"/>
    </xf>
    <xf numFmtId="0" fontId="8" fillId="4" borderId="1" xfId="0" applyFont="1" applyFill="1" applyBorder="1" applyAlignment="1">
      <alignment horizontal="left" vertical="top" wrapText="1"/>
    </xf>
    <xf numFmtId="14" fontId="7" fillId="4" borderId="1" xfId="1" applyNumberFormat="1" applyFont="1" applyFill="1" applyBorder="1" applyAlignment="1">
      <alignment horizontal="left" vertical="top" wrapText="1"/>
    </xf>
    <xf numFmtId="14" fontId="12" fillId="4" borderId="1" xfId="0" applyNumberFormat="1" applyFont="1" applyFill="1" applyBorder="1" applyAlignment="1">
      <alignment horizontal="left" vertical="top" wrapText="1"/>
    </xf>
    <xf numFmtId="3" fontId="7" fillId="3" borderId="1" xfId="0" applyNumberFormat="1" applyFont="1" applyFill="1" applyBorder="1" applyAlignment="1">
      <alignment horizontal="left" vertical="top"/>
    </xf>
    <xf numFmtId="17" fontId="7" fillId="4" borderId="1" xfId="0" applyNumberFormat="1" applyFont="1" applyFill="1" applyBorder="1" applyAlignment="1">
      <alignment horizontal="left" vertical="top" wrapText="1"/>
    </xf>
    <xf numFmtId="49" fontId="7" fillId="4" borderId="1" xfId="0" applyNumberFormat="1" applyFont="1" applyFill="1" applyBorder="1" applyAlignment="1">
      <alignment horizontal="left" vertical="top" wrapText="1"/>
    </xf>
    <xf numFmtId="1" fontId="12" fillId="4" borderId="1" xfId="0" applyNumberFormat="1" applyFont="1" applyFill="1" applyBorder="1" applyAlignment="1">
      <alignment horizontal="left" vertical="top"/>
    </xf>
    <xf numFmtId="0" fontId="7" fillId="4" borderId="1" xfId="0" applyFont="1" applyFill="1" applyBorder="1"/>
    <xf numFmtId="1" fontId="2" fillId="4" borderId="1" xfId="0" applyNumberFormat="1" applyFont="1" applyFill="1" applyBorder="1" applyAlignment="1">
      <alignment horizontal="left" vertical="top"/>
    </xf>
    <xf numFmtId="9" fontId="7" fillId="4" borderId="1" xfId="0" applyNumberFormat="1" applyFont="1" applyFill="1" applyBorder="1" applyAlignment="1">
      <alignment horizontal="left" vertical="top"/>
    </xf>
  </cellXfs>
  <cellStyles count="3">
    <cellStyle name="Normale" xfId="0" builtinId="0"/>
    <cellStyle name="Normale 2" xfId="2" xr:uid="{00000000-0005-0000-0000-000001000000}"/>
    <cellStyle name="Valore valido" xfId="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10/relationships/person" Target="persons/person.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anna viggiano" id="{03328C41-CA2F-4136-935E-7832D18F951F}" userId="2a999799873eee43" providerId="Windows Live"/>
</personList>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O2" dT="2024-03-09T10:32:06.37" personId="{03328C41-CA2F-4136-935E-7832D18F951F}" id="{5077A93A-90A6-4635-9B94-7AF998EF7699}">
    <text>prima</text>
  </threadedComment>
  <threadedComment ref="CO2" dT="2024-03-03T20:37:43.96" personId="{03328C41-CA2F-4136-935E-7832D18F951F}" id="{7B74AE0C-FE39-44E5-A197-4F97A7EF3B79}">
    <text>Data pd meno data fine rt</text>
  </threadedComment>
  <threadedComment ref="AA41" dT="2024-03-15T10:24:09.86" personId="{03328C41-CA2F-4136-935E-7832D18F951F}" id="{CAC9572A-581C-44D1-B957-12318B9E0F2D}">
    <text>Sospesa per artrite reumatoide comparsa con immuno</text>
  </threadedComment>
  <threadedComment ref="AA42" dT="2024-03-15T10:24:09.86" personId="{03328C41-CA2F-4136-935E-7832D18F951F}" id="{23F8FFB9-67FF-427C-9CEB-B73529EB99FB}">
    <text>Sospesa per artrite reumatoide comparsa con immuno</text>
  </threadedComment>
  <threadedComment ref="AA43" dT="2024-03-15T10:24:09.86" personId="{03328C41-CA2F-4136-935E-7832D18F951F}" id="{A97439B5-5353-4074-9970-13ED5C34B4E7}">
    <text>Sospesa per artrite reumatoide comparsa con immuno</text>
  </threadedComment>
  <threadedComment ref="AA44" dT="2024-03-15T10:24:09.86" personId="{03328C41-CA2F-4136-935E-7832D18F951F}" id="{D4F4B430-4D72-4A43-9BB9-AC6885BC3871}">
    <text>Sospesa per artrite reumatoide comparsa con immuno</text>
  </threadedComment>
  <threadedComment ref="AA45" dT="2024-03-15T10:24:09.86" personId="{03328C41-CA2F-4136-935E-7832D18F951F}" id="{F3D15001-0FE2-40E6-92F0-902424A3CD93}">
    <text>Sospesa per artrite reumatoide comparsa con immuno</text>
  </threadedComment>
  <threadedComment ref="AA46" dT="2024-03-15T10:24:09.86" personId="{03328C41-CA2F-4136-935E-7832D18F951F}" id="{907E34DD-26B3-475A-BF89-594390D03388}">
    <text>Sospesa per artrite reumatoide comparsa con immuno</text>
  </threadedComment>
  <threadedComment ref="AA47" dT="2024-03-15T10:24:09.86" personId="{03328C41-CA2F-4136-935E-7832D18F951F}" id="{A71EC947-7C86-4A31-9027-F12A07AECF73}">
    <text>Sospesa per artrite reumatoide comparsa con immuno</text>
  </threadedComment>
  <threadedComment ref="AA48" dT="2024-03-15T10:24:09.86" personId="{03328C41-CA2F-4136-935E-7832D18F951F}" id="{319266A4-453A-4494-B13A-1E9583A9347B}">
    <text>Sospesa per artrite reumatoide comparsa con immuno</text>
  </threadedComment>
  <threadedComment ref="AA49" dT="2024-03-15T10:24:09.86" personId="{03328C41-CA2F-4136-935E-7832D18F951F}" id="{B548E77E-E7F1-4ADE-BB63-BF2D226227FB}">
    <text>Sospesa per artrite reumatoide comparsa con immuno</text>
  </threadedComment>
  <threadedComment ref="AA55" dT="2024-03-15T13:36:15.67" personId="{03328C41-CA2F-4136-935E-7832D18F951F}" id="{509CC9DE-1140-4C76-BE42-EDFC6E467DDD}">
    <text>Sospeso per tossicità</text>
  </threadedComment>
  <threadedComment ref="AA56" dT="2024-03-15T13:36:15.67" personId="{03328C41-CA2F-4136-935E-7832D18F951F}" id="{333FCA31-BE5D-4453-92BA-AC57D080BC97}">
    <text>Sospeso per tossicità</text>
  </threadedComment>
  <threadedComment ref="AA57" dT="2024-03-15T13:36:15.67" personId="{03328C41-CA2F-4136-935E-7832D18F951F}" id="{B3EEC54C-B422-49E0-B242-9D46A83FC82A}">
    <text>Sospeso per tossicità</text>
  </threadedComment>
  <threadedComment ref="AA58" dT="2024-03-15T13:36:15.67" personId="{03328C41-CA2F-4136-935E-7832D18F951F}" id="{5E56B760-D305-41DC-A543-2C136E691190}">
    <text>Sospeso per tossicità</text>
  </threadedComment>
  <threadedComment ref="AA59" dT="2024-03-15T13:36:15.67" personId="{03328C41-CA2F-4136-935E-7832D18F951F}" id="{6FE5B672-1D9F-44A0-B524-151498B77D75}">
    <text>Sospeso per tossicità</text>
  </threadedComment>
  <threadedComment ref="AA60" dT="2024-03-15T13:36:15.67" personId="{03328C41-CA2F-4136-935E-7832D18F951F}" id="{9E5602AE-2996-4749-AE59-6C26D642E284}">
    <text>Sospeso per tossicità</text>
  </threadedComment>
  <threadedComment ref="AA61" dT="2024-03-15T13:36:15.67" personId="{03328C41-CA2F-4136-935E-7832D18F951F}" id="{C30D1975-F6BD-4665-A384-A07445886E84}">
    <text>Sospeso per tossicità</text>
  </threadedComment>
  <threadedComment ref="AA62" dT="2024-03-15T13:36:15.67" personId="{03328C41-CA2F-4136-935E-7832D18F951F}" id="{ECA932BC-C049-459A-A04E-0517CA78F078}">
    <text>Sospeso per tossicità</text>
  </threadedComment>
  <threadedComment ref="AA63" dT="2024-03-15T13:36:15.67" personId="{03328C41-CA2F-4136-935E-7832D18F951F}" id="{337D4F29-5DF5-497C-89A8-F3E61BE561B2}">
    <text>Sospeso per tossicità</text>
  </threadedComment>
  <threadedComment ref="AA64" dT="2024-03-15T13:36:15.67" personId="{03328C41-CA2F-4136-935E-7832D18F951F}" id="{F493B844-6003-42FF-9FD0-893D83334C25}">
    <text>Sospeso per tossicità</text>
  </threadedComment>
  <threadedComment ref="AA65" dT="2024-03-15T13:36:15.67" personId="{03328C41-CA2F-4136-935E-7832D18F951F}" id="{1FC87FA2-A7CB-400E-92C4-FC602DC42305}">
    <text>Sospeso per tossicità</text>
  </threadedComment>
  <threadedComment ref="AA66" dT="2024-03-15T13:36:15.67" personId="{03328C41-CA2F-4136-935E-7832D18F951F}" id="{D976DD2B-D343-489C-ACA3-2B116E481BE7}">
    <text>Sospeso per tossicità</text>
  </threadedComment>
  <threadedComment ref="AA67" dT="2024-03-15T13:36:15.67" personId="{03328C41-CA2F-4136-935E-7832D18F951F}" id="{4CD956D1-F05E-40DE-805A-99A0ABE07BA8}">
    <text>Sospeso per tossicità</text>
  </threadedComment>
  <threadedComment ref="AA68" dT="2024-03-15T13:36:15.67" personId="{03328C41-CA2F-4136-935E-7832D18F951F}" id="{FCDCEF7F-B707-4E45-B0B8-16682DA9B2C4}">
    <text>Sospeso per tossicità</text>
  </threadedComment>
  <threadedComment ref="AA69" dT="2024-03-15T13:36:15.67" personId="{03328C41-CA2F-4136-935E-7832D18F951F}" id="{0D59CBC1-FAD4-4483-9E07-C98FAD610A2E}">
    <text>Sospeso per tossicità</text>
  </threadedComment>
  <threadedComment ref="AA70" dT="2024-03-15T13:36:15.67" personId="{03328C41-CA2F-4136-935E-7832D18F951F}" id="{48209667-3598-4206-A331-076968FCA76B}">
    <text>Sospeso per tossicità</text>
  </threadedComment>
  <threadedComment ref="AA71" dT="2024-03-15T13:36:15.67" personId="{03328C41-CA2F-4136-935E-7832D18F951F}" id="{8EDDD3CA-D869-4AE4-A467-5A15D4E4F247}">
    <text>Sospeso per tossicità</text>
  </threadedComment>
  <threadedComment ref="AA72" dT="2024-03-15T13:36:15.67" personId="{03328C41-CA2F-4136-935E-7832D18F951F}" id="{DC780F93-FA0F-4306-854D-621033B98D8E}">
    <text>Sospeso per tossicità</text>
  </threadedComment>
  <threadedComment ref="AA73" dT="2024-03-15T13:36:15.67" personId="{03328C41-CA2F-4136-935E-7832D18F951F}" id="{5AF56F55-7345-4B4E-A7C6-980649B351B0}">
    <text>Sospeso per tossicità</text>
  </threadedComment>
  <threadedComment ref="AA74" dT="2024-03-15T13:36:15.67" personId="{03328C41-CA2F-4136-935E-7832D18F951F}" id="{E7831E82-62CB-451C-A633-87CE0A006756}">
    <text>Sospeso per tossicità</text>
  </threadedComment>
  <threadedComment ref="AA75" dT="2024-03-15T13:36:15.67" personId="{03328C41-CA2F-4136-935E-7832D18F951F}" id="{9DD9CFFB-2D5D-45D1-A2A2-334C2A01C85A}">
    <text>Sospeso per tossicità</text>
  </threadedComment>
  <threadedComment ref="AA76" dT="2024-03-15T13:36:15.67" personId="{03328C41-CA2F-4136-935E-7832D18F951F}" id="{BE0D939E-0DB0-4C84-8C0C-81C2257A7339}">
    <text>Sospeso per tossicità</text>
  </threadedComment>
  <threadedComment ref="AA77" dT="2024-03-15T13:36:15.67" personId="{03328C41-CA2F-4136-935E-7832D18F951F}" id="{56F9D352-94B3-4DEC-B46E-B9050F6B2291}">
    <text>Sospeso per tossicità</text>
  </threadedComment>
  <threadedComment ref="BA96" dT="2024-03-19T13:09:59.12" personId="{03328C41-CA2F-4136-935E-7832D18F951F}" id="{2683BC58-5444-4AD9-AD11-84ABF885522A}">
    <text>Sospeso per iniziare IT</text>
  </threadedComment>
  <threadedComment ref="AR99" dT="2024-03-25T15:52:50.67" personId="{03328C41-CA2F-4136-935E-7832D18F951F}" id="{A5DC57E8-0656-46E2-B130-8A268193D4F8}">
    <text>Gammaknife san raffaele</text>
  </threadedComment>
</ThreadedComments>
</file>

<file path=xl/threadedComments/threadedComment2.xml><?xml version="1.0" encoding="utf-8"?>
<ThreadedComments xmlns="http://schemas.microsoft.com/office/spreadsheetml/2018/threadedcomments" xmlns:x="http://schemas.openxmlformats.org/spreadsheetml/2006/main">
  <threadedComment ref="CE2" dT="2024-03-15T08:41:41.97" personId="{03328C41-CA2F-4136-935E-7832D18F951F}" id="{6516AA42-1DC3-4F6C-A611-63C762786636}">
    <text>Se lesioni multiple, unico</text>
  </threadedComment>
  <threadedComment ref="CG17" dT="2024-03-11T12:48:02.44" personId="{03328C41-CA2F-4136-935E-7832D18F951F}" id="{D5D20327-562C-4B7F-A8AD-BCC5A21FA099}">
    <text>20 in 5</text>
  </threadedComment>
  <threadedComment ref="AX79" dT="2024-03-15T11:42:54.21" personId="{03328C41-CA2F-4136-935E-7832D18F951F}" id="{61F58662-9BDF-4CAB-B2FE-B244CC85F82B}">
    <text>IEO</text>
  </threadedComment>
  <threadedComment ref="DE79" dT="2024-03-15T12:43:08.56" personId="{03328C41-CA2F-4136-935E-7832D18F951F}" id="{7DFF7960-C72B-44A0-97C4-5514D4C337FC}">
    <text>Emorragia della lesione paraventricolare dx che non abbiamo irradiato noi</text>
  </threadedComment>
  <threadedComment ref="AJ96" dT="2024-03-19T14:00:48.75" personId="{03328C41-CA2F-4136-935E-7832D18F951F}" id="{BBAAE8C8-1002-41BF-B974-20389A398B3D}">
    <text>4 cicli fino al 19.08.2020 poi mantenimento fino a 11.2020</text>
  </threadedComment>
  <threadedComment ref="AS126" dT="2024-03-26T12:32:27.44" personId="{03328C41-CA2F-4136-935E-7832D18F951F}" id="{4532D06A-DDBD-44CA-BF2C-79853C96BC08}">
    <text xml:space="preserve">Per tossicità
</text>
  </threadedComment>
  <threadedComment ref="AS127" dT="2024-03-26T12:32:27.44" personId="{03328C41-CA2F-4136-935E-7832D18F951F}" id="{7DCA0B7C-0655-4DF8-922B-36427F692845}">
    <text xml:space="preserve">Per tossicità
</text>
  </threadedComment>
  <threadedComment ref="AS128" dT="2024-03-26T12:32:27.44" personId="{03328C41-CA2F-4136-935E-7832D18F951F}" id="{2783F980-6AF2-49C2-84E4-4D342FDC5B53}">
    <text xml:space="preserve">Per tossicità
</text>
  </threadedComment>
</ThreadedComments>
</file>

<file path=xl/threadedComments/threadedComment3.xml><?xml version="1.0" encoding="utf-8"?>
<ThreadedComments xmlns="http://schemas.microsoft.com/office/spreadsheetml/2018/threadedcomments" xmlns:x="http://schemas.openxmlformats.org/spreadsheetml/2006/main">
  <threadedComment ref="CA2" dT="2024-03-12T09:29:13.81" personId="{03328C41-CA2F-4136-935E-7832D18F951F}" id="{8EB2DA3C-BAC1-4100-A5CD-1E063C992C6D}">
    <text>Se multiple, comulativo</text>
  </threadedComment>
  <threadedComment ref="CL2" dT="2024-03-14T09:45:55.54" personId="{03328C41-CA2F-4136-935E-7832D18F951F}" id="{C764D82D-7EA3-4F9B-B7F4-CB091D007B06}">
    <text>SE multipli GTV comulativo</text>
  </threadedComment>
  <threadedComment ref="CW5" dT="2024-03-12T09:14:25.92" personId="{03328C41-CA2F-4136-935E-7832D18F951F}" id="{D995F7BB-A4FD-4223-94FE-36E2041EAEE7}">
    <text>TC</text>
  </threadedComment>
  <threadedComment ref="AL6" dT="2024-03-13T07:51:23.66" personId="{03328C41-CA2F-4136-935E-7832D18F951F}" id="{AD169F18-F388-494A-AAF2-56D7D48D4803}">
    <text>+ enantone</text>
  </threadedComment>
  <threadedComment ref="DB6" dT="2024-03-13T08:24:37.19" personId="{03328C41-CA2F-4136-935E-7832D18F951F}" id="{717D6ADB-14A3-4B19-BBBD-9CBE2005A6E2}">
    <text>Qui hanno cambiato terapia sistemica ma non si capisce quale e poi ha risposto al trattamento sistemico</text>
  </threadedComment>
  <threadedComment ref="AL7" dT="2024-03-13T07:51:23.66" personId="{03328C41-CA2F-4136-935E-7832D18F951F}" id="{FF492FE4-6D1C-4372-9768-C90FC00AEEB2}">
    <text>+ enantone</text>
  </threadedComment>
</ThreadedComments>
</file>

<file path=xl/threadedComments/threadedComment4.xml><?xml version="1.0" encoding="utf-8"?>
<ThreadedComments xmlns="http://schemas.microsoft.com/office/spreadsheetml/2018/threadedcomments" xmlns:x="http://schemas.openxmlformats.org/spreadsheetml/2006/main">
  <threadedComment ref="G3" dT="2024-03-12T08:46:34.44" personId="{03328C41-CA2F-4136-935E-7832D18F951F}" id="{9903C7E7-96B3-411A-8819-67FD9B7D0F77}">
    <text>Non si calcola per primitivo HeN</text>
  </threadedComment>
  <threadedComment ref="AF6" dT="2024-03-13T14:20:10.25" personId="{03328C41-CA2F-4136-935E-7832D18F951F}" id="{16F12740-34B4-4625-B422-24A15437CB0A}">
    <text>NOVEMBRE 2022 ANCORA IN CORSO</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I146"/>
  <sheetViews>
    <sheetView tabSelected="1" zoomScale="106" zoomScaleNormal="106" workbookViewId="0">
      <pane xSplit="1" topLeftCell="B1" activePane="topRight" state="frozen"/>
      <selection pane="topRight" activeCell="C1" sqref="C1:C1048576"/>
    </sheetView>
  </sheetViews>
  <sheetFormatPr defaultColWidth="8.88671875" defaultRowHeight="12"/>
  <cols>
    <col min="1" max="1" width="9.6640625" style="14" customWidth="1"/>
    <col min="2" max="2" width="5" style="14" customWidth="1"/>
    <col min="3" max="3" width="3.44140625" style="14" bestFit="1" customWidth="1"/>
    <col min="4" max="4" width="24.33203125" style="14" customWidth="1"/>
    <col min="5" max="5" width="7" style="14" customWidth="1"/>
    <col min="6" max="6" width="13.44140625" style="14" customWidth="1"/>
    <col min="7" max="7" width="14" style="15" bestFit="1" customWidth="1"/>
    <col min="8" max="8" width="15.33203125" style="15" bestFit="1" customWidth="1"/>
    <col min="9" max="9" width="9.33203125" style="14" bestFit="1" customWidth="1"/>
    <col min="10" max="10" width="15.109375" style="15" customWidth="1"/>
    <col min="11" max="11" width="22.6640625" style="14" bestFit="1" customWidth="1"/>
    <col min="12" max="12" width="19.109375" style="14" bestFit="1" customWidth="1"/>
    <col min="13" max="13" width="19.109375" style="14" customWidth="1"/>
    <col min="14" max="14" width="22.44140625" style="14" bestFit="1" customWidth="1"/>
    <col min="15" max="15" width="18.109375" style="14" bestFit="1" customWidth="1"/>
    <col min="16" max="16" width="18.109375" style="14" customWidth="1"/>
    <col min="17" max="17" width="11.5546875" style="14" customWidth="1"/>
    <col min="18" max="18" width="11.33203125" style="14" customWidth="1"/>
    <col min="19" max="19" width="17.33203125" style="14" bestFit="1" customWidth="1"/>
    <col min="20" max="20" width="10.88671875" style="14" bestFit="1" customWidth="1"/>
    <col min="21" max="21" width="9" style="14" bestFit="1" customWidth="1"/>
    <col min="22" max="22" width="16.88671875" style="14" bestFit="1" customWidth="1"/>
    <col min="23" max="23" width="24.6640625" style="14" bestFit="1" customWidth="1"/>
    <col min="24" max="24" width="11.109375" style="14" customWidth="1"/>
    <col min="25" max="25" width="11.88671875" style="14" customWidth="1"/>
    <col min="26" max="26" width="19.44140625" style="14" customWidth="1"/>
    <col min="27" max="28" width="10.6640625" style="14" bestFit="1" customWidth="1"/>
    <col min="29" max="29" width="9.33203125" style="14" customWidth="1"/>
    <col min="30" max="30" width="10.88671875" style="14" customWidth="1"/>
    <col min="31" max="31" width="5.44140625" style="14" customWidth="1"/>
    <col min="32" max="32" width="11.88671875" style="14" customWidth="1"/>
    <col min="33" max="33" width="9.33203125" style="14" bestFit="1" customWidth="1"/>
    <col min="34" max="34" width="3.109375" style="14" customWidth="1"/>
    <col min="35" max="35" width="5.33203125" style="14" bestFit="1" customWidth="1"/>
    <col min="36" max="36" width="5.6640625" style="14" customWidth="1"/>
    <col min="37" max="37" width="3.109375" style="14" customWidth="1"/>
    <col min="38" max="38" width="5.33203125" style="14" bestFit="1" customWidth="1"/>
    <col min="39" max="39" width="5.6640625" style="14" customWidth="1"/>
    <col min="40" max="40" width="3.109375" style="14" customWidth="1"/>
    <col min="41" max="41" width="5.33203125" style="14" bestFit="1" customWidth="1"/>
    <col min="42" max="42" width="14.33203125" style="14" bestFit="1" customWidth="1"/>
    <col min="43" max="44" width="14.33203125" style="14" customWidth="1"/>
    <col min="45" max="45" width="15.5546875" style="14" customWidth="1"/>
    <col min="46" max="46" width="14.33203125" style="14" customWidth="1"/>
    <col min="47" max="48" width="14.33203125" style="16" customWidth="1"/>
    <col min="49" max="49" width="14.6640625" style="14" bestFit="1" customWidth="1"/>
    <col min="50" max="51" width="14.33203125" style="14" customWidth="1"/>
    <col min="52" max="52" width="12.33203125" style="14" bestFit="1" customWidth="1"/>
    <col min="53" max="54" width="15.88671875" style="14" customWidth="1"/>
    <col min="55" max="55" width="18.5546875" style="14" customWidth="1"/>
    <col min="56" max="56" width="10.6640625" style="14" bestFit="1" customWidth="1"/>
    <col min="57" max="57" width="10.5546875" style="14" customWidth="1"/>
    <col min="58" max="58" width="18.44140625" style="14" customWidth="1"/>
    <col min="59" max="59" width="14.44140625" style="14" bestFit="1" customWidth="1"/>
    <col min="60" max="60" width="9.109375" style="14" bestFit="1" customWidth="1"/>
    <col min="61" max="61" width="6.33203125" style="14" customWidth="1"/>
    <col min="62" max="63" width="6.44140625" style="14" customWidth="1"/>
    <col min="64" max="64" width="5.88671875" style="14" customWidth="1"/>
    <col min="65" max="65" width="13.88671875" style="14" customWidth="1"/>
    <col min="66" max="66" width="13.33203125" style="14" customWidth="1"/>
    <col min="67" max="67" width="14.6640625" style="14" customWidth="1"/>
    <col min="68" max="68" width="11.33203125" style="14" customWidth="1"/>
    <col min="69" max="69" width="19" style="14" customWidth="1"/>
    <col min="70" max="70" width="14.109375" style="14" customWidth="1"/>
    <col min="71" max="71" width="10.33203125" style="14" customWidth="1"/>
    <col min="72" max="76" width="13.109375" style="14" customWidth="1"/>
    <col min="77" max="77" width="22.44140625" style="14" customWidth="1"/>
    <col min="78" max="79" width="20.88671875" style="14" customWidth="1"/>
    <col min="80" max="80" width="28.6640625" style="14" customWidth="1"/>
    <col min="81" max="81" width="13.44140625" style="14" customWidth="1"/>
    <col min="82" max="83" width="16.88671875" style="14" customWidth="1"/>
    <col min="84" max="85" width="12.44140625" style="15" customWidth="1"/>
    <col min="86" max="86" width="19.44140625" style="14" customWidth="1"/>
    <col min="87" max="87" width="21.109375" style="15" customWidth="1"/>
    <col min="88" max="88" width="18" style="14" customWidth="1"/>
    <col min="89" max="90" width="16.109375" style="14" customWidth="1"/>
    <col min="91" max="91" width="19.44140625" style="14" customWidth="1"/>
    <col min="92" max="93" width="22.109375" style="14" customWidth="1"/>
    <col min="94" max="94" width="16.44140625" style="14" customWidth="1"/>
    <col min="95" max="95" width="10" style="14" customWidth="1"/>
    <col min="96" max="96" width="15.44140625" style="14" customWidth="1"/>
    <col min="97" max="101" width="14.44140625" style="14" customWidth="1"/>
    <col min="102" max="102" width="24.33203125" style="14" customWidth="1"/>
    <col min="103" max="103" width="15" style="14" customWidth="1"/>
    <col min="104" max="104" width="36.44140625" style="14" customWidth="1"/>
    <col min="105" max="105" width="23.33203125" style="14" customWidth="1"/>
    <col min="106" max="106" width="19.109375" style="14" customWidth="1"/>
    <col min="107" max="107" width="34" style="14" customWidth="1"/>
    <col min="108" max="108" width="35.44140625" style="14" customWidth="1"/>
    <col min="109" max="109" width="13.109375" style="14" customWidth="1"/>
    <col min="110" max="110" width="24.109375" style="14" customWidth="1"/>
    <col min="111" max="111" width="12.44140625" style="14" customWidth="1"/>
    <col min="112" max="112" width="13.33203125" style="14" bestFit="1" customWidth="1"/>
    <col min="113" max="113" width="9.6640625" style="14" customWidth="1"/>
    <col min="114" max="16384" width="8.88671875" style="14"/>
  </cols>
  <sheetData>
    <row r="1" spans="1:113" s="1" customFormat="1">
      <c r="G1" s="2"/>
      <c r="H1" s="2"/>
      <c r="J1" s="2" t="s">
        <v>0</v>
      </c>
      <c r="W1" s="1" t="s">
        <v>1</v>
      </c>
      <c r="AP1" s="1" t="s">
        <v>2</v>
      </c>
      <c r="AU1" s="3"/>
      <c r="AV1" s="3"/>
      <c r="AZ1" s="1" t="s">
        <v>3</v>
      </c>
      <c r="BD1" s="1" t="s">
        <v>4</v>
      </c>
      <c r="BN1" s="1" t="s">
        <v>5</v>
      </c>
      <c r="CC1" s="1" t="s">
        <v>6</v>
      </c>
      <c r="CF1" s="2" t="s">
        <v>7</v>
      </c>
      <c r="CG1" s="2"/>
      <c r="CI1" s="2"/>
      <c r="CQ1" s="1" t="s">
        <v>8</v>
      </c>
      <c r="DA1" s="1" t="s">
        <v>9</v>
      </c>
      <c r="DF1" s="1" t="s">
        <v>10</v>
      </c>
    </row>
    <row r="2" spans="1:113" s="8" customFormat="1" ht="23.25" customHeight="1">
      <c r="A2" s="4" t="s">
        <v>12</v>
      </c>
      <c r="B2" s="4" t="s">
        <v>13</v>
      </c>
      <c r="C2" s="4" t="s">
        <v>14</v>
      </c>
      <c r="D2" s="4" t="s">
        <v>15</v>
      </c>
      <c r="E2" s="4" t="s">
        <v>16</v>
      </c>
      <c r="F2" s="4" t="s">
        <v>17</v>
      </c>
      <c r="G2" s="5" t="s">
        <v>19</v>
      </c>
      <c r="H2" s="5" t="s">
        <v>20</v>
      </c>
      <c r="I2" s="4" t="s">
        <v>21</v>
      </c>
      <c r="J2" s="5" t="s">
        <v>22</v>
      </c>
      <c r="K2" s="4" t="s">
        <v>23</v>
      </c>
      <c r="L2" s="4" t="s">
        <v>24</v>
      </c>
      <c r="M2" s="4" t="s">
        <v>25</v>
      </c>
      <c r="N2" s="4" t="s">
        <v>25</v>
      </c>
      <c r="O2" s="4" t="s">
        <v>26</v>
      </c>
      <c r="P2" s="4" t="s">
        <v>899</v>
      </c>
      <c r="Q2" s="4" t="s">
        <v>27</v>
      </c>
      <c r="R2" s="4" t="s">
        <v>28</v>
      </c>
      <c r="S2" s="4" t="s">
        <v>29</v>
      </c>
      <c r="T2" s="4" t="s">
        <v>30</v>
      </c>
      <c r="U2" s="4" t="s">
        <v>31</v>
      </c>
      <c r="V2" s="4" t="s">
        <v>32</v>
      </c>
      <c r="W2" s="4" t="s">
        <v>33</v>
      </c>
      <c r="X2" s="4" t="s">
        <v>34</v>
      </c>
      <c r="Y2" s="4" t="s">
        <v>35</v>
      </c>
      <c r="Z2" s="4" t="s">
        <v>36</v>
      </c>
      <c r="AA2" s="4" t="s">
        <v>34</v>
      </c>
      <c r="AB2" s="4" t="s">
        <v>35</v>
      </c>
      <c r="AC2" s="4" t="s">
        <v>37</v>
      </c>
      <c r="AD2" s="4" t="s">
        <v>34</v>
      </c>
      <c r="AE2" s="4" t="s">
        <v>35</v>
      </c>
      <c r="AF2" s="4" t="s">
        <v>38</v>
      </c>
      <c r="AG2" s="5" t="s">
        <v>34</v>
      </c>
      <c r="AH2" s="4" t="s">
        <v>35</v>
      </c>
      <c r="AI2" s="4" t="s">
        <v>39</v>
      </c>
      <c r="AJ2" s="4" t="s">
        <v>34</v>
      </c>
      <c r="AK2" s="4" t="s">
        <v>35</v>
      </c>
      <c r="AL2" s="4" t="s">
        <v>40</v>
      </c>
      <c r="AM2" s="4" t="s">
        <v>34</v>
      </c>
      <c r="AN2" s="4" t="s">
        <v>35</v>
      </c>
      <c r="AO2" s="4" t="s">
        <v>41</v>
      </c>
      <c r="AP2" s="4" t="s">
        <v>42</v>
      </c>
      <c r="AQ2" s="4" t="s">
        <v>43</v>
      </c>
      <c r="AR2" s="4" t="s">
        <v>44</v>
      </c>
      <c r="AS2" s="4" t="s">
        <v>45</v>
      </c>
      <c r="AT2" s="4" t="s">
        <v>958</v>
      </c>
      <c r="AU2" s="6" t="s">
        <v>47</v>
      </c>
      <c r="AV2" s="6" t="s">
        <v>48</v>
      </c>
      <c r="AW2" s="4" t="s">
        <v>49</v>
      </c>
      <c r="AX2" s="4" t="s">
        <v>43</v>
      </c>
      <c r="AY2" s="4" t="s">
        <v>44</v>
      </c>
      <c r="AZ2" s="4" t="s">
        <v>50</v>
      </c>
      <c r="BA2" s="4" t="s">
        <v>51</v>
      </c>
      <c r="BB2" s="4" t="s">
        <v>52</v>
      </c>
      <c r="BC2" s="4" t="s">
        <v>53</v>
      </c>
      <c r="BD2" s="4" t="s">
        <v>54</v>
      </c>
      <c r="BE2" s="7" t="s">
        <v>55</v>
      </c>
      <c r="BF2" s="4" t="s">
        <v>45</v>
      </c>
      <c r="BG2" s="4" t="s">
        <v>56</v>
      </c>
      <c r="BH2" s="4" t="s">
        <v>57</v>
      </c>
      <c r="BI2" s="4" t="s">
        <v>58</v>
      </c>
      <c r="BJ2" s="4" t="s">
        <v>59</v>
      </c>
      <c r="BK2" s="4" t="s">
        <v>60</v>
      </c>
      <c r="BL2" s="4" t="s">
        <v>61</v>
      </c>
      <c r="BM2" s="4" t="s">
        <v>62</v>
      </c>
      <c r="BN2" s="4" t="s">
        <v>63</v>
      </c>
      <c r="BO2" s="4" t="s">
        <v>423</v>
      </c>
      <c r="BP2" s="4" t="s">
        <v>424</v>
      </c>
      <c r="BQ2" s="4" t="s">
        <v>45</v>
      </c>
      <c r="BR2" s="4" t="s">
        <v>56</v>
      </c>
      <c r="BS2" s="4" t="s">
        <v>47</v>
      </c>
      <c r="BT2" s="4" t="s">
        <v>48</v>
      </c>
      <c r="BU2" s="4" t="s">
        <v>633</v>
      </c>
      <c r="BV2" s="4" t="s">
        <v>678</v>
      </c>
      <c r="BW2" s="4" t="s">
        <v>679</v>
      </c>
      <c r="BX2" s="4" t="s">
        <v>60</v>
      </c>
      <c r="BY2" s="4" t="s">
        <v>65</v>
      </c>
      <c r="BZ2" s="4" t="s">
        <v>427</v>
      </c>
      <c r="CA2" s="4" t="s">
        <v>428</v>
      </c>
      <c r="CB2" s="4" t="s">
        <v>67</v>
      </c>
      <c r="CC2" s="4" t="s">
        <v>68</v>
      </c>
      <c r="CD2" s="4" t="s">
        <v>69</v>
      </c>
      <c r="CE2" s="4" t="s">
        <v>70</v>
      </c>
      <c r="CF2" s="5" t="s">
        <v>71</v>
      </c>
      <c r="CG2" s="5" t="s">
        <v>72</v>
      </c>
      <c r="CH2" s="4" t="s">
        <v>73</v>
      </c>
      <c r="CI2" s="5" t="s">
        <v>74</v>
      </c>
      <c r="CJ2" s="4" t="s">
        <v>75</v>
      </c>
      <c r="CK2" s="7" t="s">
        <v>76</v>
      </c>
      <c r="CL2" s="7" t="s">
        <v>77</v>
      </c>
      <c r="CM2" s="4" t="s">
        <v>78</v>
      </c>
      <c r="CN2" s="4" t="s">
        <v>79</v>
      </c>
      <c r="CO2" s="4" t="s">
        <v>80</v>
      </c>
      <c r="CP2" s="4" t="s">
        <v>81</v>
      </c>
      <c r="CQ2" s="4" t="s">
        <v>8</v>
      </c>
      <c r="CR2" s="4" t="s">
        <v>82</v>
      </c>
      <c r="CS2" s="4" t="s">
        <v>83</v>
      </c>
      <c r="CT2" s="4" t="s">
        <v>84</v>
      </c>
      <c r="CU2" s="4" t="s">
        <v>85</v>
      </c>
      <c r="CV2" s="4" t="s">
        <v>86</v>
      </c>
      <c r="CW2" s="4" t="s">
        <v>87</v>
      </c>
      <c r="CX2" s="4" t="s">
        <v>89</v>
      </c>
      <c r="CY2" s="4" t="s">
        <v>90</v>
      </c>
      <c r="CZ2" s="4" t="s">
        <v>91</v>
      </c>
      <c r="DA2" s="4" t="s">
        <v>92</v>
      </c>
      <c r="DB2" s="4" t="s">
        <v>93</v>
      </c>
      <c r="DC2" s="4" t="s">
        <v>94</v>
      </c>
      <c r="DD2" s="4" t="s">
        <v>95</v>
      </c>
      <c r="DE2" s="4" t="s">
        <v>96</v>
      </c>
      <c r="DF2" s="4" t="s">
        <v>97</v>
      </c>
      <c r="DG2" s="4" t="s">
        <v>98</v>
      </c>
      <c r="DH2" s="4" t="s">
        <v>99</v>
      </c>
      <c r="DI2" s="4" t="s">
        <v>100</v>
      </c>
    </row>
    <row r="3" spans="1:113" s="1" customFormat="1">
      <c r="A3" s="1" t="s">
        <v>101</v>
      </c>
      <c r="B3" s="1" t="s">
        <v>102</v>
      </c>
      <c r="C3" s="1">
        <v>90</v>
      </c>
      <c r="D3" s="1" t="s">
        <v>103</v>
      </c>
      <c r="E3" s="1" t="s">
        <v>104</v>
      </c>
      <c r="F3" s="1" t="s">
        <v>105</v>
      </c>
      <c r="G3" s="9" t="s">
        <v>106</v>
      </c>
      <c r="H3" s="2" t="s">
        <v>103</v>
      </c>
      <c r="I3" s="1" t="s">
        <v>103</v>
      </c>
      <c r="J3" s="2" t="s">
        <v>103</v>
      </c>
      <c r="K3" s="1" t="s">
        <v>103</v>
      </c>
      <c r="L3" s="1">
        <v>1</v>
      </c>
      <c r="M3" s="1">
        <v>4</v>
      </c>
      <c r="N3" s="1">
        <v>1</v>
      </c>
      <c r="O3" s="1" t="s">
        <v>109</v>
      </c>
      <c r="P3" s="1" t="s">
        <v>430</v>
      </c>
      <c r="Q3" s="1" t="s">
        <v>109</v>
      </c>
      <c r="R3" s="1" t="s">
        <v>109</v>
      </c>
      <c r="S3" s="1" t="s">
        <v>108</v>
      </c>
      <c r="T3" s="1" t="s">
        <v>108</v>
      </c>
      <c r="U3" s="1" t="s">
        <v>109</v>
      </c>
      <c r="V3" s="1" t="s">
        <v>109</v>
      </c>
      <c r="W3" s="1" t="s">
        <v>110</v>
      </c>
      <c r="X3" s="10">
        <v>42430</v>
      </c>
      <c r="Y3" s="10">
        <v>43647</v>
      </c>
      <c r="AP3" s="1" t="s">
        <v>109</v>
      </c>
      <c r="AQ3" s="2">
        <v>42550</v>
      </c>
      <c r="AR3" s="2">
        <v>42550</v>
      </c>
      <c r="AS3" s="2" t="s">
        <v>111</v>
      </c>
      <c r="AT3" s="2" t="s">
        <v>103</v>
      </c>
      <c r="AU3" s="3">
        <v>24</v>
      </c>
      <c r="AV3" s="3">
        <v>1</v>
      </c>
      <c r="AW3" s="1" t="s">
        <v>108</v>
      </c>
      <c r="AZ3" s="1" t="s">
        <v>109</v>
      </c>
      <c r="BA3" s="10">
        <v>42430</v>
      </c>
      <c r="BB3" s="10" t="s">
        <v>432</v>
      </c>
      <c r="BD3" s="2">
        <v>44012</v>
      </c>
      <c r="BE3" s="2">
        <v>44012</v>
      </c>
      <c r="BF3" s="1" t="s">
        <v>112</v>
      </c>
      <c r="BG3" s="1">
        <v>2</v>
      </c>
      <c r="BH3" s="1">
        <v>21</v>
      </c>
      <c r="BI3" s="1">
        <v>78</v>
      </c>
      <c r="BJ3" s="1">
        <v>1</v>
      </c>
      <c r="BK3" s="1" t="s">
        <v>225</v>
      </c>
      <c r="BL3" s="1" t="s">
        <v>533</v>
      </c>
      <c r="BM3" s="1" t="s">
        <v>532</v>
      </c>
      <c r="BN3" s="1" t="s">
        <v>108</v>
      </c>
      <c r="BY3" s="1" t="s">
        <v>108</v>
      </c>
      <c r="CB3" s="1">
        <v>3</v>
      </c>
      <c r="CC3" s="1" t="s">
        <v>108</v>
      </c>
      <c r="CF3" s="2">
        <v>45329</v>
      </c>
      <c r="CG3" s="2">
        <v>45320</v>
      </c>
      <c r="CH3" s="2" t="s">
        <v>114</v>
      </c>
      <c r="CI3" s="2">
        <v>44083</v>
      </c>
      <c r="CJ3" s="1" t="s">
        <v>114</v>
      </c>
      <c r="CK3" s="1" t="s">
        <v>109</v>
      </c>
      <c r="CN3" s="1" t="s">
        <v>109</v>
      </c>
      <c r="CQ3" s="1" t="s">
        <v>108</v>
      </c>
      <c r="CS3" s="11"/>
      <c r="CT3" s="11"/>
      <c r="CU3" s="11"/>
      <c r="CV3" s="11" t="s">
        <v>108</v>
      </c>
      <c r="CW3" s="11"/>
      <c r="CX3" s="1" t="s">
        <v>108</v>
      </c>
      <c r="CZ3" s="11"/>
      <c r="DA3" s="1" t="s">
        <v>115</v>
      </c>
      <c r="DB3" s="11"/>
      <c r="DC3" s="1" t="s">
        <v>116</v>
      </c>
      <c r="DD3" s="12" t="s">
        <v>117</v>
      </c>
      <c r="DE3" s="2">
        <v>44453</v>
      </c>
      <c r="DF3" s="13" t="s">
        <v>108</v>
      </c>
      <c r="DH3" s="10" t="s">
        <v>118</v>
      </c>
    </row>
    <row r="4" spans="1:113" s="1" customFormat="1">
      <c r="A4" s="1" t="str">
        <f>A3</f>
        <v>2016-O459</v>
      </c>
      <c r="B4" s="1" t="str">
        <f>B3</f>
        <v>M</v>
      </c>
      <c r="C4" s="1">
        <v>90</v>
      </c>
      <c r="D4" s="1" t="str">
        <f>D3</f>
        <v>UKN</v>
      </c>
      <c r="E4" s="1" t="s">
        <v>104</v>
      </c>
      <c r="F4" s="1" t="s">
        <v>105</v>
      </c>
      <c r="G4" s="9" t="s">
        <v>106</v>
      </c>
      <c r="H4" s="2" t="s">
        <v>103</v>
      </c>
      <c r="I4" s="1" t="s">
        <v>103</v>
      </c>
      <c r="J4" s="2" t="s">
        <v>103</v>
      </c>
      <c r="K4" s="1" t="s">
        <v>103</v>
      </c>
      <c r="L4" s="1">
        <v>1</v>
      </c>
      <c r="M4" s="1">
        <v>4</v>
      </c>
      <c r="N4" s="1">
        <v>1</v>
      </c>
      <c r="O4" s="1" t="s">
        <v>109</v>
      </c>
      <c r="P4" s="1" t="s">
        <v>430</v>
      </c>
      <c r="Q4" s="1" t="s">
        <v>109</v>
      </c>
      <c r="R4" s="1" t="s">
        <v>109</v>
      </c>
      <c r="S4" s="1" t="s">
        <v>108</v>
      </c>
      <c r="T4" s="1" t="s">
        <v>108</v>
      </c>
      <c r="U4" s="1" t="s">
        <v>109</v>
      </c>
      <c r="V4" s="1" t="s">
        <v>109</v>
      </c>
      <c r="W4" s="1" t="s">
        <v>110</v>
      </c>
      <c r="X4" s="10">
        <v>42430</v>
      </c>
      <c r="Y4" s="10">
        <f>Y3</f>
        <v>43647</v>
      </c>
      <c r="AP4" s="1" t="s">
        <v>109</v>
      </c>
      <c r="AQ4" s="2">
        <v>42550</v>
      </c>
      <c r="AR4" s="2">
        <v>42550</v>
      </c>
      <c r="AS4" s="2" t="s">
        <v>244</v>
      </c>
      <c r="AT4" s="2" t="s">
        <v>103</v>
      </c>
      <c r="AU4" s="3">
        <v>24</v>
      </c>
      <c r="AV4" s="3">
        <v>1</v>
      </c>
      <c r="AW4" s="1" t="s">
        <v>108</v>
      </c>
      <c r="BA4" s="10"/>
      <c r="BB4" s="10"/>
      <c r="BD4" s="2"/>
      <c r="BE4" s="2"/>
      <c r="BN4" s="1" t="s">
        <v>108</v>
      </c>
      <c r="BY4" s="1" t="s">
        <v>108</v>
      </c>
      <c r="CB4" s="1">
        <v>3</v>
      </c>
      <c r="CC4" s="1" t="s">
        <v>108</v>
      </c>
      <c r="CF4" s="2"/>
      <c r="CG4" s="2"/>
      <c r="CH4" s="2"/>
      <c r="CI4" s="2"/>
      <c r="CS4" s="11"/>
      <c r="CT4" s="11"/>
      <c r="CU4" s="11"/>
      <c r="CV4" s="11"/>
      <c r="CW4" s="11"/>
      <c r="CZ4" s="11"/>
      <c r="DB4" s="11"/>
      <c r="DC4" s="1" t="s">
        <v>119</v>
      </c>
      <c r="DD4" s="12" t="s">
        <v>120</v>
      </c>
      <c r="DE4" s="2">
        <v>44718</v>
      </c>
      <c r="DF4" s="13"/>
      <c r="DH4" s="10"/>
    </row>
    <row r="5" spans="1:113" s="1" customFormat="1">
      <c r="A5" s="1" t="str">
        <f>A3</f>
        <v>2016-O459</v>
      </c>
      <c r="B5" s="1" t="s">
        <v>102</v>
      </c>
      <c r="C5" s="1">
        <v>90</v>
      </c>
      <c r="D5" s="1" t="str">
        <f t="shared" ref="D5" si="0">D4</f>
        <v>UKN</v>
      </c>
      <c r="E5" s="1" t="s">
        <v>104</v>
      </c>
      <c r="F5" s="1" t="s">
        <v>105</v>
      </c>
      <c r="G5" s="9" t="s">
        <v>106</v>
      </c>
      <c r="H5" s="2" t="s">
        <v>103</v>
      </c>
      <c r="I5" s="1" t="s">
        <v>103</v>
      </c>
      <c r="J5" s="2" t="s">
        <v>103</v>
      </c>
      <c r="K5" s="1" t="s">
        <v>103</v>
      </c>
      <c r="L5" s="1">
        <v>1</v>
      </c>
      <c r="M5" s="1">
        <v>4</v>
      </c>
      <c r="N5" s="1">
        <v>1</v>
      </c>
      <c r="O5" s="1" t="s">
        <v>109</v>
      </c>
      <c r="P5" s="1" t="s">
        <v>430</v>
      </c>
      <c r="Q5" s="1" t="s">
        <v>109</v>
      </c>
      <c r="R5" s="1" t="s">
        <v>109</v>
      </c>
      <c r="S5" s="1" t="s">
        <v>108</v>
      </c>
      <c r="T5" s="1" t="s">
        <v>108</v>
      </c>
      <c r="U5" s="1" t="s">
        <v>109</v>
      </c>
      <c r="V5" s="1" t="s">
        <v>109</v>
      </c>
      <c r="W5" s="1" t="s">
        <v>110</v>
      </c>
      <c r="X5" s="10">
        <f>X3</f>
        <v>42430</v>
      </c>
      <c r="Y5" s="10">
        <v>43647</v>
      </c>
      <c r="AP5" s="1" t="s">
        <v>109</v>
      </c>
      <c r="AQ5" s="2">
        <v>42620</v>
      </c>
      <c r="AR5" s="2">
        <v>42620</v>
      </c>
      <c r="AS5" s="2" t="s">
        <v>431</v>
      </c>
      <c r="AT5" s="2" t="s">
        <v>103</v>
      </c>
      <c r="AU5" s="3">
        <v>24</v>
      </c>
      <c r="AV5" s="3">
        <v>1</v>
      </c>
      <c r="AW5" s="1" t="s">
        <v>108</v>
      </c>
      <c r="BA5" s="10"/>
      <c r="BB5" s="10"/>
      <c r="BN5" s="1" t="s">
        <v>108</v>
      </c>
      <c r="BY5" s="1" t="s">
        <v>108</v>
      </c>
      <c r="CB5" s="1">
        <v>3</v>
      </c>
      <c r="CC5" s="1" t="s">
        <v>108</v>
      </c>
      <c r="CF5" s="2"/>
      <c r="CG5" s="2"/>
      <c r="CH5" s="2"/>
      <c r="CI5" s="2"/>
      <c r="CS5" s="11"/>
      <c r="CT5" s="11"/>
      <c r="CU5" s="11"/>
      <c r="CV5" s="11"/>
      <c r="CW5" s="11"/>
      <c r="CZ5" s="11"/>
      <c r="DB5" s="11"/>
      <c r="DD5" s="12"/>
      <c r="DE5" s="2"/>
      <c r="DF5" s="13"/>
      <c r="DH5" s="10"/>
    </row>
    <row r="6" spans="1:113" s="1" customFormat="1">
      <c r="A6" s="1" t="s">
        <v>956</v>
      </c>
      <c r="B6" s="1" t="s">
        <v>126</v>
      </c>
      <c r="C6" s="1">
        <v>90</v>
      </c>
      <c r="D6" s="1" t="s">
        <v>103</v>
      </c>
      <c r="E6" s="1" t="s">
        <v>280</v>
      </c>
      <c r="F6" s="1" t="s">
        <v>105</v>
      </c>
      <c r="G6" s="9" t="s">
        <v>957</v>
      </c>
      <c r="H6" s="2">
        <v>43885</v>
      </c>
      <c r="I6" s="1" t="s">
        <v>103</v>
      </c>
      <c r="J6" s="2">
        <v>43945</v>
      </c>
      <c r="K6" s="3">
        <f>DATEDIF(G6,J6,"M")</f>
        <v>11</v>
      </c>
      <c r="L6" s="1">
        <v>2</v>
      </c>
      <c r="N6" s="1">
        <v>2</v>
      </c>
      <c r="O6" s="1" t="s">
        <v>108</v>
      </c>
      <c r="Q6" s="1" t="s">
        <v>108</v>
      </c>
      <c r="R6" s="1" t="s">
        <v>109</v>
      </c>
      <c r="S6" s="1" t="s">
        <v>108</v>
      </c>
      <c r="T6" s="1" t="s">
        <v>108</v>
      </c>
      <c r="U6" s="1" t="s">
        <v>109</v>
      </c>
      <c r="V6" s="1" t="s">
        <v>109</v>
      </c>
      <c r="W6" s="1" t="s">
        <v>135</v>
      </c>
      <c r="X6" s="2">
        <v>44062</v>
      </c>
      <c r="Y6" s="10" t="s">
        <v>965</v>
      </c>
      <c r="Z6" s="1" t="s">
        <v>964</v>
      </c>
      <c r="AA6" s="2">
        <v>44356</v>
      </c>
      <c r="AB6" s="10">
        <v>44652</v>
      </c>
      <c r="AP6" s="1" t="s">
        <v>109</v>
      </c>
      <c r="AQ6" s="2">
        <v>43972</v>
      </c>
      <c r="AR6" s="2">
        <v>43972</v>
      </c>
      <c r="AS6" s="2" t="s">
        <v>432</v>
      </c>
      <c r="AT6" s="3">
        <v>9</v>
      </c>
      <c r="AU6" s="3">
        <v>24</v>
      </c>
      <c r="AV6" s="3">
        <v>1</v>
      </c>
      <c r="AW6" s="1" t="s">
        <v>108</v>
      </c>
      <c r="AZ6" s="1" t="s">
        <v>108</v>
      </c>
      <c r="BA6" s="10"/>
      <c r="BB6" s="10"/>
      <c r="BD6" s="2">
        <v>44069</v>
      </c>
      <c r="BE6" s="2">
        <v>44069</v>
      </c>
      <c r="BF6" s="1" t="s">
        <v>207</v>
      </c>
      <c r="BG6" s="1" t="s">
        <v>959</v>
      </c>
      <c r="BH6" s="1">
        <v>24</v>
      </c>
      <c r="BI6" s="1">
        <v>80</v>
      </c>
      <c r="BJ6" s="1">
        <v>1</v>
      </c>
      <c r="BK6" s="1" t="s">
        <v>458</v>
      </c>
      <c r="BL6" s="1" t="s">
        <v>749</v>
      </c>
      <c r="BM6" s="1" t="s">
        <v>960</v>
      </c>
      <c r="BN6" s="1" t="s">
        <v>109</v>
      </c>
      <c r="BY6" s="1" t="s">
        <v>108</v>
      </c>
      <c r="CB6" s="1">
        <v>3</v>
      </c>
      <c r="CC6" s="1" t="s">
        <v>109</v>
      </c>
      <c r="CD6" s="1" t="s">
        <v>966</v>
      </c>
      <c r="CE6" s="1" t="s">
        <v>432</v>
      </c>
      <c r="CF6" s="2">
        <v>45372</v>
      </c>
      <c r="CG6" s="2">
        <v>45362</v>
      </c>
      <c r="CH6" s="2" t="s">
        <v>114</v>
      </c>
      <c r="CI6" s="2">
        <v>44439</v>
      </c>
      <c r="CJ6" s="1" t="s">
        <v>114</v>
      </c>
      <c r="CK6" s="1" t="s">
        <v>109</v>
      </c>
      <c r="CN6" s="1" t="s">
        <v>108</v>
      </c>
      <c r="CO6" s="2">
        <v>44335</v>
      </c>
      <c r="CP6" s="1">
        <f>DATEDIF(BE6,CO6,"M")</f>
        <v>8</v>
      </c>
      <c r="CQ6" s="1" t="s">
        <v>108</v>
      </c>
      <c r="CS6" s="11"/>
      <c r="CT6" s="11"/>
      <c r="CU6" s="11"/>
      <c r="CV6" s="11"/>
      <c r="CW6" s="11"/>
      <c r="CX6" s="1" t="s">
        <v>108</v>
      </c>
      <c r="CZ6" s="11"/>
      <c r="DA6" s="1" t="s">
        <v>115</v>
      </c>
      <c r="DB6" s="11"/>
      <c r="DC6" s="1" t="s">
        <v>967</v>
      </c>
      <c r="DD6" s="12" t="s">
        <v>117</v>
      </c>
      <c r="DE6" s="2">
        <v>44120</v>
      </c>
      <c r="DF6" s="13" t="s">
        <v>108</v>
      </c>
      <c r="DH6" s="10"/>
    </row>
    <row r="7" spans="1:113" s="1" customFormat="1">
      <c r="A7" s="1" t="s">
        <v>956</v>
      </c>
      <c r="B7" s="1" t="s">
        <v>126</v>
      </c>
      <c r="C7" s="1">
        <v>90</v>
      </c>
      <c r="D7" s="1" t="s">
        <v>103</v>
      </c>
      <c r="E7" s="1" t="s">
        <v>280</v>
      </c>
      <c r="F7" s="1" t="s">
        <v>105</v>
      </c>
      <c r="G7" s="9" t="s">
        <v>957</v>
      </c>
      <c r="H7" s="2">
        <v>43885</v>
      </c>
      <c r="I7" s="1" t="s">
        <v>103</v>
      </c>
      <c r="J7" s="2">
        <v>43945</v>
      </c>
      <c r="K7" s="3">
        <f t="shared" ref="K7" si="1">DATEDIF(G7,J7,"M")</f>
        <v>11</v>
      </c>
      <c r="L7" s="1">
        <v>2</v>
      </c>
      <c r="N7" s="1">
        <v>2</v>
      </c>
      <c r="O7" s="1" t="s">
        <v>108</v>
      </c>
      <c r="Q7" s="1" t="s">
        <v>108</v>
      </c>
      <c r="R7" s="1" t="s">
        <v>109</v>
      </c>
      <c r="S7" s="1" t="s">
        <v>108</v>
      </c>
      <c r="T7" s="1" t="s">
        <v>108</v>
      </c>
      <c r="U7" s="1" t="s">
        <v>109</v>
      </c>
      <c r="V7" s="1" t="s">
        <v>109</v>
      </c>
      <c r="W7" s="1" t="s">
        <v>135</v>
      </c>
      <c r="X7" s="2">
        <v>44062</v>
      </c>
      <c r="Y7" s="10" t="s">
        <v>965</v>
      </c>
      <c r="Z7" s="1" t="s">
        <v>964</v>
      </c>
      <c r="AA7" s="2">
        <v>44357</v>
      </c>
      <c r="AB7" s="10">
        <v>44652</v>
      </c>
      <c r="AQ7" s="2"/>
      <c r="AR7" s="2"/>
      <c r="AS7" s="2"/>
      <c r="AT7" s="2"/>
      <c r="AU7" s="3"/>
      <c r="AV7" s="3"/>
      <c r="BA7" s="10"/>
      <c r="BB7" s="10"/>
      <c r="BO7" s="2">
        <v>44369</v>
      </c>
      <c r="BP7" s="2">
        <v>44369</v>
      </c>
      <c r="BQ7" s="1" t="s">
        <v>961</v>
      </c>
      <c r="BR7" s="1">
        <v>11</v>
      </c>
      <c r="BS7" s="1">
        <v>24</v>
      </c>
      <c r="BT7" s="1">
        <v>1</v>
      </c>
      <c r="BU7" s="1">
        <v>80</v>
      </c>
      <c r="BV7" s="1" t="s">
        <v>963</v>
      </c>
      <c r="BW7" s="1" t="s">
        <v>962</v>
      </c>
      <c r="BX7" s="1" t="s">
        <v>458</v>
      </c>
      <c r="BY7" s="1" t="s">
        <v>108</v>
      </c>
      <c r="CB7" s="1">
        <v>3</v>
      </c>
      <c r="CC7" s="1" t="s">
        <v>109</v>
      </c>
      <c r="CF7" s="2">
        <v>45372</v>
      </c>
      <c r="CG7" s="2">
        <v>45362</v>
      </c>
      <c r="CH7" s="2" t="s">
        <v>235</v>
      </c>
      <c r="CI7" s="2">
        <v>44439</v>
      </c>
      <c r="CJ7" s="1" t="s">
        <v>235</v>
      </c>
      <c r="CK7" s="1" t="s">
        <v>109</v>
      </c>
      <c r="CN7" s="1" t="s">
        <v>109</v>
      </c>
      <c r="CO7" s="2"/>
      <c r="CQ7" s="1" t="s">
        <v>108</v>
      </c>
      <c r="CS7" s="11"/>
      <c r="CT7" s="11"/>
      <c r="CU7" s="11"/>
      <c r="CV7" s="11"/>
      <c r="CW7" s="11"/>
      <c r="CX7" s="1" t="s">
        <v>108</v>
      </c>
      <c r="CZ7" s="11"/>
      <c r="DA7" s="1" t="s">
        <v>115</v>
      </c>
      <c r="DB7" s="11"/>
      <c r="DC7" s="1" t="s">
        <v>968</v>
      </c>
      <c r="DD7" s="12" t="s">
        <v>117</v>
      </c>
      <c r="DE7" s="2">
        <v>44744</v>
      </c>
      <c r="DF7" s="13" t="s">
        <v>108</v>
      </c>
      <c r="DH7" s="10"/>
    </row>
    <row r="8" spans="1:113" s="1" customFormat="1" ht="24">
      <c r="A8" s="1" t="s">
        <v>121</v>
      </c>
      <c r="B8" s="1" t="s">
        <v>102</v>
      </c>
      <c r="C8" s="1">
        <v>90</v>
      </c>
      <c r="D8" s="1" t="s">
        <v>103</v>
      </c>
      <c r="E8" s="1" t="s">
        <v>122</v>
      </c>
      <c r="F8" s="1" t="s">
        <v>105</v>
      </c>
      <c r="G8" s="9" t="s">
        <v>433</v>
      </c>
      <c r="H8" s="9" t="s">
        <v>435</v>
      </c>
      <c r="I8" s="1" t="s">
        <v>103</v>
      </c>
      <c r="J8" s="9" t="s">
        <v>434</v>
      </c>
      <c r="K8" s="1">
        <f>DATEDIF(G8,J8,"M")</f>
        <v>7</v>
      </c>
      <c r="L8" s="1">
        <v>1</v>
      </c>
      <c r="M8" s="1">
        <v>1</v>
      </c>
      <c r="N8" s="1">
        <v>1</v>
      </c>
      <c r="O8" s="1" t="s">
        <v>109</v>
      </c>
      <c r="P8" s="8" t="s">
        <v>436</v>
      </c>
      <c r="Q8" s="1" t="s">
        <v>108</v>
      </c>
      <c r="R8" s="1" t="s">
        <v>108</v>
      </c>
      <c r="S8" s="1" t="s">
        <v>108</v>
      </c>
      <c r="T8" s="1" t="s">
        <v>108</v>
      </c>
      <c r="U8" s="1" t="s">
        <v>109</v>
      </c>
      <c r="V8" s="1" t="s">
        <v>108</v>
      </c>
      <c r="W8" s="1" t="s">
        <v>123</v>
      </c>
      <c r="X8" s="10" t="s">
        <v>107</v>
      </c>
      <c r="Y8" s="2">
        <v>43590</v>
      </c>
      <c r="AP8" s="1" t="s">
        <v>109</v>
      </c>
      <c r="AQ8" s="2">
        <v>42915</v>
      </c>
      <c r="AR8" s="2">
        <v>42915</v>
      </c>
      <c r="AS8" s="1" t="s">
        <v>124</v>
      </c>
      <c r="AT8" s="2" t="s">
        <v>103</v>
      </c>
      <c r="AU8" s="1">
        <v>24</v>
      </c>
      <c r="AV8" s="1">
        <v>1</v>
      </c>
      <c r="AW8" s="1" t="s">
        <v>108</v>
      </c>
      <c r="AZ8" s="1" t="s">
        <v>108</v>
      </c>
      <c r="BA8" s="10"/>
      <c r="BD8" s="2">
        <v>44137</v>
      </c>
      <c r="BE8" s="2">
        <v>44139</v>
      </c>
      <c r="BF8" s="1" t="s">
        <v>124</v>
      </c>
      <c r="BG8" s="1" t="s">
        <v>107</v>
      </c>
      <c r="BH8" s="1">
        <v>21</v>
      </c>
      <c r="BI8" s="1">
        <v>79</v>
      </c>
      <c r="BJ8" s="1">
        <v>3</v>
      </c>
      <c r="BK8" s="1" t="s">
        <v>539</v>
      </c>
      <c r="BL8" s="1" t="s">
        <v>546</v>
      </c>
      <c r="BM8" s="1" t="s">
        <v>545</v>
      </c>
      <c r="BN8" s="1" t="s">
        <v>108</v>
      </c>
      <c r="BY8" s="1" t="s">
        <v>108</v>
      </c>
      <c r="CB8" s="1">
        <v>2</v>
      </c>
      <c r="CC8" s="1" t="s">
        <v>108</v>
      </c>
      <c r="CF8" s="2">
        <v>44610</v>
      </c>
      <c r="CG8" s="2">
        <v>44585</v>
      </c>
      <c r="CH8" s="1" t="s">
        <v>114</v>
      </c>
      <c r="CI8" s="2">
        <v>44220</v>
      </c>
      <c r="CJ8" s="1" t="s">
        <v>114</v>
      </c>
      <c r="CK8" s="1" t="s">
        <v>108</v>
      </c>
      <c r="CL8" s="2">
        <v>44350</v>
      </c>
      <c r="CM8" s="3">
        <f>DATEDIF(BE8,CL8,"m")</f>
        <v>6</v>
      </c>
      <c r="CN8" s="1" t="s">
        <v>109</v>
      </c>
      <c r="CQ8" s="1" t="s">
        <v>108</v>
      </c>
      <c r="CV8" s="1" t="s">
        <v>108</v>
      </c>
      <c r="CX8" s="1" t="s">
        <v>109</v>
      </c>
      <c r="CY8" s="2">
        <v>44304</v>
      </c>
      <c r="CZ8" s="1" t="s">
        <v>117</v>
      </c>
      <c r="DA8" s="1" t="s">
        <v>115</v>
      </c>
      <c r="DC8" s="1" t="s">
        <v>115</v>
      </c>
      <c r="DE8" s="1" t="s">
        <v>115</v>
      </c>
      <c r="DF8" s="1" t="s">
        <v>108</v>
      </c>
    </row>
    <row r="9" spans="1:113" s="1" customFormat="1" ht="24">
      <c r="A9" s="1" t="s">
        <v>125</v>
      </c>
      <c r="B9" s="1" t="s">
        <v>126</v>
      </c>
      <c r="C9" s="1">
        <v>90</v>
      </c>
      <c r="D9" s="1" t="s">
        <v>115</v>
      </c>
      <c r="E9" s="1" t="s">
        <v>104</v>
      </c>
      <c r="F9" s="1" t="s">
        <v>105</v>
      </c>
      <c r="G9" s="2">
        <v>42870</v>
      </c>
      <c r="H9" s="2">
        <v>43449</v>
      </c>
      <c r="I9" s="1" t="s">
        <v>103</v>
      </c>
      <c r="J9" s="2">
        <v>44156</v>
      </c>
      <c r="K9" s="3">
        <f>DATEDIF(G9,J9,"M")</f>
        <v>42</v>
      </c>
      <c r="L9" s="1">
        <v>4</v>
      </c>
      <c r="N9" s="1">
        <v>4</v>
      </c>
      <c r="O9" s="1" t="s">
        <v>109</v>
      </c>
      <c r="P9" s="8" t="s">
        <v>437</v>
      </c>
      <c r="Q9" s="1" t="s">
        <v>108</v>
      </c>
      <c r="R9" s="1" t="s">
        <v>108</v>
      </c>
      <c r="S9" s="1" t="s">
        <v>108</v>
      </c>
      <c r="T9" s="1" t="s">
        <v>108</v>
      </c>
      <c r="U9" s="1" t="s">
        <v>109</v>
      </c>
      <c r="V9" s="1" t="s">
        <v>109</v>
      </c>
      <c r="W9" s="1" t="s">
        <v>110</v>
      </c>
      <c r="X9" s="10">
        <v>43497</v>
      </c>
      <c r="Y9" s="10">
        <v>43647</v>
      </c>
      <c r="Z9" s="1" t="s">
        <v>123</v>
      </c>
      <c r="AA9" s="10">
        <v>43922</v>
      </c>
      <c r="AB9" s="1" t="s">
        <v>103</v>
      </c>
      <c r="AC9" s="1" t="s">
        <v>127</v>
      </c>
      <c r="AD9" s="10">
        <v>44044</v>
      </c>
      <c r="AE9" s="1" t="s">
        <v>103</v>
      </c>
      <c r="AF9" s="1" t="s">
        <v>128</v>
      </c>
      <c r="AG9" s="2">
        <v>44155</v>
      </c>
      <c r="AH9" s="1" t="s">
        <v>103</v>
      </c>
      <c r="AP9" s="1" t="s">
        <v>108</v>
      </c>
      <c r="AU9" s="3"/>
      <c r="AV9" s="3"/>
      <c r="AW9" s="1" t="s">
        <v>108</v>
      </c>
      <c r="AZ9" s="1" t="s">
        <v>108</v>
      </c>
      <c r="BD9" s="2">
        <v>44168</v>
      </c>
      <c r="BE9" s="2">
        <v>44172</v>
      </c>
      <c r="BF9" s="1" t="s">
        <v>129</v>
      </c>
      <c r="BG9" s="1">
        <v>5</v>
      </c>
      <c r="BH9" s="1">
        <v>21</v>
      </c>
      <c r="BI9" s="1">
        <v>80</v>
      </c>
      <c r="BJ9" s="1">
        <v>3</v>
      </c>
      <c r="BK9" s="1" t="s">
        <v>202</v>
      </c>
      <c r="BL9" s="1" t="s">
        <v>548</v>
      </c>
      <c r="BM9" s="1" t="s">
        <v>547</v>
      </c>
      <c r="BN9" s="1" t="s">
        <v>108</v>
      </c>
      <c r="BY9" s="1" t="s">
        <v>108</v>
      </c>
      <c r="CB9" s="1">
        <v>1</v>
      </c>
      <c r="CC9" s="1" t="s">
        <v>108</v>
      </c>
      <c r="CF9" s="2" t="s">
        <v>149</v>
      </c>
      <c r="CG9" s="2"/>
      <c r="CI9" s="2"/>
      <c r="DH9" s="1" t="s">
        <v>130</v>
      </c>
      <c r="DI9" s="2">
        <v>44273</v>
      </c>
    </row>
    <row r="10" spans="1:113" s="1" customFormat="1" ht="24">
      <c r="A10" s="1" t="str">
        <f>A9</f>
        <v>2020-1600</v>
      </c>
      <c r="B10" s="1" t="s">
        <v>126</v>
      </c>
      <c r="C10" s="1">
        <v>90</v>
      </c>
      <c r="D10" s="1" t="s">
        <v>115</v>
      </c>
      <c r="E10" s="1" t="s">
        <v>104</v>
      </c>
      <c r="F10" s="1" t="s">
        <v>105</v>
      </c>
      <c r="G10" s="2">
        <v>42870</v>
      </c>
      <c r="H10" s="2">
        <v>43449</v>
      </c>
      <c r="I10" s="1" t="s">
        <v>103</v>
      </c>
      <c r="J10" s="2">
        <v>44156</v>
      </c>
      <c r="K10" s="1">
        <v>42</v>
      </c>
      <c r="L10" s="1">
        <v>4</v>
      </c>
      <c r="N10" s="1">
        <v>4</v>
      </c>
      <c r="O10" s="1" t="s">
        <v>109</v>
      </c>
      <c r="P10" s="8" t="str">
        <f>P9</f>
        <v>parenchimali, osso,LNF, encefalo</v>
      </c>
      <c r="Q10" s="1" t="s">
        <v>109</v>
      </c>
      <c r="R10" s="1" t="s">
        <v>108</v>
      </c>
      <c r="S10" s="1" t="s">
        <v>108</v>
      </c>
      <c r="T10" s="1" t="s">
        <v>108</v>
      </c>
      <c r="U10" s="1" t="s">
        <v>109</v>
      </c>
      <c r="V10" s="1" t="s">
        <v>109</v>
      </c>
      <c r="W10" s="1" t="s">
        <v>110</v>
      </c>
      <c r="X10" s="10">
        <v>43497</v>
      </c>
      <c r="Y10" s="10">
        <v>43647</v>
      </c>
      <c r="Z10" s="1" t="s">
        <v>123</v>
      </c>
      <c r="AA10" s="10">
        <v>43922</v>
      </c>
      <c r="AB10" s="1" t="s">
        <v>103</v>
      </c>
      <c r="AC10" s="1" t="s">
        <v>127</v>
      </c>
      <c r="AD10" s="10">
        <v>44044</v>
      </c>
      <c r="AE10" s="1" t="s">
        <v>103</v>
      </c>
      <c r="AF10" s="1" t="s">
        <v>128</v>
      </c>
      <c r="AG10" s="2">
        <v>44155</v>
      </c>
      <c r="AH10" s="1" t="s">
        <v>103</v>
      </c>
      <c r="AP10" s="1" t="s">
        <v>108</v>
      </c>
      <c r="AU10" s="3"/>
      <c r="AV10" s="3"/>
      <c r="AW10" s="1" t="s">
        <v>108</v>
      </c>
      <c r="AZ10" s="1" t="s">
        <v>108</v>
      </c>
      <c r="BD10" s="2">
        <f>BD9</f>
        <v>44168</v>
      </c>
      <c r="BE10" s="2">
        <f>BE9</f>
        <v>44172</v>
      </c>
      <c r="BF10" s="1" t="s">
        <v>124</v>
      </c>
      <c r="BG10" s="1">
        <v>3</v>
      </c>
      <c r="BH10" s="1">
        <v>21</v>
      </c>
      <c r="BI10" s="1">
        <v>80</v>
      </c>
      <c r="BJ10" s="1">
        <v>3</v>
      </c>
      <c r="BK10" s="1" t="s">
        <v>202</v>
      </c>
      <c r="BL10" s="1" t="s">
        <v>548</v>
      </c>
      <c r="BM10" s="1" t="s">
        <v>547</v>
      </c>
      <c r="BN10" s="1" t="s">
        <v>108</v>
      </c>
      <c r="BY10" s="1" t="s">
        <v>108</v>
      </c>
      <c r="CB10" s="1">
        <v>1</v>
      </c>
      <c r="CC10" s="1" t="s">
        <v>108</v>
      </c>
      <c r="CE10" s="2"/>
      <c r="CF10" s="2" t="s">
        <v>149</v>
      </c>
      <c r="CG10" s="2"/>
      <c r="CI10" s="2"/>
      <c r="DH10" s="1" t="s">
        <v>130</v>
      </c>
      <c r="DI10" s="2">
        <v>44273</v>
      </c>
    </row>
    <row r="11" spans="1:113" s="1" customFormat="1" ht="24">
      <c r="A11" s="1" t="str">
        <f>A9</f>
        <v>2020-1600</v>
      </c>
      <c r="B11" s="1" t="s">
        <v>126</v>
      </c>
      <c r="C11" s="1">
        <v>90</v>
      </c>
      <c r="D11" s="1" t="s">
        <v>115</v>
      </c>
      <c r="E11" s="1" t="s">
        <v>104</v>
      </c>
      <c r="F11" s="1" t="s">
        <v>105</v>
      </c>
      <c r="G11" s="2">
        <v>42870</v>
      </c>
      <c r="H11" s="2">
        <v>43449</v>
      </c>
      <c r="I11" s="1" t="s">
        <v>103</v>
      </c>
      <c r="J11" s="2">
        <v>44156</v>
      </c>
      <c r="K11" s="1">
        <v>42</v>
      </c>
      <c r="L11" s="1">
        <v>4</v>
      </c>
      <c r="N11" s="1">
        <v>4</v>
      </c>
      <c r="O11" s="1" t="s">
        <v>109</v>
      </c>
      <c r="P11" s="8" t="str">
        <f>P9</f>
        <v>parenchimali, osso,LNF, encefalo</v>
      </c>
      <c r="Q11" s="1" t="s">
        <v>109</v>
      </c>
      <c r="R11" s="1" t="s">
        <v>108</v>
      </c>
      <c r="S11" s="1" t="s">
        <v>108</v>
      </c>
      <c r="T11" s="1" t="s">
        <v>108</v>
      </c>
      <c r="U11" s="1" t="s">
        <v>109</v>
      </c>
      <c r="V11" s="1" t="s">
        <v>109</v>
      </c>
      <c r="W11" s="1" t="s">
        <v>110</v>
      </c>
      <c r="X11" s="10">
        <v>43497</v>
      </c>
      <c r="Y11" s="10">
        <v>43647</v>
      </c>
      <c r="Z11" s="1" t="s">
        <v>123</v>
      </c>
      <c r="AA11" s="10">
        <v>43922</v>
      </c>
      <c r="AB11" s="1" t="s">
        <v>103</v>
      </c>
      <c r="AC11" s="1" t="s">
        <v>127</v>
      </c>
      <c r="AD11" s="10">
        <v>44044</v>
      </c>
      <c r="AE11" s="1" t="s">
        <v>103</v>
      </c>
      <c r="AF11" s="1" t="s">
        <v>128</v>
      </c>
      <c r="AG11" s="2">
        <v>44155</v>
      </c>
      <c r="AH11" s="1" t="s">
        <v>103</v>
      </c>
      <c r="AP11" s="1" t="s">
        <v>108</v>
      </c>
      <c r="AU11" s="3"/>
      <c r="AV11" s="3"/>
      <c r="AW11" s="1" t="s">
        <v>108</v>
      </c>
      <c r="AZ11" s="1" t="s">
        <v>108</v>
      </c>
      <c r="BD11" s="2">
        <f>BD9</f>
        <v>44168</v>
      </c>
      <c r="BE11" s="2">
        <f>BE9</f>
        <v>44172</v>
      </c>
      <c r="BF11" s="1" t="s">
        <v>131</v>
      </c>
      <c r="BG11" s="1" t="s">
        <v>132</v>
      </c>
      <c r="BH11" s="1">
        <v>21</v>
      </c>
      <c r="BI11" s="1">
        <v>80</v>
      </c>
      <c r="BJ11" s="1">
        <v>3</v>
      </c>
      <c r="BK11" s="1" t="s">
        <v>202</v>
      </c>
      <c r="BL11" s="1" t="s">
        <v>548</v>
      </c>
      <c r="BM11" s="1" t="s">
        <v>547</v>
      </c>
      <c r="BN11" s="1" t="s">
        <v>108</v>
      </c>
      <c r="BY11" s="1" t="s">
        <v>108</v>
      </c>
      <c r="CB11" s="1">
        <v>1</v>
      </c>
      <c r="CC11" s="1" t="s">
        <v>108</v>
      </c>
      <c r="CF11" s="2" t="s">
        <v>149</v>
      </c>
      <c r="CG11" s="2"/>
      <c r="CI11" s="2"/>
      <c r="DH11" s="1" t="s">
        <v>130</v>
      </c>
      <c r="DI11" s="2">
        <v>44273</v>
      </c>
    </row>
    <row r="12" spans="1:113" s="1" customFormat="1" ht="24">
      <c r="A12" s="1" t="str">
        <f>A9</f>
        <v>2020-1600</v>
      </c>
      <c r="B12" s="1" t="s">
        <v>126</v>
      </c>
      <c r="C12" s="1">
        <v>90</v>
      </c>
      <c r="D12" s="1" t="s">
        <v>115</v>
      </c>
      <c r="E12" s="1" t="s">
        <v>104</v>
      </c>
      <c r="F12" s="1" t="s">
        <v>105</v>
      </c>
      <c r="G12" s="2">
        <v>42870</v>
      </c>
      <c r="H12" s="2">
        <v>43449</v>
      </c>
      <c r="I12" s="1" t="s">
        <v>103</v>
      </c>
      <c r="J12" s="2">
        <v>44156</v>
      </c>
      <c r="K12" s="1">
        <v>42</v>
      </c>
      <c r="L12" s="1">
        <v>4</v>
      </c>
      <c r="N12" s="1">
        <v>4</v>
      </c>
      <c r="O12" s="1" t="s">
        <v>109</v>
      </c>
      <c r="P12" s="8" t="str">
        <f>P9</f>
        <v>parenchimali, osso,LNF, encefalo</v>
      </c>
      <c r="Q12" s="1" t="s">
        <v>109</v>
      </c>
      <c r="R12" s="1" t="s">
        <v>108</v>
      </c>
      <c r="S12" s="1" t="s">
        <v>108</v>
      </c>
      <c r="T12" s="1" t="s">
        <v>108</v>
      </c>
      <c r="U12" s="1" t="s">
        <v>109</v>
      </c>
      <c r="V12" s="1" t="s">
        <v>109</v>
      </c>
      <c r="W12" s="1" t="s">
        <v>110</v>
      </c>
      <c r="X12" s="10">
        <v>43497</v>
      </c>
      <c r="Y12" s="10">
        <v>43647</v>
      </c>
      <c r="Z12" s="1" t="s">
        <v>123</v>
      </c>
      <c r="AA12" s="10">
        <v>43922</v>
      </c>
      <c r="AB12" s="1" t="s">
        <v>103</v>
      </c>
      <c r="AC12" s="1" t="s">
        <v>127</v>
      </c>
      <c r="AD12" s="10">
        <v>44044</v>
      </c>
      <c r="AE12" s="1" t="s">
        <v>103</v>
      </c>
      <c r="AF12" s="1" t="s">
        <v>128</v>
      </c>
      <c r="AG12" s="2">
        <v>44155</v>
      </c>
      <c r="AH12" s="1" t="s">
        <v>103</v>
      </c>
      <c r="AP12" s="1" t="s">
        <v>108</v>
      </c>
      <c r="AU12" s="3"/>
      <c r="AV12" s="3"/>
      <c r="AW12" s="1" t="s">
        <v>108</v>
      </c>
      <c r="AZ12" s="1" t="s">
        <v>108</v>
      </c>
      <c r="BD12" s="2">
        <f>BD9</f>
        <v>44168</v>
      </c>
      <c r="BE12" s="2">
        <f>BE9</f>
        <v>44172</v>
      </c>
      <c r="BF12" s="1" t="s">
        <v>133</v>
      </c>
      <c r="BG12" s="1" t="s">
        <v>132</v>
      </c>
      <c r="BH12" s="1">
        <v>21</v>
      </c>
      <c r="BI12" s="1">
        <v>80</v>
      </c>
      <c r="BJ12" s="1">
        <v>3</v>
      </c>
      <c r="BK12" s="1" t="s">
        <v>202</v>
      </c>
      <c r="BL12" s="1" t="s">
        <v>548</v>
      </c>
      <c r="BM12" s="1" t="s">
        <v>547</v>
      </c>
      <c r="BN12" s="1" t="s">
        <v>108</v>
      </c>
      <c r="BY12" s="1" t="s">
        <v>108</v>
      </c>
      <c r="CB12" s="1">
        <v>1</v>
      </c>
      <c r="CC12" s="1" t="s">
        <v>108</v>
      </c>
      <c r="CF12" s="2" t="s">
        <v>149</v>
      </c>
      <c r="CG12" s="2"/>
      <c r="CI12" s="2"/>
      <c r="DH12" s="1" t="s">
        <v>130</v>
      </c>
      <c r="DI12" s="2">
        <v>44273</v>
      </c>
    </row>
    <row r="13" spans="1:113">
      <c r="A13" s="1" t="s">
        <v>134</v>
      </c>
      <c r="B13" s="1" t="s">
        <v>102</v>
      </c>
      <c r="C13" s="1">
        <v>80</v>
      </c>
      <c r="D13" s="1" t="s">
        <v>103</v>
      </c>
      <c r="E13" s="1" t="s">
        <v>104</v>
      </c>
      <c r="F13" s="1" t="s">
        <v>105</v>
      </c>
      <c r="G13" s="2">
        <v>44111</v>
      </c>
      <c r="H13" s="2">
        <v>44165</v>
      </c>
      <c r="I13" s="1" t="s">
        <v>103</v>
      </c>
      <c r="J13" s="2">
        <v>44168</v>
      </c>
      <c r="K13" s="1">
        <f>DATEDIF(G13,J13,"M")</f>
        <v>1</v>
      </c>
      <c r="L13" s="1">
        <v>3</v>
      </c>
      <c r="M13" s="1"/>
      <c r="N13" s="1">
        <v>4</v>
      </c>
      <c r="O13" s="1" t="s">
        <v>109</v>
      </c>
      <c r="P13" s="1" t="s">
        <v>438</v>
      </c>
      <c r="Q13" s="1" t="s">
        <v>108</v>
      </c>
      <c r="R13" s="1" t="s">
        <v>108</v>
      </c>
      <c r="S13" s="1" t="s">
        <v>108</v>
      </c>
      <c r="T13" s="1" t="s">
        <v>108</v>
      </c>
      <c r="U13" s="1" t="s">
        <v>109</v>
      </c>
      <c r="V13" s="1" t="s">
        <v>108</v>
      </c>
      <c r="W13" s="1" t="s">
        <v>135</v>
      </c>
      <c r="X13" s="2">
        <v>44189</v>
      </c>
      <c r="Y13" s="2">
        <v>44278</v>
      </c>
      <c r="Z13" s="1" t="s">
        <v>136</v>
      </c>
      <c r="AA13" s="10">
        <v>44621</v>
      </c>
      <c r="AB13" s="1" t="s">
        <v>103</v>
      </c>
      <c r="AC13" s="1"/>
      <c r="AD13" s="1"/>
      <c r="AE13" s="1"/>
      <c r="AF13" s="1"/>
      <c r="AG13" s="1"/>
      <c r="AH13" s="1"/>
      <c r="AI13" s="1"/>
      <c r="AJ13" s="1"/>
      <c r="AK13" s="1"/>
      <c r="AL13" s="1"/>
      <c r="AM13" s="1"/>
      <c r="AN13" s="1"/>
      <c r="AO13" s="1"/>
      <c r="AP13" s="1" t="s">
        <v>108</v>
      </c>
      <c r="AQ13" s="1"/>
      <c r="AR13" s="1"/>
      <c r="AS13" s="1"/>
      <c r="AT13" s="1"/>
      <c r="AU13" s="3"/>
      <c r="AV13" s="3"/>
      <c r="AW13" s="1" t="s">
        <v>108</v>
      </c>
      <c r="AX13" s="1"/>
      <c r="AY13" s="1"/>
      <c r="AZ13" s="1" t="s">
        <v>108</v>
      </c>
      <c r="BA13" s="1"/>
      <c r="BB13" s="1"/>
      <c r="BC13" s="1"/>
      <c r="BD13" s="2">
        <v>44200</v>
      </c>
      <c r="BE13" s="2">
        <v>44203</v>
      </c>
      <c r="BF13" s="1" t="s">
        <v>124</v>
      </c>
      <c r="BG13" s="1">
        <v>4</v>
      </c>
      <c r="BH13" s="1">
        <v>24</v>
      </c>
      <c r="BI13" s="1">
        <v>80</v>
      </c>
      <c r="BJ13" s="1">
        <v>3</v>
      </c>
      <c r="BK13" s="1" t="s">
        <v>549</v>
      </c>
      <c r="BL13" s="1" t="s">
        <v>544</v>
      </c>
      <c r="BM13" s="1">
        <v>100</v>
      </c>
      <c r="BN13" s="1" t="s">
        <v>109</v>
      </c>
      <c r="BO13" s="2"/>
      <c r="BS13" s="1"/>
      <c r="BT13" s="1"/>
      <c r="BU13" s="1"/>
      <c r="BV13" s="1"/>
      <c r="BW13" s="1"/>
      <c r="BX13" s="1"/>
      <c r="BY13" s="1" t="s">
        <v>108</v>
      </c>
      <c r="BZ13" s="1"/>
      <c r="CA13" s="1"/>
      <c r="CB13" s="1">
        <v>2</v>
      </c>
      <c r="CC13" s="1" t="s">
        <v>108</v>
      </c>
      <c r="CD13" s="1"/>
      <c r="CE13" s="1"/>
      <c r="CF13" s="2">
        <v>45121</v>
      </c>
      <c r="CG13" s="2">
        <v>45091</v>
      </c>
      <c r="CH13" s="1" t="s">
        <v>137</v>
      </c>
      <c r="CI13" s="2">
        <v>45006</v>
      </c>
      <c r="CJ13" s="1" t="s">
        <v>137</v>
      </c>
      <c r="CK13" s="1" t="s">
        <v>109</v>
      </c>
      <c r="CL13" s="1"/>
      <c r="CM13" s="1"/>
      <c r="CN13" s="1" t="s">
        <v>108</v>
      </c>
      <c r="CO13" s="2">
        <v>44790</v>
      </c>
      <c r="CP13" s="1">
        <f>DATEDIF(BE13,CO13,"M")</f>
        <v>19</v>
      </c>
      <c r="CQ13" s="1" t="s">
        <v>108</v>
      </c>
      <c r="CR13" s="1"/>
      <c r="CS13" s="1"/>
      <c r="CT13" s="1" t="s">
        <v>108</v>
      </c>
      <c r="CU13" s="1" t="s">
        <v>108</v>
      </c>
      <c r="CV13" s="1" t="s">
        <v>108</v>
      </c>
      <c r="CW13" s="1"/>
      <c r="CX13" s="1" t="s">
        <v>108</v>
      </c>
      <c r="CY13" s="1"/>
      <c r="CZ13" s="1"/>
      <c r="DA13" s="1" t="s">
        <v>115</v>
      </c>
      <c r="DB13" s="1"/>
      <c r="DC13" s="1" t="s">
        <v>115</v>
      </c>
      <c r="DD13" s="1"/>
      <c r="DE13" s="1"/>
      <c r="DF13" s="1" t="s">
        <v>108</v>
      </c>
      <c r="DG13" s="1"/>
      <c r="DH13" s="1"/>
      <c r="DI13" s="1"/>
    </row>
    <row r="14" spans="1:113">
      <c r="A14" s="1" t="str">
        <f>A13</f>
        <v>2020-1725</v>
      </c>
      <c r="B14" s="1" t="s">
        <v>102</v>
      </c>
      <c r="C14" s="1">
        <v>80</v>
      </c>
      <c r="D14" s="1" t="s">
        <v>103</v>
      </c>
      <c r="E14" s="1" t="s">
        <v>104</v>
      </c>
      <c r="F14" s="1" t="s">
        <v>105</v>
      </c>
      <c r="G14" s="2">
        <f>G13</f>
        <v>44111</v>
      </c>
      <c r="H14" s="2">
        <f>H13</f>
        <v>44165</v>
      </c>
      <c r="I14" s="1" t="s">
        <v>103</v>
      </c>
      <c r="J14" s="2">
        <f>J13</f>
        <v>44168</v>
      </c>
      <c r="K14" s="1">
        <v>1</v>
      </c>
      <c r="L14" s="1">
        <v>3</v>
      </c>
      <c r="M14" s="1"/>
      <c r="N14" s="1">
        <v>4</v>
      </c>
      <c r="O14" s="1" t="s">
        <v>109</v>
      </c>
      <c r="P14" s="1" t="s">
        <v>438</v>
      </c>
      <c r="Q14" s="1" t="s">
        <v>108</v>
      </c>
      <c r="R14" s="1" t="s">
        <v>108</v>
      </c>
      <c r="S14" s="1" t="s">
        <v>108</v>
      </c>
      <c r="T14" s="1" t="s">
        <v>108</v>
      </c>
      <c r="U14" s="1" t="s">
        <v>109</v>
      </c>
      <c r="V14" s="1" t="s">
        <v>108</v>
      </c>
      <c r="W14" s="1" t="s">
        <v>135</v>
      </c>
      <c r="X14" s="2">
        <f>X13</f>
        <v>44189</v>
      </c>
      <c r="Y14" s="2">
        <f>Y13</f>
        <v>44278</v>
      </c>
      <c r="Z14" s="1" t="str">
        <f>Z13</f>
        <v>DABRAFENIB+TRAMETINIB</v>
      </c>
      <c r="AA14" s="10">
        <f>AA13</f>
        <v>44621</v>
      </c>
      <c r="AB14" s="1" t="s">
        <v>103</v>
      </c>
      <c r="AC14" s="1"/>
      <c r="AD14" s="1"/>
      <c r="AE14" s="1"/>
      <c r="AF14" s="1"/>
      <c r="AG14" s="1"/>
      <c r="AH14" s="1"/>
      <c r="AI14" s="1"/>
      <c r="AJ14" s="1"/>
      <c r="AK14" s="1"/>
      <c r="AL14" s="1"/>
      <c r="AM14" s="1"/>
      <c r="AN14" s="1"/>
      <c r="AO14" s="1"/>
      <c r="AP14" s="1" t="s">
        <v>108</v>
      </c>
      <c r="AQ14" s="1"/>
      <c r="AR14" s="1"/>
      <c r="AS14" s="1"/>
      <c r="AT14" s="1"/>
      <c r="AU14" s="3"/>
      <c r="AV14" s="3"/>
      <c r="AW14" s="1" t="s">
        <v>108</v>
      </c>
      <c r="AX14" s="1"/>
      <c r="AY14" s="1"/>
      <c r="AZ14" s="1" t="s">
        <v>108</v>
      </c>
      <c r="BA14" s="1"/>
      <c r="BB14" s="1"/>
      <c r="BC14" s="1"/>
      <c r="BD14" s="2">
        <f>BD13</f>
        <v>44200</v>
      </c>
      <c r="BE14" s="2">
        <f>BE13</f>
        <v>44203</v>
      </c>
      <c r="BF14" s="1" t="s">
        <v>112</v>
      </c>
      <c r="BG14" s="1">
        <v>13</v>
      </c>
      <c r="BH14" s="1">
        <v>24</v>
      </c>
      <c r="BI14" s="1">
        <v>80</v>
      </c>
      <c r="BJ14" s="1">
        <v>3</v>
      </c>
      <c r="BK14" s="1" t="s">
        <v>549</v>
      </c>
      <c r="BL14" s="1" t="s">
        <v>544</v>
      </c>
      <c r="BM14" s="1">
        <v>100</v>
      </c>
      <c r="BN14" s="1" t="s">
        <v>109</v>
      </c>
      <c r="BO14" s="1"/>
      <c r="BP14" s="1"/>
      <c r="BQ14" s="1"/>
      <c r="BR14" s="1"/>
      <c r="BS14" s="1"/>
      <c r="BT14" s="1"/>
      <c r="BU14" s="1"/>
      <c r="BV14" s="1"/>
      <c r="BW14" s="1"/>
      <c r="BX14" s="1"/>
      <c r="BY14" s="1" t="s">
        <v>108</v>
      </c>
      <c r="BZ14" s="1"/>
      <c r="CA14" s="1"/>
      <c r="CB14" s="1">
        <v>2</v>
      </c>
      <c r="CC14" s="1" t="s">
        <v>108</v>
      </c>
      <c r="CD14" s="1"/>
      <c r="CE14" s="1"/>
      <c r="CF14" s="2">
        <v>45121</v>
      </c>
      <c r="CG14" s="2">
        <v>45091</v>
      </c>
      <c r="CH14" s="1" t="s">
        <v>137</v>
      </c>
      <c r="CI14" s="2">
        <v>45006</v>
      </c>
      <c r="CJ14" s="1" t="s">
        <v>137</v>
      </c>
      <c r="CK14" s="1" t="s">
        <v>109</v>
      </c>
      <c r="CL14" s="1"/>
      <c r="CM14" s="1"/>
      <c r="CN14" s="1" t="s">
        <v>108</v>
      </c>
      <c r="CO14" s="2">
        <v>44790</v>
      </c>
      <c r="CP14" s="1">
        <v>19</v>
      </c>
      <c r="CQ14" s="1" t="s">
        <v>108</v>
      </c>
      <c r="CR14" s="1"/>
      <c r="CS14" s="1"/>
      <c r="CT14" s="1" t="s">
        <v>108</v>
      </c>
      <c r="CU14" s="1" t="s">
        <v>108</v>
      </c>
      <c r="CV14" s="1" t="s">
        <v>108</v>
      </c>
      <c r="CW14" s="1"/>
      <c r="CX14" s="1" t="s">
        <v>108</v>
      </c>
      <c r="CY14" s="1"/>
      <c r="CZ14" s="1"/>
      <c r="DA14" s="1" t="s">
        <v>115</v>
      </c>
      <c r="DB14" s="1"/>
      <c r="DC14" s="1" t="s">
        <v>115</v>
      </c>
      <c r="DD14" s="1"/>
      <c r="DE14" s="1"/>
      <c r="DF14" s="1" t="s">
        <v>108</v>
      </c>
      <c r="DG14" s="1"/>
      <c r="DH14" s="1"/>
      <c r="DI14" s="1"/>
    </row>
    <row r="15" spans="1:113">
      <c r="A15" s="1" t="str">
        <f>A13</f>
        <v>2020-1725</v>
      </c>
      <c r="B15" s="1" t="s">
        <v>102</v>
      </c>
      <c r="C15" s="1">
        <v>80</v>
      </c>
      <c r="D15" s="1" t="s">
        <v>103</v>
      </c>
      <c r="E15" s="1" t="s">
        <v>104</v>
      </c>
      <c r="F15" s="1" t="s">
        <v>105</v>
      </c>
      <c r="G15" s="2">
        <f>G13</f>
        <v>44111</v>
      </c>
      <c r="H15" s="2">
        <f>H13</f>
        <v>44165</v>
      </c>
      <c r="I15" s="1" t="s">
        <v>103</v>
      </c>
      <c r="J15" s="2">
        <f>J13</f>
        <v>44168</v>
      </c>
      <c r="K15" s="1">
        <v>1</v>
      </c>
      <c r="L15" s="1">
        <v>3</v>
      </c>
      <c r="M15" s="1"/>
      <c r="N15" s="1">
        <v>4</v>
      </c>
      <c r="O15" s="1" t="s">
        <v>109</v>
      </c>
      <c r="P15" s="1" t="s">
        <v>438</v>
      </c>
      <c r="Q15" s="1" t="s">
        <v>108</v>
      </c>
      <c r="R15" s="1" t="s">
        <v>108</v>
      </c>
      <c r="S15" s="1" t="s">
        <v>108</v>
      </c>
      <c r="T15" s="1" t="s">
        <v>108</v>
      </c>
      <c r="U15" s="1" t="s">
        <v>109</v>
      </c>
      <c r="V15" s="1" t="s">
        <v>108</v>
      </c>
      <c r="W15" s="1" t="s">
        <v>135</v>
      </c>
      <c r="X15" s="2">
        <f>X13</f>
        <v>44189</v>
      </c>
      <c r="Y15" s="2">
        <f>Y13</f>
        <v>44278</v>
      </c>
      <c r="Z15" s="1" t="str">
        <f>Z13</f>
        <v>DABRAFENIB+TRAMETINIB</v>
      </c>
      <c r="AA15" s="10">
        <f>AA13</f>
        <v>44621</v>
      </c>
      <c r="AB15" s="1" t="s">
        <v>103</v>
      </c>
      <c r="AC15" s="1"/>
      <c r="AD15" s="1"/>
      <c r="AE15" s="1"/>
      <c r="AF15" s="1"/>
      <c r="AG15" s="1"/>
      <c r="AH15" s="1"/>
      <c r="AI15" s="1"/>
      <c r="AJ15" s="1"/>
      <c r="AK15" s="1"/>
      <c r="AL15" s="1"/>
      <c r="AM15" s="1"/>
      <c r="AN15" s="1"/>
      <c r="AO15" s="1"/>
      <c r="AP15" s="1" t="s">
        <v>108</v>
      </c>
      <c r="AQ15" s="1"/>
      <c r="AR15" s="1"/>
      <c r="AS15" s="1"/>
      <c r="AT15" s="1"/>
      <c r="AU15" s="3"/>
      <c r="AV15" s="3"/>
      <c r="AW15" s="1" t="s">
        <v>108</v>
      </c>
      <c r="AX15" s="1"/>
      <c r="AY15" s="1"/>
      <c r="AZ15" s="1" t="s">
        <v>108</v>
      </c>
      <c r="BA15" s="1"/>
      <c r="BB15" s="1"/>
      <c r="BC15" s="1"/>
      <c r="BD15" s="2">
        <f>BD13</f>
        <v>44200</v>
      </c>
      <c r="BE15" s="2">
        <f>BE13</f>
        <v>44203</v>
      </c>
      <c r="BF15" s="1" t="s">
        <v>138</v>
      </c>
      <c r="BG15" s="1">
        <v>4</v>
      </c>
      <c r="BH15" s="1">
        <v>24</v>
      </c>
      <c r="BI15" s="1">
        <v>80</v>
      </c>
      <c r="BJ15" s="1">
        <v>3</v>
      </c>
      <c r="BK15" s="1" t="s">
        <v>549</v>
      </c>
      <c r="BL15" s="1" t="s">
        <v>544</v>
      </c>
      <c r="BM15" s="1">
        <v>100</v>
      </c>
      <c r="BN15" s="1" t="s">
        <v>109</v>
      </c>
      <c r="BO15" s="1"/>
      <c r="BP15" s="1"/>
      <c r="BQ15" s="1"/>
      <c r="BR15" s="1"/>
      <c r="BS15" s="1"/>
      <c r="BT15" s="1"/>
      <c r="BU15" s="1"/>
      <c r="BV15" s="1"/>
      <c r="BW15" s="1"/>
      <c r="BX15" s="1"/>
      <c r="BY15" s="1" t="s">
        <v>108</v>
      </c>
      <c r="BZ15" s="1"/>
      <c r="CA15" s="1"/>
      <c r="CB15" s="1">
        <v>2</v>
      </c>
      <c r="CC15" s="1" t="s">
        <v>108</v>
      </c>
      <c r="CD15" s="1"/>
      <c r="CE15" s="1"/>
      <c r="CF15" s="2">
        <v>45121</v>
      </c>
      <c r="CG15" s="2">
        <v>45091</v>
      </c>
      <c r="CH15" s="1" t="s">
        <v>137</v>
      </c>
      <c r="CI15" s="2">
        <v>45006</v>
      </c>
      <c r="CJ15" s="1" t="s">
        <v>137</v>
      </c>
      <c r="CK15" s="1" t="s">
        <v>109</v>
      </c>
      <c r="CL15" s="1"/>
      <c r="CM15" s="1"/>
      <c r="CN15" s="1" t="s">
        <v>108</v>
      </c>
      <c r="CO15" s="2">
        <v>44790</v>
      </c>
      <c r="CP15" s="1">
        <v>19</v>
      </c>
      <c r="CQ15" s="1" t="s">
        <v>108</v>
      </c>
      <c r="CR15" s="1"/>
      <c r="CS15" s="1"/>
      <c r="CT15" s="1" t="s">
        <v>108</v>
      </c>
      <c r="CU15" s="1" t="s">
        <v>108</v>
      </c>
      <c r="CV15" s="1" t="s">
        <v>108</v>
      </c>
      <c r="CW15" s="1"/>
      <c r="CX15" s="1" t="s">
        <v>108</v>
      </c>
      <c r="CY15" s="1"/>
      <c r="CZ15" s="1"/>
      <c r="DA15" s="1" t="s">
        <v>115</v>
      </c>
      <c r="DB15" s="1"/>
      <c r="DC15" s="1" t="s">
        <v>115</v>
      </c>
      <c r="DD15" s="1"/>
      <c r="DE15" s="1"/>
      <c r="DF15" s="1" t="s">
        <v>108</v>
      </c>
      <c r="DG15" s="1"/>
      <c r="DH15" s="1"/>
      <c r="DI15" s="1"/>
    </row>
    <row r="16" spans="1:113" s="1" customFormat="1">
      <c r="A16" s="1" t="s">
        <v>134</v>
      </c>
      <c r="B16" s="1" t="s">
        <v>102</v>
      </c>
      <c r="C16" s="1">
        <v>80</v>
      </c>
      <c r="D16" s="1" t="s">
        <v>103</v>
      </c>
      <c r="E16" s="1" t="s">
        <v>440</v>
      </c>
      <c r="F16" s="1" t="s">
        <v>105</v>
      </c>
      <c r="G16" s="2">
        <v>44111</v>
      </c>
      <c r="H16" s="2">
        <v>44165</v>
      </c>
      <c r="I16" s="1" t="s">
        <v>103</v>
      </c>
      <c r="J16" s="2">
        <v>44168</v>
      </c>
      <c r="K16" s="1">
        <v>1</v>
      </c>
      <c r="L16" s="1">
        <v>3</v>
      </c>
      <c r="N16" s="1">
        <v>4</v>
      </c>
      <c r="O16" s="1" t="s">
        <v>109</v>
      </c>
      <c r="P16" s="1" t="s">
        <v>438</v>
      </c>
      <c r="Q16" s="1" t="s">
        <v>108</v>
      </c>
      <c r="R16" s="1" t="s">
        <v>108</v>
      </c>
      <c r="S16" s="1" t="s">
        <v>108</v>
      </c>
      <c r="T16" s="1" t="s">
        <v>108</v>
      </c>
      <c r="U16" s="1" t="s">
        <v>109</v>
      </c>
      <c r="V16" s="1" t="s">
        <v>108</v>
      </c>
      <c r="W16" s="1" t="s">
        <v>135</v>
      </c>
      <c r="X16" s="2">
        <v>44189</v>
      </c>
      <c r="Y16" s="2">
        <v>44278</v>
      </c>
      <c r="Z16" s="1" t="s">
        <v>136</v>
      </c>
      <c r="AA16" s="10">
        <v>44621</v>
      </c>
      <c r="AB16" s="1" t="s">
        <v>103</v>
      </c>
      <c r="AP16" s="1" t="s">
        <v>108</v>
      </c>
      <c r="AU16" s="3"/>
      <c r="AV16" s="3"/>
      <c r="AW16" s="1" t="s">
        <v>108</v>
      </c>
      <c r="AZ16" s="1" t="s">
        <v>108</v>
      </c>
      <c r="BN16" s="1" t="s">
        <v>109</v>
      </c>
      <c r="BO16" s="2">
        <v>44837</v>
      </c>
      <c r="BP16" s="2">
        <v>44837</v>
      </c>
      <c r="BQ16" s="1" t="s">
        <v>275</v>
      </c>
      <c r="BR16" s="1">
        <v>10</v>
      </c>
      <c r="BS16" s="1">
        <v>21</v>
      </c>
      <c r="BT16" s="1">
        <v>1</v>
      </c>
      <c r="BU16" s="1" t="s">
        <v>1054</v>
      </c>
      <c r="BV16" s="1" t="s">
        <v>1098</v>
      </c>
      <c r="BW16" s="1" t="s">
        <v>1097</v>
      </c>
      <c r="BX16" s="1" t="s">
        <v>504</v>
      </c>
      <c r="BY16" s="1" t="s">
        <v>108</v>
      </c>
      <c r="CB16" s="1">
        <v>2</v>
      </c>
      <c r="CC16" s="1" t="s">
        <v>108</v>
      </c>
      <c r="CF16" s="2">
        <v>45121</v>
      </c>
      <c r="CG16" s="2">
        <v>45091</v>
      </c>
      <c r="CH16" s="1" t="s">
        <v>439</v>
      </c>
      <c r="CI16" s="2"/>
      <c r="CJ16" s="1" t="s">
        <v>115</v>
      </c>
      <c r="CK16" s="1" t="s">
        <v>108</v>
      </c>
      <c r="CL16" s="2">
        <v>45091</v>
      </c>
      <c r="CM16" s="1">
        <f>DATEDIF(BP16,CL16,"M")</f>
        <v>8</v>
      </c>
      <c r="CN16" s="1" t="s">
        <v>109</v>
      </c>
      <c r="CQ16" s="1" t="s">
        <v>109</v>
      </c>
      <c r="CR16" s="2">
        <v>45091</v>
      </c>
      <c r="CS16" s="1" t="s">
        <v>117</v>
      </c>
      <c r="CT16" s="1" t="s">
        <v>108</v>
      </c>
      <c r="CU16" s="1" t="s">
        <v>108</v>
      </c>
      <c r="CV16" s="1" t="s">
        <v>108</v>
      </c>
      <c r="CX16" s="1" t="s">
        <v>108</v>
      </c>
      <c r="DA16" s="1" t="s">
        <v>115</v>
      </c>
      <c r="DC16" s="1" t="s">
        <v>115</v>
      </c>
      <c r="DF16" s="1" t="s">
        <v>108</v>
      </c>
    </row>
    <row r="17" spans="1:113">
      <c r="A17" s="1" t="s">
        <v>160</v>
      </c>
      <c r="B17" s="1" t="s">
        <v>126</v>
      </c>
      <c r="C17" s="1">
        <v>90</v>
      </c>
      <c r="D17" s="1" t="s">
        <v>441</v>
      </c>
      <c r="E17" s="1" t="s">
        <v>104</v>
      </c>
      <c r="F17" s="1" t="s">
        <v>105</v>
      </c>
      <c r="G17" s="2">
        <v>42552</v>
      </c>
      <c r="H17" s="2">
        <v>42601</v>
      </c>
      <c r="I17" s="1" t="s">
        <v>321</v>
      </c>
      <c r="J17" s="2">
        <v>44165</v>
      </c>
      <c r="K17" s="1">
        <f>DATEDIF(G17,J17,"M")</f>
        <v>52</v>
      </c>
      <c r="L17" s="1">
        <v>4</v>
      </c>
      <c r="M17" s="1"/>
      <c r="N17" s="1">
        <v>10</v>
      </c>
      <c r="O17" s="1" t="s">
        <v>109</v>
      </c>
      <c r="P17" s="1" t="s">
        <v>442</v>
      </c>
      <c r="Q17" s="1" t="s">
        <v>108</v>
      </c>
      <c r="R17" s="1" t="s">
        <v>108</v>
      </c>
      <c r="S17" s="1" t="s">
        <v>108</v>
      </c>
      <c r="T17" s="1" t="s">
        <v>108</v>
      </c>
      <c r="U17" s="1" t="s">
        <v>109</v>
      </c>
      <c r="V17" s="1" t="s">
        <v>108</v>
      </c>
      <c r="W17" s="1" t="s">
        <v>136</v>
      </c>
      <c r="X17" s="1" t="s">
        <v>103</v>
      </c>
      <c r="Y17" s="1" t="s">
        <v>103</v>
      </c>
      <c r="Z17" s="1"/>
      <c r="AA17" s="1"/>
      <c r="AB17" s="1"/>
      <c r="AC17" s="1"/>
      <c r="AD17" s="1"/>
      <c r="AE17" s="1"/>
      <c r="AF17" s="1"/>
      <c r="AG17" s="1"/>
      <c r="AH17" s="1"/>
      <c r="AI17" s="1"/>
      <c r="AJ17" s="1"/>
      <c r="AK17" s="1"/>
      <c r="AL17" s="1"/>
      <c r="AM17" s="1"/>
      <c r="AN17" s="1"/>
      <c r="AO17" s="1"/>
      <c r="AP17" s="1" t="s">
        <v>108</v>
      </c>
      <c r="AQ17" s="1"/>
      <c r="AR17" s="1"/>
      <c r="AS17" s="1"/>
      <c r="AT17" s="1"/>
      <c r="AU17" s="3"/>
      <c r="AV17" s="3"/>
      <c r="AW17" s="1" t="s">
        <v>108</v>
      </c>
      <c r="AX17" s="1"/>
      <c r="AY17" s="1"/>
      <c r="AZ17" s="1" t="s">
        <v>108</v>
      </c>
      <c r="BA17" s="1"/>
      <c r="BB17" s="1"/>
      <c r="BC17" s="1"/>
      <c r="BD17" s="2">
        <v>44186</v>
      </c>
      <c r="BE17" s="2">
        <v>44188</v>
      </c>
      <c r="BF17" s="1" t="s">
        <v>112</v>
      </c>
      <c r="BG17" s="1">
        <v>8</v>
      </c>
      <c r="BH17" s="1">
        <v>24</v>
      </c>
      <c r="BI17" s="1">
        <v>79</v>
      </c>
      <c r="BJ17" s="1">
        <v>3</v>
      </c>
      <c r="BK17" s="1" t="s">
        <v>542</v>
      </c>
      <c r="BL17" s="1" t="s">
        <v>544</v>
      </c>
      <c r="BM17" s="1" t="s">
        <v>543</v>
      </c>
      <c r="BN17" s="1" t="s">
        <v>109</v>
      </c>
      <c r="BO17" s="1"/>
      <c r="BP17" s="1"/>
      <c r="BQ17" s="1"/>
      <c r="BR17" s="1"/>
      <c r="BS17" s="1"/>
      <c r="BT17" s="1"/>
      <c r="BU17" s="1"/>
      <c r="BV17" s="1"/>
      <c r="BW17" s="1"/>
      <c r="BX17" s="1"/>
      <c r="BY17" s="1" t="s">
        <v>108</v>
      </c>
      <c r="BZ17" s="1"/>
      <c r="CA17" s="1"/>
      <c r="CB17" s="1">
        <v>2</v>
      </c>
      <c r="CC17" s="1" t="s">
        <v>108</v>
      </c>
      <c r="CD17" s="1"/>
      <c r="CE17" s="1"/>
      <c r="CF17" s="2">
        <v>44350</v>
      </c>
      <c r="CG17" s="2">
        <v>44337</v>
      </c>
      <c r="CH17" s="1" t="s">
        <v>114</v>
      </c>
      <c r="CI17" s="2">
        <v>44251</v>
      </c>
      <c r="CJ17" s="1" t="s">
        <v>114</v>
      </c>
      <c r="CK17" s="1" t="s">
        <v>109</v>
      </c>
      <c r="CL17" s="1"/>
      <c r="CM17" s="1"/>
      <c r="CN17" s="1" t="s">
        <v>108</v>
      </c>
      <c r="CO17" s="2">
        <v>44251</v>
      </c>
      <c r="CP17" s="1">
        <f>DATEDIF(BE17,CO17,"M")</f>
        <v>2</v>
      </c>
      <c r="CQ17" s="1" t="s">
        <v>108</v>
      </c>
      <c r="CR17" s="1"/>
      <c r="CS17" s="1"/>
      <c r="CT17" s="1" t="s">
        <v>108</v>
      </c>
      <c r="CU17" s="1" t="s">
        <v>108</v>
      </c>
      <c r="CV17" s="1" t="s">
        <v>108</v>
      </c>
      <c r="CW17" s="1"/>
      <c r="CX17" s="1" t="s">
        <v>108</v>
      </c>
      <c r="CY17" s="1"/>
      <c r="CZ17" s="1"/>
      <c r="DA17" s="1" t="s">
        <v>115</v>
      </c>
      <c r="DB17" s="1"/>
      <c r="DC17" s="1"/>
      <c r="DD17" s="1"/>
      <c r="DE17" s="1"/>
      <c r="DF17" s="1" t="s">
        <v>108</v>
      </c>
      <c r="DG17" s="1"/>
      <c r="DH17" s="1"/>
      <c r="DI17" s="1"/>
    </row>
    <row r="18" spans="1:113" s="1" customFormat="1">
      <c r="A18" s="1" t="s">
        <v>160</v>
      </c>
      <c r="B18" s="1" t="s">
        <v>126</v>
      </c>
      <c r="C18" s="1">
        <v>90</v>
      </c>
      <c r="D18" s="1" t="s">
        <v>441</v>
      </c>
      <c r="E18" s="1" t="s">
        <v>104</v>
      </c>
      <c r="F18" s="1" t="s">
        <v>105</v>
      </c>
      <c r="G18" s="2">
        <v>42552</v>
      </c>
      <c r="H18" s="2">
        <v>42601</v>
      </c>
      <c r="I18" s="1" t="s">
        <v>321</v>
      </c>
      <c r="J18" s="2">
        <v>44165</v>
      </c>
      <c r="K18" s="1">
        <f t="shared" ref="K18:K26" si="2">DATEDIF(G18,J18,"M")</f>
        <v>52</v>
      </c>
      <c r="L18" s="1">
        <v>4</v>
      </c>
      <c r="N18" s="1">
        <v>10</v>
      </c>
      <c r="O18" s="1" t="s">
        <v>109</v>
      </c>
      <c r="P18" s="1" t="s">
        <v>442</v>
      </c>
      <c r="Q18" s="1" t="s">
        <v>108</v>
      </c>
      <c r="R18" s="1" t="s">
        <v>108</v>
      </c>
      <c r="S18" s="1" t="s">
        <v>108</v>
      </c>
      <c r="T18" s="1" t="s">
        <v>108</v>
      </c>
      <c r="U18" s="1" t="s">
        <v>109</v>
      </c>
      <c r="V18" s="1" t="s">
        <v>108</v>
      </c>
      <c r="W18" s="1" t="s">
        <v>136</v>
      </c>
      <c r="X18" s="1" t="s">
        <v>103</v>
      </c>
      <c r="Y18" s="1" t="s">
        <v>103</v>
      </c>
      <c r="AP18" s="1" t="s">
        <v>108</v>
      </c>
      <c r="AU18" s="3"/>
      <c r="AV18" s="3"/>
      <c r="AW18" s="1" t="s">
        <v>108</v>
      </c>
      <c r="AZ18" s="1" t="s">
        <v>108</v>
      </c>
      <c r="BD18" s="2">
        <v>44186</v>
      </c>
      <c r="BE18" s="2">
        <v>44188</v>
      </c>
      <c r="BF18" s="1" t="s">
        <v>207</v>
      </c>
      <c r="BG18" s="1">
        <v>7</v>
      </c>
      <c r="BH18" s="1">
        <v>24</v>
      </c>
      <c r="BI18" s="1">
        <v>79</v>
      </c>
      <c r="BJ18" s="1">
        <v>3</v>
      </c>
      <c r="BK18" s="1" t="s">
        <v>542</v>
      </c>
      <c r="BL18" s="1" t="s">
        <v>544</v>
      </c>
      <c r="BM18" s="1" t="s">
        <v>543</v>
      </c>
      <c r="BN18" s="1" t="s">
        <v>109</v>
      </c>
      <c r="BY18" s="1" t="s">
        <v>108</v>
      </c>
      <c r="CB18" s="1">
        <v>2</v>
      </c>
      <c r="CC18" s="1" t="s">
        <v>108</v>
      </c>
      <c r="CF18" s="2">
        <v>44350</v>
      </c>
      <c r="CG18" s="2">
        <v>44337</v>
      </c>
      <c r="CH18" s="1" t="s">
        <v>234</v>
      </c>
      <c r="CI18" s="2"/>
      <c r="CK18" s="1" t="s">
        <v>108</v>
      </c>
      <c r="CL18" s="2">
        <v>44337</v>
      </c>
      <c r="CM18" s="3">
        <v>5</v>
      </c>
      <c r="CN18" s="1" t="s">
        <v>108</v>
      </c>
      <c r="CO18" s="2">
        <v>44251</v>
      </c>
      <c r="CP18" s="1">
        <f t="shared" ref="CP18:CP20" si="3">DATEDIF(BE18,CO18,"M")</f>
        <v>2</v>
      </c>
      <c r="CQ18" s="1" t="s">
        <v>108</v>
      </c>
      <c r="CT18" s="1" t="s">
        <v>108</v>
      </c>
      <c r="CU18" s="1" t="s">
        <v>108</v>
      </c>
      <c r="CV18" s="1" t="s">
        <v>108</v>
      </c>
      <c r="CX18" s="1" t="s">
        <v>108</v>
      </c>
      <c r="DA18" s="1" t="s">
        <v>115</v>
      </c>
      <c r="DF18" s="1" t="s">
        <v>108</v>
      </c>
    </row>
    <row r="19" spans="1:113" s="1" customFormat="1">
      <c r="A19" s="1" t="s">
        <v>160</v>
      </c>
      <c r="B19" s="1" t="s">
        <v>126</v>
      </c>
      <c r="C19" s="1">
        <v>90</v>
      </c>
      <c r="D19" s="1" t="s">
        <v>441</v>
      </c>
      <c r="E19" s="1" t="s">
        <v>104</v>
      </c>
      <c r="F19" s="1" t="s">
        <v>105</v>
      </c>
      <c r="G19" s="2">
        <v>42552</v>
      </c>
      <c r="H19" s="2">
        <v>42601</v>
      </c>
      <c r="I19" s="1" t="s">
        <v>321</v>
      </c>
      <c r="J19" s="2">
        <v>44165</v>
      </c>
      <c r="K19" s="1">
        <f t="shared" si="2"/>
        <v>52</v>
      </c>
      <c r="L19" s="1">
        <v>4</v>
      </c>
      <c r="N19" s="1">
        <v>10</v>
      </c>
      <c r="O19" s="1" t="s">
        <v>109</v>
      </c>
      <c r="P19" s="1" t="s">
        <v>442</v>
      </c>
      <c r="Q19" s="1" t="s">
        <v>108</v>
      </c>
      <c r="R19" s="1" t="s">
        <v>108</v>
      </c>
      <c r="S19" s="1" t="s">
        <v>108</v>
      </c>
      <c r="T19" s="1" t="s">
        <v>108</v>
      </c>
      <c r="U19" s="1" t="s">
        <v>109</v>
      </c>
      <c r="V19" s="1" t="s">
        <v>108</v>
      </c>
      <c r="W19" s="1" t="s">
        <v>136</v>
      </c>
      <c r="X19" s="1" t="s">
        <v>103</v>
      </c>
      <c r="Y19" s="1" t="s">
        <v>103</v>
      </c>
      <c r="AP19" s="1" t="s">
        <v>108</v>
      </c>
      <c r="AU19" s="3"/>
      <c r="AV19" s="3"/>
      <c r="AW19" s="1" t="s">
        <v>108</v>
      </c>
      <c r="AZ19" s="1" t="s">
        <v>108</v>
      </c>
      <c r="BD19" s="2">
        <v>44186</v>
      </c>
      <c r="BE19" s="2">
        <v>44188</v>
      </c>
      <c r="BF19" s="1" t="s">
        <v>443</v>
      </c>
      <c r="BG19" s="1">
        <v>1</v>
      </c>
      <c r="BH19" s="1">
        <v>24</v>
      </c>
      <c r="BI19" s="1">
        <v>79</v>
      </c>
      <c r="BJ19" s="1">
        <v>3</v>
      </c>
      <c r="BK19" s="1" t="s">
        <v>542</v>
      </c>
      <c r="BL19" s="1" t="s">
        <v>544</v>
      </c>
      <c r="BM19" s="1" t="s">
        <v>543</v>
      </c>
      <c r="BN19" s="1" t="s">
        <v>109</v>
      </c>
      <c r="BY19" s="1" t="s">
        <v>108</v>
      </c>
      <c r="CB19" s="1">
        <v>2</v>
      </c>
      <c r="CC19" s="1" t="s">
        <v>108</v>
      </c>
      <c r="CF19" s="2">
        <v>44350</v>
      </c>
      <c r="CG19" s="2">
        <v>44337</v>
      </c>
      <c r="CH19" s="1" t="s">
        <v>114</v>
      </c>
      <c r="CI19" s="2">
        <v>44251</v>
      </c>
      <c r="CJ19" s="1" t="s">
        <v>114</v>
      </c>
      <c r="CK19" s="1" t="s">
        <v>109</v>
      </c>
      <c r="CN19" s="1" t="s">
        <v>108</v>
      </c>
      <c r="CO19" s="2">
        <v>44251</v>
      </c>
      <c r="CP19" s="1">
        <f t="shared" si="3"/>
        <v>2</v>
      </c>
      <c r="CQ19" s="1" t="s">
        <v>108</v>
      </c>
      <c r="CT19" s="1" t="s">
        <v>108</v>
      </c>
      <c r="CU19" s="1" t="s">
        <v>108</v>
      </c>
      <c r="CV19" s="1" t="s">
        <v>108</v>
      </c>
      <c r="CX19" s="1" t="s">
        <v>108</v>
      </c>
      <c r="DA19" s="1" t="s">
        <v>115</v>
      </c>
      <c r="DF19" s="1" t="s">
        <v>108</v>
      </c>
    </row>
    <row r="20" spans="1:113" s="1" customFormat="1">
      <c r="A20" s="1" t="s">
        <v>160</v>
      </c>
      <c r="B20" s="1" t="s">
        <v>126</v>
      </c>
      <c r="C20" s="1">
        <v>90</v>
      </c>
      <c r="D20" s="1" t="s">
        <v>441</v>
      </c>
      <c r="E20" s="1" t="s">
        <v>104</v>
      </c>
      <c r="F20" s="1" t="s">
        <v>105</v>
      </c>
      <c r="G20" s="2">
        <v>42552</v>
      </c>
      <c r="H20" s="2">
        <v>42601</v>
      </c>
      <c r="I20" s="1" t="s">
        <v>321</v>
      </c>
      <c r="J20" s="2">
        <v>44165</v>
      </c>
      <c r="K20" s="1">
        <f t="shared" si="2"/>
        <v>52</v>
      </c>
      <c r="L20" s="1">
        <v>4</v>
      </c>
      <c r="N20" s="1">
        <v>10</v>
      </c>
      <c r="O20" s="1" t="s">
        <v>109</v>
      </c>
      <c r="P20" s="1" t="s">
        <v>442</v>
      </c>
      <c r="Q20" s="1" t="s">
        <v>108</v>
      </c>
      <c r="R20" s="1" t="s">
        <v>108</v>
      </c>
      <c r="S20" s="1" t="s">
        <v>108</v>
      </c>
      <c r="T20" s="1" t="s">
        <v>108</v>
      </c>
      <c r="U20" s="1" t="s">
        <v>109</v>
      </c>
      <c r="V20" s="1" t="s">
        <v>108</v>
      </c>
      <c r="W20" s="1" t="s">
        <v>136</v>
      </c>
      <c r="X20" s="1" t="s">
        <v>103</v>
      </c>
      <c r="Y20" s="1" t="s">
        <v>103</v>
      </c>
      <c r="AP20" s="1" t="s">
        <v>108</v>
      </c>
      <c r="AU20" s="3"/>
      <c r="AV20" s="3"/>
      <c r="AW20" s="1" t="s">
        <v>108</v>
      </c>
      <c r="AZ20" s="1" t="s">
        <v>108</v>
      </c>
      <c r="BD20" s="2">
        <v>44186</v>
      </c>
      <c r="BE20" s="2">
        <v>44188</v>
      </c>
      <c r="BF20" s="1" t="s">
        <v>444</v>
      </c>
      <c r="BG20" s="1">
        <v>1</v>
      </c>
      <c r="BH20" s="1">
        <v>24</v>
      </c>
      <c r="BI20" s="1">
        <v>79</v>
      </c>
      <c r="BJ20" s="1">
        <v>3</v>
      </c>
      <c r="BK20" s="82" t="s">
        <v>542</v>
      </c>
      <c r="BL20" s="1" t="s">
        <v>544</v>
      </c>
      <c r="BM20" s="1" t="s">
        <v>543</v>
      </c>
      <c r="BN20" s="1" t="s">
        <v>109</v>
      </c>
      <c r="BY20" s="1" t="s">
        <v>108</v>
      </c>
      <c r="CB20" s="1">
        <v>2</v>
      </c>
      <c r="CC20" s="1" t="s">
        <v>108</v>
      </c>
      <c r="CF20" s="2">
        <v>44350</v>
      </c>
      <c r="CG20" s="2">
        <v>44337</v>
      </c>
      <c r="CH20" s="1" t="s">
        <v>234</v>
      </c>
      <c r="CI20" s="2"/>
      <c r="CK20" s="1" t="s">
        <v>108</v>
      </c>
      <c r="CL20" s="2">
        <v>44337</v>
      </c>
      <c r="CM20" s="3">
        <f>DATEDIF(BE20,CL20,"m")</f>
        <v>4</v>
      </c>
      <c r="CN20" s="1" t="s">
        <v>108</v>
      </c>
      <c r="CO20" s="2">
        <v>44251</v>
      </c>
      <c r="CP20" s="1">
        <f t="shared" si="3"/>
        <v>2</v>
      </c>
      <c r="CQ20" s="1" t="s">
        <v>108</v>
      </c>
      <c r="CT20" s="1" t="s">
        <v>108</v>
      </c>
      <c r="CU20" s="1" t="s">
        <v>108</v>
      </c>
      <c r="CV20" s="1" t="s">
        <v>108</v>
      </c>
      <c r="CX20" s="1" t="s">
        <v>108</v>
      </c>
      <c r="DA20" s="1" t="s">
        <v>115</v>
      </c>
      <c r="DF20" s="1" t="s">
        <v>108</v>
      </c>
    </row>
    <row r="21" spans="1:113" s="1" customFormat="1">
      <c r="A21" s="1" t="s">
        <v>160</v>
      </c>
      <c r="B21" s="1" t="s">
        <v>126</v>
      </c>
      <c r="C21" s="1">
        <v>90</v>
      </c>
      <c r="D21" s="1" t="s">
        <v>441</v>
      </c>
      <c r="E21" s="1" t="s">
        <v>104</v>
      </c>
      <c r="F21" s="1" t="s">
        <v>105</v>
      </c>
      <c r="G21" s="2">
        <v>42552</v>
      </c>
      <c r="H21" s="2">
        <v>42601</v>
      </c>
      <c r="I21" s="1" t="s">
        <v>321</v>
      </c>
      <c r="J21" s="2">
        <v>44165</v>
      </c>
      <c r="K21" s="1">
        <f t="shared" si="2"/>
        <v>52</v>
      </c>
      <c r="L21" s="1">
        <v>4</v>
      </c>
      <c r="N21" s="1">
        <v>10</v>
      </c>
      <c r="O21" s="1" t="s">
        <v>109</v>
      </c>
      <c r="P21" s="1" t="s">
        <v>442</v>
      </c>
      <c r="Q21" s="1" t="s">
        <v>108</v>
      </c>
      <c r="R21" s="1" t="s">
        <v>108</v>
      </c>
      <c r="S21" s="1" t="s">
        <v>108</v>
      </c>
      <c r="T21" s="1" t="s">
        <v>108</v>
      </c>
      <c r="U21" s="1" t="s">
        <v>109</v>
      </c>
      <c r="V21" s="1" t="s">
        <v>108</v>
      </c>
      <c r="W21" s="1" t="s">
        <v>136</v>
      </c>
      <c r="X21" s="1" t="s">
        <v>103</v>
      </c>
      <c r="Y21" s="1" t="s">
        <v>103</v>
      </c>
      <c r="AP21" s="1" t="s">
        <v>108</v>
      </c>
      <c r="AU21" s="3"/>
      <c r="AV21" s="3"/>
      <c r="AW21" s="1" t="s">
        <v>108</v>
      </c>
      <c r="AZ21" s="1" t="s">
        <v>108</v>
      </c>
      <c r="BN21" s="1" t="s">
        <v>109</v>
      </c>
      <c r="BO21" s="2">
        <v>44278</v>
      </c>
      <c r="BP21" s="2">
        <v>44280</v>
      </c>
      <c r="BQ21" s="1" t="s">
        <v>131</v>
      </c>
      <c r="BR21" s="1">
        <v>23</v>
      </c>
      <c r="BS21" s="1">
        <v>21</v>
      </c>
      <c r="BT21" s="1">
        <v>3</v>
      </c>
      <c r="BU21" s="1">
        <v>78</v>
      </c>
      <c r="BV21" s="1" t="s">
        <v>1100</v>
      </c>
      <c r="BW21" s="1" t="s">
        <v>1099</v>
      </c>
      <c r="BX21" s="1" t="s">
        <v>952</v>
      </c>
      <c r="BY21" s="1" t="s">
        <v>108</v>
      </c>
      <c r="CB21" s="1">
        <v>2</v>
      </c>
      <c r="CC21" s="1" t="s">
        <v>108</v>
      </c>
      <c r="CF21" s="2">
        <v>44350</v>
      </c>
      <c r="CG21" s="2">
        <v>44337</v>
      </c>
      <c r="CH21" s="1" t="s">
        <v>234</v>
      </c>
      <c r="CI21" s="2"/>
      <c r="CK21" s="1" t="s">
        <v>108</v>
      </c>
      <c r="CL21" s="2">
        <f>CL20</f>
        <v>44337</v>
      </c>
      <c r="CM21" s="3">
        <f>DATEDIF(BP21,CL21,"M")</f>
        <v>1</v>
      </c>
      <c r="CN21" s="1" t="s">
        <v>108</v>
      </c>
      <c r="CO21" s="2">
        <v>44337</v>
      </c>
      <c r="CP21" s="1">
        <f>DATEDIF(BP21,CO21,"M")</f>
        <v>1</v>
      </c>
      <c r="CQ21" s="1" t="s">
        <v>108</v>
      </c>
      <c r="CT21" s="1" t="s">
        <v>108</v>
      </c>
      <c r="CU21" s="1" t="s">
        <v>108</v>
      </c>
      <c r="CV21" s="1" t="s">
        <v>108</v>
      </c>
      <c r="CX21" s="1" t="s">
        <v>108</v>
      </c>
      <c r="DA21" s="1" t="s">
        <v>115</v>
      </c>
      <c r="DC21" s="1" t="s">
        <v>449</v>
      </c>
      <c r="DD21" s="1" t="s">
        <v>120</v>
      </c>
      <c r="DE21" s="2">
        <v>44222</v>
      </c>
      <c r="DF21" s="1" t="s">
        <v>108</v>
      </c>
    </row>
    <row r="22" spans="1:113" s="1" customFormat="1">
      <c r="A22" s="1" t="s">
        <v>160</v>
      </c>
      <c r="B22" s="1" t="s">
        <v>126</v>
      </c>
      <c r="C22" s="1">
        <v>90</v>
      </c>
      <c r="D22" s="1" t="s">
        <v>441</v>
      </c>
      <c r="E22" s="1" t="s">
        <v>104</v>
      </c>
      <c r="F22" s="1" t="s">
        <v>105</v>
      </c>
      <c r="G22" s="2">
        <v>42552</v>
      </c>
      <c r="H22" s="2">
        <v>42601</v>
      </c>
      <c r="I22" s="1" t="s">
        <v>321</v>
      </c>
      <c r="J22" s="2">
        <v>44165</v>
      </c>
      <c r="K22" s="1">
        <f t="shared" si="2"/>
        <v>52</v>
      </c>
      <c r="L22" s="1">
        <v>4</v>
      </c>
      <c r="N22" s="1">
        <v>10</v>
      </c>
      <c r="O22" s="1" t="s">
        <v>109</v>
      </c>
      <c r="P22" s="1" t="s">
        <v>442</v>
      </c>
      <c r="Q22" s="1" t="s">
        <v>108</v>
      </c>
      <c r="R22" s="1" t="s">
        <v>108</v>
      </c>
      <c r="S22" s="1" t="s">
        <v>108</v>
      </c>
      <c r="T22" s="1" t="s">
        <v>108</v>
      </c>
      <c r="U22" s="1" t="s">
        <v>109</v>
      </c>
      <c r="V22" s="1" t="s">
        <v>108</v>
      </c>
      <c r="W22" s="1" t="s">
        <v>136</v>
      </c>
      <c r="X22" s="1" t="s">
        <v>103</v>
      </c>
      <c r="Y22" s="1" t="s">
        <v>103</v>
      </c>
      <c r="AP22" s="1" t="s">
        <v>108</v>
      </c>
      <c r="AU22" s="3"/>
      <c r="AV22" s="3"/>
      <c r="AW22" s="1" t="s">
        <v>108</v>
      </c>
      <c r="AZ22" s="1" t="s">
        <v>108</v>
      </c>
      <c r="BN22" s="1" t="s">
        <v>109</v>
      </c>
      <c r="BO22" s="2">
        <f>BO21</f>
        <v>44278</v>
      </c>
      <c r="BP22" s="2">
        <f>BP21</f>
        <v>44280</v>
      </c>
      <c r="BQ22" s="1" t="s">
        <v>124</v>
      </c>
      <c r="BR22" s="1">
        <v>8</v>
      </c>
      <c r="BS22" s="1">
        <v>21</v>
      </c>
      <c r="BT22" s="1">
        <v>3</v>
      </c>
      <c r="BU22" s="1">
        <v>78</v>
      </c>
      <c r="BV22" s="1" t="s">
        <v>1100</v>
      </c>
      <c r="BW22" s="1" t="s">
        <v>1099</v>
      </c>
      <c r="BX22" s="1" t="str">
        <f>BX21</f>
        <v>1.21</v>
      </c>
      <c r="BY22" s="1" t="s">
        <v>108</v>
      </c>
      <c r="CB22" s="1">
        <v>2</v>
      </c>
      <c r="CC22" s="1" t="s">
        <v>108</v>
      </c>
      <c r="CF22" s="2">
        <v>44350</v>
      </c>
      <c r="CG22" s="2">
        <v>44337</v>
      </c>
      <c r="CH22" s="1" t="s">
        <v>234</v>
      </c>
      <c r="CI22" s="2"/>
      <c r="CK22" s="1" t="s">
        <v>108</v>
      </c>
      <c r="CL22" s="2">
        <f>CL20</f>
        <v>44337</v>
      </c>
      <c r="CM22" s="3">
        <f t="shared" ref="CM22:CM26" si="4">DATEDIF(BP22,CL22,"M")</f>
        <v>1</v>
      </c>
      <c r="CN22" s="1" t="s">
        <v>108</v>
      </c>
      <c r="CO22" s="2">
        <f>CO21</f>
        <v>44337</v>
      </c>
      <c r="CP22" s="1">
        <f t="shared" ref="CP22:CP26" si="5">DATEDIF(BP22,CO22,"M")</f>
        <v>1</v>
      </c>
      <c r="CQ22" s="1" t="s">
        <v>108</v>
      </c>
      <c r="CT22" s="1" t="s">
        <v>108</v>
      </c>
      <c r="CU22" s="1" t="s">
        <v>108</v>
      </c>
      <c r="CV22" s="1" t="s">
        <v>108</v>
      </c>
      <c r="CX22" s="1" t="s">
        <v>108</v>
      </c>
      <c r="DA22" s="1" t="s">
        <v>115</v>
      </c>
      <c r="DE22" s="2"/>
      <c r="DF22" s="1" t="s">
        <v>108</v>
      </c>
    </row>
    <row r="23" spans="1:113" s="1" customFormat="1">
      <c r="A23" s="1" t="s">
        <v>160</v>
      </c>
      <c r="B23" s="1" t="s">
        <v>126</v>
      </c>
      <c r="C23" s="1">
        <v>90</v>
      </c>
      <c r="D23" s="1" t="s">
        <v>441</v>
      </c>
      <c r="E23" s="1" t="s">
        <v>104</v>
      </c>
      <c r="F23" s="1" t="s">
        <v>105</v>
      </c>
      <c r="G23" s="2">
        <v>42552</v>
      </c>
      <c r="H23" s="2">
        <v>42601</v>
      </c>
      <c r="I23" s="1" t="s">
        <v>321</v>
      </c>
      <c r="J23" s="2">
        <v>44165</v>
      </c>
      <c r="K23" s="1">
        <f t="shared" si="2"/>
        <v>52</v>
      </c>
      <c r="L23" s="1">
        <v>4</v>
      </c>
      <c r="N23" s="1">
        <v>10</v>
      </c>
      <c r="O23" s="1" t="s">
        <v>109</v>
      </c>
      <c r="P23" s="1" t="s">
        <v>442</v>
      </c>
      <c r="Q23" s="1" t="s">
        <v>108</v>
      </c>
      <c r="R23" s="1" t="s">
        <v>108</v>
      </c>
      <c r="S23" s="1" t="s">
        <v>108</v>
      </c>
      <c r="T23" s="1" t="s">
        <v>108</v>
      </c>
      <c r="U23" s="1" t="s">
        <v>109</v>
      </c>
      <c r="V23" s="1" t="s">
        <v>108</v>
      </c>
      <c r="W23" s="1" t="s">
        <v>136</v>
      </c>
      <c r="X23" s="1" t="s">
        <v>103</v>
      </c>
      <c r="Y23" s="1" t="s">
        <v>103</v>
      </c>
      <c r="AP23" s="1" t="s">
        <v>108</v>
      </c>
      <c r="AU23" s="3"/>
      <c r="AV23" s="3"/>
      <c r="AW23" s="1" t="s">
        <v>108</v>
      </c>
      <c r="AZ23" s="1" t="s">
        <v>108</v>
      </c>
      <c r="BN23" s="1" t="s">
        <v>109</v>
      </c>
      <c r="BO23" s="2">
        <f>BO21</f>
        <v>44278</v>
      </c>
      <c r="BP23" s="2">
        <f>BP21</f>
        <v>44280</v>
      </c>
      <c r="BQ23" s="1" t="s">
        <v>445</v>
      </c>
      <c r="BR23" s="1">
        <v>13</v>
      </c>
      <c r="BS23" s="1">
        <v>21</v>
      </c>
      <c r="BT23" s="1">
        <v>3</v>
      </c>
      <c r="BU23" s="1">
        <v>78</v>
      </c>
      <c r="BV23" s="1" t="s">
        <v>1100</v>
      </c>
      <c r="BW23" s="1" t="s">
        <v>1099</v>
      </c>
      <c r="BX23" s="1" t="str">
        <f t="shared" ref="BX23:BX26" si="6">BX22</f>
        <v>1.21</v>
      </c>
      <c r="BY23" s="1" t="s">
        <v>108</v>
      </c>
      <c r="CB23" s="1">
        <v>2</v>
      </c>
      <c r="CC23" s="1" t="s">
        <v>108</v>
      </c>
      <c r="CF23" s="2">
        <v>44350</v>
      </c>
      <c r="CG23" s="2">
        <v>44337</v>
      </c>
      <c r="CH23" s="1" t="s">
        <v>234</v>
      </c>
      <c r="CI23" s="2"/>
      <c r="CK23" s="1" t="s">
        <v>108</v>
      </c>
      <c r="CL23" s="2">
        <f>CL20</f>
        <v>44337</v>
      </c>
      <c r="CM23" s="3">
        <f t="shared" si="4"/>
        <v>1</v>
      </c>
      <c r="CN23" s="1" t="s">
        <v>108</v>
      </c>
      <c r="CO23" s="2">
        <f>CO21</f>
        <v>44337</v>
      </c>
      <c r="CP23" s="1">
        <f t="shared" si="5"/>
        <v>1</v>
      </c>
      <c r="CQ23" s="1" t="s">
        <v>108</v>
      </c>
      <c r="CT23" s="1" t="s">
        <v>108</v>
      </c>
      <c r="CU23" s="1" t="s">
        <v>108</v>
      </c>
      <c r="CV23" s="1" t="s">
        <v>108</v>
      </c>
      <c r="CX23" s="1" t="s">
        <v>108</v>
      </c>
      <c r="DA23" s="1" t="s">
        <v>115</v>
      </c>
      <c r="DE23" s="2"/>
      <c r="DF23" s="1" t="s">
        <v>108</v>
      </c>
    </row>
    <row r="24" spans="1:113" s="1" customFormat="1">
      <c r="A24" s="1" t="s">
        <v>160</v>
      </c>
      <c r="B24" s="1" t="s">
        <v>126</v>
      </c>
      <c r="C24" s="1">
        <v>90</v>
      </c>
      <c r="D24" s="1" t="s">
        <v>441</v>
      </c>
      <c r="E24" s="1" t="s">
        <v>104</v>
      </c>
      <c r="F24" s="1" t="s">
        <v>105</v>
      </c>
      <c r="G24" s="2">
        <v>42552</v>
      </c>
      <c r="H24" s="2">
        <v>42601</v>
      </c>
      <c r="I24" s="1" t="s">
        <v>321</v>
      </c>
      <c r="J24" s="2">
        <v>44165</v>
      </c>
      <c r="K24" s="1">
        <f t="shared" si="2"/>
        <v>52</v>
      </c>
      <c r="L24" s="1">
        <v>4</v>
      </c>
      <c r="N24" s="1">
        <v>10</v>
      </c>
      <c r="O24" s="1" t="s">
        <v>109</v>
      </c>
      <c r="P24" s="1" t="s">
        <v>442</v>
      </c>
      <c r="Q24" s="1" t="s">
        <v>108</v>
      </c>
      <c r="R24" s="1" t="s">
        <v>108</v>
      </c>
      <c r="S24" s="1" t="s">
        <v>108</v>
      </c>
      <c r="T24" s="1" t="s">
        <v>108</v>
      </c>
      <c r="U24" s="1" t="s">
        <v>109</v>
      </c>
      <c r="V24" s="1" t="s">
        <v>108</v>
      </c>
      <c r="W24" s="1" t="s">
        <v>136</v>
      </c>
      <c r="X24" s="1" t="s">
        <v>103</v>
      </c>
      <c r="Y24" s="1" t="s">
        <v>103</v>
      </c>
      <c r="AP24" s="1" t="s">
        <v>108</v>
      </c>
      <c r="AU24" s="3"/>
      <c r="AV24" s="3"/>
      <c r="AW24" s="1" t="s">
        <v>108</v>
      </c>
      <c r="AZ24" s="1" t="s">
        <v>108</v>
      </c>
      <c r="BN24" s="1" t="s">
        <v>109</v>
      </c>
      <c r="BO24" s="2">
        <f>BO21</f>
        <v>44278</v>
      </c>
      <c r="BP24" s="2">
        <f>BP21</f>
        <v>44280</v>
      </c>
      <c r="BQ24" s="1" t="s">
        <v>446</v>
      </c>
      <c r="BR24" s="1" t="s">
        <v>448</v>
      </c>
      <c r="BS24" s="1">
        <v>21</v>
      </c>
      <c r="BT24" s="1">
        <v>3</v>
      </c>
      <c r="BU24" s="1">
        <v>78</v>
      </c>
      <c r="BV24" s="1" t="s">
        <v>1100</v>
      </c>
      <c r="BW24" s="1" t="s">
        <v>1099</v>
      </c>
      <c r="BX24" s="1" t="str">
        <f t="shared" si="6"/>
        <v>1.21</v>
      </c>
      <c r="BY24" s="1" t="s">
        <v>108</v>
      </c>
      <c r="CB24" s="1">
        <v>2</v>
      </c>
      <c r="CC24" s="1" t="s">
        <v>108</v>
      </c>
      <c r="CF24" s="2">
        <v>44350</v>
      </c>
      <c r="CG24" s="2">
        <v>44337</v>
      </c>
      <c r="CH24" s="1" t="s">
        <v>234</v>
      </c>
      <c r="CI24" s="2"/>
      <c r="CK24" s="1" t="s">
        <v>108</v>
      </c>
      <c r="CL24" s="2">
        <f>CL20</f>
        <v>44337</v>
      </c>
      <c r="CM24" s="3">
        <f t="shared" si="4"/>
        <v>1</v>
      </c>
      <c r="CN24" s="1" t="s">
        <v>108</v>
      </c>
      <c r="CO24" s="2">
        <f>CO21</f>
        <v>44337</v>
      </c>
      <c r="CP24" s="1">
        <f t="shared" si="5"/>
        <v>1</v>
      </c>
      <c r="CQ24" s="1" t="s">
        <v>108</v>
      </c>
      <c r="CT24" s="1" t="s">
        <v>108</v>
      </c>
      <c r="CU24" s="1" t="s">
        <v>108</v>
      </c>
      <c r="CV24" s="1" t="s">
        <v>108</v>
      </c>
      <c r="CX24" s="1" t="s">
        <v>108</v>
      </c>
      <c r="DA24" s="1" t="s">
        <v>115</v>
      </c>
      <c r="DE24" s="2"/>
      <c r="DF24" s="1" t="s">
        <v>108</v>
      </c>
    </row>
    <row r="25" spans="1:113" s="1" customFormat="1">
      <c r="A25" s="1" t="s">
        <v>160</v>
      </c>
      <c r="B25" s="1" t="s">
        <v>126</v>
      </c>
      <c r="C25" s="1">
        <v>90</v>
      </c>
      <c r="D25" s="1" t="s">
        <v>441</v>
      </c>
      <c r="E25" s="1" t="s">
        <v>104</v>
      </c>
      <c r="F25" s="1" t="s">
        <v>105</v>
      </c>
      <c r="G25" s="2">
        <v>42552</v>
      </c>
      <c r="H25" s="2">
        <v>42601</v>
      </c>
      <c r="I25" s="1" t="s">
        <v>321</v>
      </c>
      <c r="J25" s="2">
        <v>44165</v>
      </c>
      <c r="K25" s="1">
        <f t="shared" si="2"/>
        <v>52</v>
      </c>
      <c r="L25" s="1">
        <v>4</v>
      </c>
      <c r="N25" s="1">
        <v>10</v>
      </c>
      <c r="O25" s="1" t="s">
        <v>109</v>
      </c>
      <c r="P25" s="1" t="s">
        <v>442</v>
      </c>
      <c r="Q25" s="1" t="s">
        <v>108</v>
      </c>
      <c r="R25" s="1" t="s">
        <v>108</v>
      </c>
      <c r="S25" s="1" t="s">
        <v>108</v>
      </c>
      <c r="T25" s="1" t="s">
        <v>108</v>
      </c>
      <c r="U25" s="1" t="s">
        <v>109</v>
      </c>
      <c r="V25" s="1" t="s">
        <v>108</v>
      </c>
      <c r="W25" s="1" t="s">
        <v>136</v>
      </c>
      <c r="X25" s="1" t="s">
        <v>103</v>
      </c>
      <c r="Y25" s="1" t="s">
        <v>103</v>
      </c>
      <c r="AP25" s="1" t="s">
        <v>108</v>
      </c>
      <c r="AU25" s="3"/>
      <c r="AV25" s="3"/>
      <c r="AW25" s="1" t="s">
        <v>108</v>
      </c>
      <c r="AZ25" s="1" t="s">
        <v>108</v>
      </c>
      <c r="BN25" s="1" t="s">
        <v>109</v>
      </c>
      <c r="BO25" s="2">
        <f>BO21</f>
        <v>44278</v>
      </c>
      <c r="BP25" s="2">
        <f>BP21</f>
        <v>44280</v>
      </c>
      <c r="BQ25" s="1" t="s">
        <v>207</v>
      </c>
      <c r="BR25" s="1">
        <v>5</v>
      </c>
      <c r="BS25" s="1">
        <v>21</v>
      </c>
      <c r="BT25" s="1">
        <v>3</v>
      </c>
      <c r="BU25" s="1">
        <v>78</v>
      </c>
      <c r="BV25" s="1" t="s">
        <v>1100</v>
      </c>
      <c r="BW25" s="1" t="s">
        <v>1099</v>
      </c>
      <c r="BX25" s="1" t="str">
        <f t="shared" si="6"/>
        <v>1.21</v>
      </c>
      <c r="BY25" s="1" t="s">
        <v>108</v>
      </c>
      <c r="CB25" s="1">
        <v>2</v>
      </c>
      <c r="CC25" s="1" t="s">
        <v>108</v>
      </c>
      <c r="CF25" s="2">
        <v>44350</v>
      </c>
      <c r="CG25" s="2">
        <v>44337</v>
      </c>
      <c r="CH25" s="1" t="s">
        <v>234</v>
      </c>
      <c r="CI25" s="2"/>
      <c r="CK25" s="1" t="s">
        <v>108</v>
      </c>
      <c r="CL25" s="2">
        <f>CL20</f>
        <v>44337</v>
      </c>
      <c r="CM25" s="3">
        <f t="shared" si="4"/>
        <v>1</v>
      </c>
      <c r="CN25" s="1" t="s">
        <v>108</v>
      </c>
      <c r="CO25" s="2">
        <f>CO21</f>
        <v>44337</v>
      </c>
      <c r="CP25" s="1">
        <f t="shared" si="5"/>
        <v>1</v>
      </c>
      <c r="CQ25" s="1" t="s">
        <v>108</v>
      </c>
      <c r="CT25" s="1" t="s">
        <v>108</v>
      </c>
      <c r="CU25" s="1" t="s">
        <v>108</v>
      </c>
      <c r="CV25" s="1" t="s">
        <v>108</v>
      </c>
      <c r="CX25" s="1" t="s">
        <v>108</v>
      </c>
      <c r="DA25" s="1" t="s">
        <v>115</v>
      </c>
      <c r="DE25" s="2"/>
      <c r="DF25" s="1" t="s">
        <v>108</v>
      </c>
    </row>
    <row r="26" spans="1:113" s="1" customFormat="1">
      <c r="A26" s="1" t="s">
        <v>160</v>
      </c>
      <c r="B26" s="1" t="s">
        <v>126</v>
      </c>
      <c r="C26" s="1">
        <v>90</v>
      </c>
      <c r="D26" s="1" t="s">
        <v>441</v>
      </c>
      <c r="E26" s="1" t="s">
        <v>104</v>
      </c>
      <c r="F26" s="1" t="s">
        <v>105</v>
      </c>
      <c r="G26" s="2">
        <v>42552</v>
      </c>
      <c r="H26" s="2">
        <v>42601</v>
      </c>
      <c r="I26" s="1" t="s">
        <v>321</v>
      </c>
      <c r="J26" s="2">
        <v>44165</v>
      </c>
      <c r="K26" s="1">
        <f t="shared" si="2"/>
        <v>52</v>
      </c>
      <c r="L26" s="1">
        <v>4</v>
      </c>
      <c r="N26" s="1">
        <v>10</v>
      </c>
      <c r="O26" s="1" t="s">
        <v>109</v>
      </c>
      <c r="P26" s="1" t="s">
        <v>442</v>
      </c>
      <c r="Q26" s="1" t="s">
        <v>108</v>
      </c>
      <c r="R26" s="1" t="s">
        <v>108</v>
      </c>
      <c r="S26" s="1" t="s">
        <v>108</v>
      </c>
      <c r="T26" s="1" t="s">
        <v>108</v>
      </c>
      <c r="U26" s="1" t="s">
        <v>109</v>
      </c>
      <c r="V26" s="1" t="s">
        <v>108</v>
      </c>
      <c r="W26" s="1" t="s">
        <v>136</v>
      </c>
      <c r="X26" s="1" t="s">
        <v>103</v>
      </c>
      <c r="Y26" s="1" t="s">
        <v>103</v>
      </c>
      <c r="AP26" s="1" t="s">
        <v>108</v>
      </c>
      <c r="AU26" s="3"/>
      <c r="AV26" s="3"/>
      <c r="AW26" s="1" t="s">
        <v>108</v>
      </c>
      <c r="AZ26" s="1" t="s">
        <v>108</v>
      </c>
      <c r="BN26" s="1" t="s">
        <v>109</v>
      </c>
      <c r="BO26" s="2">
        <f>BO21</f>
        <v>44278</v>
      </c>
      <c r="BP26" s="2">
        <f>BP21</f>
        <v>44280</v>
      </c>
      <c r="BQ26" s="1" t="s">
        <v>447</v>
      </c>
      <c r="BR26" s="1">
        <v>8</v>
      </c>
      <c r="BS26" s="1">
        <v>21</v>
      </c>
      <c r="BT26" s="1">
        <v>3</v>
      </c>
      <c r="BU26" s="1">
        <v>78</v>
      </c>
      <c r="BV26" s="1" t="s">
        <v>1100</v>
      </c>
      <c r="BW26" s="1" t="s">
        <v>1099</v>
      </c>
      <c r="BX26" s="1" t="str">
        <f t="shared" si="6"/>
        <v>1.21</v>
      </c>
      <c r="BY26" s="1" t="s">
        <v>108</v>
      </c>
      <c r="CB26" s="1">
        <v>2</v>
      </c>
      <c r="CC26" s="1" t="s">
        <v>108</v>
      </c>
      <c r="CF26" s="2">
        <f>CF17</f>
        <v>44350</v>
      </c>
      <c r="CG26" s="2">
        <f>CG17</f>
        <v>44337</v>
      </c>
      <c r="CH26" s="1" t="s">
        <v>234</v>
      </c>
      <c r="CI26" s="2"/>
      <c r="CK26" s="1" t="s">
        <v>108</v>
      </c>
      <c r="CL26" s="2">
        <v>44337</v>
      </c>
      <c r="CM26" s="3">
        <f t="shared" si="4"/>
        <v>1</v>
      </c>
      <c r="CN26" s="1" t="s">
        <v>108</v>
      </c>
      <c r="CO26" s="2">
        <v>44337</v>
      </c>
      <c r="CP26" s="1">
        <f t="shared" si="5"/>
        <v>1</v>
      </c>
      <c r="CQ26" s="1" t="s">
        <v>108</v>
      </c>
      <c r="CT26" s="1" t="s">
        <v>108</v>
      </c>
      <c r="CU26" s="1" t="s">
        <v>108</v>
      </c>
      <c r="CV26" s="1" t="s">
        <v>108</v>
      </c>
      <c r="CX26" s="1" t="s">
        <v>108</v>
      </c>
      <c r="DA26" s="1" t="s">
        <v>115</v>
      </c>
      <c r="DE26" s="2"/>
      <c r="DF26" s="1" t="s">
        <v>108</v>
      </c>
    </row>
    <row r="27" spans="1:113" s="1" customFormat="1" ht="24">
      <c r="A27" s="1" t="s">
        <v>528</v>
      </c>
      <c r="B27" s="1" t="s">
        <v>126</v>
      </c>
      <c r="C27" s="1">
        <v>90</v>
      </c>
      <c r="D27" s="8" t="s">
        <v>530</v>
      </c>
      <c r="E27" s="1" t="s">
        <v>122</v>
      </c>
      <c r="F27" s="1" t="s">
        <v>105</v>
      </c>
      <c r="G27" s="2">
        <v>43070</v>
      </c>
      <c r="H27" s="2">
        <v>44155</v>
      </c>
      <c r="I27" s="1" t="s">
        <v>321</v>
      </c>
      <c r="J27" s="2">
        <v>44155</v>
      </c>
      <c r="K27" s="1">
        <f>DATEDIF(G27,J27,"M")</f>
        <v>35</v>
      </c>
      <c r="L27" s="1">
        <v>1</v>
      </c>
      <c r="M27" s="1">
        <v>1</v>
      </c>
      <c r="N27" s="1">
        <v>1</v>
      </c>
      <c r="O27" s="1" t="s">
        <v>108</v>
      </c>
      <c r="Q27" s="1" t="s">
        <v>108</v>
      </c>
      <c r="R27" s="1" t="s">
        <v>108</v>
      </c>
      <c r="S27" s="1" t="s">
        <v>108</v>
      </c>
      <c r="T27" s="1" t="s">
        <v>108</v>
      </c>
      <c r="U27" s="1" t="s">
        <v>109</v>
      </c>
      <c r="V27" s="1" t="s">
        <v>108</v>
      </c>
      <c r="W27" s="1" t="s">
        <v>136</v>
      </c>
      <c r="X27" s="1" t="s">
        <v>103</v>
      </c>
      <c r="Y27" s="2">
        <v>44187</v>
      </c>
      <c r="Z27" s="8" t="s">
        <v>531</v>
      </c>
      <c r="AA27" s="1" t="s">
        <v>103</v>
      </c>
      <c r="AB27" s="1" t="s">
        <v>103</v>
      </c>
      <c r="AP27" s="1" t="s">
        <v>108</v>
      </c>
      <c r="AU27" s="3"/>
      <c r="AV27" s="3"/>
      <c r="AW27" s="1" t="s">
        <v>108</v>
      </c>
      <c r="AZ27" s="1" t="s">
        <v>108</v>
      </c>
      <c r="BD27" s="2">
        <v>44187</v>
      </c>
      <c r="BE27" s="2">
        <v>44189</v>
      </c>
      <c r="BF27" s="1" t="s">
        <v>129</v>
      </c>
      <c r="BG27" s="1">
        <v>10</v>
      </c>
      <c r="BH27" s="1">
        <v>24</v>
      </c>
      <c r="BI27" s="1">
        <v>79</v>
      </c>
      <c r="BJ27" s="1">
        <v>3</v>
      </c>
      <c r="BK27" s="1" t="s">
        <v>539</v>
      </c>
      <c r="BL27" s="1" t="s">
        <v>541</v>
      </c>
      <c r="BM27" s="1" t="s">
        <v>540</v>
      </c>
      <c r="BN27" s="1" t="s">
        <v>108</v>
      </c>
      <c r="BY27" s="1" t="s">
        <v>108</v>
      </c>
      <c r="CB27" s="1">
        <v>1</v>
      </c>
      <c r="CC27" s="1" t="s">
        <v>108</v>
      </c>
      <c r="CF27" s="2">
        <v>44371</v>
      </c>
      <c r="CG27" s="2">
        <v>44369</v>
      </c>
      <c r="CH27" s="1" t="s">
        <v>235</v>
      </c>
      <c r="CI27" s="2">
        <v>44369</v>
      </c>
      <c r="CJ27" s="1" t="s">
        <v>235</v>
      </c>
      <c r="CK27" s="1" t="s">
        <v>109</v>
      </c>
      <c r="CN27" s="1" t="s">
        <v>109</v>
      </c>
      <c r="CQ27" s="1" t="s">
        <v>108</v>
      </c>
      <c r="CT27" s="1" t="s">
        <v>108</v>
      </c>
      <c r="CU27" s="1" t="s">
        <v>108</v>
      </c>
      <c r="CV27" s="1" t="s">
        <v>108</v>
      </c>
      <c r="CX27" s="1" t="s">
        <v>108</v>
      </c>
      <c r="DA27" s="1" t="s">
        <v>115</v>
      </c>
      <c r="DC27" s="1" t="s">
        <v>115</v>
      </c>
      <c r="DF27" s="1" t="s">
        <v>108</v>
      </c>
    </row>
    <row r="28" spans="1:113" s="1" customFormat="1">
      <c r="A28" s="1" t="s">
        <v>552</v>
      </c>
      <c r="B28" s="1" t="s">
        <v>126</v>
      </c>
      <c r="C28" s="1">
        <v>80</v>
      </c>
      <c r="D28" s="1" t="s">
        <v>609</v>
      </c>
      <c r="E28" s="1" t="s">
        <v>104</v>
      </c>
      <c r="F28" s="1" t="s">
        <v>105</v>
      </c>
      <c r="G28" s="2">
        <v>43344</v>
      </c>
      <c r="H28" s="2">
        <v>44098</v>
      </c>
      <c r="I28" s="1" t="s">
        <v>103</v>
      </c>
      <c r="J28" s="2">
        <v>44214</v>
      </c>
      <c r="K28" s="1">
        <f>DATEDIF(G28,J28,"M")</f>
        <v>28</v>
      </c>
      <c r="L28" s="1">
        <v>3</v>
      </c>
      <c r="N28" s="1">
        <v>3</v>
      </c>
      <c r="O28" s="1" t="s">
        <v>109</v>
      </c>
      <c r="P28" s="1" t="s">
        <v>512</v>
      </c>
      <c r="Q28" s="1" t="s">
        <v>109</v>
      </c>
      <c r="R28" s="1" t="s">
        <v>109</v>
      </c>
      <c r="S28" s="1" t="s">
        <v>109</v>
      </c>
      <c r="T28" s="1" t="s">
        <v>109</v>
      </c>
      <c r="U28" s="1" t="s">
        <v>109</v>
      </c>
      <c r="V28" s="1" t="s">
        <v>108</v>
      </c>
      <c r="W28" s="1" t="s">
        <v>110</v>
      </c>
      <c r="X28" s="2">
        <v>44225</v>
      </c>
      <c r="Y28" s="2">
        <v>44342</v>
      </c>
      <c r="Z28" s="1" t="s">
        <v>610</v>
      </c>
      <c r="AA28" s="1" t="s">
        <v>103</v>
      </c>
      <c r="AB28" s="1" t="s">
        <v>103</v>
      </c>
      <c r="AP28" s="1" t="s">
        <v>108</v>
      </c>
      <c r="AU28" s="3"/>
      <c r="AV28" s="3"/>
      <c r="AW28" s="1" t="s">
        <v>108</v>
      </c>
      <c r="AZ28" s="1" t="s">
        <v>108</v>
      </c>
      <c r="BD28" s="2">
        <v>44243</v>
      </c>
      <c r="BE28" s="2">
        <v>44243</v>
      </c>
      <c r="BF28" s="1" t="s">
        <v>111</v>
      </c>
      <c r="BG28" s="1">
        <v>5</v>
      </c>
      <c r="BH28" s="1">
        <v>21</v>
      </c>
      <c r="BI28" s="1">
        <v>80</v>
      </c>
      <c r="BJ28" s="1">
        <v>1</v>
      </c>
      <c r="BK28" s="1" t="s">
        <v>484</v>
      </c>
      <c r="BL28" s="1" t="s">
        <v>1110</v>
      </c>
      <c r="BM28" s="1" t="s">
        <v>962</v>
      </c>
      <c r="BN28" s="1" t="s">
        <v>108</v>
      </c>
      <c r="BY28" s="1" t="s">
        <v>109</v>
      </c>
      <c r="BZ28" s="2">
        <v>44354</v>
      </c>
      <c r="CA28" s="2">
        <v>44365</v>
      </c>
      <c r="CB28" s="1">
        <v>1</v>
      </c>
      <c r="CC28" s="1" t="s">
        <v>108</v>
      </c>
      <c r="CF28" s="2">
        <v>44342</v>
      </c>
      <c r="CG28" s="2">
        <v>44308</v>
      </c>
      <c r="CH28" s="1" t="s">
        <v>234</v>
      </c>
      <c r="CI28" s="2"/>
      <c r="CK28" s="1" t="s">
        <v>108</v>
      </c>
      <c r="CL28" s="2">
        <v>44308</v>
      </c>
      <c r="CM28" s="1">
        <f>DATEDIF(BE28,CL28,"M")</f>
        <v>2</v>
      </c>
      <c r="CN28" s="1" t="s">
        <v>108</v>
      </c>
      <c r="CO28" s="2">
        <v>44308</v>
      </c>
      <c r="CP28" s="1">
        <v>2</v>
      </c>
      <c r="CQ28" s="1" t="s">
        <v>108</v>
      </c>
      <c r="CT28" s="1" t="s">
        <v>108</v>
      </c>
      <c r="CU28" s="1" t="s">
        <v>108</v>
      </c>
      <c r="CV28" s="1" t="s">
        <v>108</v>
      </c>
      <c r="CX28" s="1" t="s">
        <v>108</v>
      </c>
      <c r="DA28" s="1" t="s">
        <v>115</v>
      </c>
      <c r="DC28" s="1" t="s">
        <v>115</v>
      </c>
      <c r="DF28" s="1" t="s">
        <v>109</v>
      </c>
      <c r="DG28" s="2">
        <v>44316</v>
      </c>
    </row>
    <row r="29" spans="1:113" s="1" customFormat="1">
      <c r="A29" s="1" t="s">
        <v>552</v>
      </c>
      <c r="B29" s="1" t="s">
        <v>126</v>
      </c>
      <c r="C29" s="1">
        <v>80</v>
      </c>
      <c r="D29" s="1" t="s">
        <v>609</v>
      </c>
      <c r="E29" s="1" t="s">
        <v>104</v>
      </c>
      <c r="F29" s="1" t="s">
        <v>105</v>
      </c>
      <c r="G29" s="2">
        <v>43344</v>
      </c>
      <c r="H29" s="2">
        <v>44098</v>
      </c>
      <c r="I29" s="1" t="s">
        <v>103</v>
      </c>
      <c r="J29" s="2">
        <v>44214</v>
      </c>
      <c r="K29" s="1">
        <f>K28</f>
        <v>28</v>
      </c>
      <c r="L29" s="1">
        <v>3</v>
      </c>
      <c r="N29" s="1">
        <v>3</v>
      </c>
      <c r="O29" s="1" t="s">
        <v>109</v>
      </c>
      <c r="P29" s="1" t="s">
        <v>512</v>
      </c>
      <c r="Q29" s="1" t="s">
        <v>109</v>
      </c>
      <c r="R29" s="1" t="s">
        <v>109</v>
      </c>
      <c r="S29" s="1" t="s">
        <v>109</v>
      </c>
      <c r="T29" s="1" t="s">
        <v>109</v>
      </c>
      <c r="U29" s="1" t="s">
        <v>109</v>
      </c>
      <c r="V29" s="1" t="s">
        <v>108</v>
      </c>
      <c r="W29" s="1" t="s">
        <v>110</v>
      </c>
      <c r="X29" s="2">
        <v>44226</v>
      </c>
      <c r="Y29" s="2">
        <v>44343</v>
      </c>
      <c r="Z29" s="1" t="s">
        <v>610</v>
      </c>
      <c r="AA29" s="1" t="s">
        <v>103</v>
      </c>
      <c r="AB29" s="1" t="s">
        <v>103</v>
      </c>
      <c r="AP29" s="1" t="s">
        <v>108</v>
      </c>
      <c r="AU29" s="3"/>
      <c r="AV29" s="3"/>
      <c r="AW29" s="1" t="s">
        <v>108</v>
      </c>
      <c r="AZ29" s="1" t="s">
        <v>108</v>
      </c>
      <c r="BD29" s="2">
        <v>44243</v>
      </c>
      <c r="BE29" s="2">
        <v>44243</v>
      </c>
      <c r="BF29" s="1" t="s">
        <v>111</v>
      </c>
      <c r="BG29" s="1">
        <v>5</v>
      </c>
      <c r="BH29" s="1">
        <v>21</v>
      </c>
      <c r="BI29" s="1">
        <v>80</v>
      </c>
      <c r="BJ29" s="1">
        <v>1</v>
      </c>
      <c r="BK29" s="1" t="s">
        <v>484</v>
      </c>
      <c r="BL29" s="1" t="s">
        <v>1110</v>
      </c>
      <c r="BM29" s="1" t="s">
        <v>962</v>
      </c>
      <c r="BN29" s="1" t="s">
        <v>108</v>
      </c>
      <c r="BY29" s="1" t="s">
        <v>109</v>
      </c>
      <c r="CB29" s="1">
        <v>1</v>
      </c>
      <c r="CC29" s="1" t="s">
        <v>108</v>
      </c>
      <c r="CF29" s="2">
        <v>44342</v>
      </c>
      <c r="CG29" s="2">
        <v>44308</v>
      </c>
      <c r="CH29" s="1" t="s">
        <v>234</v>
      </c>
      <c r="CI29" s="2"/>
      <c r="CK29" s="1" t="s">
        <v>108</v>
      </c>
      <c r="CL29" s="2">
        <v>44308</v>
      </c>
      <c r="CM29" s="1">
        <f t="shared" ref="CM29:CM30" si="7">DATEDIF(BE29,CL29,"M")</f>
        <v>2</v>
      </c>
      <c r="CN29" s="1" t="s">
        <v>108</v>
      </c>
      <c r="CO29" s="2">
        <v>44308</v>
      </c>
      <c r="CP29" s="1">
        <v>2</v>
      </c>
      <c r="CQ29" s="1" t="s">
        <v>108</v>
      </c>
      <c r="CT29" s="1" t="s">
        <v>108</v>
      </c>
      <c r="CU29" s="1" t="s">
        <v>108</v>
      </c>
      <c r="CV29" s="1" t="s">
        <v>108</v>
      </c>
      <c r="CX29" s="1" t="s">
        <v>108</v>
      </c>
      <c r="DA29" s="1" t="s">
        <v>115</v>
      </c>
      <c r="DC29" s="1" t="s">
        <v>115</v>
      </c>
      <c r="DF29" s="1" t="s">
        <v>781</v>
      </c>
      <c r="DG29" s="2">
        <v>44316</v>
      </c>
    </row>
    <row r="30" spans="1:113" s="1" customFormat="1">
      <c r="A30" s="1" t="s">
        <v>552</v>
      </c>
      <c r="B30" s="1" t="s">
        <v>126</v>
      </c>
      <c r="C30" s="1">
        <v>80</v>
      </c>
      <c r="D30" s="1" t="s">
        <v>609</v>
      </c>
      <c r="E30" s="1" t="s">
        <v>104</v>
      </c>
      <c r="F30" s="1" t="s">
        <v>105</v>
      </c>
      <c r="G30" s="2">
        <v>43344</v>
      </c>
      <c r="H30" s="2">
        <v>44098</v>
      </c>
      <c r="I30" s="1" t="s">
        <v>103</v>
      </c>
      <c r="J30" s="2">
        <v>44214</v>
      </c>
      <c r="K30" s="1">
        <v>28</v>
      </c>
      <c r="L30" s="1">
        <v>3</v>
      </c>
      <c r="N30" s="1">
        <v>3</v>
      </c>
      <c r="O30" s="1" t="s">
        <v>109</v>
      </c>
      <c r="P30" s="1" t="s">
        <v>512</v>
      </c>
      <c r="Q30" s="1" t="s">
        <v>109</v>
      </c>
      <c r="R30" s="1" t="s">
        <v>109</v>
      </c>
      <c r="S30" s="1" t="s">
        <v>109</v>
      </c>
      <c r="T30" s="1" t="s">
        <v>109</v>
      </c>
      <c r="U30" s="1" t="s">
        <v>109</v>
      </c>
      <c r="V30" s="1" t="s">
        <v>108</v>
      </c>
      <c r="W30" s="1" t="s">
        <v>110</v>
      </c>
      <c r="X30" s="2">
        <v>44227</v>
      </c>
      <c r="Y30" s="2">
        <v>44344</v>
      </c>
      <c r="Z30" s="1" t="s">
        <v>610</v>
      </c>
      <c r="AA30" s="1" t="s">
        <v>103</v>
      </c>
      <c r="AB30" s="1" t="s">
        <v>103</v>
      </c>
      <c r="AP30" s="1" t="s">
        <v>108</v>
      </c>
      <c r="AU30" s="3"/>
      <c r="AV30" s="3"/>
      <c r="AW30" s="1" t="s">
        <v>108</v>
      </c>
      <c r="AZ30" s="1" t="s">
        <v>108</v>
      </c>
      <c r="BD30" s="2">
        <v>44243</v>
      </c>
      <c r="BE30" s="2">
        <v>44243</v>
      </c>
      <c r="BF30" s="1" t="s">
        <v>247</v>
      </c>
      <c r="BG30" s="1">
        <v>5</v>
      </c>
      <c r="BH30" s="1">
        <v>21</v>
      </c>
      <c r="BI30" s="1">
        <v>80</v>
      </c>
      <c r="BJ30" s="1">
        <v>1</v>
      </c>
      <c r="BK30" s="1" t="s">
        <v>484</v>
      </c>
      <c r="BL30" s="1" t="s">
        <v>1110</v>
      </c>
      <c r="BM30" s="1" t="s">
        <v>962</v>
      </c>
      <c r="BN30" s="1" t="s">
        <v>108</v>
      </c>
      <c r="BY30" s="1" t="s">
        <v>109</v>
      </c>
      <c r="CB30" s="1">
        <v>1</v>
      </c>
      <c r="CC30" s="1" t="s">
        <v>108</v>
      </c>
      <c r="CF30" s="2">
        <v>44342</v>
      </c>
      <c r="CG30" s="2">
        <v>44308</v>
      </c>
      <c r="CH30" s="1" t="s">
        <v>234</v>
      </c>
      <c r="CI30" s="2"/>
      <c r="CK30" s="1" t="s">
        <v>108</v>
      </c>
      <c r="CL30" s="2">
        <v>44308</v>
      </c>
      <c r="CM30" s="1">
        <f t="shared" si="7"/>
        <v>2</v>
      </c>
      <c r="CN30" s="1" t="s">
        <v>108</v>
      </c>
      <c r="CO30" s="2">
        <v>44308</v>
      </c>
      <c r="CP30" s="1">
        <v>2</v>
      </c>
      <c r="CQ30" s="1" t="s">
        <v>108</v>
      </c>
      <c r="CT30" s="1" t="s">
        <v>108</v>
      </c>
      <c r="CU30" s="1" t="s">
        <v>108</v>
      </c>
      <c r="CV30" s="1" t="s">
        <v>108</v>
      </c>
      <c r="CX30" s="1" t="s">
        <v>108</v>
      </c>
      <c r="DA30" s="1" t="s">
        <v>115</v>
      </c>
      <c r="DC30" s="1" t="s">
        <v>115</v>
      </c>
      <c r="DF30" s="1" t="s">
        <v>109</v>
      </c>
      <c r="DG30" s="2">
        <v>44316</v>
      </c>
    </row>
    <row r="31" spans="1:113" s="1" customFormat="1">
      <c r="A31" s="1" t="s">
        <v>925</v>
      </c>
      <c r="B31" s="1" t="s">
        <v>126</v>
      </c>
      <c r="C31" s="1">
        <v>70</v>
      </c>
      <c r="D31" s="1" t="s">
        <v>103</v>
      </c>
      <c r="E31" s="1" t="str">
        <f>E30</f>
        <v>1.5–2</v>
      </c>
      <c r="F31" s="1" t="s">
        <v>105</v>
      </c>
      <c r="G31" s="2">
        <v>41974</v>
      </c>
      <c r="H31" s="2">
        <v>44231</v>
      </c>
      <c r="I31" s="1" t="s">
        <v>321</v>
      </c>
      <c r="J31" s="2">
        <v>44237</v>
      </c>
      <c r="K31" s="1">
        <f>DATEDIF(G31,J31,"M")</f>
        <v>74</v>
      </c>
      <c r="L31" s="1">
        <v>3</v>
      </c>
      <c r="N31" s="1">
        <v>3</v>
      </c>
      <c r="O31" s="1" t="s">
        <v>109</v>
      </c>
      <c r="P31" s="1" t="s">
        <v>927</v>
      </c>
      <c r="Q31" s="1" t="s">
        <v>109</v>
      </c>
      <c r="R31" s="1" t="s">
        <v>109</v>
      </c>
      <c r="S31" s="1" t="s">
        <v>108</v>
      </c>
      <c r="T31" s="1" t="s">
        <v>108</v>
      </c>
      <c r="U31" s="1" t="s">
        <v>109</v>
      </c>
      <c r="V31" s="1" t="s">
        <v>108</v>
      </c>
      <c r="W31" s="1" t="s">
        <v>136</v>
      </c>
      <c r="X31" s="2">
        <v>44021</v>
      </c>
      <c r="Y31" s="2" t="s">
        <v>103</v>
      </c>
      <c r="Z31" s="1" t="s">
        <v>933</v>
      </c>
      <c r="AA31" s="1" t="s">
        <v>103</v>
      </c>
      <c r="AB31" s="1" t="s">
        <v>380</v>
      </c>
      <c r="AP31" s="1" t="s">
        <v>108</v>
      </c>
      <c r="AU31" s="3"/>
      <c r="AV31" s="3"/>
      <c r="AW31" s="1" t="s">
        <v>108</v>
      </c>
      <c r="AZ31" s="1" t="s">
        <v>108</v>
      </c>
      <c r="BD31" s="2">
        <v>44242</v>
      </c>
      <c r="BE31" s="2">
        <v>44242</v>
      </c>
      <c r="BF31" s="1" t="s">
        <v>928</v>
      </c>
      <c r="BG31" s="1">
        <v>3</v>
      </c>
      <c r="BH31" s="1">
        <v>21</v>
      </c>
      <c r="BI31" s="1">
        <v>80</v>
      </c>
      <c r="BJ31" s="1">
        <v>1</v>
      </c>
      <c r="BK31" s="1" t="s">
        <v>931</v>
      </c>
      <c r="BL31" s="1" t="s">
        <v>932</v>
      </c>
      <c r="BM31" s="1">
        <v>100</v>
      </c>
      <c r="BN31" s="1" t="s">
        <v>108</v>
      </c>
      <c r="BY31" s="1" t="s">
        <v>108</v>
      </c>
      <c r="CB31" s="1">
        <v>1</v>
      </c>
      <c r="CC31" s="1" t="s">
        <v>108</v>
      </c>
      <c r="CF31" s="2">
        <v>44299</v>
      </c>
      <c r="CG31" s="2">
        <v>44293</v>
      </c>
      <c r="CH31" s="1" t="s">
        <v>114</v>
      </c>
      <c r="CI31" s="2">
        <v>44293</v>
      </c>
      <c r="CJ31" s="1" t="s">
        <v>114</v>
      </c>
      <c r="CK31" s="1" t="s">
        <v>109</v>
      </c>
      <c r="CL31" s="2"/>
      <c r="CN31" s="1" t="s">
        <v>108</v>
      </c>
      <c r="CO31" s="2">
        <v>44293</v>
      </c>
      <c r="CP31" s="1">
        <f>DATEDIF(BE31,CO31,"M")</f>
        <v>1</v>
      </c>
      <c r="CQ31" s="1" t="s">
        <v>108</v>
      </c>
      <c r="CT31" s="1" t="s">
        <v>108</v>
      </c>
      <c r="CU31" s="1" t="s">
        <v>108</v>
      </c>
      <c r="CV31" s="1" t="s">
        <v>108</v>
      </c>
      <c r="CX31" s="1" t="s">
        <v>108</v>
      </c>
      <c r="DA31" s="1" t="s">
        <v>115</v>
      </c>
      <c r="DC31" s="1" t="s">
        <v>934</v>
      </c>
      <c r="DD31" s="1" t="s">
        <v>117</v>
      </c>
      <c r="DE31" s="2">
        <v>44300</v>
      </c>
      <c r="DF31" s="1" t="s">
        <v>108</v>
      </c>
    </row>
    <row r="32" spans="1:113" s="1" customFormat="1">
      <c r="A32" s="1" t="s">
        <v>925</v>
      </c>
      <c r="B32" s="1" t="s">
        <v>126</v>
      </c>
      <c r="C32" s="1">
        <v>70</v>
      </c>
      <c r="D32" s="1" t="s">
        <v>103</v>
      </c>
      <c r="E32" s="1" t="str">
        <f t="shared" ref="E32:E33" si="8">E31</f>
        <v>1.5–2</v>
      </c>
      <c r="F32" s="1" t="s">
        <v>105</v>
      </c>
      <c r="G32" s="2">
        <f>G31</f>
        <v>41974</v>
      </c>
      <c r="H32" s="2">
        <f>H31</f>
        <v>44231</v>
      </c>
      <c r="I32" s="1" t="s">
        <v>321</v>
      </c>
      <c r="J32" s="2">
        <f>J31</f>
        <v>44237</v>
      </c>
      <c r="K32" s="1">
        <v>74</v>
      </c>
      <c r="L32" s="1">
        <v>3</v>
      </c>
      <c r="N32" s="1">
        <v>3</v>
      </c>
      <c r="O32" s="1" t="s">
        <v>109</v>
      </c>
      <c r="P32" s="1" t="s">
        <v>927</v>
      </c>
      <c r="Q32" s="1" t="s">
        <v>109</v>
      </c>
      <c r="R32" s="1" t="s">
        <v>109</v>
      </c>
      <c r="S32" s="1" t="s">
        <v>108</v>
      </c>
      <c r="T32" s="1" t="s">
        <v>108</v>
      </c>
      <c r="U32" s="1" t="s">
        <v>109</v>
      </c>
      <c r="V32" s="1" t="s">
        <v>108</v>
      </c>
      <c r="W32" s="1" t="s">
        <v>136</v>
      </c>
      <c r="X32" s="2">
        <f>X31</f>
        <v>44021</v>
      </c>
      <c r="Y32" s="2" t="s">
        <v>103</v>
      </c>
      <c r="Z32" s="1" t="s">
        <v>933</v>
      </c>
      <c r="AA32" s="1" t="s">
        <v>103</v>
      </c>
      <c r="AB32" s="1" t="s">
        <v>380</v>
      </c>
      <c r="AP32" s="1" t="s">
        <v>108</v>
      </c>
      <c r="AU32" s="3"/>
      <c r="AV32" s="3"/>
      <c r="AW32" s="1" t="s">
        <v>108</v>
      </c>
      <c r="AZ32" s="1" t="s">
        <v>108</v>
      </c>
      <c r="BD32" s="2">
        <v>44242</v>
      </c>
      <c r="BE32" s="2">
        <v>44211</v>
      </c>
      <c r="BF32" s="1" t="s">
        <v>929</v>
      </c>
      <c r="BG32" s="1">
        <v>3</v>
      </c>
      <c r="BH32" s="1">
        <v>21</v>
      </c>
      <c r="BI32" s="1">
        <v>80</v>
      </c>
      <c r="BJ32" s="1">
        <v>1</v>
      </c>
      <c r="BK32" s="1" t="s">
        <v>931</v>
      </c>
      <c r="BL32" s="1" t="s">
        <v>932</v>
      </c>
      <c r="BM32" s="1">
        <v>100</v>
      </c>
      <c r="BN32" s="1" t="s">
        <v>108</v>
      </c>
      <c r="BY32" s="1" t="s">
        <v>108</v>
      </c>
      <c r="CB32" s="1">
        <v>1</v>
      </c>
      <c r="CC32" s="1" t="s">
        <v>108</v>
      </c>
      <c r="CF32" s="2">
        <v>44299</v>
      </c>
      <c r="CG32" s="2">
        <v>44293</v>
      </c>
      <c r="CH32" s="1" t="s">
        <v>114</v>
      </c>
      <c r="CI32" s="2">
        <v>44293</v>
      </c>
      <c r="CJ32" s="1" t="s">
        <v>114</v>
      </c>
      <c r="CK32" s="1" t="s">
        <v>109</v>
      </c>
      <c r="CL32" s="2"/>
      <c r="CN32" s="1" t="s">
        <v>108</v>
      </c>
      <c r="CO32" s="2">
        <v>44293</v>
      </c>
      <c r="CP32" s="1">
        <f t="shared" ref="CP32:CP33" si="9">DATEDIF(BE32,CO32,"M")</f>
        <v>2</v>
      </c>
      <c r="CQ32" s="1" t="s">
        <v>108</v>
      </c>
      <c r="CT32" s="1" t="s">
        <v>108</v>
      </c>
      <c r="CU32" s="1" t="s">
        <v>108</v>
      </c>
      <c r="CV32" s="1" t="s">
        <v>108</v>
      </c>
      <c r="CX32" s="1" t="s">
        <v>108</v>
      </c>
      <c r="DA32" s="1" t="s">
        <v>115</v>
      </c>
      <c r="DC32" s="1" t="s">
        <v>934</v>
      </c>
      <c r="DD32" s="1" t="s">
        <v>117</v>
      </c>
      <c r="DE32" s="2">
        <v>44300</v>
      </c>
      <c r="DF32" s="1" t="s">
        <v>108</v>
      </c>
    </row>
    <row r="33" spans="1:110" s="1" customFormat="1">
      <c r="A33" s="1" t="s">
        <v>925</v>
      </c>
      <c r="B33" s="1" t="s">
        <v>126</v>
      </c>
      <c r="C33" s="1">
        <v>70</v>
      </c>
      <c r="D33" s="1" t="s">
        <v>103</v>
      </c>
      <c r="E33" s="1" t="str">
        <f t="shared" si="8"/>
        <v>1.5–2</v>
      </c>
      <c r="F33" s="1" t="s">
        <v>105</v>
      </c>
      <c r="G33" s="2">
        <f>G32</f>
        <v>41974</v>
      </c>
      <c r="H33" s="2">
        <f>H32</f>
        <v>44231</v>
      </c>
      <c r="I33" s="1" t="s">
        <v>321</v>
      </c>
      <c r="J33" s="2">
        <f>J32</f>
        <v>44237</v>
      </c>
      <c r="K33" s="1">
        <v>74</v>
      </c>
      <c r="L33" s="1">
        <v>3</v>
      </c>
      <c r="N33" s="1">
        <v>3</v>
      </c>
      <c r="O33" s="1" t="s">
        <v>109</v>
      </c>
      <c r="P33" s="1" t="s">
        <v>927</v>
      </c>
      <c r="Q33" s="1" t="s">
        <v>109</v>
      </c>
      <c r="R33" s="1" t="s">
        <v>109</v>
      </c>
      <c r="S33" s="1" t="s">
        <v>108</v>
      </c>
      <c r="T33" s="1" t="s">
        <v>108</v>
      </c>
      <c r="U33" s="1" t="s">
        <v>109</v>
      </c>
      <c r="V33" s="1" t="s">
        <v>108</v>
      </c>
      <c r="W33" s="1" t="s">
        <v>136</v>
      </c>
      <c r="X33" s="2">
        <f>X32</f>
        <v>44021</v>
      </c>
      <c r="Y33" s="2" t="s">
        <v>103</v>
      </c>
      <c r="Z33" s="1" t="s">
        <v>933</v>
      </c>
      <c r="AA33" s="1" t="s">
        <v>103</v>
      </c>
      <c r="AB33" s="1" t="s">
        <v>380</v>
      </c>
      <c r="AP33" s="1" t="s">
        <v>108</v>
      </c>
      <c r="AU33" s="3"/>
      <c r="AV33" s="3"/>
      <c r="AW33" s="1" t="s">
        <v>108</v>
      </c>
      <c r="AZ33" s="1" t="s">
        <v>108</v>
      </c>
      <c r="BD33" s="2">
        <v>44242</v>
      </c>
      <c r="BE33" s="2">
        <v>44242</v>
      </c>
      <c r="BF33" s="1" t="s">
        <v>930</v>
      </c>
      <c r="BG33" s="1">
        <v>3</v>
      </c>
      <c r="BH33" s="1">
        <v>21</v>
      </c>
      <c r="BI33" s="1">
        <v>80</v>
      </c>
      <c r="BJ33" s="1">
        <v>1</v>
      </c>
      <c r="BK33" s="1" t="s">
        <v>931</v>
      </c>
      <c r="BL33" s="1" t="s">
        <v>932</v>
      </c>
      <c r="BM33" s="1">
        <v>100</v>
      </c>
      <c r="BN33" s="1" t="s">
        <v>108</v>
      </c>
      <c r="BY33" s="1" t="s">
        <v>108</v>
      </c>
      <c r="CB33" s="1">
        <v>1</v>
      </c>
      <c r="CC33" s="1" t="s">
        <v>108</v>
      </c>
      <c r="CF33" s="2">
        <v>44299</v>
      </c>
      <c r="CG33" s="2">
        <v>44293</v>
      </c>
      <c r="CH33" s="1" t="s">
        <v>114</v>
      </c>
      <c r="CI33" s="2">
        <v>44293</v>
      </c>
      <c r="CJ33" s="1" t="s">
        <v>114</v>
      </c>
      <c r="CK33" s="1" t="s">
        <v>109</v>
      </c>
      <c r="CL33" s="2"/>
      <c r="CN33" s="1" t="s">
        <v>108</v>
      </c>
      <c r="CO33" s="2">
        <v>44293</v>
      </c>
      <c r="CP33" s="1">
        <f t="shared" si="9"/>
        <v>1</v>
      </c>
      <c r="CQ33" s="1" t="s">
        <v>108</v>
      </c>
      <c r="CT33" s="1" t="s">
        <v>108</v>
      </c>
      <c r="CU33" s="1" t="s">
        <v>108</v>
      </c>
      <c r="CV33" s="1" t="s">
        <v>108</v>
      </c>
      <c r="CX33" s="1" t="s">
        <v>108</v>
      </c>
      <c r="DA33" s="1" t="s">
        <v>115</v>
      </c>
      <c r="DC33" s="1" t="s">
        <v>934</v>
      </c>
      <c r="DD33" s="1" t="s">
        <v>117</v>
      </c>
      <c r="DE33" s="2">
        <v>44300</v>
      </c>
      <c r="DF33" s="1" t="s">
        <v>108</v>
      </c>
    </row>
    <row r="34" spans="1:110" s="1" customFormat="1">
      <c r="A34" s="1" t="s">
        <v>663</v>
      </c>
      <c r="B34" s="1" t="s">
        <v>102</v>
      </c>
      <c r="C34" s="1">
        <v>90</v>
      </c>
      <c r="D34" s="1" t="s">
        <v>108</v>
      </c>
      <c r="E34" s="1" t="s">
        <v>193</v>
      </c>
      <c r="F34" s="1" t="s">
        <v>105</v>
      </c>
      <c r="G34" s="2">
        <v>41877</v>
      </c>
      <c r="H34" s="2">
        <v>44230</v>
      </c>
      <c r="I34" s="1" t="s">
        <v>103</v>
      </c>
      <c r="J34" s="2">
        <v>44230</v>
      </c>
      <c r="K34" s="1">
        <f>DATEDIF(G34,J34,"M")</f>
        <v>77</v>
      </c>
      <c r="L34" s="1">
        <v>2</v>
      </c>
      <c r="N34" s="1">
        <v>2</v>
      </c>
      <c r="O34" s="1" t="s">
        <v>108</v>
      </c>
      <c r="Q34" s="1" t="s">
        <v>108</v>
      </c>
      <c r="R34" s="1" t="s">
        <v>108</v>
      </c>
      <c r="S34" s="1" t="s">
        <v>108</v>
      </c>
      <c r="T34" s="1" t="s">
        <v>108</v>
      </c>
      <c r="U34" s="1" t="s">
        <v>109</v>
      </c>
      <c r="V34" s="1" t="s">
        <v>108</v>
      </c>
      <c r="W34" s="1" t="s">
        <v>135</v>
      </c>
      <c r="X34" s="2">
        <v>44250</v>
      </c>
      <c r="Y34" s="1" t="s">
        <v>380</v>
      </c>
      <c r="AP34" s="1" t="s">
        <v>108</v>
      </c>
      <c r="AU34" s="3"/>
      <c r="AV34" s="3"/>
      <c r="AW34" s="1" t="s">
        <v>108</v>
      </c>
      <c r="AZ34" s="1" t="s">
        <v>108</v>
      </c>
      <c r="BD34" s="2">
        <v>44252</v>
      </c>
      <c r="BE34" s="2">
        <v>44252</v>
      </c>
      <c r="BF34" s="1" t="s">
        <v>209</v>
      </c>
      <c r="BG34" s="1" t="s">
        <v>664</v>
      </c>
      <c r="BH34" s="1">
        <v>21</v>
      </c>
      <c r="BI34" s="1">
        <v>82</v>
      </c>
      <c r="BJ34" s="1">
        <v>1</v>
      </c>
      <c r="BK34" s="1" t="s">
        <v>665</v>
      </c>
      <c r="BL34" s="1" t="s">
        <v>666</v>
      </c>
      <c r="BM34" s="1" t="s">
        <v>471</v>
      </c>
      <c r="BN34" s="1" t="s">
        <v>108</v>
      </c>
      <c r="BY34" s="1" t="s">
        <v>108</v>
      </c>
      <c r="CB34" s="1">
        <v>1</v>
      </c>
      <c r="CC34" s="1" t="s">
        <v>108</v>
      </c>
      <c r="CF34" s="2">
        <v>45343</v>
      </c>
      <c r="CG34" s="2">
        <v>45336</v>
      </c>
      <c r="CH34" s="1" t="s">
        <v>114</v>
      </c>
      <c r="CI34" s="2">
        <v>44312</v>
      </c>
      <c r="CJ34" s="1" t="s">
        <v>137</v>
      </c>
      <c r="CK34" s="1" t="s">
        <v>109</v>
      </c>
      <c r="CN34" s="1" t="s">
        <v>109</v>
      </c>
      <c r="CQ34" s="1" t="s">
        <v>108</v>
      </c>
      <c r="CT34" s="1" t="s">
        <v>108</v>
      </c>
      <c r="CU34" s="1" t="s">
        <v>108</v>
      </c>
      <c r="CV34" s="1" t="s">
        <v>108</v>
      </c>
      <c r="CX34" s="1" t="s">
        <v>108</v>
      </c>
      <c r="DA34" s="1" t="s">
        <v>115</v>
      </c>
      <c r="DC34" s="1" t="s">
        <v>115</v>
      </c>
      <c r="DD34" s="1" t="s">
        <v>117</v>
      </c>
      <c r="DE34" s="2">
        <v>44323</v>
      </c>
      <c r="DF34" s="1" t="s">
        <v>108</v>
      </c>
    </row>
    <row r="35" spans="1:110" s="1" customFormat="1">
      <c r="A35" s="1" t="s">
        <v>782</v>
      </c>
      <c r="B35" s="1" t="s">
        <v>102</v>
      </c>
      <c r="C35" s="1">
        <v>90</v>
      </c>
      <c r="D35" s="1" t="s">
        <v>108</v>
      </c>
      <c r="E35" s="1" t="s">
        <v>193</v>
      </c>
      <c r="F35" s="1" t="s">
        <v>105</v>
      </c>
      <c r="G35" s="2">
        <v>41878</v>
      </c>
      <c r="H35" s="2">
        <v>44231</v>
      </c>
      <c r="I35" s="1" t="s">
        <v>103</v>
      </c>
      <c r="J35" s="2">
        <v>44231</v>
      </c>
      <c r="K35" s="1">
        <v>77</v>
      </c>
      <c r="L35" s="1">
        <v>2</v>
      </c>
      <c r="N35" s="1">
        <v>2</v>
      </c>
      <c r="O35" s="1" t="s">
        <v>108</v>
      </c>
      <c r="Q35" s="1" t="s">
        <v>108</v>
      </c>
      <c r="R35" s="1" t="s">
        <v>108</v>
      </c>
      <c r="S35" s="1" t="s">
        <v>108</v>
      </c>
      <c r="T35" s="1" t="s">
        <v>108</v>
      </c>
      <c r="U35" s="1" t="s">
        <v>109</v>
      </c>
      <c r="V35" s="1" t="s">
        <v>108</v>
      </c>
      <c r="W35" s="1" t="s">
        <v>135</v>
      </c>
      <c r="X35" s="2">
        <v>44250</v>
      </c>
      <c r="Y35" s="1" t="s">
        <v>380</v>
      </c>
      <c r="AP35" s="1" t="s">
        <v>108</v>
      </c>
      <c r="AU35" s="3"/>
      <c r="AV35" s="3"/>
      <c r="AW35" s="1" t="s">
        <v>108</v>
      </c>
      <c r="AZ35" s="1" t="s">
        <v>108</v>
      </c>
      <c r="BD35" s="2">
        <v>44252</v>
      </c>
      <c r="BE35" s="2">
        <v>44252</v>
      </c>
      <c r="BF35" s="1" t="s">
        <v>209</v>
      </c>
      <c r="BG35" s="1" t="s">
        <v>629</v>
      </c>
      <c r="BH35" s="1">
        <v>21</v>
      </c>
      <c r="BI35" s="1">
        <v>82</v>
      </c>
      <c r="BJ35" s="1">
        <v>1</v>
      </c>
      <c r="BK35" s="1" t="s">
        <v>665</v>
      </c>
      <c r="BL35" s="1" t="s">
        <v>666</v>
      </c>
      <c r="BM35" s="1" t="s">
        <v>471</v>
      </c>
      <c r="BN35" s="1" t="s">
        <v>108</v>
      </c>
      <c r="BY35" s="1" t="s">
        <v>108</v>
      </c>
      <c r="CB35" s="1">
        <v>1</v>
      </c>
      <c r="CC35" s="1" t="s">
        <v>108</v>
      </c>
      <c r="CF35" s="2">
        <v>45343</v>
      </c>
      <c r="CG35" s="2">
        <v>45336</v>
      </c>
      <c r="CH35" s="1" t="s">
        <v>114</v>
      </c>
      <c r="CI35" s="2">
        <v>44312</v>
      </c>
      <c r="CJ35" s="1" t="s">
        <v>466</v>
      </c>
      <c r="CK35" s="1" t="s">
        <v>109</v>
      </c>
      <c r="CN35" s="1" t="s">
        <v>109</v>
      </c>
      <c r="CQ35" s="1" t="s">
        <v>109</v>
      </c>
      <c r="CR35" s="2">
        <v>44463</v>
      </c>
      <c r="CT35" s="1" t="s">
        <v>108</v>
      </c>
      <c r="CU35" s="1" t="s">
        <v>108</v>
      </c>
      <c r="CV35" s="1" t="s">
        <v>108</v>
      </c>
      <c r="CX35" s="1" t="s">
        <v>108</v>
      </c>
      <c r="DA35" s="1" t="s">
        <v>115</v>
      </c>
      <c r="DC35" s="1" t="s">
        <v>651</v>
      </c>
      <c r="DD35" s="1" t="s">
        <v>117</v>
      </c>
      <c r="DE35" s="2">
        <v>44323</v>
      </c>
      <c r="DF35" s="1" t="s">
        <v>108</v>
      </c>
    </row>
    <row r="36" spans="1:110" s="1" customFormat="1">
      <c r="A36" s="1" t="s">
        <v>667</v>
      </c>
      <c r="B36" s="1" t="s">
        <v>126</v>
      </c>
      <c r="C36" s="1">
        <v>80</v>
      </c>
      <c r="D36" s="1" t="s">
        <v>103</v>
      </c>
      <c r="E36" s="1" t="s">
        <v>122</v>
      </c>
      <c r="F36" s="1" t="s">
        <v>105</v>
      </c>
      <c r="G36" s="3">
        <v>2008</v>
      </c>
      <c r="H36" s="2">
        <v>44165</v>
      </c>
      <c r="I36" s="1" t="s">
        <v>103</v>
      </c>
      <c r="J36" s="2">
        <v>44223</v>
      </c>
      <c r="K36" s="1" t="s">
        <v>103</v>
      </c>
      <c r="L36" s="1">
        <v>1</v>
      </c>
      <c r="N36" s="1">
        <v>1</v>
      </c>
      <c r="O36" s="1" t="s">
        <v>109</v>
      </c>
      <c r="P36" s="1" t="s">
        <v>668</v>
      </c>
      <c r="Q36" s="1" t="s">
        <v>108</v>
      </c>
      <c r="R36" s="1" t="s">
        <v>109</v>
      </c>
      <c r="S36" s="1" t="s">
        <v>108</v>
      </c>
      <c r="T36" s="1" t="s">
        <v>108</v>
      </c>
      <c r="U36" s="1" t="s">
        <v>109</v>
      </c>
      <c r="V36" s="1" t="s">
        <v>109</v>
      </c>
      <c r="W36" s="1" t="s">
        <v>135</v>
      </c>
      <c r="X36" s="1" t="s">
        <v>103</v>
      </c>
      <c r="Y36" s="2">
        <v>44285</v>
      </c>
      <c r="AP36" s="1" t="s">
        <v>108</v>
      </c>
      <c r="AU36" s="3"/>
      <c r="AV36" s="3"/>
      <c r="AW36" s="1" t="s">
        <v>108</v>
      </c>
      <c r="AZ36" s="1" t="s">
        <v>108</v>
      </c>
      <c r="BD36" s="2">
        <v>44253</v>
      </c>
      <c r="BE36" s="2">
        <v>44259</v>
      </c>
      <c r="BF36" s="1" t="s">
        <v>244</v>
      </c>
      <c r="BG36" s="1">
        <v>18</v>
      </c>
      <c r="BH36" s="1" t="s">
        <v>669</v>
      </c>
      <c r="BI36" s="1">
        <v>78</v>
      </c>
      <c r="BJ36" s="1">
        <v>5</v>
      </c>
      <c r="BK36" s="1" t="s">
        <v>670</v>
      </c>
      <c r="BL36" s="1" t="s">
        <v>672</v>
      </c>
      <c r="BM36" s="1" t="s">
        <v>671</v>
      </c>
      <c r="BN36" s="1" t="s">
        <v>108</v>
      </c>
      <c r="BY36" s="1" t="s">
        <v>108</v>
      </c>
      <c r="CB36" s="1">
        <v>1</v>
      </c>
      <c r="CC36" s="1" t="s">
        <v>109</v>
      </c>
      <c r="CD36" s="2">
        <v>44396</v>
      </c>
      <c r="CE36" s="1" t="s">
        <v>244</v>
      </c>
      <c r="CF36" s="2">
        <v>44449</v>
      </c>
      <c r="CG36" s="2">
        <v>44431</v>
      </c>
      <c r="CH36" s="1" t="s">
        <v>224</v>
      </c>
      <c r="CI36" s="2">
        <v>44322</v>
      </c>
      <c r="CJ36" s="1" t="s">
        <v>114</v>
      </c>
      <c r="CK36" s="1" t="s">
        <v>108</v>
      </c>
      <c r="CL36" s="2">
        <v>44362</v>
      </c>
      <c r="CM36" s="1">
        <f>DATEDIF(BE36,CL36,"M")</f>
        <v>3</v>
      </c>
      <c r="CN36" s="1" t="s">
        <v>109</v>
      </c>
      <c r="CQ36" s="1" t="s">
        <v>108</v>
      </c>
      <c r="CT36" s="1" t="s">
        <v>108</v>
      </c>
      <c r="CU36" s="1" t="s">
        <v>108</v>
      </c>
      <c r="CV36" s="1" t="s">
        <v>108</v>
      </c>
      <c r="CX36" s="1" t="s">
        <v>108</v>
      </c>
      <c r="DA36" s="1" t="s">
        <v>673</v>
      </c>
      <c r="DB36" s="1" t="s">
        <v>238</v>
      </c>
      <c r="DC36" s="1" t="s">
        <v>673</v>
      </c>
      <c r="DD36" s="1" t="s">
        <v>238</v>
      </c>
      <c r="DE36" s="2">
        <v>44449</v>
      </c>
      <c r="DF36" s="1" t="s">
        <v>108</v>
      </c>
    </row>
    <row r="37" spans="1:110" s="1" customFormat="1">
      <c r="A37" s="1" t="s">
        <v>667</v>
      </c>
      <c r="B37" s="1" t="s">
        <v>126</v>
      </c>
      <c r="C37" s="1">
        <v>80</v>
      </c>
      <c r="D37" s="1" t="s">
        <v>103</v>
      </c>
      <c r="E37" s="1" t="s">
        <v>122</v>
      </c>
      <c r="F37" s="1" t="s">
        <v>105</v>
      </c>
      <c r="G37" s="3">
        <v>2008</v>
      </c>
      <c r="H37" s="2">
        <v>44165</v>
      </c>
      <c r="I37" s="1" t="s">
        <v>103</v>
      </c>
      <c r="J37" s="2">
        <v>44223</v>
      </c>
      <c r="K37" s="1" t="s">
        <v>103</v>
      </c>
      <c r="L37" s="1">
        <v>1</v>
      </c>
      <c r="N37" s="1">
        <v>1</v>
      </c>
      <c r="O37" s="1" t="s">
        <v>109</v>
      </c>
      <c r="P37" s="1" t="s">
        <v>668</v>
      </c>
      <c r="Q37" s="1" t="s">
        <v>108</v>
      </c>
      <c r="R37" s="1" t="s">
        <v>109</v>
      </c>
      <c r="S37" s="1" t="s">
        <v>108</v>
      </c>
      <c r="T37" s="1" t="s">
        <v>108</v>
      </c>
      <c r="U37" s="1" t="s">
        <v>109</v>
      </c>
      <c r="V37" s="1" t="s">
        <v>109</v>
      </c>
      <c r="W37" s="1" t="s">
        <v>135</v>
      </c>
      <c r="X37" s="1" t="s">
        <v>103</v>
      </c>
      <c r="Y37" s="2">
        <v>44285</v>
      </c>
      <c r="AP37" s="1" t="s">
        <v>108</v>
      </c>
      <c r="AU37" s="3"/>
      <c r="AV37" s="3"/>
      <c r="AW37" s="1" t="s">
        <v>108</v>
      </c>
      <c r="AZ37" s="1" t="s">
        <v>108</v>
      </c>
      <c r="BN37" s="1" t="s">
        <v>108</v>
      </c>
      <c r="BY37" s="1" t="s">
        <v>108</v>
      </c>
      <c r="CB37" s="1">
        <v>1</v>
      </c>
      <c r="CC37" s="1" t="s">
        <v>109</v>
      </c>
      <c r="CF37" s="2"/>
      <c r="CG37" s="2"/>
      <c r="CI37" s="2"/>
      <c r="DC37" s="1" t="s">
        <v>674</v>
      </c>
      <c r="DD37" s="1" t="s">
        <v>117</v>
      </c>
      <c r="DF37" s="1" t="s">
        <v>108</v>
      </c>
    </row>
    <row r="38" spans="1:110" s="1" customFormat="1">
      <c r="A38" s="1" t="s">
        <v>667</v>
      </c>
      <c r="B38" s="1" t="s">
        <v>126</v>
      </c>
      <c r="C38" s="1">
        <v>80</v>
      </c>
      <c r="D38" s="1" t="s">
        <v>103</v>
      </c>
      <c r="E38" s="1" t="s">
        <v>122</v>
      </c>
      <c r="F38" s="1" t="s">
        <v>105</v>
      </c>
      <c r="G38" s="3">
        <v>2008</v>
      </c>
      <c r="H38" s="2">
        <v>44165</v>
      </c>
      <c r="I38" s="1" t="s">
        <v>103</v>
      </c>
      <c r="J38" s="2">
        <v>44223</v>
      </c>
      <c r="K38" s="1" t="s">
        <v>103</v>
      </c>
      <c r="L38" s="1">
        <v>1</v>
      </c>
      <c r="N38" s="1">
        <v>1</v>
      </c>
      <c r="O38" s="1" t="s">
        <v>109</v>
      </c>
      <c r="P38" s="1" t="s">
        <v>668</v>
      </c>
      <c r="Q38" s="1" t="s">
        <v>108</v>
      </c>
      <c r="R38" s="1" t="s">
        <v>109</v>
      </c>
      <c r="S38" s="1" t="s">
        <v>108</v>
      </c>
      <c r="T38" s="1" t="s">
        <v>108</v>
      </c>
      <c r="U38" s="1" t="s">
        <v>109</v>
      </c>
      <c r="V38" s="1" t="s">
        <v>109</v>
      </c>
      <c r="W38" s="1" t="s">
        <v>135</v>
      </c>
      <c r="X38" s="1" t="s">
        <v>103</v>
      </c>
      <c r="Y38" s="2">
        <v>44285</v>
      </c>
      <c r="AP38" s="1" t="s">
        <v>108</v>
      </c>
      <c r="AU38" s="3"/>
      <c r="AV38" s="3"/>
      <c r="AW38" s="1" t="s">
        <v>108</v>
      </c>
      <c r="AZ38" s="1" t="s">
        <v>108</v>
      </c>
      <c r="BN38" s="1" t="s">
        <v>108</v>
      </c>
      <c r="BY38" s="1" t="s">
        <v>108</v>
      </c>
      <c r="CB38" s="1">
        <v>1</v>
      </c>
      <c r="CC38" s="1" t="s">
        <v>109</v>
      </c>
      <c r="CF38" s="2"/>
      <c r="CG38" s="2"/>
      <c r="CI38" s="2"/>
      <c r="DC38" s="1" t="s">
        <v>675</v>
      </c>
      <c r="DD38" s="1" t="s">
        <v>117</v>
      </c>
      <c r="DF38" s="1" t="s">
        <v>108</v>
      </c>
    </row>
    <row r="39" spans="1:110" s="1" customFormat="1">
      <c r="A39" s="1" t="s">
        <v>697</v>
      </c>
      <c r="B39" s="1" t="s">
        <v>102</v>
      </c>
      <c r="C39" s="1">
        <v>90</v>
      </c>
      <c r="D39" s="1" t="s">
        <v>103</v>
      </c>
      <c r="E39" s="1" t="s">
        <v>280</v>
      </c>
      <c r="F39" s="1" t="s">
        <v>105</v>
      </c>
      <c r="G39" s="3">
        <v>2016</v>
      </c>
      <c r="H39" s="3">
        <v>2019</v>
      </c>
      <c r="I39" s="1" t="s">
        <v>103</v>
      </c>
      <c r="J39" s="2">
        <v>44239</v>
      </c>
      <c r="K39" s="1" t="s">
        <v>103</v>
      </c>
      <c r="L39" s="1">
        <v>2</v>
      </c>
      <c r="N39" s="1">
        <v>1</v>
      </c>
      <c r="O39" s="1" t="s">
        <v>109</v>
      </c>
      <c r="P39" s="1" t="s">
        <v>699</v>
      </c>
      <c r="Q39" s="1" t="s">
        <v>108</v>
      </c>
      <c r="R39" s="1" t="s">
        <v>108</v>
      </c>
      <c r="S39" s="1" t="s">
        <v>108</v>
      </c>
      <c r="T39" s="1" t="s">
        <v>108</v>
      </c>
      <c r="U39" s="1" t="s">
        <v>109</v>
      </c>
      <c r="V39" s="1" t="s">
        <v>109</v>
      </c>
      <c r="W39" s="1" t="s">
        <v>110</v>
      </c>
      <c r="X39" s="10">
        <v>44136</v>
      </c>
      <c r="Y39" s="1" t="s">
        <v>703</v>
      </c>
      <c r="AP39" s="1" t="s">
        <v>108</v>
      </c>
      <c r="AU39" s="3"/>
      <c r="AV39" s="3"/>
      <c r="AW39" s="1" t="s">
        <v>108</v>
      </c>
      <c r="AZ39" s="1" t="s">
        <v>108</v>
      </c>
      <c r="BD39" s="2">
        <v>44264</v>
      </c>
      <c r="BE39" s="2">
        <v>44266</v>
      </c>
      <c r="BF39" s="1" t="s">
        <v>131</v>
      </c>
      <c r="BG39" s="1">
        <v>30</v>
      </c>
      <c r="BH39" s="1">
        <v>21</v>
      </c>
      <c r="BI39" s="1">
        <v>78</v>
      </c>
      <c r="BJ39" s="1">
        <v>3</v>
      </c>
      <c r="BK39" s="1" t="s">
        <v>647</v>
      </c>
      <c r="BL39" s="1" t="s">
        <v>700</v>
      </c>
      <c r="BM39" s="1" t="s">
        <v>636</v>
      </c>
      <c r="BN39" s="1" t="s">
        <v>108</v>
      </c>
      <c r="BY39" s="1" t="s">
        <v>108</v>
      </c>
      <c r="CB39" s="1">
        <v>1</v>
      </c>
      <c r="CC39" s="1" t="s">
        <v>108</v>
      </c>
      <c r="CF39" s="2">
        <v>44992</v>
      </c>
      <c r="CG39" s="2">
        <v>44957</v>
      </c>
      <c r="CH39" s="1" t="s">
        <v>235</v>
      </c>
      <c r="CI39" s="2">
        <v>44319</v>
      </c>
      <c r="CJ39" s="1" t="s">
        <v>235</v>
      </c>
      <c r="CK39" s="1" t="s">
        <v>109</v>
      </c>
      <c r="CN39" s="1" t="s">
        <v>109</v>
      </c>
      <c r="CP39" s="1">
        <v>1</v>
      </c>
      <c r="CQ39" s="1" t="s">
        <v>108</v>
      </c>
      <c r="CT39" s="1" t="s">
        <v>108</v>
      </c>
      <c r="CU39" s="1" t="s">
        <v>108</v>
      </c>
      <c r="CV39" s="1" t="s">
        <v>108</v>
      </c>
      <c r="CX39" s="1" t="s">
        <v>108</v>
      </c>
      <c r="DA39" s="1" t="s">
        <v>115</v>
      </c>
      <c r="DC39" s="1" t="s">
        <v>115</v>
      </c>
      <c r="DF39" s="1" t="s">
        <v>108</v>
      </c>
    </row>
    <row r="40" spans="1:110" s="1" customFormat="1">
      <c r="A40" s="1" t="s">
        <v>697</v>
      </c>
      <c r="B40" s="1" t="s">
        <v>102</v>
      </c>
      <c r="C40" s="1">
        <v>90</v>
      </c>
      <c r="D40" s="1" t="s">
        <v>103</v>
      </c>
      <c r="E40" s="1" t="s">
        <v>280</v>
      </c>
      <c r="F40" s="1" t="s">
        <v>105</v>
      </c>
      <c r="G40" s="3">
        <v>2016</v>
      </c>
      <c r="H40" s="3">
        <v>2019</v>
      </c>
      <c r="I40" s="1" t="s">
        <v>103</v>
      </c>
      <c r="J40" s="2">
        <v>44239</v>
      </c>
      <c r="K40" s="1" t="s">
        <v>103</v>
      </c>
      <c r="L40" s="1">
        <v>2</v>
      </c>
      <c r="N40" s="1">
        <v>1</v>
      </c>
      <c r="O40" s="1" t="s">
        <v>109</v>
      </c>
      <c r="P40" s="1" t="s">
        <v>699</v>
      </c>
      <c r="Q40" s="1" t="s">
        <v>108</v>
      </c>
      <c r="R40" s="1" t="s">
        <v>108</v>
      </c>
      <c r="S40" s="1" t="s">
        <v>108</v>
      </c>
      <c r="T40" s="1" t="s">
        <v>108</v>
      </c>
      <c r="U40" s="1" t="s">
        <v>109</v>
      </c>
      <c r="V40" s="1" t="s">
        <v>109</v>
      </c>
      <c r="W40" s="1" t="s">
        <v>110</v>
      </c>
      <c r="X40" s="10">
        <v>44136</v>
      </c>
      <c r="Y40" s="1" t="s">
        <v>703</v>
      </c>
      <c r="AP40" s="1" t="s">
        <v>108</v>
      </c>
      <c r="AU40" s="3"/>
      <c r="AV40" s="3"/>
      <c r="AW40" s="1" t="s">
        <v>108</v>
      </c>
      <c r="AZ40" s="1" t="s">
        <v>108</v>
      </c>
      <c r="BD40" s="2">
        <v>44264</v>
      </c>
      <c r="BE40" s="2">
        <v>44266</v>
      </c>
      <c r="BF40" s="1" t="s">
        <v>124</v>
      </c>
      <c r="BG40" s="1" t="s">
        <v>293</v>
      </c>
      <c r="BH40" s="1">
        <v>21</v>
      </c>
      <c r="BI40" s="1">
        <v>78</v>
      </c>
      <c r="BJ40" s="1">
        <v>3</v>
      </c>
      <c r="BK40" s="1" t="s">
        <v>647</v>
      </c>
      <c r="BL40" s="1" t="s">
        <v>700</v>
      </c>
      <c r="BM40" s="1" t="s">
        <v>636</v>
      </c>
      <c r="BN40" s="1" t="s">
        <v>108</v>
      </c>
      <c r="BY40" s="1" t="s">
        <v>108</v>
      </c>
      <c r="CB40" s="1">
        <v>1</v>
      </c>
      <c r="CC40" s="1" t="s">
        <v>108</v>
      </c>
      <c r="CF40" s="2">
        <v>44992</v>
      </c>
      <c r="CG40" s="2">
        <v>44957</v>
      </c>
      <c r="CH40" s="1" t="s">
        <v>235</v>
      </c>
      <c r="CI40" s="2">
        <v>44463</v>
      </c>
      <c r="CJ40" s="1" t="s">
        <v>235</v>
      </c>
      <c r="CK40" s="1" t="s">
        <v>109</v>
      </c>
      <c r="CN40" s="1" t="s">
        <v>109</v>
      </c>
      <c r="CP40" s="1">
        <v>1</v>
      </c>
      <c r="CQ40" s="1" t="s">
        <v>108</v>
      </c>
      <c r="CT40" s="1" t="s">
        <v>108</v>
      </c>
      <c r="CU40" s="1" t="s">
        <v>108</v>
      </c>
      <c r="CV40" s="1" t="s">
        <v>108</v>
      </c>
      <c r="CX40" s="1" t="s">
        <v>108</v>
      </c>
      <c r="DA40" s="1" t="s">
        <v>115</v>
      </c>
      <c r="DC40" s="1" t="s">
        <v>115</v>
      </c>
      <c r="DF40" s="1" t="s">
        <v>108</v>
      </c>
    </row>
    <row r="41" spans="1:110" s="1" customFormat="1">
      <c r="A41" s="1" t="s">
        <v>698</v>
      </c>
      <c r="B41" s="1" t="s">
        <v>126</v>
      </c>
      <c r="C41" s="1">
        <v>80</v>
      </c>
      <c r="D41" s="1" t="s">
        <v>701</v>
      </c>
      <c r="E41" s="1" t="s">
        <v>193</v>
      </c>
      <c r="F41" s="1" t="s">
        <v>105</v>
      </c>
      <c r="G41" s="2">
        <v>43802</v>
      </c>
      <c r="H41" s="2">
        <v>44013</v>
      </c>
      <c r="I41" s="1" t="s">
        <v>103</v>
      </c>
      <c r="J41" s="2">
        <v>44047</v>
      </c>
      <c r="K41" s="1">
        <v>8</v>
      </c>
      <c r="L41" s="1">
        <v>9</v>
      </c>
      <c r="N41" s="1">
        <v>9</v>
      </c>
      <c r="O41" s="1" t="s">
        <v>109</v>
      </c>
      <c r="P41" s="1" t="s">
        <v>702</v>
      </c>
      <c r="Q41" s="1" t="s">
        <v>109</v>
      </c>
      <c r="R41" s="1" t="s">
        <v>109</v>
      </c>
      <c r="S41" s="1" t="s">
        <v>109</v>
      </c>
      <c r="T41" s="1" t="s">
        <v>108</v>
      </c>
      <c r="U41" s="1" t="s">
        <v>109</v>
      </c>
      <c r="V41" s="1" t="s">
        <v>109</v>
      </c>
      <c r="W41" s="1" t="s">
        <v>135</v>
      </c>
      <c r="X41" s="2">
        <v>44069</v>
      </c>
      <c r="Y41" s="10">
        <v>44501</v>
      </c>
      <c r="AP41" s="1" t="s">
        <v>108</v>
      </c>
      <c r="AU41" s="3"/>
      <c r="AV41" s="3"/>
      <c r="AW41" s="1" t="s">
        <v>108</v>
      </c>
      <c r="AZ41" s="1" t="s">
        <v>109</v>
      </c>
      <c r="BA41" s="2">
        <v>44047</v>
      </c>
      <c r="BB41" s="1" t="s">
        <v>112</v>
      </c>
      <c r="BD41" s="2">
        <v>44265</v>
      </c>
      <c r="BE41" s="2">
        <v>44267</v>
      </c>
      <c r="BF41" s="1" t="s">
        <v>133</v>
      </c>
      <c r="BG41" s="1">
        <v>2</v>
      </c>
      <c r="BH41" s="1">
        <v>18</v>
      </c>
      <c r="BI41" s="1">
        <v>84</v>
      </c>
      <c r="BJ41" s="1">
        <v>3</v>
      </c>
      <c r="BK41" s="1" t="s">
        <v>707</v>
      </c>
      <c r="BL41" s="1" t="s">
        <v>708</v>
      </c>
      <c r="BM41" s="1">
        <v>100</v>
      </c>
      <c r="BN41" s="1" t="s">
        <v>108</v>
      </c>
      <c r="BY41" s="1" t="s">
        <v>108</v>
      </c>
      <c r="CB41" s="1">
        <v>2</v>
      </c>
      <c r="CC41" s="1" t="s">
        <v>108</v>
      </c>
      <c r="CF41" s="2">
        <v>45190</v>
      </c>
      <c r="CG41" s="2">
        <v>45164</v>
      </c>
      <c r="CH41" s="1" t="s">
        <v>137</v>
      </c>
      <c r="CI41" s="2">
        <v>44496</v>
      </c>
      <c r="CJ41" s="1" t="s">
        <v>137</v>
      </c>
      <c r="CK41" s="1" t="s">
        <v>109</v>
      </c>
      <c r="CN41" s="1" t="s">
        <v>109</v>
      </c>
      <c r="CP41" s="1">
        <v>2</v>
      </c>
      <c r="CQ41" s="1" t="s">
        <v>108</v>
      </c>
      <c r="CT41" s="1" t="s">
        <v>108</v>
      </c>
      <c r="CU41" s="1" t="s">
        <v>108</v>
      </c>
      <c r="CV41" s="1" t="s">
        <v>108</v>
      </c>
      <c r="CX41" s="1" t="s">
        <v>108</v>
      </c>
      <c r="DA41" s="1" t="s">
        <v>115</v>
      </c>
      <c r="DC41" s="1" t="s">
        <v>263</v>
      </c>
      <c r="DD41" s="1" t="s">
        <v>117</v>
      </c>
      <c r="DE41" s="2">
        <v>44340</v>
      </c>
      <c r="DF41" s="1" t="s">
        <v>108</v>
      </c>
    </row>
    <row r="42" spans="1:110" s="1" customFormat="1">
      <c r="A42" s="1" t="s">
        <v>698</v>
      </c>
      <c r="B42" s="1" t="s">
        <v>126</v>
      </c>
      <c r="C42" s="1">
        <v>80</v>
      </c>
      <c r="D42" s="1" t="s">
        <v>701</v>
      </c>
      <c r="E42" s="1" t="s">
        <v>193</v>
      </c>
      <c r="F42" s="1" t="s">
        <v>105</v>
      </c>
      <c r="G42" s="2">
        <v>43802</v>
      </c>
      <c r="H42" s="2">
        <v>44013</v>
      </c>
      <c r="I42" s="1" t="s">
        <v>103</v>
      </c>
      <c r="J42" s="2">
        <v>44047</v>
      </c>
      <c r="K42" s="1">
        <v>8</v>
      </c>
      <c r="L42" s="1">
        <v>9</v>
      </c>
      <c r="N42" s="1">
        <v>9</v>
      </c>
      <c r="O42" s="1" t="s">
        <v>109</v>
      </c>
      <c r="P42" s="1" t="s">
        <v>702</v>
      </c>
      <c r="Q42" s="1" t="s">
        <v>109</v>
      </c>
      <c r="R42" s="1" t="s">
        <v>109</v>
      </c>
      <c r="S42" s="1" t="s">
        <v>109</v>
      </c>
      <c r="T42" s="1" t="s">
        <v>108</v>
      </c>
      <c r="U42" s="1" t="s">
        <v>109</v>
      </c>
      <c r="V42" s="1" t="s">
        <v>109</v>
      </c>
      <c r="W42" s="1" t="s">
        <v>135</v>
      </c>
      <c r="X42" s="2">
        <v>44070</v>
      </c>
      <c r="Y42" s="10">
        <v>44501</v>
      </c>
      <c r="AP42" s="1" t="s">
        <v>108</v>
      </c>
      <c r="AU42" s="3"/>
      <c r="AV42" s="3"/>
      <c r="AW42" s="1" t="s">
        <v>108</v>
      </c>
      <c r="AZ42" s="1" t="s">
        <v>109</v>
      </c>
      <c r="BD42" s="2">
        <v>44265</v>
      </c>
      <c r="BE42" s="2">
        <v>44267</v>
      </c>
      <c r="BF42" s="1" t="s">
        <v>704</v>
      </c>
      <c r="BG42" s="1">
        <v>2</v>
      </c>
      <c r="BH42" s="1">
        <v>18</v>
      </c>
      <c r="BI42" s="1">
        <v>84</v>
      </c>
      <c r="BJ42" s="1">
        <v>3</v>
      </c>
      <c r="BK42" s="1" t="s">
        <v>707</v>
      </c>
      <c r="BL42" s="1" t="s">
        <v>708</v>
      </c>
      <c r="BM42" s="1">
        <v>100</v>
      </c>
      <c r="BN42" s="1" t="s">
        <v>108</v>
      </c>
      <c r="BY42" s="1" t="s">
        <v>108</v>
      </c>
      <c r="CB42" s="1">
        <v>2</v>
      </c>
      <c r="CC42" s="1" t="s">
        <v>108</v>
      </c>
      <c r="CF42" s="2">
        <v>45190</v>
      </c>
      <c r="CG42" s="2">
        <v>45164</v>
      </c>
      <c r="CH42" s="1" t="s">
        <v>137</v>
      </c>
      <c r="CI42" s="2">
        <v>44631</v>
      </c>
      <c r="CJ42" s="1" t="s">
        <v>137</v>
      </c>
      <c r="CK42" s="1" t="s">
        <v>109</v>
      </c>
      <c r="CN42" s="1" t="s">
        <v>109</v>
      </c>
      <c r="CP42" s="1">
        <v>2</v>
      </c>
      <c r="CQ42" s="1" t="s">
        <v>108</v>
      </c>
      <c r="CT42" s="1" t="s">
        <v>108</v>
      </c>
      <c r="CU42" s="1" t="s">
        <v>108</v>
      </c>
      <c r="CV42" s="1" t="s">
        <v>108</v>
      </c>
      <c r="CX42" s="1" t="s">
        <v>108</v>
      </c>
      <c r="DA42" s="1" t="s">
        <v>115</v>
      </c>
      <c r="DC42" s="1" t="s">
        <v>263</v>
      </c>
      <c r="DD42" s="1" t="s">
        <v>117</v>
      </c>
      <c r="DE42" s="2">
        <v>44340</v>
      </c>
      <c r="DF42" s="1" t="s">
        <v>108</v>
      </c>
    </row>
    <row r="43" spans="1:110" s="1" customFormat="1">
      <c r="A43" s="1" t="s">
        <v>698</v>
      </c>
      <c r="B43" s="1" t="s">
        <v>126</v>
      </c>
      <c r="C43" s="1">
        <v>80</v>
      </c>
      <c r="D43" s="1" t="s">
        <v>701</v>
      </c>
      <c r="E43" s="1" t="s">
        <v>193</v>
      </c>
      <c r="F43" s="1" t="s">
        <v>105</v>
      </c>
      <c r="G43" s="2">
        <v>43802</v>
      </c>
      <c r="H43" s="2">
        <v>44013</v>
      </c>
      <c r="I43" s="1" t="s">
        <v>103</v>
      </c>
      <c r="J43" s="2">
        <v>44047</v>
      </c>
      <c r="K43" s="1">
        <f>DATEDIF(G41,J41,"M")</f>
        <v>8</v>
      </c>
      <c r="L43" s="1">
        <v>9</v>
      </c>
      <c r="N43" s="1">
        <v>9</v>
      </c>
      <c r="O43" s="1" t="s">
        <v>109</v>
      </c>
      <c r="P43" s="1" t="s">
        <v>702</v>
      </c>
      <c r="Q43" s="1" t="s">
        <v>109</v>
      </c>
      <c r="R43" s="1" t="s">
        <v>109</v>
      </c>
      <c r="S43" s="1" t="s">
        <v>109</v>
      </c>
      <c r="T43" s="1" t="s">
        <v>108</v>
      </c>
      <c r="U43" s="1" t="s">
        <v>109</v>
      </c>
      <c r="V43" s="1" t="s">
        <v>109</v>
      </c>
      <c r="W43" s="1" t="s">
        <v>135</v>
      </c>
      <c r="X43" s="2">
        <v>44071</v>
      </c>
      <c r="Y43" s="10">
        <v>44501</v>
      </c>
      <c r="AP43" s="1" t="s">
        <v>108</v>
      </c>
      <c r="AU43" s="3"/>
      <c r="AV43" s="3"/>
      <c r="AW43" s="1" t="s">
        <v>108</v>
      </c>
      <c r="AZ43" s="1" t="s">
        <v>109</v>
      </c>
      <c r="BD43" s="2">
        <v>44265</v>
      </c>
      <c r="BE43" s="2">
        <v>44267</v>
      </c>
      <c r="BF43" s="1" t="s">
        <v>705</v>
      </c>
      <c r="BG43" s="1">
        <v>3</v>
      </c>
      <c r="BH43" s="1">
        <v>18</v>
      </c>
      <c r="BI43" s="1">
        <v>84</v>
      </c>
      <c r="BJ43" s="1">
        <v>3</v>
      </c>
      <c r="BK43" s="1" t="s">
        <v>707</v>
      </c>
      <c r="BL43" s="1" t="s">
        <v>708</v>
      </c>
      <c r="BM43" s="1">
        <v>100</v>
      </c>
      <c r="BN43" s="1" t="s">
        <v>108</v>
      </c>
      <c r="BY43" s="1" t="s">
        <v>108</v>
      </c>
      <c r="CB43" s="1">
        <v>2</v>
      </c>
      <c r="CC43" s="1" t="s">
        <v>108</v>
      </c>
      <c r="CF43" s="2">
        <v>45190</v>
      </c>
      <c r="CG43" s="2">
        <v>45164</v>
      </c>
      <c r="CH43" s="1" t="s">
        <v>114</v>
      </c>
      <c r="CI43" s="2">
        <v>44371</v>
      </c>
      <c r="CJ43" s="1" t="s">
        <v>114</v>
      </c>
      <c r="CK43" s="1" t="s">
        <v>109</v>
      </c>
      <c r="CN43" s="1" t="s">
        <v>109</v>
      </c>
      <c r="CP43" s="1">
        <v>2</v>
      </c>
      <c r="CQ43" s="1" t="s">
        <v>108</v>
      </c>
      <c r="CT43" s="1" t="s">
        <v>108</v>
      </c>
      <c r="CU43" s="1" t="s">
        <v>108</v>
      </c>
      <c r="CV43" s="1" t="s">
        <v>108</v>
      </c>
      <c r="CX43" s="1" t="s">
        <v>108</v>
      </c>
      <c r="DA43" s="1" t="s">
        <v>115</v>
      </c>
      <c r="DC43" s="1" t="s">
        <v>263</v>
      </c>
      <c r="DD43" s="1" t="s">
        <v>117</v>
      </c>
      <c r="DE43" s="2">
        <v>44340</v>
      </c>
      <c r="DF43" s="1" t="s">
        <v>108</v>
      </c>
    </row>
    <row r="44" spans="1:110" s="1" customFormat="1">
      <c r="A44" s="1" t="s">
        <v>698</v>
      </c>
      <c r="B44" s="1" t="s">
        <v>126</v>
      </c>
      <c r="C44" s="1">
        <v>80</v>
      </c>
      <c r="D44" s="1" t="s">
        <v>701</v>
      </c>
      <c r="E44" s="1" t="s">
        <v>193</v>
      </c>
      <c r="F44" s="1" t="s">
        <v>105</v>
      </c>
      <c r="G44" s="2">
        <v>43802</v>
      </c>
      <c r="H44" s="2">
        <v>44013</v>
      </c>
      <c r="I44" s="1" t="s">
        <v>103</v>
      </c>
      <c r="J44" s="2">
        <v>44047</v>
      </c>
      <c r="K44" s="1">
        <v>8</v>
      </c>
      <c r="L44" s="1">
        <v>9</v>
      </c>
      <c r="N44" s="1">
        <v>9</v>
      </c>
      <c r="O44" s="1" t="s">
        <v>109</v>
      </c>
      <c r="P44" s="1" t="s">
        <v>702</v>
      </c>
      <c r="Q44" s="1" t="s">
        <v>109</v>
      </c>
      <c r="R44" s="1" t="s">
        <v>109</v>
      </c>
      <c r="S44" s="1" t="s">
        <v>109</v>
      </c>
      <c r="T44" s="1" t="s">
        <v>108</v>
      </c>
      <c r="U44" s="1" t="s">
        <v>109</v>
      </c>
      <c r="V44" s="1" t="s">
        <v>109</v>
      </c>
      <c r="W44" s="1" t="s">
        <v>135</v>
      </c>
      <c r="X44" s="2">
        <v>44072</v>
      </c>
      <c r="Y44" s="10">
        <v>44501</v>
      </c>
      <c r="AP44" s="1" t="s">
        <v>108</v>
      </c>
      <c r="AU44" s="3"/>
      <c r="AV44" s="3"/>
      <c r="AW44" s="1" t="s">
        <v>108</v>
      </c>
      <c r="AZ44" s="1" t="s">
        <v>109</v>
      </c>
      <c r="BD44" s="2">
        <v>44265</v>
      </c>
      <c r="BE44" s="2">
        <v>44267</v>
      </c>
      <c r="BF44" s="1" t="s">
        <v>705</v>
      </c>
      <c r="BG44" s="1">
        <v>4</v>
      </c>
      <c r="BH44" s="1">
        <v>18</v>
      </c>
      <c r="BI44" s="1">
        <v>84</v>
      </c>
      <c r="BJ44" s="1">
        <v>3</v>
      </c>
      <c r="BK44" s="1" t="s">
        <v>707</v>
      </c>
      <c r="BL44" s="1" t="s">
        <v>708</v>
      </c>
      <c r="BM44" s="1">
        <v>100</v>
      </c>
      <c r="BN44" s="1" t="s">
        <v>108</v>
      </c>
      <c r="BY44" s="1" t="s">
        <v>108</v>
      </c>
      <c r="CB44" s="1">
        <v>2</v>
      </c>
      <c r="CC44" s="1" t="s">
        <v>108</v>
      </c>
      <c r="CF44" s="2">
        <v>45190</v>
      </c>
      <c r="CG44" s="2">
        <v>45164</v>
      </c>
      <c r="CH44" s="1" t="s">
        <v>137</v>
      </c>
      <c r="CI44" s="2">
        <v>44631</v>
      </c>
      <c r="CJ44" s="1" t="s">
        <v>137</v>
      </c>
      <c r="CK44" s="1" t="s">
        <v>109</v>
      </c>
      <c r="CN44" s="1" t="s">
        <v>109</v>
      </c>
      <c r="CP44" s="1">
        <v>2</v>
      </c>
      <c r="CQ44" s="1" t="s">
        <v>108</v>
      </c>
      <c r="CT44" s="1" t="s">
        <v>108</v>
      </c>
      <c r="CU44" s="1" t="s">
        <v>108</v>
      </c>
      <c r="CV44" s="1" t="s">
        <v>108</v>
      </c>
      <c r="CX44" s="1" t="s">
        <v>108</v>
      </c>
      <c r="DA44" s="1" t="s">
        <v>115</v>
      </c>
      <c r="DC44" s="1" t="s">
        <v>263</v>
      </c>
      <c r="DD44" s="1" t="s">
        <v>117</v>
      </c>
      <c r="DE44" s="2">
        <v>44340</v>
      </c>
      <c r="DF44" s="1" t="s">
        <v>108</v>
      </c>
    </row>
    <row r="45" spans="1:110" s="1" customFormat="1">
      <c r="A45" s="1" t="s">
        <v>698</v>
      </c>
      <c r="B45" s="1" t="s">
        <v>126</v>
      </c>
      <c r="C45" s="1">
        <v>80</v>
      </c>
      <c r="D45" s="1" t="s">
        <v>701</v>
      </c>
      <c r="E45" s="1" t="s">
        <v>193</v>
      </c>
      <c r="F45" s="1" t="s">
        <v>105</v>
      </c>
      <c r="G45" s="2">
        <v>43802</v>
      </c>
      <c r="H45" s="2">
        <v>44013</v>
      </c>
      <c r="I45" s="1" t="s">
        <v>103</v>
      </c>
      <c r="J45" s="2">
        <v>44047</v>
      </c>
      <c r="K45" s="1">
        <v>8</v>
      </c>
      <c r="L45" s="1">
        <v>9</v>
      </c>
      <c r="N45" s="1">
        <v>9</v>
      </c>
      <c r="O45" s="1" t="s">
        <v>109</v>
      </c>
      <c r="P45" s="1" t="s">
        <v>702</v>
      </c>
      <c r="Q45" s="1" t="s">
        <v>109</v>
      </c>
      <c r="R45" s="1" t="s">
        <v>109</v>
      </c>
      <c r="S45" s="1" t="s">
        <v>109</v>
      </c>
      <c r="T45" s="1" t="s">
        <v>108</v>
      </c>
      <c r="U45" s="1" t="s">
        <v>109</v>
      </c>
      <c r="V45" s="1" t="s">
        <v>109</v>
      </c>
      <c r="W45" s="1" t="s">
        <v>135</v>
      </c>
      <c r="X45" s="2">
        <v>44073</v>
      </c>
      <c r="Y45" s="10">
        <v>44501</v>
      </c>
      <c r="AP45" s="1" t="s">
        <v>108</v>
      </c>
      <c r="AU45" s="3"/>
      <c r="AV45" s="3"/>
      <c r="AW45" s="1" t="s">
        <v>108</v>
      </c>
      <c r="AZ45" s="1" t="s">
        <v>109</v>
      </c>
      <c r="BD45" s="2">
        <v>44265</v>
      </c>
      <c r="BE45" s="2">
        <v>44267</v>
      </c>
      <c r="BF45" s="1" t="s">
        <v>244</v>
      </c>
      <c r="BG45" s="1">
        <v>3</v>
      </c>
      <c r="BH45" s="1">
        <v>18</v>
      </c>
      <c r="BI45" s="1">
        <v>84</v>
      </c>
      <c r="BJ45" s="1">
        <v>3</v>
      </c>
      <c r="BK45" s="1" t="s">
        <v>707</v>
      </c>
      <c r="BL45" s="1" t="s">
        <v>708</v>
      </c>
      <c r="BM45" s="1">
        <v>100</v>
      </c>
      <c r="BN45" s="1" t="s">
        <v>108</v>
      </c>
      <c r="BY45" s="1" t="s">
        <v>108</v>
      </c>
      <c r="CB45" s="1">
        <v>2</v>
      </c>
      <c r="CC45" s="1" t="s">
        <v>108</v>
      </c>
      <c r="CF45" s="2">
        <v>45190</v>
      </c>
      <c r="CG45" s="2">
        <v>45164</v>
      </c>
      <c r="CH45" s="1" t="s">
        <v>114</v>
      </c>
      <c r="CI45" s="2">
        <v>44631</v>
      </c>
      <c r="CJ45" s="1" t="s">
        <v>235</v>
      </c>
      <c r="CK45" s="1" t="s">
        <v>109</v>
      </c>
      <c r="CN45" s="1" t="s">
        <v>109</v>
      </c>
      <c r="CP45" s="1">
        <v>2</v>
      </c>
      <c r="CQ45" s="1" t="s">
        <v>108</v>
      </c>
      <c r="CT45" s="1" t="s">
        <v>108</v>
      </c>
      <c r="CU45" s="1" t="s">
        <v>108</v>
      </c>
      <c r="CV45" s="1" t="s">
        <v>108</v>
      </c>
      <c r="CX45" s="1" t="s">
        <v>108</v>
      </c>
      <c r="DA45" s="1" t="s">
        <v>115</v>
      </c>
      <c r="DC45" s="1" t="s">
        <v>263</v>
      </c>
      <c r="DD45" s="1" t="s">
        <v>117</v>
      </c>
      <c r="DE45" s="2">
        <v>44340</v>
      </c>
      <c r="DF45" s="1" t="s">
        <v>108</v>
      </c>
    </row>
    <row r="46" spans="1:110" s="1" customFormat="1">
      <c r="A46" s="1" t="s">
        <v>698</v>
      </c>
      <c r="B46" s="1" t="s">
        <v>126</v>
      </c>
      <c r="C46" s="1">
        <v>80</v>
      </c>
      <c r="D46" s="1" t="s">
        <v>701</v>
      </c>
      <c r="E46" s="1" t="s">
        <v>193</v>
      </c>
      <c r="F46" s="1" t="s">
        <v>105</v>
      </c>
      <c r="G46" s="2">
        <v>43802</v>
      </c>
      <c r="H46" s="2">
        <v>44013</v>
      </c>
      <c r="I46" s="1" t="s">
        <v>103</v>
      </c>
      <c r="J46" s="2">
        <v>44047</v>
      </c>
      <c r="K46" s="1">
        <v>8</v>
      </c>
      <c r="L46" s="1">
        <v>9</v>
      </c>
      <c r="N46" s="1">
        <v>9</v>
      </c>
      <c r="O46" s="1" t="s">
        <v>109</v>
      </c>
      <c r="P46" s="1" t="s">
        <v>702</v>
      </c>
      <c r="Q46" s="1" t="s">
        <v>109</v>
      </c>
      <c r="R46" s="1" t="s">
        <v>109</v>
      </c>
      <c r="S46" s="1" t="s">
        <v>109</v>
      </c>
      <c r="T46" s="1" t="s">
        <v>108</v>
      </c>
      <c r="U46" s="1" t="s">
        <v>109</v>
      </c>
      <c r="V46" s="1" t="s">
        <v>109</v>
      </c>
      <c r="W46" s="1" t="s">
        <v>135</v>
      </c>
      <c r="X46" s="2">
        <v>44074</v>
      </c>
      <c r="Y46" s="10">
        <v>44501</v>
      </c>
      <c r="AP46" s="1" t="s">
        <v>108</v>
      </c>
      <c r="AU46" s="3"/>
      <c r="AV46" s="3"/>
      <c r="AW46" s="1" t="s">
        <v>108</v>
      </c>
      <c r="AZ46" s="1" t="s">
        <v>109</v>
      </c>
      <c r="BD46" s="2">
        <v>44265</v>
      </c>
      <c r="BE46" s="2">
        <v>44267</v>
      </c>
      <c r="BF46" s="1" t="s">
        <v>111</v>
      </c>
      <c r="BG46" s="1">
        <v>4</v>
      </c>
      <c r="BH46" s="1">
        <v>18</v>
      </c>
      <c r="BI46" s="1">
        <v>84</v>
      </c>
      <c r="BJ46" s="1">
        <v>3</v>
      </c>
      <c r="BK46" s="1" t="s">
        <v>707</v>
      </c>
      <c r="BL46" s="1" t="s">
        <v>708</v>
      </c>
      <c r="BM46" s="1">
        <v>100</v>
      </c>
      <c r="BN46" s="1" t="s">
        <v>108</v>
      </c>
      <c r="BY46" s="1" t="s">
        <v>108</v>
      </c>
      <c r="CB46" s="1">
        <v>2</v>
      </c>
      <c r="CC46" s="1" t="s">
        <v>108</v>
      </c>
      <c r="CF46" s="2">
        <v>45190</v>
      </c>
      <c r="CG46" s="2">
        <v>45164</v>
      </c>
      <c r="CH46" s="1" t="s">
        <v>137</v>
      </c>
      <c r="CI46" s="2">
        <v>44392</v>
      </c>
      <c r="CJ46" s="1" t="s">
        <v>137</v>
      </c>
      <c r="CK46" s="1" t="s">
        <v>109</v>
      </c>
      <c r="CN46" s="1" t="s">
        <v>109</v>
      </c>
      <c r="CP46" s="1">
        <v>2</v>
      </c>
      <c r="CQ46" s="1" t="s">
        <v>108</v>
      </c>
      <c r="CT46" s="1" t="s">
        <v>108</v>
      </c>
      <c r="CU46" s="1" t="s">
        <v>108</v>
      </c>
      <c r="CV46" s="1" t="s">
        <v>108</v>
      </c>
      <c r="CX46" s="1" t="s">
        <v>108</v>
      </c>
      <c r="DA46" s="1" t="s">
        <v>115</v>
      </c>
      <c r="DC46" s="1" t="s">
        <v>263</v>
      </c>
      <c r="DD46" s="1" t="s">
        <v>117</v>
      </c>
      <c r="DE46" s="2">
        <v>44340</v>
      </c>
      <c r="DF46" s="1" t="s">
        <v>108</v>
      </c>
    </row>
    <row r="47" spans="1:110" s="1" customFormat="1">
      <c r="A47" s="1" t="s">
        <v>698</v>
      </c>
      <c r="B47" s="1" t="s">
        <v>126</v>
      </c>
      <c r="C47" s="1">
        <v>80</v>
      </c>
      <c r="D47" s="1" t="s">
        <v>701</v>
      </c>
      <c r="E47" s="1" t="s">
        <v>193</v>
      </c>
      <c r="F47" s="1" t="s">
        <v>105</v>
      </c>
      <c r="G47" s="2">
        <v>43802</v>
      </c>
      <c r="H47" s="2">
        <v>44013</v>
      </c>
      <c r="I47" s="1" t="s">
        <v>103</v>
      </c>
      <c r="J47" s="2">
        <v>44047</v>
      </c>
      <c r="K47" s="1">
        <v>8</v>
      </c>
      <c r="L47" s="1">
        <v>9</v>
      </c>
      <c r="N47" s="1">
        <v>9</v>
      </c>
      <c r="O47" s="1" t="s">
        <v>109</v>
      </c>
      <c r="P47" s="1" t="s">
        <v>702</v>
      </c>
      <c r="Q47" s="1" t="s">
        <v>109</v>
      </c>
      <c r="R47" s="1" t="s">
        <v>109</v>
      </c>
      <c r="S47" s="1" t="s">
        <v>109</v>
      </c>
      <c r="T47" s="1" t="s">
        <v>108</v>
      </c>
      <c r="U47" s="1" t="s">
        <v>109</v>
      </c>
      <c r="V47" s="1" t="s">
        <v>109</v>
      </c>
      <c r="W47" s="1" t="s">
        <v>135</v>
      </c>
      <c r="X47" s="2">
        <v>44075</v>
      </c>
      <c r="Y47" s="10">
        <v>44501</v>
      </c>
      <c r="AP47" s="1" t="s">
        <v>108</v>
      </c>
      <c r="AU47" s="3"/>
      <c r="AV47" s="3"/>
      <c r="AW47" s="1" t="s">
        <v>108</v>
      </c>
      <c r="AZ47" s="1" t="s">
        <v>109</v>
      </c>
      <c r="BD47" s="2">
        <v>44265</v>
      </c>
      <c r="BE47" s="2">
        <v>44267</v>
      </c>
      <c r="BF47" s="1" t="s">
        <v>207</v>
      </c>
      <c r="BG47" s="1">
        <v>2</v>
      </c>
      <c r="BH47" s="1">
        <v>18</v>
      </c>
      <c r="BI47" s="1">
        <v>84</v>
      </c>
      <c r="BJ47" s="1">
        <v>3</v>
      </c>
      <c r="BK47" s="1" t="s">
        <v>707</v>
      </c>
      <c r="BL47" s="1" t="s">
        <v>708</v>
      </c>
      <c r="BM47" s="1">
        <v>100</v>
      </c>
      <c r="BN47" s="1" t="s">
        <v>108</v>
      </c>
      <c r="BY47" s="1" t="s">
        <v>108</v>
      </c>
      <c r="CB47" s="1">
        <v>2</v>
      </c>
      <c r="CC47" s="1" t="s">
        <v>108</v>
      </c>
      <c r="CF47" s="2">
        <v>45190</v>
      </c>
      <c r="CG47" s="2">
        <v>45164</v>
      </c>
      <c r="CH47" s="1" t="s">
        <v>137</v>
      </c>
      <c r="CI47" s="2">
        <v>44631</v>
      </c>
      <c r="CJ47" s="1" t="s">
        <v>137</v>
      </c>
      <c r="CK47" s="1" t="s">
        <v>109</v>
      </c>
      <c r="CN47" s="1" t="s">
        <v>109</v>
      </c>
      <c r="CP47" s="1">
        <v>2</v>
      </c>
      <c r="CQ47" s="1" t="s">
        <v>108</v>
      </c>
      <c r="CT47" s="1" t="s">
        <v>108</v>
      </c>
      <c r="CU47" s="1" t="s">
        <v>108</v>
      </c>
      <c r="CV47" s="1" t="s">
        <v>108</v>
      </c>
      <c r="CX47" s="1" t="s">
        <v>108</v>
      </c>
      <c r="DA47" s="1" t="s">
        <v>115</v>
      </c>
      <c r="DC47" s="1" t="s">
        <v>263</v>
      </c>
      <c r="DD47" s="1" t="s">
        <v>117</v>
      </c>
      <c r="DE47" s="2">
        <v>44340</v>
      </c>
      <c r="DF47" s="1" t="s">
        <v>108</v>
      </c>
    </row>
    <row r="48" spans="1:110" s="1" customFormat="1">
      <c r="A48" s="1" t="s">
        <v>698</v>
      </c>
      <c r="B48" s="1" t="s">
        <v>126</v>
      </c>
      <c r="C48" s="1">
        <v>80</v>
      </c>
      <c r="D48" s="1" t="s">
        <v>701</v>
      </c>
      <c r="E48" s="1" t="s">
        <v>193</v>
      </c>
      <c r="F48" s="1" t="s">
        <v>105</v>
      </c>
      <c r="G48" s="2">
        <v>43802</v>
      </c>
      <c r="H48" s="2">
        <v>44013</v>
      </c>
      <c r="I48" s="1" t="s">
        <v>103</v>
      </c>
      <c r="J48" s="2">
        <v>44047</v>
      </c>
      <c r="K48" s="1">
        <v>8</v>
      </c>
      <c r="L48" s="1">
        <v>9</v>
      </c>
      <c r="N48" s="1">
        <v>9</v>
      </c>
      <c r="O48" s="1" t="s">
        <v>109</v>
      </c>
      <c r="P48" s="1" t="s">
        <v>702</v>
      </c>
      <c r="Q48" s="1" t="s">
        <v>109</v>
      </c>
      <c r="R48" s="1" t="s">
        <v>109</v>
      </c>
      <c r="S48" s="1" t="s">
        <v>109</v>
      </c>
      <c r="T48" s="1" t="s">
        <v>108</v>
      </c>
      <c r="U48" s="1" t="s">
        <v>109</v>
      </c>
      <c r="V48" s="1" t="s">
        <v>109</v>
      </c>
      <c r="W48" s="1" t="s">
        <v>135</v>
      </c>
      <c r="X48" s="2">
        <v>44076</v>
      </c>
      <c r="Y48" s="10">
        <v>44501</v>
      </c>
      <c r="AP48" s="1" t="s">
        <v>108</v>
      </c>
      <c r="AU48" s="3"/>
      <c r="AV48" s="3"/>
      <c r="AW48" s="1" t="s">
        <v>108</v>
      </c>
      <c r="AZ48" s="1" t="s">
        <v>109</v>
      </c>
      <c r="BD48" s="2">
        <v>44265</v>
      </c>
      <c r="BE48" s="2">
        <v>44267</v>
      </c>
      <c r="BF48" s="1" t="s">
        <v>124</v>
      </c>
      <c r="BG48" s="1">
        <v>2</v>
      </c>
      <c r="BH48" s="1">
        <v>18</v>
      </c>
      <c r="BI48" s="1">
        <v>84</v>
      </c>
      <c r="BJ48" s="1">
        <v>3</v>
      </c>
      <c r="BK48" s="1" t="s">
        <v>707</v>
      </c>
      <c r="BL48" s="1" t="s">
        <v>708</v>
      </c>
      <c r="BM48" s="1">
        <v>100</v>
      </c>
      <c r="BN48" s="1" t="s">
        <v>108</v>
      </c>
      <c r="BY48" s="1" t="s">
        <v>108</v>
      </c>
      <c r="CB48" s="1">
        <v>2</v>
      </c>
      <c r="CC48" s="1" t="s">
        <v>108</v>
      </c>
      <c r="CF48" s="2">
        <v>45190</v>
      </c>
      <c r="CG48" s="2">
        <v>45164</v>
      </c>
      <c r="CH48" s="1" t="s">
        <v>137</v>
      </c>
      <c r="CI48" s="2">
        <v>44631</v>
      </c>
      <c r="CJ48" s="1" t="s">
        <v>137</v>
      </c>
      <c r="CK48" s="1" t="s">
        <v>109</v>
      </c>
      <c r="CN48" s="1" t="s">
        <v>109</v>
      </c>
      <c r="CP48" s="1">
        <v>2</v>
      </c>
      <c r="CQ48" s="1" t="s">
        <v>108</v>
      </c>
      <c r="CT48" s="1" t="s">
        <v>108</v>
      </c>
      <c r="CU48" s="1" t="s">
        <v>108</v>
      </c>
      <c r="CV48" s="1" t="s">
        <v>108</v>
      </c>
      <c r="CX48" s="1" t="s">
        <v>108</v>
      </c>
      <c r="DA48" s="1" t="s">
        <v>115</v>
      </c>
      <c r="DC48" s="1" t="s">
        <v>263</v>
      </c>
      <c r="DD48" s="1" t="s">
        <v>117</v>
      </c>
      <c r="DE48" s="2">
        <v>44340</v>
      </c>
      <c r="DF48" s="1" t="s">
        <v>108</v>
      </c>
    </row>
    <row r="49" spans="1:111" s="1" customFormat="1">
      <c r="A49" s="1" t="s">
        <v>698</v>
      </c>
      <c r="B49" s="1" t="s">
        <v>126</v>
      </c>
      <c r="C49" s="1">
        <v>80</v>
      </c>
      <c r="D49" s="1" t="s">
        <v>701</v>
      </c>
      <c r="E49" s="1" t="s">
        <v>193</v>
      </c>
      <c r="F49" s="1" t="s">
        <v>105</v>
      </c>
      <c r="G49" s="2">
        <v>43802</v>
      </c>
      <c r="H49" s="2">
        <v>44013</v>
      </c>
      <c r="I49" s="1" t="s">
        <v>103</v>
      </c>
      <c r="J49" s="2">
        <v>44047</v>
      </c>
      <c r="K49" s="1">
        <v>8</v>
      </c>
      <c r="L49" s="1">
        <v>9</v>
      </c>
      <c r="N49" s="1">
        <v>9</v>
      </c>
      <c r="O49" s="1" t="s">
        <v>109</v>
      </c>
      <c r="P49" s="1" t="s">
        <v>702</v>
      </c>
      <c r="Q49" s="1" t="s">
        <v>109</v>
      </c>
      <c r="R49" s="1" t="s">
        <v>109</v>
      </c>
      <c r="S49" s="1" t="s">
        <v>109</v>
      </c>
      <c r="T49" s="1" t="s">
        <v>108</v>
      </c>
      <c r="U49" s="1" t="s">
        <v>109</v>
      </c>
      <c r="V49" s="1" t="s">
        <v>109</v>
      </c>
      <c r="W49" s="1" t="s">
        <v>135</v>
      </c>
      <c r="X49" s="2">
        <v>44077</v>
      </c>
      <c r="Y49" s="10">
        <v>44501</v>
      </c>
      <c r="AP49" s="1" t="s">
        <v>108</v>
      </c>
      <c r="AU49" s="3"/>
      <c r="AV49" s="3"/>
      <c r="AW49" s="1" t="s">
        <v>108</v>
      </c>
      <c r="AZ49" s="1" t="s">
        <v>109</v>
      </c>
      <c r="BD49" s="2">
        <v>44270</v>
      </c>
      <c r="BE49" s="2">
        <v>44277</v>
      </c>
      <c r="BF49" s="1" t="s">
        <v>706</v>
      </c>
      <c r="BH49" s="1">
        <v>30</v>
      </c>
      <c r="BI49" s="1">
        <v>78</v>
      </c>
      <c r="BJ49" s="1">
        <v>5</v>
      </c>
      <c r="BK49" s="1" t="s">
        <v>517</v>
      </c>
      <c r="BL49" s="1" t="s">
        <v>710</v>
      </c>
      <c r="BM49" s="1" t="s">
        <v>709</v>
      </c>
      <c r="BN49" s="1" t="s">
        <v>108</v>
      </c>
      <c r="BY49" s="1" t="s">
        <v>108</v>
      </c>
      <c r="CB49" s="1">
        <v>2</v>
      </c>
      <c r="CC49" s="1" t="s">
        <v>108</v>
      </c>
      <c r="CF49" s="2">
        <v>45190</v>
      </c>
      <c r="CG49" s="2">
        <v>45164</v>
      </c>
      <c r="CH49" s="1" t="s">
        <v>114</v>
      </c>
      <c r="CI49" s="2">
        <v>44340</v>
      </c>
      <c r="CJ49" s="1" t="s">
        <v>235</v>
      </c>
      <c r="CK49" s="1" t="s">
        <v>109</v>
      </c>
      <c r="CN49" s="1" t="s">
        <v>109</v>
      </c>
      <c r="CP49" s="1">
        <v>2</v>
      </c>
      <c r="CQ49" s="1" t="s">
        <v>108</v>
      </c>
      <c r="CT49" s="1" t="s">
        <v>108</v>
      </c>
      <c r="CU49" s="1" t="s">
        <v>108</v>
      </c>
      <c r="CV49" s="1" t="s">
        <v>108</v>
      </c>
      <c r="CX49" s="1" t="s">
        <v>108</v>
      </c>
      <c r="DA49" s="1" t="s">
        <v>115</v>
      </c>
      <c r="DC49" s="1" t="s">
        <v>263</v>
      </c>
      <c r="DD49" s="1" t="s">
        <v>117</v>
      </c>
      <c r="DE49" s="2">
        <v>44340</v>
      </c>
      <c r="DF49" s="1" t="s">
        <v>108</v>
      </c>
    </row>
    <row r="50" spans="1:111" s="1" customFormat="1">
      <c r="A50" s="1" t="s">
        <v>727</v>
      </c>
      <c r="B50" s="1" t="s">
        <v>102</v>
      </c>
      <c r="C50" s="1">
        <v>90</v>
      </c>
      <c r="D50" s="1" t="s">
        <v>103</v>
      </c>
      <c r="E50" s="1" t="s">
        <v>103</v>
      </c>
      <c r="F50" s="1" t="s">
        <v>105</v>
      </c>
      <c r="G50" s="2" t="s">
        <v>103</v>
      </c>
      <c r="H50" s="2" t="s">
        <v>103</v>
      </c>
      <c r="I50" s="1" t="s">
        <v>103</v>
      </c>
      <c r="J50" s="2" t="s">
        <v>103</v>
      </c>
      <c r="K50" s="1" t="s">
        <v>103</v>
      </c>
      <c r="L50" s="1">
        <v>4</v>
      </c>
      <c r="N50" s="1">
        <v>4</v>
      </c>
      <c r="O50" s="1" t="s">
        <v>103</v>
      </c>
      <c r="P50" s="1" t="s">
        <v>103</v>
      </c>
      <c r="Q50" s="1" t="s">
        <v>108</v>
      </c>
      <c r="R50" s="1" t="s">
        <v>108</v>
      </c>
      <c r="S50" s="1" t="s">
        <v>108</v>
      </c>
      <c r="T50" s="1" t="s">
        <v>108</v>
      </c>
      <c r="U50" s="1" t="s">
        <v>109</v>
      </c>
      <c r="V50" s="1" t="s">
        <v>108</v>
      </c>
      <c r="W50" s="1" t="s">
        <v>103</v>
      </c>
      <c r="AP50" s="1" t="s">
        <v>108</v>
      </c>
      <c r="AU50" s="3"/>
      <c r="AV50" s="3"/>
      <c r="AW50" s="1" t="s">
        <v>108</v>
      </c>
      <c r="AZ50" s="1" t="s">
        <v>108</v>
      </c>
      <c r="BD50" s="2">
        <v>44266</v>
      </c>
      <c r="BE50" s="2">
        <v>44266</v>
      </c>
      <c r="BF50" s="1" t="s">
        <v>131</v>
      </c>
      <c r="BG50" s="1">
        <v>3</v>
      </c>
      <c r="BH50" s="1">
        <v>21</v>
      </c>
      <c r="BI50" s="1">
        <v>85</v>
      </c>
      <c r="BJ50" s="1">
        <v>1</v>
      </c>
      <c r="BK50" s="1" t="s">
        <v>729</v>
      </c>
      <c r="BL50" s="1" t="s">
        <v>730</v>
      </c>
      <c r="BM50" s="1">
        <v>100</v>
      </c>
      <c r="BN50" s="1" t="s">
        <v>108</v>
      </c>
      <c r="BY50" s="1" t="s">
        <v>108</v>
      </c>
      <c r="CB50" s="1">
        <v>1</v>
      </c>
      <c r="CC50" s="1" t="s">
        <v>108</v>
      </c>
      <c r="CF50" s="2" t="s">
        <v>149</v>
      </c>
      <c r="CG50" s="2"/>
      <c r="CI50" s="2"/>
    </row>
    <row r="51" spans="1:111" s="1" customFormat="1">
      <c r="A51" s="1" t="s">
        <v>727</v>
      </c>
      <c r="B51" s="1" t="s">
        <v>102</v>
      </c>
      <c r="C51" s="1">
        <v>90</v>
      </c>
      <c r="D51" s="1" t="s">
        <v>103</v>
      </c>
      <c r="E51" s="1" t="s">
        <v>103</v>
      </c>
      <c r="F51" s="1" t="s">
        <v>105</v>
      </c>
      <c r="G51" s="2" t="s">
        <v>103</v>
      </c>
      <c r="H51" s="2" t="s">
        <v>103</v>
      </c>
      <c r="I51" s="1" t="s">
        <v>103</v>
      </c>
      <c r="J51" s="2" t="s">
        <v>103</v>
      </c>
      <c r="K51" s="1" t="s">
        <v>103</v>
      </c>
      <c r="N51" s="1">
        <v>4</v>
      </c>
      <c r="O51" s="1" t="s">
        <v>103</v>
      </c>
      <c r="P51" s="1" t="s">
        <v>103</v>
      </c>
      <c r="Q51" s="1" t="s">
        <v>108</v>
      </c>
      <c r="R51" s="1" t="s">
        <v>108</v>
      </c>
      <c r="S51" s="1" t="s">
        <v>108</v>
      </c>
      <c r="T51" s="1" t="s">
        <v>108</v>
      </c>
      <c r="U51" s="1" t="s">
        <v>109</v>
      </c>
      <c r="V51" s="1" t="s">
        <v>108</v>
      </c>
      <c r="W51" s="1" t="s">
        <v>103</v>
      </c>
      <c r="AP51" s="1" t="s">
        <v>108</v>
      </c>
      <c r="AU51" s="3"/>
      <c r="AV51" s="3"/>
      <c r="AW51" s="1" t="s">
        <v>108</v>
      </c>
      <c r="AZ51" s="1" t="s">
        <v>108</v>
      </c>
      <c r="BF51" s="1" t="s">
        <v>728</v>
      </c>
      <c r="BG51" s="1">
        <v>6</v>
      </c>
      <c r="BH51" s="1">
        <v>21</v>
      </c>
      <c r="BI51" s="1">
        <v>85</v>
      </c>
      <c r="BJ51" s="1">
        <v>1</v>
      </c>
      <c r="BK51" s="1" t="s">
        <v>729</v>
      </c>
      <c r="BL51" s="1" t="s">
        <v>730</v>
      </c>
      <c r="BM51" s="1">
        <v>100</v>
      </c>
      <c r="BN51" s="1" t="s">
        <v>108</v>
      </c>
      <c r="BY51" s="1" t="s">
        <v>108</v>
      </c>
      <c r="CB51" s="1">
        <v>1</v>
      </c>
      <c r="CC51" s="1" t="s">
        <v>108</v>
      </c>
      <c r="CF51" s="2" t="s">
        <v>149</v>
      </c>
      <c r="CG51" s="2"/>
      <c r="CI51" s="2"/>
    </row>
    <row r="52" spans="1:111" s="1" customFormat="1">
      <c r="A52" s="1" t="s">
        <v>727</v>
      </c>
      <c r="B52" s="1" t="s">
        <v>102</v>
      </c>
      <c r="C52" s="1">
        <v>90</v>
      </c>
      <c r="D52" s="1" t="s">
        <v>103</v>
      </c>
      <c r="E52" s="1" t="s">
        <v>103</v>
      </c>
      <c r="F52" s="1" t="s">
        <v>105</v>
      </c>
      <c r="G52" s="2" t="s">
        <v>103</v>
      </c>
      <c r="H52" s="2" t="s">
        <v>103</v>
      </c>
      <c r="I52" s="1" t="s">
        <v>103</v>
      </c>
      <c r="J52" s="2" t="s">
        <v>103</v>
      </c>
      <c r="K52" s="1" t="s">
        <v>103</v>
      </c>
      <c r="N52" s="1">
        <v>4</v>
      </c>
      <c r="O52" s="1" t="s">
        <v>103</v>
      </c>
      <c r="P52" s="1" t="s">
        <v>103</v>
      </c>
      <c r="Q52" s="1" t="s">
        <v>108</v>
      </c>
      <c r="R52" s="1" t="s">
        <v>108</v>
      </c>
      <c r="S52" s="1" t="s">
        <v>108</v>
      </c>
      <c r="T52" s="1" t="s">
        <v>108</v>
      </c>
      <c r="U52" s="1" t="s">
        <v>109</v>
      </c>
      <c r="V52" s="1" t="s">
        <v>108</v>
      </c>
      <c r="W52" s="1" t="s">
        <v>103</v>
      </c>
      <c r="AP52" s="1" t="s">
        <v>108</v>
      </c>
      <c r="AU52" s="3"/>
      <c r="AV52" s="3"/>
      <c r="AW52" s="1" t="s">
        <v>108</v>
      </c>
      <c r="AZ52" s="1" t="s">
        <v>108</v>
      </c>
      <c r="BF52" s="1" t="s">
        <v>207</v>
      </c>
      <c r="BG52" s="1">
        <v>5</v>
      </c>
      <c r="BH52" s="1">
        <v>21</v>
      </c>
      <c r="BI52" s="1">
        <v>85</v>
      </c>
      <c r="BJ52" s="1">
        <v>1</v>
      </c>
      <c r="BK52" s="1" t="s">
        <v>729</v>
      </c>
      <c r="BL52" s="1" t="s">
        <v>730</v>
      </c>
      <c r="BM52" s="1">
        <v>100</v>
      </c>
      <c r="BN52" s="1" t="s">
        <v>108</v>
      </c>
      <c r="BY52" s="1" t="s">
        <v>108</v>
      </c>
      <c r="CB52" s="1">
        <v>1</v>
      </c>
      <c r="CC52" s="1" t="s">
        <v>108</v>
      </c>
      <c r="CF52" s="2" t="s">
        <v>149</v>
      </c>
      <c r="CG52" s="2"/>
      <c r="CI52" s="2"/>
    </row>
    <row r="53" spans="1:111" s="1" customFormat="1">
      <c r="A53" s="1" t="s">
        <v>727</v>
      </c>
      <c r="B53" s="1" t="s">
        <v>102</v>
      </c>
      <c r="C53" s="1">
        <v>90</v>
      </c>
      <c r="D53" s="1" t="s">
        <v>103</v>
      </c>
      <c r="E53" s="1" t="s">
        <v>103</v>
      </c>
      <c r="F53" s="1" t="s">
        <v>105</v>
      </c>
      <c r="G53" s="2" t="s">
        <v>103</v>
      </c>
      <c r="H53" s="2" t="s">
        <v>103</v>
      </c>
      <c r="I53" s="1" t="s">
        <v>103</v>
      </c>
      <c r="J53" s="2" t="s">
        <v>103</v>
      </c>
      <c r="K53" s="1" t="s">
        <v>103</v>
      </c>
      <c r="N53" s="1">
        <v>4</v>
      </c>
      <c r="O53" s="1" t="s">
        <v>103</v>
      </c>
      <c r="P53" s="1" t="s">
        <v>103</v>
      </c>
      <c r="Q53" s="1" t="s">
        <v>108</v>
      </c>
      <c r="R53" s="1" t="s">
        <v>108</v>
      </c>
      <c r="S53" s="1" t="s">
        <v>108</v>
      </c>
      <c r="T53" s="1" t="s">
        <v>108</v>
      </c>
      <c r="U53" s="1" t="s">
        <v>109</v>
      </c>
      <c r="V53" s="1" t="s">
        <v>108</v>
      </c>
      <c r="W53" s="1" t="s">
        <v>103</v>
      </c>
      <c r="AP53" s="1" t="s">
        <v>108</v>
      </c>
      <c r="AU53" s="3"/>
      <c r="AV53" s="3"/>
      <c r="AW53" s="1" t="s">
        <v>108</v>
      </c>
      <c r="AZ53" s="1" t="s">
        <v>108</v>
      </c>
      <c r="BF53" s="1" t="s">
        <v>244</v>
      </c>
      <c r="BG53" s="1">
        <v>2</v>
      </c>
      <c r="BH53" s="1">
        <v>21</v>
      </c>
      <c r="BI53" s="1">
        <v>85</v>
      </c>
      <c r="BJ53" s="1">
        <v>1</v>
      </c>
      <c r="BK53" s="1" t="s">
        <v>729</v>
      </c>
      <c r="BL53" s="1" t="s">
        <v>730</v>
      </c>
      <c r="BM53" s="1">
        <v>100</v>
      </c>
      <c r="BN53" s="1" t="s">
        <v>108</v>
      </c>
      <c r="BY53" s="1" t="s">
        <v>108</v>
      </c>
      <c r="CB53" s="1">
        <v>1</v>
      </c>
      <c r="CC53" s="1" t="s">
        <v>108</v>
      </c>
      <c r="CF53" s="2" t="s">
        <v>149</v>
      </c>
      <c r="CG53" s="2"/>
      <c r="CI53" s="2"/>
    </row>
    <row r="54" spans="1:111" s="1" customFormat="1">
      <c r="A54" s="1" t="s">
        <v>731</v>
      </c>
      <c r="B54" s="1" t="s">
        <v>102</v>
      </c>
      <c r="C54" s="1">
        <v>90</v>
      </c>
      <c r="D54" s="1" t="s">
        <v>103</v>
      </c>
      <c r="E54" s="1" t="s">
        <v>103</v>
      </c>
      <c r="F54" s="1" t="s">
        <v>105</v>
      </c>
      <c r="G54" s="3">
        <v>2016</v>
      </c>
      <c r="H54" s="2" t="s">
        <v>103</v>
      </c>
      <c r="I54" s="1" t="s">
        <v>321</v>
      </c>
      <c r="J54" s="2">
        <v>44249</v>
      </c>
      <c r="K54" s="1" t="s">
        <v>103</v>
      </c>
      <c r="L54" s="1">
        <v>1</v>
      </c>
      <c r="N54" s="1">
        <v>1</v>
      </c>
      <c r="O54" s="1" t="s">
        <v>103</v>
      </c>
      <c r="P54" s="1" t="s">
        <v>103</v>
      </c>
      <c r="Q54" s="1" t="s">
        <v>109</v>
      </c>
      <c r="R54" s="1" t="s">
        <v>109</v>
      </c>
      <c r="S54" s="1" t="s">
        <v>109</v>
      </c>
      <c r="T54" s="1" t="s">
        <v>108</v>
      </c>
      <c r="U54" s="1" t="s">
        <v>109</v>
      </c>
      <c r="V54" s="1" t="s">
        <v>108</v>
      </c>
      <c r="W54" s="1" t="s">
        <v>732</v>
      </c>
      <c r="X54" s="2">
        <v>42739</v>
      </c>
      <c r="Y54" s="1" t="s">
        <v>733</v>
      </c>
      <c r="AP54" s="1" t="s">
        <v>108</v>
      </c>
      <c r="AU54" s="3"/>
      <c r="AV54" s="3"/>
      <c r="AW54" s="1" t="s">
        <v>108</v>
      </c>
      <c r="AZ54" s="1" t="s">
        <v>108</v>
      </c>
      <c r="BD54" s="2">
        <v>44273</v>
      </c>
      <c r="BE54" s="2">
        <v>44273</v>
      </c>
      <c r="BF54" s="1" t="s">
        <v>112</v>
      </c>
      <c r="BG54" s="1">
        <v>12</v>
      </c>
      <c r="BH54" s="1">
        <v>24</v>
      </c>
      <c r="BI54" s="1">
        <v>80</v>
      </c>
      <c r="BJ54" s="1">
        <v>1</v>
      </c>
      <c r="BK54" s="1" t="s">
        <v>218</v>
      </c>
      <c r="BL54" s="1" t="s">
        <v>734</v>
      </c>
      <c r="BM54" s="1" t="s">
        <v>472</v>
      </c>
      <c r="BN54" s="1" t="s">
        <v>108</v>
      </c>
      <c r="BY54" s="1" t="s">
        <v>108</v>
      </c>
      <c r="CB54" s="1">
        <v>1</v>
      </c>
      <c r="CC54" s="1" t="s">
        <v>108</v>
      </c>
      <c r="CF54" s="2" t="s">
        <v>149</v>
      </c>
      <c r="CG54" s="2"/>
      <c r="CI54" s="2"/>
    </row>
    <row r="55" spans="1:111" s="1" customFormat="1" ht="24">
      <c r="A55" s="1" t="s">
        <v>735</v>
      </c>
      <c r="B55" s="1" t="s">
        <v>102</v>
      </c>
      <c r="C55" s="1">
        <v>90</v>
      </c>
      <c r="D55" s="8" t="s">
        <v>740</v>
      </c>
      <c r="E55" s="1" t="s">
        <v>280</v>
      </c>
      <c r="F55" s="1" t="s">
        <v>736</v>
      </c>
      <c r="G55" s="3">
        <v>2018</v>
      </c>
      <c r="H55" s="2">
        <v>44238</v>
      </c>
      <c r="I55" s="1" t="s">
        <v>321</v>
      </c>
      <c r="J55" s="2">
        <v>44244</v>
      </c>
      <c r="K55" s="1" t="s">
        <v>103</v>
      </c>
      <c r="L55" s="1">
        <v>2</v>
      </c>
      <c r="N55" s="1">
        <v>23</v>
      </c>
      <c r="O55" s="1" t="s">
        <v>109</v>
      </c>
      <c r="P55" s="8" t="s">
        <v>737</v>
      </c>
      <c r="Q55" s="1" t="s">
        <v>109</v>
      </c>
      <c r="R55" s="1" t="s">
        <v>108</v>
      </c>
      <c r="S55" s="1" t="s">
        <v>108</v>
      </c>
      <c r="T55" s="1" t="s">
        <v>108</v>
      </c>
      <c r="U55" s="1" t="s">
        <v>109</v>
      </c>
      <c r="V55" s="1" t="s">
        <v>109</v>
      </c>
      <c r="W55" s="1" t="s">
        <v>135</v>
      </c>
      <c r="X55" s="1" t="s">
        <v>103</v>
      </c>
      <c r="Y55" s="2">
        <v>44264</v>
      </c>
      <c r="Z55" s="1" t="s">
        <v>738</v>
      </c>
      <c r="AA55" s="2">
        <v>44473</v>
      </c>
      <c r="AB55" s="2">
        <v>44494</v>
      </c>
      <c r="AC55" s="1" t="s">
        <v>110</v>
      </c>
      <c r="AD55" s="2">
        <v>44760</v>
      </c>
      <c r="AE55" s="1" t="s">
        <v>764</v>
      </c>
      <c r="AP55" s="1" t="s">
        <v>108</v>
      </c>
      <c r="AU55" s="3"/>
      <c r="AV55" s="3"/>
      <c r="AW55" s="1" t="s">
        <v>108</v>
      </c>
      <c r="AZ55" s="1" t="s">
        <v>108</v>
      </c>
      <c r="BD55" s="2">
        <v>44280</v>
      </c>
      <c r="BE55" s="2">
        <v>44280</v>
      </c>
      <c r="BF55" s="1" t="s">
        <v>112</v>
      </c>
      <c r="BG55" s="1">
        <v>1</v>
      </c>
      <c r="BH55" s="1">
        <v>24</v>
      </c>
      <c r="BI55" s="1">
        <v>80</v>
      </c>
      <c r="BJ55" s="1">
        <v>1</v>
      </c>
      <c r="BK55" s="1" t="s">
        <v>282</v>
      </c>
      <c r="BL55" s="1" t="s">
        <v>739</v>
      </c>
      <c r="BM55" s="1" t="s">
        <v>660</v>
      </c>
      <c r="BN55" s="1" t="s">
        <v>109</v>
      </c>
      <c r="BY55" s="1" t="s">
        <v>109</v>
      </c>
      <c r="BZ55" s="2">
        <v>44991</v>
      </c>
      <c r="CA55" s="2">
        <v>45002</v>
      </c>
      <c r="CB55" s="1">
        <v>5</v>
      </c>
      <c r="CC55" s="1" t="s">
        <v>108</v>
      </c>
      <c r="CF55" s="2">
        <v>45210</v>
      </c>
      <c r="CG55" s="2">
        <v>45189</v>
      </c>
      <c r="CH55" s="1" t="s">
        <v>114</v>
      </c>
      <c r="CI55" s="2">
        <v>44326</v>
      </c>
      <c r="CJ55" s="1" t="s">
        <v>114</v>
      </c>
      <c r="CK55" s="1" t="s">
        <v>109</v>
      </c>
      <c r="CN55" s="1" t="s">
        <v>108</v>
      </c>
      <c r="CO55" s="2">
        <v>44489</v>
      </c>
      <c r="CP55" s="1">
        <f>DATEDIF(BE55,CO55,"M")</f>
        <v>6</v>
      </c>
      <c r="CQ55" s="1" t="s">
        <v>108</v>
      </c>
      <c r="CT55" s="1" t="s">
        <v>108</v>
      </c>
      <c r="CU55" s="1" t="s">
        <v>108</v>
      </c>
      <c r="CV55" s="1" t="s">
        <v>108</v>
      </c>
      <c r="CX55" s="1" t="s">
        <v>108</v>
      </c>
      <c r="DA55" s="1" t="s">
        <v>763</v>
      </c>
      <c r="DF55" s="1" t="s">
        <v>109</v>
      </c>
      <c r="DG55" s="2">
        <v>45084</v>
      </c>
    </row>
    <row r="56" spans="1:111" s="1" customFormat="1" ht="24">
      <c r="A56" s="1" t="s">
        <v>735</v>
      </c>
      <c r="B56" s="1" t="s">
        <v>102</v>
      </c>
      <c r="C56" s="1">
        <v>90</v>
      </c>
      <c r="D56" s="8" t="s">
        <v>740</v>
      </c>
      <c r="E56" s="1" t="s">
        <v>280</v>
      </c>
      <c r="F56" s="1" t="s">
        <v>736</v>
      </c>
      <c r="G56" s="3">
        <v>2018</v>
      </c>
      <c r="H56" s="2">
        <v>44238</v>
      </c>
      <c r="I56" s="1" t="s">
        <v>321</v>
      </c>
      <c r="J56" s="2">
        <v>44244</v>
      </c>
      <c r="K56" s="1" t="s">
        <v>103</v>
      </c>
      <c r="L56" s="1">
        <v>2</v>
      </c>
      <c r="N56" s="1">
        <v>23</v>
      </c>
      <c r="O56" s="1" t="s">
        <v>109</v>
      </c>
      <c r="P56" s="8" t="s">
        <v>737</v>
      </c>
      <c r="Q56" s="1" t="s">
        <v>109</v>
      </c>
      <c r="R56" s="1" t="s">
        <v>108</v>
      </c>
      <c r="S56" s="1" t="s">
        <v>108</v>
      </c>
      <c r="T56" s="1" t="s">
        <v>108</v>
      </c>
      <c r="U56" s="1" t="s">
        <v>109</v>
      </c>
      <c r="V56" s="1" t="s">
        <v>109</v>
      </c>
      <c r="W56" s="1" t="s">
        <v>135</v>
      </c>
      <c r="X56" s="1" t="s">
        <v>103</v>
      </c>
      <c r="Y56" s="2">
        <v>44264</v>
      </c>
      <c r="Z56" s="1" t="s">
        <v>738</v>
      </c>
      <c r="AA56" s="2">
        <v>44473</v>
      </c>
      <c r="AB56" s="2">
        <v>44494</v>
      </c>
      <c r="AC56" s="1" t="s">
        <v>110</v>
      </c>
      <c r="AD56" s="2">
        <v>44760</v>
      </c>
      <c r="AE56" s="1" t="s">
        <v>783</v>
      </c>
      <c r="AP56" s="1" t="s">
        <v>108</v>
      </c>
      <c r="AU56" s="3"/>
      <c r="AV56" s="3"/>
      <c r="AW56" s="1" t="s">
        <v>108</v>
      </c>
      <c r="AZ56" s="1" t="s">
        <v>108</v>
      </c>
      <c r="BD56" s="2">
        <v>44280</v>
      </c>
      <c r="BE56" s="2">
        <v>44280</v>
      </c>
      <c r="BF56" s="1" t="s">
        <v>112</v>
      </c>
      <c r="BG56" s="1">
        <v>2</v>
      </c>
      <c r="BH56" s="1">
        <v>24</v>
      </c>
      <c r="BI56" s="1">
        <v>80</v>
      </c>
      <c r="BJ56" s="1">
        <v>1</v>
      </c>
      <c r="BK56" s="1" t="s">
        <v>282</v>
      </c>
      <c r="BL56" s="1" t="s">
        <v>739</v>
      </c>
      <c r="BM56" s="1" t="s">
        <v>660</v>
      </c>
      <c r="BN56" s="1" t="s">
        <v>109</v>
      </c>
      <c r="BY56" s="1" t="s">
        <v>109</v>
      </c>
      <c r="BZ56" s="2"/>
      <c r="CB56" s="1">
        <v>5</v>
      </c>
      <c r="CC56" s="1" t="s">
        <v>108</v>
      </c>
      <c r="CF56" s="2">
        <v>45210</v>
      </c>
      <c r="CG56" s="2">
        <v>45189</v>
      </c>
      <c r="CH56" s="1" t="s">
        <v>114</v>
      </c>
      <c r="CI56" s="2">
        <v>44326</v>
      </c>
      <c r="CJ56" s="1" t="s">
        <v>114</v>
      </c>
      <c r="CK56" s="1" t="s">
        <v>109</v>
      </c>
      <c r="CN56" s="1" t="s">
        <v>108</v>
      </c>
      <c r="CO56" s="2">
        <v>44489</v>
      </c>
      <c r="CP56" s="1">
        <v>6</v>
      </c>
      <c r="CQ56" s="1" t="s">
        <v>108</v>
      </c>
      <c r="CT56" s="1" t="s">
        <v>108</v>
      </c>
      <c r="CU56" s="1" t="s">
        <v>108</v>
      </c>
      <c r="CV56" s="1" t="s">
        <v>108</v>
      </c>
      <c r="CX56" s="1" t="s">
        <v>108</v>
      </c>
      <c r="DA56" s="1" t="s">
        <v>763</v>
      </c>
      <c r="DF56" s="1" t="s">
        <v>109</v>
      </c>
      <c r="DG56" s="2">
        <v>45084</v>
      </c>
    </row>
    <row r="57" spans="1:111" s="1" customFormat="1" ht="24">
      <c r="A57" s="1" t="s">
        <v>735</v>
      </c>
      <c r="B57" s="1" t="s">
        <v>102</v>
      </c>
      <c r="C57" s="1">
        <v>90</v>
      </c>
      <c r="D57" s="8" t="s">
        <v>740</v>
      </c>
      <c r="E57" s="1" t="s">
        <v>280</v>
      </c>
      <c r="F57" s="1" t="s">
        <v>736</v>
      </c>
      <c r="G57" s="3">
        <v>2018</v>
      </c>
      <c r="H57" s="2">
        <v>44238</v>
      </c>
      <c r="I57" s="1" t="s">
        <v>321</v>
      </c>
      <c r="J57" s="2">
        <v>44244</v>
      </c>
      <c r="K57" s="1" t="s">
        <v>103</v>
      </c>
      <c r="L57" s="1">
        <v>2</v>
      </c>
      <c r="N57" s="1">
        <v>23</v>
      </c>
      <c r="O57" s="1" t="s">
        <v>109</v>
      </c>
      <c r="P57" s="8" t="s">
        <v>737</v>
      </c>
      <c r="Q57" s="1" t="s">
        <v>109</v>
      </c>
      <c r="R57" s="1" t="s">
        <v>108</v>
      </c>
      <c r="S57" s="1" t="s">
        <v>108</v>
      </c>
      <c r="T57" s="1" t="s">
        <v>108</v>
      </c>
      <c r="U57" s="1" t="s">
        <v>109</v>
      </c>
      <c r="V57" s="1" t="s">
        <v>109</v>
      </c>
      <c r="W57" s="1" t="s">
        <v>135</v>
      </c>
      <c r="X57" s="1" t="s">
        <v>103</v>
      </c>
      <c r="Y57" s="2">
        <v>44264</v>
      </c>
      <c r="Z57" s="1" t="s">
        <v>738</v>
      </c>
      <c r="AA57" s="2">
        <v>44473</v>
      </c>
      <c r="AB57" s="2">
        <v>44494</v>
      </c>
      <c r="AC57" s="1" t="s">
        <v>110</v>
      </c>
      <c r="AD57" s="2">
        <v>44760</v>
      </c>
      <c r="AE57" s="1" t="s">
        <v>784</v>
      </c>
      <c r="AP57" s="1" t="s">
        <v>108</v>
      </c>
      <c r="AU57" s="3"/>
      <c r="AV57" s="3"/>
      <c r="AW57" s="1" t="s">
        <v>108</v>
      </c>
      <c r="AZ57" s="1" t="s">
        <v>108</v>
      </c>
      <c r="BO57" s="2">
        <v>44530</v>
      </c>
      <c r="BP57" s="2">
        <v>44532</v>
      </c>
      <c r="BQ57" s="1" t="s">
        <v>207</v>
      </c>
      <c r="BR57" s="1">
        <v>3</v>
      </c>
      <c r="BS57" s="1">
        <v>21</v>
      </c>
      <c r="BT57" s="1">
        <v>3</v>
      </c>
      <c r="BU57" s="1">
        <v>80</v>
      </c>
      <c r="BV57" s="1" t="s">
        <v>739</v>
      </c>
      <c r="BW57" s="1">
        <v>100</v>
      </c>
      <c r="BX57" s="1" t="s">
        <v>527</v>
      </c>
      <c r="BY57" s="1" t="s">
        <v>109</v>
      </c>
      <c r="BZ57" s="2"/>
      <c r="CB57" s="1">
        <v>5</v>
      </c>
      <c r="CC57" s="1" t="s">
        <v>108</v>
      </c>
      <c r="CF57" s="2">
        <v>45210</v>
      </c>
      <c r="CG57" s="2">
        <v>45189</v>
      </c>
      <c r="CH57" s="1" t="s">
        <v>114</v>
      </c>
      <c r="CI57" s="2">
        <v>44582</v>
      </c>
      <c r="CJ57" s="1" t="s">
        <v>114</v>
      </c>
      <c r="CK57" s="1" t="s">
        <v>109</v>
      </c>
      <c r="CN57" s="1" t="s">
        <v>108</v>
      </c>
      <c r="CO57" s="2">
        <v>44582</v>
      </c>
      <c r="CP57" s="1">
        <f>DATEDIF(BP57,CO57,"M")</f>
        <v>1</v>
      </c>
      <c r="CQ57" s="1" t="s">
        <v>108</v>
      </c>
      <c r="CT57" s="1" t="s">
        <v>108</v>
      </c>
      <c r="CU57" s="1" t="s">
        <v>108</v>
      </c>
      <c r="CV57" s="1" t="s">
        <v>108</v>
      </c>
      <c r="CX57" s="1" t="s">
        <v>108</v>
      </c>
      <c r="DA57" s="1" t="s">
        <v>763</v>
      </c>
      <c r="DF57" s="1" t="s">
        <v>109</v>
      </c>
      <c r="DG57" s="2">
        <v>45084</v>
      </c>
    </row>
    <row r="58" spans="1:111" s="1" customFormat="1" ht="24">
      <c r="A58" s="1" t="s">
        <v>735</v>
      </c>
      <c r="B58" s="1" t="s">
        <v>102</v>
      </c>
      <c r="C58" s="1">
        <v>90</v>
      </c>
      <c r="D58" s="8" t="s">
        <v>740</v>
      </c>
      <c r="E58" s="1" t="s">
        <v>280</v>
      </c>
      <c r="F58" s="1" t="s">
        <v>736</v>
      </c>
      <c r="G58" s="3">
        <v>2018</v>
      </c>
      <c r="H58" s="2">
        <v>44238</v>
      </c>
      <c r="I58" s="1" t="s">
        <v>321</v>
      </c>
      <c r="J58" s="2">
        <v>44244</v>
      </c>
      <c r="K58" s="1" t="s">
        <v>103</v>
      </c>
      <c r="L58" s="1">
        <v>2</v>
      </c>
      <c r="N58" s="1">
        <v>23</v>
      </c>
      <c r="O58" s="1" t="s">
        <v>109</v>
      </c>
      <c r="P58" s="8" t="s">
        <v>737</v>
      </c>
      <c r="Q58" s="1" t="s">
        <v>109</v>
      </c>
      <c r="R58" s="1" t="s">
        <v>108</v>
      </c>
      <c r="S58" s="1" t="s">
        <v>108</v>
      </c>
      <c r="T58" s="1" t="s">
        <v>108</v>
      </c>
      <c r="U58" s="1" t="s">
        <v>109</v>
      </c>
      <c r="V58" s="1" t="s">
        <v>109</v>
      </c>
      <c r="W58" s="1" t="s">
        <v>135</v>
      </c>
      <c r="X58" s="1" t="s">
        <v>103</v>
      </c>
      <c r="Y58" s="2">
        <v>44264</v>
      </c>
      <c r="Z58" s="1" t="s">
        <v>738</v>
      </c>
      <c r="AA58" s="2">
        <v>44473</v>
      </c>
      <c r="AB58" s="2">
        <v>44494</v>
      </c>
      <c r="AC58" s="1" t="s">
        <v>110</v>
      </c>
      <c r="AD58" s="2">
        <v>44760</v>
      </c>
      <c r="AE58" s="1" t="s">
        <v>785</v>
      </c>
      <c r="AP58" s="1" t="s">
        <v>108</v>
      </c>
      <c r="AU58" s="3"/>
      <c r="AV58" s="3"/>
      <c r="AW58" s="1" t="s">
        <v>108</v>
      </c>
      <c r="AZ58" s="1" t="s">
        <v>108</v>
      </c>
      <c r="BO58" s="2">
        <v>44530</v>
      </c>
      <c r="BP58" s="2">
        <v>44532</v>
      </c>
      <c r="BQ58" s="1" t="s">
        <v>564</v>
      </c>
      <c r="BR58" s="1">
        <v>3</v>
      </c>
      <c r="BS58" s="1">
        <v>21</v>
      </c>
      <c r="BT58" s="1">
        <v>3</v>
      </c>
      <c r="BU58" s="1">
        <v>80</v>
      </c>
      <c r="BV58" s="1" t="s">
        <v>741</v>
      </c>
      <c r="BW58" s="1">
        <v>100</v>
      </c>
      <c r="BX58" s="1" t="s">
        <v>527</v>
      </c>
      <c r="BY58" s="1" t="s">
        <v>109</v>
      </c>
      <c r="BZ58" s="2"/>
      <c r="CB58" s="1">
        <v>5</v>
      </c>
      <c r="CC58" s="1" t="s">
        <v>108</v>
      </c>
      <c r="CF58" s="2">
        <v>45210</v>
      </c>
      <c r="CG58" s="2">
        <v>45189</v>
      </c>
      <c r="CH58" s="1" t="s">
        <v>114</v>
      </c>
      <c r="CI58" s="2">
        <v>44582</v>
      </c>
      <c r="CJ58" s="1" t="s">
        <v>114</v>
      </c>
      <c r="CK58" s="1" t="s">
        <v>109</v>
      </c>
      <c r="CN58" s="1" t="s">
        <v>108</v>
      </c>
      <c r="CO58" s="2">
        <v>44582</v>
      </c>
      <c r="CP58" s="1">
        <v>1</v>
      </c>
      <c r="CQ58" s="1" t="s">
        <v>108</v>
      </c>
      <c r="CT58" s="1" t="s">
        <v>108</v>
      </c>
      <c r="CU58" s="1" t="s">
        <v>108</v>
      </c>
      <c r="CV58" s="1" t="s">
        <v>108</v>
      </c>
      <c r="CX58" s="1" t="s">
        <v>108</v>
      </c>
      <c r="DA58" s="1" t="s">
        <v>763</v>
      </c>
      <c r="DF58" s="1" t="s">
        <v>109</v>
      </c>
      <c r="DG58" s="2">
        <v>45084</v>
      </c>
    </row>
    <row r="59" spans="1:111" s="1" customFormat="1" ht="24">
      <c r="A59" s="1" t="s">
        <v>735</v>
      </c>
      <c r="B59" s="1" t="s">
        <v>102</v>
      </c>
      <c r="C59" s="1">
        <v>90</v>
      </c>
      <c r="D59" s="8" t="s">
        <v>740</v>
      </c>
      <c r="E59" s="1" t="s">
        <v>280</v>
      </c>
      <c r="F59" s="1" t="s">
        <v>736</v>
      </c>
      <c r="G59" s="3">
        <v>2018</v>
      </c>
      <c r="H59" s="2">
        <v>44238</v>
      </c>
      <c r="I59" s="1" t="s">
        <v>321</v>
      </c>
      <c r="J59" s="2">
        <v>44244</v>
      </c>
      <c r="K59" s="1" t="s">
        <v>103</v>
      </c>
      <c r="L59" s="1">
        <v>2</v>
      </c>
      <c r="N59" s="1">
        <v>23</v>
      </c>
      <c r="O59" s="1" t="s">
        <v>109</v>
      </c>
      <c r="P59" s="8" t="s">
        <v>737</v>
      </c>
      <c r="Q59" s="1" t="s">
        <v>109</v>
      </c>
      <c r="R59" s="1" t="s">
        <v>108</v>
      </c>
      <c r="S59" s="1" t="s">
        <v>108</v>
      </c>
      <c r="T59" s="1" t="s">
        <v>108</v>
      </c>
      <c r="U59" s="1" t="s">
        <v>109</v>
      </c>
      <c r="V59" s="1" t="s">
        <v>109</v>
      </c>
      <c r="W59" s="1" t="s">
        <v>135</v>
      </c>
      <c r="X59" s="1" t="s">
        <v>103</v>
      </c>
      <c r="Y59" s="2">
        <v>44264</v>
      </c>
      <c r="Z59" s="1" t="s">
        <v>738</v>
      </c>
      <c r="AA59" s="2">
        <v>44473</v>
      </c>
      <c r="AB59" s="2">
        <v>44494</v>
      </c>
      <c r="AC59" s="1" t="s">
        <v>110</v>
      </c>
      <c r="AD59" s="2">
        <v>44760</v>
      </c>
      <c r="AE59" s="1" t="s">
        <v>786</v>
      </c>
      <c r="AP59" s="1" t="s">
        <v>108</v>
      </c>
      <c r="AU59" s="3"/>
      <c r="AV59" s="3"/>
      <c r="AW59" s="1" t="s">
        <v>108</v>
      </c>
      <c r="AZ59" s="1" t="s">
        <v>108</v>
      </c>
      <c r="BO59" s="2">
        <v>44530</v>
      </c>
      <c r="BP59" s="2">
        <v>44532</v>
      </c>
      <c r="BQ59" s="1" t="s">
        <v>213</v>
      </c>
      <c r="BR59" s="1">
        <v>3</v>
      </c>
      <c r="BS59" s="1">
        <v>21</v>
      </c>
      <c r="BT59" s="1">
        <v>3</v>
      </c>
      <c r="BU59" s="1">
        <v>80</v>
      </c>
      <c r="BV59" s="1" t="s">
        <v>742</v>
      </c>
      <c r="BW59" s="1">
        <v>100</v>
      </c>
      <c r="BX59" s="1" t="s">
        <v>527</v>
      </c>
      <c r="BY59" s="1" t="s">
        <v>109</v>
      </c>
      <c r="BZ59" s="2"/>
      <c r="CB59" s="1">
        <v>5</v>
      </c>
      <c r="CC59" s="1" t="s">
        <v>108</v>
      </c>
      <c r="CF59" s="2">
        <v>45210</v>
      </c>
      <c r="CG59" s="2">
        <v>45189</v>
      </c>
      <c r="CH59" s="1" t="s">
        <v>114</v>
      </c>
      <c r="CI59" s="2">
        <v>44582</v>
      </c>
      <c r="CJ59" s="1" t="s">
        <v>114</v>
      </c>
      <c r="CK59" s="1" t="s">
        <v>109</v>
      </c>
      <c r="CN59" s="1" t="s">
        <v>108</v>
      </c>
      <c r="CO59" s="2">
        <v>44582</v>
      </c>
      <c r="CP59" s="1">
        <v>1</v>
      </c>
      <c r="CQ59" s="1" t="s">
        <v>108</v>
      </c>
      <c r="CT59" s="1" t="s">
        <v>108</v>
      </c>
      <c r="CU59" s="1" t="s">
        <v>108</v>
      </c>
      <c r="CV59" s="1" t="s">
        <v>108</v>
      </c>
      <c r="CX59" s="1" t="s">
        <v>108</v>
      </c>
      <c r="DA59" s="1" t="s">
        <v>763</v>
      </c>
      <c r="DF59" s="1" t="s">
        <v>109</v>
      </c>
      <c r="DG59" s="2">
        <v>45084</v>
      </c>
    </row>
    <row r="60" spans="1:111" s="1" customFormat="1" ht="24">
      <c r="A60" s="1" t="s">
        <v>735</v>
      </c>
      <c r="B60" s="1" t="s">
        <v>102</v>
      </c>
      <c r="C60" s="1">
        <v>90</v>
      </c>
      <c r="D60" s="8" t="s">
        <v>740</v>
      </c>
      <c r="E60" s="1" t="s">
        <v>280</v>
      </c>
      <c r="F60" s="1" t="s">
        <v>736</v>
      </c>
      <c r="G60" s="3">
        <v>2018</v>
      </c>
      <c r="H60" s="2">
        <v>44238</v>
      </c>
      <c r="I60" s="1" t="s">
        <v>321</v>
      </c>
      <c r="J60" s="2">
        <v>44244</v>
      </c>
      <c r="K60" s="1" t="s">
        <v>103</v>
      </c>
      <c r="L60" s="1">
        <v>2</v>
      </c>
      <c r="N60" s="1">
        <v>23</v>
      </c>
      <c r="O60" s="1" t="s">
        <v>109</v>
      </c>
      <c r="P60" s="8" t="s">
        <v>737</v>
      </c>
      <c r="Q60" s="1" t="s">
        <v>109</v>
      </c>
      <c r="R60" s="1" t="s">
        <v>108</v>
      </c>
      <c r="S60" s="1" t="s">
        <v>108</v>
      </c>
      <c r="T60" s="1" t="s">
        <v>108</v>
      </c>
      <c r="U60" s="1" t="s">
        <v>109</v>
      </c>
      <c r="V60" s="1" t="s">
        <v>109</v>
      </c>
      <c r="W60" s="1" t="s">
        <v>135</v>
      </c>
      <c r="X60" s="1" t="s">
        <v>103</v>
      </c>
      <c r="Y60" s="2">
        <v>44264</v>
      </c>
      <c r="Z60" s="1" t="s">
        <v>738</v>
      </c>
      <c r="AA60" s="2">
        <v>44473</v>
      </c>
      <c r="AB60" s="2">
        <v>44494</v>
      </c>
      <c r="AC60" s="1" t="s">
        <v>110</v>
      </c>
      <c r="AD60" s="2">
        <v>44760</v>
      </c>
      <c r="AE60" s="1" t="s">
        <v>787</v>
      </c>
      <c r="AP60" s="1" t="s">
        <v>108</v>
      </c>
      <c r="AU60" s="3"/>
      <c r="AV60" s="3"/>
      <c r="AW60" s="1" t="s">
        <v>108</v>
      </c>
      <c r="AZ60" s="1" t="s">
        <v>108</v>
      </c>
      <c r="BO60" s="2">
        <v>44530</v>
      </c>
      <c r="BP60" s="2">
        <v>44532</v>
      </c>
      <c r="BQ60" s="1" t="s">
        <v>213</v>
      </c>
      <c r="BR60" s="1">
        <v>1</v>
      </c>
      <c r="BS60" s="1">
        <v>21</v>
      </c>
      <c r="BT60" s="1">
        <v>3</v>
      </c>
      <c r="BU60" s="1">
        <v>80</v>
      </c>
      <c r="BV60" s="1" t="s">
        <v>533</v>
      </c>
      <c r="BW60" s="1">
        <v>100</v>
      </c>
      <c r="BX60" s="1" t="s">
        <v>527</v>
      </c>
      <c r="BY60" s="1" t="s">
        <v>109</v>
      </c>
      <c r="CB60" s="1">
        <v>5</v>
      </c>
      <c r="CC60" s="1" t="s">
        <v>108</v>
      </c>
      <c r="CF60" s="2">
        <v>45210</v>
      </c>
      <c r="CG60" s="2">
        <v>45189</v>
      </c>
      <c r="CH60" s="1" t="s">
        <v>114</v>
      </c>
      <c r="CI60" s="2">
        <v>44582</v>
      </c>
      <c r="CJ60" s="1" t="s">
        <v>114</v>
      </c>
      <c r="CK60" s="1" t="s">
        <v>109</v>
      </c>
      <c r="CN60" s="1" t="s">
        <v>108</v>
      </c>
      <c r="CO60" s="2">
        <v>44582</v>
      </c>
      <c r="CP60" s="1">
        <v>1</v>
      </c>
      <c r="CQ60" s="1" t="s">
        <v>108</v>
      </c>
      <c r="CT60" s="1" t="s">
        <v>108</v>
      </c>
      <c r="CU60" s="1" t="s">
        <v>108</v>
      </c>
      <c r="CV60" s="1" t="s">
        <v>108</v>
      </c>
      <c r="CX60" s="1" t="s">
        <v>108</v>
      </c>
      <c r="DA60" s="1" t="s">
        <v>763</v>
      </c>
      <c r="DF60" s="1" t="s">
        <v>109</v>
      </c>
      <c r="DG60" s="2">
        <v>45084</v>
      </c>
    </row>
    <row r="61" spans="1:111" s="1" customFormat="1" ht="24">
      <c r="A61" s="1" t="s">
        <v>735</v>
      </c>
      <c r="B61" s="1" t="s">
        <v>102</v>
      </c>
      <c r="C61" s="1">
        <v>90</v>
      </c>
      <c r="D61" s="8" t="s">
        <v>740</v>
      </c>
      <c r="E61" s="1" t="s">
        <v>280</v>
      </c>
      <c r="F61" s="1" t="s">
        <v>736</v>
      </c>
      <c r="G61" s="3">
        <v>2018</v>
      </c>
      <c r="H61" s="2">
        <v>44238</v>
      </c>
      <c r="I61" s="1" t="s">
        <v>321</v>
      </c>
      <c r="J61" s="2">
        <v>44244</v>
      </c>
      <c r="K61" s="1" t="s">
        <v>103</v>
      </c>
      <c r="L61" s="1">
        <v>2</v>
      </c>
      <c r="N61" s="1">
        <v>23</v>
      </c>
      <c r="O61" s="1" t="s">
        <v>109</v>
      </c>
      <c r="P61" s="8" t="s">
        <v>737</v>
      </c>
      <c r="Q61" s="1" t="s">
        <v>109</v>
      </c>
      <c r="R61" s="1" t="s">
        <v>108</v>
      </c>
      <c r="S61" s="1" t="s">
        <v>108</v>
      </c>
      <c r="T61" s="1" t="s">
        <v>108</v>
      </c>
      <c r="U61" s="1" t="s">
        <v>109</v>
      </c>
      <c r="V61" s="1" t="s">
        <v>109</v>
      </c>
      <c r="W61" s="1" t="s">
        <v>135</v>
      </c>
      <c r="X61" s="1" t="s">
        <v>103</v>
      </c>
      <c r="Y61" s="2">
        <v>44264</v>
      </c>
      <c r="Z61" s="1" t="s">
        <v>738</v>
      </c>
      <c r="AA61" s="2">
        <v>44473</v>
      </c>
      <c r="AB61" s="2">
        <v>44494</v>
      </c>
      <c r="AC61" s="1" t="s">
        <v>110</v>
      </c>
      <c r="AD61" s="2">
        <v>44760</v>
      </c>
      <c r="AE61" s="1" t="s">
        <v>788</v>
      </c>
      <c r="AP61" s="1" t="s">
        <v>108</v>
      </c>
      <c r="AU61" s="3"/>
      <c r="AV61" s="3"/>
      <c r="AW61" s="1" t="s">
        <v>108</v>
      </c>
      <c r="AZ61" s="1" t="s">
        <v>108</v>
      </c>
      <c r="BO61" s="2">
        <v>44622</v>
      </c>
      <c r="BP61" s="2">
        <v>44622</v>
      </c>
      <c r="BQ61" s="1" t="s">
        <v>131</v>
      </c>
      <c r="BR61" s="1">
        <v>2</v>
      </c>
      <c r="BS61" s="1">
        <v>18</v>
      </c>
      <c r="BT61" s="1">
        <v>1</v>
      </c>
      <c r="BU61" s="1">
        <v>80</v>
      </c>
      <c r="BV61" s="1" t="s">
        <v>742</v>
      </c>
      <c r="BW61" s="1" t="s">
        <v>743</v>
      </c>
      <c r="BX61" s="1" t="s">
        <v>228</v>
      </c>
      <c r="BY61" s="1" t="s">
        <v>109</v>
      </c>
      <c r="CB61" s="1">
        <v>5</v>
      </c>
      <c r="CC61" s="1" t="s">
        <v>108</v>
      </c>
      <c r="CF61" s="2">
        <v>45210</v>
      </c>
      <c r="CG61" s="2">
        <v>45189</v>
      </c>
      <c r="CH61" s="1" t="s">
        <v>114</v>
      </c>
      <c r="CI61" s="2">
        <v>44643</v>
      </c>
      <c r="CJ61" s="1" t="s">
        <v>114</v>
      </c>
      <c r="CK61" s="1" t="s">
        <v>109</v>
      </c>
      <c r="CN61" s="1" t="s">
        <v>108</v>
      </c>
      <c r="CO61" s="2">
        <v>44755</v>
      </c>
      <c r="CP61" s="1">
        <f>DATEDIF(BP61,CO61,"M")</f>
        <v>4</v>
      </c>
      <c r="CQ61" s="1" t="s">
        <v>108</v>
      </c>
      <c r="CT61" s="1" t="s">
        <v>108</v>
      </c>
      <c r="CU61" s="1" t="s">
        <v>108</v>
      </c>
      <c r="CV61" s="1" t="s">
        <v>108</v>
      </c>
      <c r="CX61" s="1" t="s">
        <v>108</v>
      </c>
      <c r="DA61" s="1" t="s">
        <v>763</v>
      </c>
      <c r="DF61" s="1" t="s">
        <v>109</v>
      </c>
      <c r="DG61" s="2">
        <v>45084</v>
      </c>
    </row>
    <row r="62" spans="1:111" s="1" customFormat="1" ht="24">
      <c r="A62" s="1" t="s">
        <v>735</v>
      </c>
      <c r="B62" s="1" t="s">
        <v>102</v>
      </c>
      <c r="C62" s="1">
        <v>90</v>
      </c>
      <c r="D62" s="8" t="s">
        <v>740</v>
      </c>
      <c r="E62" s="1" t="s">
        <v>280</v>
      </c>
      <c r="F62" s="1" t="s">
        <v>736</v>
      </c>
      <c r="G62" s="3">
        <v>2018</v>
      </c>
      <c r="H62" s="2">
        <v>44238</v>
      </c>
      <c r="I62" s="1" t="s">
        <v>321</v>
      </c>
      <c r="J62" s="2">
        <v>44244</v>
      </c>
      <c r="K62" s="1" t="s">
        <v>103</v>
      </c>
      <c r="L62" s="1">
        <v>2</v>
      </c>
      <c r="N62" s="1">
        <v>23</v>
      </c>
      <c r="O62" s="1" t="s">
        <v>109</v>
      </c>
      <c r="P62" s="8" t="s">
        <v>737</v>
      </c>
      <c r="Q62" s="1" t="s">
        <v>109</v>
      </c>
      <c r="R62" s="1" t="s">
        <v>108</v>
      </c>
      <c r="S62" s="1" t="s">
        <v>108</v>
      </c>
      <c r="T62" s="1" t="s">
        <v>108</v>
      </c>
      <c r="U62" s="1" t="s">
        <v>109</v>
      </c>
      <c r="V62" s="1" t="s">
        <v>109</v>
      </c>
      <c r="W62" s="1" t="s">
        <v>135</v>
      </c>
      <c r="X62" s="1" t="s">
        <v>103</v>
      </c>
      <c r="Y62" s="2">
        <v>44264</v>
      </c>
      <c r="Z62" s="1" t="s">
        <v>738</v>
      </c>
      <c r="AA62" s="2">
        <v>44473</v>
      </c>
      <c r="AB62" s="2">
        <v>44494</v>
      </c>
      <c r="AC62" s="1" t="s">
        <v>110</v>
      </c>
      <c r="AD62" s="2">
        <v>44760</v>
      </c>
      <c r="AE62" s="1" t="s">
        <v>789</v>
      </c>
      <c r="AP62" s="1" t="s">
        <v>108</v>
      </c>
      <c r="AU62" s="3"/>
      <c r="AV62" s="3"/>
      <c r="AW62" s="1" t="s">
        <v>108</v>
      </c>
      <c r="AZ62" s="1" t="s">
        <v>108</v>
      </c>
      <c r="BO62" s="2">
        <v>44622</v>
      </c>
      <c r="BP62" s="2">
        <v>44622</v>
      </c>
      <c r="BQ62" s="1" t="s">
        <v>124</v>
      </c>
      <c r="BR62" s="1">
        <v>3</v>
      </c>
      <c r="BS62" s="1">
        <v>18</v>
      </c>
      <c r="BT62" s="1">
        <v>1</v>
      </c>
      <c r="BU62" s="1">
        <v>80</v>
      </c>
      <c r="BV62" s="1" t="s">
        <v>744</v>
      </c>
      <c r="BW62" s="1" t="s">
        <v>743</v>
      </c>
      <c r="BX62" s="1" t="s">
        <v>228</v>
      </c>
      <c r="BY62" s="1" t="s">
        <v>109</v>
      </c>
      <c r="CB62" s="1">
        <v>5</v>
      </c>
      <c r="CC62" s="1" t="s">
        <v>108</v>
      </c>
      <c r="CF62" s="2">
        <v>45210</v>
      </c>
      <c r="CG62" s="2">
        <v>45189</v>
      </c>
      <c r="CH62" s="1" t="s">
        <v>114</v>
      </c>
      <c r="CI62" s="2">
        <v>44643</v>
      </c>
      <c r="CJ62" s="1" t="s">
        <v>114</v>
      </c>
      <c r="CK62" s="1" t="s">
        <v>109</v>
      </c>
      <c r="CN62" s="1" t="s">
        <v>108</v>
      </c>
      <c r="CO62" s="2">
        <v>44755</v>
      </c>
      <c r="CP62" s="1">
        <v>4</v>
      </c>
      <c r="CQ62" s="1" t="s">
        <v>108</v>
      </c>
      <c r="CT62" s="1" t="s">
        <v>108</v>
      </c>
      <c r="CU62" s="1" t="s">
        <v>108</v>
      </c>
      <c r="CV62" s="1" t="s">
        <v>108</v>
      </c>
      <c r="CX62" s="1" t="s">
        <v>108</v>
      </c>
      <c r="DA62" s="1" t="s">
        <v>763</v>
      </c>
      <c r="DF62" s="1" t="s">
        <v>109</v>
      </c>
      <c r="DG62" s="2">
        <v>45084</v>
      </c>
    </row>
    <row r="63" spans="1:111" s="1" customFormat="1" ht="24">
      <c r="A63" s="1" t="s">
        <v>735</v>
      </c>
      <c r="B63" s="1" t="s">
        <v>102</v>
      </c>
      <c r="C63" s="1">
        <v>90</v>
      </c>
      <c r="D63" s="8" t="s">
        <v>740</v>
      </c>
      <c r="E63" s="1" t="s">
        <v>280</v>
      </c>
      <c r="F63" s="1" t="s">
        <v>736</v>
      </c>
      <c r="G63" s="3">
        <v>2018</v>
      </c>
      <c r="H63" s="2">
        <v>44238</v>
      </c>
      <c r="I63" s="1" t="s">
        <v>321</v>
      </c>
      <c r="J63" s="2">
        <v>44244</v>
      </c>
      <c r="K63" s="1" t="s">
        <v>103</v>
      </c>
      <c r="L63" s="1">
        <v>2</v>
      </c>
      <c r="N63" s="1">
        <v>23</v>
      </c>
      <c r="O63" s="1" t="s">
        <v>109</v>
      </c>
      <c r="P63" s="8" t="s">
        <v>737</v>
      </c>
      <c r="Q63" s="1" t="s">
        <v>109</v>
      </c>
      <c r="R63" s="1" t="s">
        <v>108</v>
      </c>
      <c r="S63" s="1" t="s">
        <v>108</v>
      </c>
      <c r="T63" s="1" t="s">
        <v>108</v>
      </c>
      <c r="U63" s="1" t="s">
        <v>109</v>
      </c>
      <c r="V63" s="1" t="s">
        <v>109</v>
      </c>
      <c r="W63" s="1" t="s">
        <v>135</v>
      </c>
      <c r="X63" s="1" t="s">
        <v>103</v>
      </c>
      <c r="Y63" s="2">
        <v>44264</v>
      </c>
      <c r="Z63" s="1" t="s">
        <v>738</v>
      </c>
      <c r="AA63" s="2">
        <v>44473</v>
      </c>
      <c r="AB63" s="2">
        <v>44494</v>
      </c>
      <c r="AC63" s="1" t="s">
        <v>110</v>
      </c>
      <c r="AD63" s="2">
        <v>44760</v>
      </c>
      <c r="AE63" s="1" t="s">
        <v>790</v>
      </c>
      <c r="AP63" s="1" t="s">
        <v>108</v>
      </c>
      <c r="AU63" s="3"/>
      <c r="AV63" s="3"/>
      <c r="AW63" s="1" t="s">
        <v>108</v>
      </c>
      <c r="AZ63" s="1" t="s">
        <v>108</v>
      </c>
      <c r="BO63" s="2">
        <v>44622</v>
      </c>
      <c r="BP63" s="2">
        <v>44622</v>
      </c>
      <c r="BQ63" s="1" t="s">
        <v>124</v>
      </c>
      <c r="BR63" s="1">
        <v>1</v>
      </c>
      <c r="BS63" s="1">
        <v>18</v>
      </c>
      <c r="BT63" s="1">
        <v>1</v>
      </c>
      <c r="BU63" s="1">
        <v>80</v>
      </c>
      <c r="BV63" s="1" t="s">
        <v>533</v>
      </c>
      <c r="BW63" s="1" t="s">
        <v>743</v>
      </c>
      <c r="BX63" s="1" t="s">
        <v>228</v>
      </c>
      <c r="BY63" s="1" t="s">
        <v>109</v>
      </c>
      <c r="CB63" s="1">
        <v>5</v>
      </c>
      <c r="CC63" s="1" t="s">
        <v>108</v>
      </c>
      <c r="CF63" s="2">
        <v>45210</v>
      </c>
      <c r="CG63" s="2">
        <v>45189</v>
      </c>
      <c r="CH63" s="1" t="s">
        <v>114</v>
      </c>
      <c r="CI63" s="2">
        <v>44643</v>
      </c>
      <c r="CJ63" s="1" t="s">
        <v>114</v>
      </c>
      <c r="CK63" s="1" t="s">
        <v>109</v>
      </c>
      <c r="CN63" s="1" t="s">
        <v>108</v>
      </c>
      <c r="CO63" s="2">
        <v>44755</v>
      </c>
      <c r="CP63" s="1">
        <v>4</v>
      </c>
      <c r="CQ63" s="1" t="s">
        <v>108</v>
      </c>
      <c r="CT63" s="1" t="s">
        <v>108</v>
      </c>
      <c r="CU63" s="1" t="s">
        <v>108</v>
      </c>
      <c r="CV63" s="1" t="s">
        <v>108</v>
      </c>
      <c r="CX63" s="1" t="s">
        <v>108</v>
      </c>
      <c r="DA63" s="1" t="s">
        <v>763</v>
      </c>
      <c r="DF63" s="1" t="s">
        <v>109</v>
      </c>
      <c r="DG63" s="2">
        <v>45084</v>
      </c>
    </row>
    <row r="64" spans="1:111" s="1" customFormat="1" ht="24">
      <c r="A64" s="1" t="s">
        <v>735</v>
      </c>
      <c r="B64" s="1" t="s">
        <v>102</v>
      </c>
      <c r="C64" s="1">
        <v>90</v>
      </c>
      <c r="D64" s="8" t="s">
        <v>740</v>
      </c>
      <c r="E64" s="1" t="s">
        <v>280</v>
      </c>
      <c r="F64" s="1" t="s">
        <v>736</v>
      </c>
      <c r="G64" s="3">
        <v>2018</v>
      </c>
      <c r="H64" s="2">
        <v>44238</v>
      </c>
      <c r="I64" s="1" t="s">
        <v>321</v>
      </c>
      <c r="J64" s="2">
        <v>44244</v>
      </c>
      <c r="K64" s="1" t="s">
        <v>103</v>
      </c>
      <c r="L64" s="1">
        <v>2</v>
      </c>
      <c r="N64" s="1">
        <v>23</v>
      </c>
      <c r="O64" s="1" t="s">
        <v>109</v>
      </c>
      <c r="P64" s="8" t="s">
        <v>737</v>
      </c>
      <c r="Q64" s="1" t="s">
        <v>109</v>
      </c>
      <c r="R64" s="1" t="s">
        <v>108</v>
      </c>
      <c r="S64" s="1" t="s">
        <v>108</v>
      </c>
      <c r="T64" s="1" t="s">
        <v>108</v>
      </c>
      <c r="U64" s="1" t="s">
        <v>109</v>
      </c>
      <c r="V64" s="1" t="s">
        <v>109</v>
      </c>
      <c r="W64" s="1" t="s">
        <v>135</v>
      </c>
      <c r="X64" s="1" t="s">
        <v>103</v>
      </c>
      <c r="Y64" s="2">
        <v>44264</v>
      </c>
      <c r="Z64" s="1" t="s">
        <v>738</v>
      </c>
      <c r="AA64" s="2">
        <v>44473</v>
      </c>
      <c r="AB64" s="2">
        <v>44494</v>
      </c>
      <c r="AC64" s="1" t="s">
        <v>110</v>
      </c>
      <c r="AD64" s="2">
        <v>44760</v>
      </c>
      <c r="AE64" s="1" t="s">
        <v>791</v>
      </c>
      <c r="AP64" s="1" t="s">
        <v>108</v>
      </c>
      <c r="AU64" s="3"/>
      <c r="AV64" s="3"/>
      <c r="AW64" s="1" t="s">
        <v>108</v>
      </c>
      <c r="AZ64" s="1" t="s">
        <v>108</v>
      </c>
      <c r="BO64" s="2">
        <v>44622</v>
      </c>
      <c r="BP64" s="2">
        <v>44622</v>
      </c>
      <c r="BQ64" s="1" t="s">
        <v>564</v>
      </c>
      <c r="BR64" s="1">
        <v>4</v>
      </c>
      <c r="BS64" s="1">
        <v>18</v>
      </c>
      <c r="BT64" s="1">
        <v>1</v>
      </c>
      <c r="BU64" s="1">
        <v>81</v>
      </c>
      <c r="BV64" s="1" t="s">
        <v>708</v>
      </c>
      <c r="BW64" s="1" t="s">
        <v>743</v>
      </c>
      <c r="BX64" s="1" t="s">
        <v>228</v>
      </c>
      <c r="BY64" s="1" t="s">
        <v>109</v>
      </c>
      <c r="CB64" s="1">
        <v>5</v>
      </c>
      <c r="CC64" s="1" t="s">
        <v>108</v>
      </c>
      <c r="CF64" s="2">
        <v>45210</v>
      </c>
      <c r="CG64" s="2">
        <v>45189</v>
      </c>
      <c r="CH64" s="1" t="s">
        <v>114</v>
      </c>
      <c r="CI64" s="2">
        <v>44643</v>
      </c>
      <c r="CJ64" s="1" t="s">
        <v>114</v>
      </c>
      <c r="CK64" s="1" t="s">
        <v>109</v>
      </c>
      <c r="CN64" s="1" t="s">
        <v>108</v>
      </c>
      <c r="CO64" s="2">
        <v>44755</v>
      </c>
      <c r="CP64" s="1">
        <v>4</v>
      </c>
      <c r="CQ64" s="1" t="s">
        <v>108</v>
      </c>
      <c r="CT64" s="1" t="s">
        <v>108</v>
      </c>
      <c r="CU64" s="1" t="s">
        <v>108</v>
      </c>
      <c r="CV64" s="1" t="s">
        <v>108</v>
      </c>
      <c r="CX64" s="1" t="s">
        <v>108</v>
      </c>
      <c r="DA64" s="1" t="s">
        <v>763</v>
      </c>
      <c r="DF64" s="1" t="s">
        <v>109</v>
      </c>
      <c r="DG64" s="2">
        <v>45084</v>
      </c>
    </row>
    <row r="65" spans="1:111" s="1" customFormat="1" ht="24">
      <c r="A65" s="1" t="s">
        <v>735</v>
      </c>
      <c r="B65" s="1" t="s">
        <v>102</v>
      </c>
      <c r="C65" s="1">
        <v>90</v>
      </c>
      <c r="D65" s="8" t="s">
        <v>740</v>
      </c>
      <c r="E65" s="1" t="s">
        <v>280</v>
      </c>
      <c r="F65" s="1" t="s">
        <v>736</v>
      </c>
      <c r="G65" s="3">
        <v>2018</v>
      </c>
      <c r="H65" s="2">
        <v>44238</v>
      </c>
      <c r="I65" s="1" t="s">
        <v>321</v>
      </c>
      <c r="J65" s="2">
        <v>44244</v>
      </c>
      <c r="K65" s="1" t="s">
        <v>103</v>
      </c>
      <c r="L65" s="1">
        <v>2</v>
      </c>
      <c r="N65" s="1">
        <v>23</v>
      </c>
      <c r="O65" s="1" t="s">
        <v>109</v>
      </c>
      <c r="P65" s="8" t="s">
        <v>737</v>
      </c>
      <c r="Q65" s="1" t="s">
        <v>109</v>
      </c>
      <c r="R65" s="1" t="s">
        <v>108</v>
      </c>
      <c r="S65" s="1" t="s">
        <v>108</v>
      </c>
      <c r="T65" s="1" t="s">
        <v>108</v>
      </c>
      <c r="U65" s="1" t="s">
        <v>109</v>
      </c>
      <c r="V65" s="1" t="s">
        <v>109</v>
      </c>
      <c r="W65" s="1" t="s">
        <v>135</v>
      </c>
      <c r="X65" s="1" t="s">
        <v>103</v>
      </c>
      <c r="Y65" s="2">
        <v>44264</v>
      </c>
      <c r="Z65" s="1" t="s">
        <v>738</v>
      </c>
      <c r="AA65" s="2">
        <v>44473</v>
      </c>
      <c r="AB65" s="2">
        <v>44494</v>
      </c>
      <c r="AC65" s="1" t="s">
        <v>110</v>
      </c>
      <c r="AD65" s="2">
        <v>44760</v>
      </c>
      <c r="AE65" s="1" t="s">
        <v>792</v>
      </c>
      <c r="AP65" s="1" t="s">
        <v>108</v>
      </c>
      <c r="AU65" s="3"/>
      <c r="AV65" s="3"/>
      <c r="AW65" s="1" t="s">
        <v>108</v>
      </c>
      <c r="AZ65" s="1" t="s">
        <v>108</v>
      </c>
      <c r="BO65" s="2">
        <v>44622</v>
      </c>
      <c r="BP65" s="2">
        <v>44622</v>
      </c>
      <c r="BQ65" s="1" t="s">
        <v>112</v>
      </c>
      <c r="BR65" s="1">
        <v>1</v>
      </c>
      <c r="BS65" s="1">
        <v>18</v>
      </c>
      <c r="BT65" s="1">
        <v>1</v>
      </c>
      <c r="BU65" s="1">
        <v>81</v>
      </c>
      <c r="BV65" s="1" t="s">
        <v>745</v>
      </c>
      <c r="BW65" s="1" t="s">
        <v>743</v>
      </c>
      <c r="BX65" s="1" t="s">
        <v>228</v>
      </c>
      <c r="BY65" s="1" t="s">
        <v>109</v>
      </c>
      <c r="CB65" s="1">
        <v>5</v>
      </c>
      <c r="CC65" s="1" t="s">
        <v>108</v>
      </c>
      <c r="CF65" s="2">
        <v>45210</v>
      </c>
      <c r="CG65" s="2">
        <v>45189</v>
      </c>
      <c r="CH65" s="1" t="s">
        <v>234</v>
      </c>
      <c r="CI65" s="2">
        <v>44643</v>
      </c>
      <c r="CJ65" s="1" t="s">
        <v>114</v>
      </c>
      <c r="CK65" s="1" t="s">
        <v>108</v>
      </c>
      <c r="CL65" s="2">
        <v>45189</v>
      </c>
      <c r="CM65" s="1">
        <f>DATEDIF(BP65,CL65,"M")</f>
        <v>18</v>
      </c>
      <c r="CN65" s="1" t="s">
        <v>108</v>
      </c>
      <c r="CO65" s="2">
        <v>44755</v>
      </c>
      <c r="CP65" s="1">
        <f>DATEDIF(BP65,CO65,"M")</f>
        <v>4</v>
      </c>
      <c r="CQ65" s="1" t="s">
        <v>108</v>
      </c>
      <c r="CT65" s="1" t="s">
        <v>108</v>
      </c>
      <c r="CU65" s="1" t="s">
        <v>108</v>
      </c>
      <c r="CV65" s="1" t="s">
        <v>108</v>
      </c>
      <c r="CX65" s="1" t="s">
        <v>108</v>
      </c>
      <c r="DA65" s="1" t="s">
        <v>763</v>
      </c>
      <c r="DF65" s="1" t="s">
        <v>109</v>
      </c>
      <c r="DG65" s="2">
        <v>45084</v>
      </c>
    </row>
    <row r="66" spans="1:111" s="1" customFormat="1" ht="24">
      <c r="A66" s="1" t="s">
        <v>735</v>
      </c>
      <c r="B66" s="1" t="s">
        <v>102</v>
      </c>
      <c r="C66" s="1">
        <v>90</v>
      </c>
      <c r="D66" s="8" t="s">
        <v>740</v>
      </c>
      <c r="E66" s="1" t="s">
        <v>280</v>
      </c>
      <c r="F66" s="1" t="s">
        <v>736</v>
      </c>
      <c r="G66" s="3">
        <v>2018</v>
      </c>
      <c r="H66" s="2">
        <v>44238</v>
      </c>
      <c r="I66" s="1" t="s">
        <v>321</v>
      </c>
      <c r="J66" s="2">
        <v>44244</v>
      </c>
      <c r="K66" s="1" t="s">
        <v>103</v>
      </c>
      <c r="L66" s="1">
        <v>2</v>
      </c>
      <c r="N66" s="1">
        <v>23</v>
      </c>
      <c r="O66" s="1" t="s">
        <v>109</v>
      </c>
      <c r="P66" s="8" t="s">
        <v>737</v>
      </c>
      <c r="Q66" s="1" t="s">
        <v>109</v>
      </c>
      <c r="R66" s="1" t="s">
        <v>108</v>
      </c>
      <c r="S66" s="1" t="s">
        <v>108</v>
      </c>
      <c r="T66" s="1" t="s">
        <v>108</v>
      </c>
      <c r="U66" s="1" t="s">
        <v>109</v>
      </c>
      <c r="V66" s="1" t="s">
        <v>109</v>
      </c>
      <c r="W66" s="1" t="s">
        <v>135</v>
      </c>
      <c r="X66" s="1" t="s">
        <v>103</v>
      </c>
      <c r="Y66" s="2">
        <v>44264</v>
      </c>
      <c r="Z66" s="1" t="s">
        <v>738</v>
      </c>
      <c r="AA66" s="2">
        <v>44473</v>
      </c>
      <c r="AB66" s="2">
        <v>44494</v>
      </c>
      <c r="AC66" s="1" t="s">
        <v>110</v>
      </c>
      <c r="AD66" s="2">
        <v>44760</v>
      </c>
      <c r="AE66" s="1" t="s">
        <v>793</v>
      </c>
      <c r="AP66" s="1" t="s">
        <v>108</v>
      </c>
      <c r="AU66" s="3"/>
      <c r="AV66" s="3"/>
      <c r="AW66" s="1" t="s">
        <v>108</v>
      </c>
      <c r="AZ66" s="1" t="s">
        <v>108</v>
      </c>
      <c r="BO66" s="2">
        <v>44776</v>
      </c>
      <c r="BP66" s="2">
        <v>44776</v>
      </c>
      <c r="BQ66" s="1" t="s">
        <v>131</v>
      </c>
      <c r="BR66" s="1">
        <v>2</v>
      </c>
      <c r="BS66" s="1">
        <v>18</v>
      </c>
      <c r="BT66" s="1">
        <v>1</v>
      </c>
      <c r="BU66" s="1">
        <v>81</v>
      </c>
      <c r="BV66" s="1" t="s">
        <v>751</v>
      </c>
      <c r="BW66" s="1" t="s">
        <v>748</v>
      </c>
      <c r="BX66" s="1" t="s">
        <v>747</v>
      </c>
      <c r="BY66" s="1" t="s">
        <v>109</v>
      </c>
      <c r="CB66" s="1">
        <v>5</v>
      </c>
      <c r="CC66" s="1" t="s">
        <v>108</v>
      </c>
      <c r="CF66" s="2">
        <v>45210</v>
      </c>
      <c r="CG66" s="2">
        <v>45189</v>
      </c>
      <c r="CH66" s="1" t="s">
        <v>234</v>
      </c>
      <c r="CI66" s="2">
        <v>44846</v>
      </c>
      <c r="CJ66" s="1" t="s">
        <v>114</v>
      </c>
      <c r="CK66" s="1" t="s">
        <v>108</v>
      </c>
      <c r="CL66" s="2">
        <v>45189</v>
      </c>
      <c r="CM66" s="1">
        <f>DATEDIF(BP66,CL66,"M")</f>
        <v>13</v>
      </c>
      <c r="CN66" s="1" t="s">
        <v>108</v>
      </c>
      <c r="CO66" s="2">
        <v>44846</v>
      </c>
      <c r="CP66" s="1">
        <f>DATEDIF(BP66,CO66,"M")</f>
        <v>2</v>
      </c>
      <c r="CQ66" s="1" t="s">
        <v>108</v>
      </c>
      <c r="CT66" s="1" t="s">
        <v>108</v>
      </c>
      <c r="CU66" s="1" t="s">
        <v>108</v>
      </c>
      <c r="CV66" s="1" t="s">
        <v>108</v>
      </c>
      <c r="CX66" s="1" t="s">
        <v>108</v>
      </c>
      <c r="DA66" s="1" t="s">
        <v>763</v>
      </c>
      <c r="DF66" s="1" t="s">
        <v>109</v>
      </c>
      <c r="DG66" s="2">
        <v>45084</v>
      </c>
    </row>
    <row r="67" spans="1:111" s="1" customFormat="1" ht="24">
      <c r="A67" s="1" t="s">
        <v>735</v>
      </c>
      <c r="B67" s="1" t="s">
        <v>102</v>
      </c>
      <c r="C67" s="1">
        <v>90</v>
      </c>
      <c r="D67" s="8" t="s">
        <v>740</v>
      </c>
      <c r="E67" s="1" t="s">
        <v>280</v>
      </c>
      <c r="F67" s="1" t="s">
        <v>736</v>
      </c>
      <c r="G67" s="3">
        <v>2018</v>
      </c>
      <c r="H67" s="2">
        <v>44238</v>
      </c>
      <c r="I67" s="1" t="s">
        <v>321</v>
      </c>
      <c r="J67" s="2">
        <v>44244</v>
      </c>
      <c r="K67" s="1" t="s">
        <v>103</v>
      </c>
      <c r="L67" s="1">
        <v>2</v>
      </c>
      <c r="N67" s="1">
        <v>23</v>
      </c>
      <c r="O67" s="1" t="s">
        <v>109</v>
      </c>
      <c r="P67" s="8" t="s">
        <v>737</v>
      </c>
      <c r="Q67" s="1" t="s">
        <v>109</v>
      </c>
      <c r="R67" s="1" t="s">
        <v>108</v>
      </c>
      <c r="S67" s="1" t="s">
        <v>108</v>
      </c>
      <c r="T67" s="1" t="s">
        <v>108</v>
      </c>
      <c r="U67" s="1" t="s">
        <v>109</v>
      </c>
      <c r="V67" s="1" t="s">
        <v>109</v>
      </c>
      <c r="W67" s="1" t="s">
        <v>135</v>
      </c>
      <c r="X67" s="1" t="s">
        <v>103</v>
      </c>
      <c r="Y67" s="2">
        <v>44264</v>
      </c>
      <c r="Z67" s="1" t="s">
        <v>738</v>
      </c>
      <c r="AA67" s="2">
        <v>44473</v>
      </c>
      <c r="AB67" s="2">
        <v>44494</v>
      </c>
      <c r="AC67" s="1" t="s">
        <v>110</v>
      </c>
      <c r="AD67" s="2">
        <v>44760</v>
      </c>
      <c r="AE67" s="1" t="s">
        <v>794</v>
      </c>
      <c r="AP67" s="1" t="s">
        <v>108</v>
      </c>
      <c r="AU67" s="3"/>
      <c r="AV67" s="3"/>
      <c r="AW67" s="1" t="s">
        <v>108</v>
      </c>
      <c r="AZ67" s="1" t="s">
        <v>108</v>
      </c>
      <c r="BO67" s="2">
        <v>44776</v>
      </c>
      <c r="BP67" s="2">
        <v>44776</v>
      </c>
      <c r="BQ67" s="1" t="s">
        <v>746</v>
      </c>
      <c r="BR67" s="1">
        <v>5</v>
      </c>
      <c r="BS67" s="1">
        <v>18</v>
      </c>
      <c r="BT67" s="1">
        <v>1</v>
      </c>
      <c r="BU67" s="1">
        <v>81</v>
      </c>
      <c r="BV67" s="1" t="s">
        <v>749</v>
      </c>
      <c r="BW67" s="1" t="s">
        <v>748</v>
      </c>
      <c r="BX67" s="1" t="s">
        <v>747</v>
      </c>
      <c r="BY67" s="1" t="s">
        <v>109</v>
      </c>
      <c r="CB67" s="1">
        <v>5</v>
      </c>
      <c r="CC67" s="1" t="s">
        <v>108</v>
      </c>
      <c r="CF67" s="2">
        <v>45210</v>
      </c>
      <c r="CG67" s="2">
        <v>45189</v>
      </c>
      <c r="CH67" s="1" t="s">
        <v>114</v>
      </c>
      <c r="CI67" s="2">
        <v>44846</v>
      </c>
      <c r="CJ67" s="1" t="s">
        <v>114</v>
      </c>
      <c r="CK67" s="1" t="s">
        <v>109</v>
      </c>
      <c r="CN67" s="1" t="s">
        <v>108</v>
      </c>
      <c r="CO67" s="2">
        <v>44846</v>
      </c>
      <c r="CP67" s="1">
        <v>2</v>
      </c>
      <c r="CQ67" s="1" t="s">
        <v>108</v>
      </c>
      <c r="CT67" s="1" t="s">
        <v>108</v>
      </c>
      <c r="CU67" s="1" t="s">
        <v>108</v>
      </c>
      <c r="CV67" s="1" t="s">
        <v>108</v>
      </c>
      <c r="CX67" s="1" t="s">
        <v>108</v>
      </c>
      <c r="DA67" s="1" t="s">
        <v>763</v>
      </c>
      <c r="DF67" s="1" t="s">
        <v>109</v>
      </c>
      <c r="DG67" s="2">
        <v>45084</v>
      </c>
    </row>
    <row r="68" spans="1:111" s="1" customFormat="1" ht="24">
      <c r="A68" s="1" t="s">
        <v>735</v>
      </c>
      <c r="B68" s="1" t="s">
        <v>102</v>
      </c>
      <c r="C68" s="1">
        <v>90</v>
      </c>
      <c r="D68" s="8" t="s">
        <v>740</v>
      </c>
      <c r="E68" s="1" t="s">
        <v>280</v>
      </c>
      <c r="F68" s="1" t="s">
        <v>736</v>
      </c>
      <c r="G68" s="3">
        <v>2018</v>
      </c>
      <c r="H68" s="2">
        <v>44238</v>
      </c>
      <c r="I68" s="1" t="s">
        <v>321</v>
      </c>
      <c r="J68" s="2">
        <v>44244</v>
      </c>
      <c r="K68" s="1" t="s">
        <v>103</v>
      </c>
      <c r="L68" s="1">
        <v>2</v>
      </c>
      <c r="N68" s="1">
        <v>23</v>
      </c>
      <c r="O68" s="1" t="s">
        <v>109</v>
      </c>
      <c r="P68" s="8" t="s">
        <v>737</v>
      </c>
      <c r="Q68" s="1" t="s">
        <v>109</v>
      </c>
      <c r="R68" s="1" t="s">
        <v>108</v>
      </c>
      <c r="S68" s="1" t="s">
        <v>108</v>
      </c>
      <c r="T68" s="1" t="s">
        <v>108</v>
      </c>
      <c r="U68" s="1" t="s">
        <v>109</v>
      </c>
      <c r="V68" s="1" t="s">
        <v>109</v>
      </c>
      <c r="W68" s="1" t="s">
        <v>135</v>
      </c>
      <c r="X68" s="1" t="s">
        <v>103</v>
      </c>
      <c r="Y68" s="2">
        <v>44264</v>
      </c>
      <c r="Z68" s="1" t="s">
        <v>738</v>
      </c>
      <c r="AA68" s="2">
        <v>44473</v>
      </c>
      <c r="AB68" s="2">
        <v>44494</v>
      </c>
      <c r="AC68" s="1" t="s">
        <v>110</v>
      </c>
      <c r="AD68" s="2">
        <v>44760</v>
      </c>
      <c r="AE68" s="1" t="s">
        <v>795</v>
      </c>
      <c r="AP68" s="1" t="s">
        <v>108</v>
      </c>
      <c r="AU68" s="3"/>
      <c r="AV68" s="3"/>
      <c r="AW68" s="1" t="s">
        <v>108</v>
      </c>
      <c r="AZ68" s="1" t="s">
        <v>108</v>
      </c>
      <c r="BO68" s="2">
        <v>44776</v>
      </c>
      <c r="BP68" s="2">
        <v>44776</v>
      </c>
      <c r="BQ68" s="1" t="s">
        <v>275</v>
      </c>
      <c r="BR68" s="1">
        <v>2</v>
      </c>
      <c r="BS68" s="1">
        <v>18</v>
      </c>
      <c r="BT68" s="1">
        <v>1</v>
      </c>
      <c r="BU68" s="1">
        <v>81</v>
      </c>
      <c r="BV68" s="1" t="s">
        <v>533</v>
      </c>
      <c r="BW68" s="1" t="s">
        <v>748</v>
      </c>
      <c r="BX68" s="1" t="s">
        <v>747</v>
      </c>
      <c r="BY68" s="1" t="s">
        <v>109</v>
      </c>
      <c r="CB68" s="1">
        <v>5</v>
      </c>
      <c r="CC68" s="1" t="s">
        <v>108</v>
      </c>
      <c r="CF68" s="2">
        <v>45210</v>
      </c>
      <c r="CG68" s="2">
        <v>45189</v>
      </c>
      <c r="CH68" s="1" t="s">
        <v>114</v>
      </c>
      <c r="CI68" s="2">
        <v>44846</v>
      </c>
      <c r="CJ68" s="1" t="s">
        <v>114</v>
      </c>
      <c r="CK68" s="1" t="s">
        <v>109</v>
      </c>
      <c r="CN68" s="1" t="s">
        <v>108</v>
      </c>
      <c r="CO68" s="2">
        <v>44846</v>
      </c>
      <c r="CP68" s="1">
        <v>2</v>
      </c>
      <c r="CQ68" s="1" t="s">
        <v>108</v>
      </c>
      <c r="CT68" s="1" t="s">
        <v>108</v>
      </c>
      <c r="CU68" s="1" t="s">
        <v>108</v>
      </c>
      <c r="CV68" s="1" t="s">
        <v>108</v>
      </c>
      <c r="CX68" s="1" t="s">
        <v>108</v>
      </c>
      <c r="DA68" s="1" t="s">
        <v>763</v>
      </c>
      <c r="DF68" s="1" t="s">
        <v>109</v>
      </c>
      <c r="DG68" s="2">
        <v>45084</v>
      </c>
    </row>
    <row r="69" spans="1:111" s="1" customFormat="1" ht="24">
      <c r="A69" s="1" t="s">
        <v>735</v>
      </c>
      <c r="B69" s="1" t="s">
        <v>102</v>
      </c>
      <c r="C69" s="1">
        <v>90</v>
      </c>
      <c r="D69" s="8" t="s">
        <v>740</v>
      </c>
      <c r="E69" s="1" t="s">
        <v>280</v>
      </c>
      <c r="F69" s="1" t="s">
        <v>736</v>
      </c>
      <c r="G69" s="3">
        <v>2018</v>
      </c>
      <c r="H69" s="2">
        <v>44238</v>
      </c>
      <c r="I69" s="1" t="s">
        <v>321</v>
      </c>
      <c r="J69" s="2">
        <v>44244</v>
      </c>
      <c r="K69" s="1" t="s">
        <v>103</v>
      </c>
      <c r="L69" s="1">
        <v>2</v>
      </c>
      <c r="N69" s="1">
        <v>23</v>
      </c>
      <c r="O69" s="1" t="s">
        <v>109</v>
      </c>
      <c r="P69" s="8" t="s">
        <v>737</v>
      </c>
      <c r="Q69" s="1" t="s">
        <v>109</v>
      </c>
      <c r="R69" s="1" t="s">
        <v>108</v>
      </c>
      <c r="S69" s="1" t="s">
        <v>108</v>
      </c>
      <c r="T69" s="1" t="s">
        <v>108</v>
      </c>
      <c r="U69" s="1" t="s">
        <v>109</v>
      </c>
      <c r="V69" s="1" t="s">
        <v>109</v>
      </c>
      <c r="W69" s="1" t="s">
        <v>135</v>
      </c>
      <c r="X69" s="1" t="s">
        <v>103</v>
      </c>
      <c r="Y69" s="2">
        <v>44264</v>
      </c>
      <c r="Z69" s="1" t="s">
        <v>738</v>
      </c>
      <c r="AA69" s="2">
        <v>44473</v>
      </c>
      <c r="AB69" s="2">
        <v>44494</v>
      </c>
      <c r="AC69" s="1" t="s">
        <v>110</v>
      </c>
      <c r="AD69" s="2">
        <v>44760</v>
      </c>
      <c r="AE69" s="1" t="s">
        <v>796</v>
      </c>
      <c r="AP69" s="1" t="s">
        <v>108</v>
      </c>
      <c r="AU69" s="3"/>
      <c r="AV69" s="3"/>
      <c r="AW69" s="1" t="s">
        <v>108</v>
      </c>
      <c r="AZ69" s="1" t="s">
        <v>108</v>
      </c>
      <c r="BO69" s="2">
        <v>44776</v>
      </c>
      <c r="BP69" s="2">
        <v>44776</v>
      </c>
      <c r="BQ69" s="1" t="s">
        <v>111</v>
      </c>
      <c r="BR69" s="1">
        <v>3</v>
      </c>
      <c r="BS69" s="1">
        <v>18</v>
      </c>
      <c r="BT69" s="1">
        <v>1</v>
      </c>
      <c r="BU69" s="1">
        <v>81</v>
      </c>
      <c r="BV69" s="1" t="s">
        <v>750</v>
      </c>
      <c r="BW69" s="1" t="s">
        <v>748</v>
      </c>
      <c r="BX69" s="1" t="s">
        <v>747</v>
      </c>
      <c r="BY69" s="1" t="s">
        <v>109</v>
      </c>
      <c r="CB69" s="1">
        <v>5</v>
      </c>
      <c r="CC69" s="1" t="s">
        <v>108</v>
      </c>
      <c r="CF69" s="2">
        <v>45210</v>
      </c>
      <c r="CG69" s="2">
        <v>45189</v>
      </c>
      <c r="CH69" s="1" t="s">
        <v>114</v>
      </c>
      <c r="CI69" s="2">
        <v>44846</v>
      </c>
      <c r="CJ69" s="1" t="s">
        <v>114</v>
      </c>
      <c r="CK69" s="1" t="s">
        <v>109</v>
      </c>
      <c r="CN69" s="1" t="s">
        <v>108</v>
      </c>
      <c r="CO69" s="2">
        <v>44846</v>
      </c>
      <c r="CP69" s="1">
        <v>2</v>
      </c>
      <c r="CQ69" s="1" t="s">
        <v>108</v>
      </c>
      <c r="CT69" s="1" t="s">
        <v>108</v>
      </c>
      <c r="CU69" s="1" t="s">
        <v>108</v>
      </c>
      <c r="CV69" s="1" t="s">
        <v>108</v>
      </c>
      <c r="CX69" s="1" t="s">
        <v>108</v>
      </c>
      <c r="DA69" s="1" t="s">
        <v>763</v>
      </c>
      <c r="DF69" s="1" t="s">
        <v>109</v>
      </c>
      <c r="DG69" s="2">
        <v>45084</v>
      </c>
    </row>
    <row r="70" spans="1:111" s="1" customFormat="1" ht="24">
      <c r="A70" s="1" t="s">
        <v>735</v>
      </c>
      <c r="B70" s="1" t="s">
        <v>102</v>
      </c>
      <c r="C70" s="1">
        <v>90</v>
      </c>
      <c r="D70" s="8" t="s">
        <v>740</v>
      </c>
      <c r="E70" s="1" t="s">
        <v>280</v>
      </c>
      <c r="F70" s="1" t="s">
        <v>736</v>
      </c>
      <c r="G70" s="3">
        <v>2018</v>
      </c>
      <c r="H70" s="2">
        <v>44238</v>
      </c>
      <c r="I70" s="1" t="s">
        <v>321</v>
      </c>
      <c r="J70" s="2">
        <v>44244</v>
      </c>
      <c r="K70" s="1" t="s">
        <v>103</v>
      </c>
      <c r="L70" s="1">
        <v>2</v>
      </c>
      <c r="N70" s="1">
        <v>23</v>
      </c>
      <c r="O70" s="1" t="s">
        <v>109</v>
      </c>
      <c r="P70" s="8" t="s">
        <v>737</v>
      </c>
      <c r="Q70" s="1" t="s">
        <v>109</v>
      </c>
      <c r="R70" s="1" t="s">
        <v>108</v>
      </c>
      <c r="S70" s="1" t="s">
        <v>108</v>
      </c>
      <c r="T70" s="1" t="s">
        <v>108</v>
      </c>
      <c r="U70" s="1" t="s">
        <v>109</v>
      </c>
      <c r="V70" s="1" t="s">
        <v>109</v>
      </c>
      <c r="W70" s="1" t="s">
        <v>135</v>
      </c>
      <c r="X70" s="1" t="s">
        <v>103</v>
      </c>
      <c r="Y70" s="2">
        <v>44264</v>
      </c>
      <c r="Z70" s="1" t="s">
        <v>738</v>
      </c>
      <c r="AA70" s="2">
        <v>44473</v>
      </c>
      <c r="AB70" s="2">
        <v>44494</v>
      </c>
      <c r="AC70" s="1" t="s">
        <v>110</v>
      </c>
      <c r="AD70" s="2">
        <v>44760</v>
      </c>
      <c r="AE70" s="1" t="s">
        <v>797</v>
      </c>
      <c r="AP70" s="1" t="s">
        <v>108</v>
      </c>
      <c r="AU70" s="3"/>
      <c r="AV70" s="3"/>
      <c r="AW70" s="1" t="s">
        <v>108</v>
      </c>
      <c r="AZ70" s="1" t="s">
        <v>108</v>
      </c>
      <c r="BO70" s="2">
        <v>44886</v>
      </c>
      <c r="BP70" s="2">
        <v>44888</v>
      </c>
      <c r="BQ70" s="1" t="s">
        <v>752</v>
      </c>
      <c r="BR70" s="1">
        <v>10</v>
      </c>
      <c r="BS70" s="1">
        <v>18</v>
      </c>
      <c r="BT70" s="1">
        <v>3</v>
      </c>
      <c r="BU70" s="1">
        <v>80</v>
      </c>
      <c r="BV70" s="1">
        <v>1</v>
      </c>
      <c r="BW70" s="1" t="s">
        <v>547</v>
      </c>
      <c r="BX70" s="1" t="s">
        <v>757</v>
      </c>
      <c r="BY70" s="1" t="s">
        <v>109</v>
      </c>
      <c r="CB70" s="1">
        <v>5</v>
      </c>
      <c r="CC70" s="1" t="s">
        <v>108</v>
      </c>
      <c r="CF70" s="2">
        <v>45210</v>
      </c>
      <c r="CG70" s="2">
        <v>45189</v>
      </c>
      <c r="CH70" s="1" t="s">
        <v>114</v>
      </c>
      <c r="CI70" s="2">
        <v>44944</v>
      </c>
      <c r="CJ70" s="2" t="s">
        <v>114</v>
      </c>
      <c r="CK70" s="1" t="s">
        <v>109</v>
      </c>
      <c r="CN70" s="1" t="s">
        <v>109</v>
      </c>
      <c r="CO70" s="2"/>
      <c r="CQ70" s="1" t="s">
        <v>108</v>
      </c>
      <c r="CT70" s="1" t="s">
        <v>108</v>
      </c>
      <c r="CU70" s="1" t="s">
        <v>108</v>
      </c>
      <c r="CV70" s="1" t="s">
        <v>108</v>
      </c>
      <c r="CX70" s="1" t="s">
        <v>108</v>
      </c>
      <c r="DA70" s="1" t="s">
        <v>763</v>
      </c>
      <c r="DF70" s="1" t="s">
        <v>109</v>
      </c>
      <c r="DG70" s="2">
        <v>45084</v>
      </c>
    </row>
    <row r="71" spans="1:111" s="1" customFormat="1" ht="24">
      <c r="A71" s="1" t="s">
        <v>735</v>
      </c>
      <c r="B71" s="1" t="s">
        <v>102</v>
      </c>
      <c r="C71" s="1">
        <v>90</v>
      </c>
      <c r="D71" s="8" t="s">
        <v>740</v>
      </c>
      <c r="E71" s="1" t="s">
        <v>280</v>
      </c>
      <c r="F71" s="1" t="s">
        <v>736</v>
      </c>
      <c r="G71" s="3">
        <v>2018</v>
      </c>
      <c r="H71" s="2">
        <v>44238</v>
      </c>
      <c r="I71" s="1" t="s">
        <v>321</v>
      </c>
      <c r="J71" s="2">
        <v>44244</v>
      </c>
      <c r="K71" s="1" t="s">
        <v>103</v>
      </c>
      <c r="L71" s="1">
        <v>2</v>
      </c>
      <c r="N71" s="1">
        <v>23</v>
      </c>
      <c r="O71" s="1" t="s">
        <v>109</v>
      </c>
      <c r="P71" s="8" t="s">
        <v>737</v>
      </c>
      <c r="Q71" s="1" t="s">
        <v>109</v>
      </c>
      <c r="R71" s="1" t="s">
        <v>108</v>
      </c>
      <c r="S71" s="1" t="s">
        <v>108</v>
      </c>
      <c r="T71" s="1" t="s">
        <v>108</v>
      </c>
      <c r="U71" s="1" t="s">
        <v>109</v>
      </c>
      <c r="V71" s="1" t="s">
        <v>109</v>
      </c>
      <c r="W71" s="1" t="s">
        <v>135</v>
      </c>
      <c r="X71" s="1" t="s">
        <v>103</v>
      </c>
      <c r="Y71" s="2">
        <v>44264</v>
      </c>
      <c r="Z71" s="1" t="s">
        <v>738</v>
      </c>
      <c r="AA71" s="2">
        <v>44473</v>
      </c>
      <c r="AB71" s="2">
        <v>44494</v>
      </c>
      <c r="AC71" s="1" t="s">
        <v>110</v>
      </c>
      <c r="AD71" s="2">
        <v>44760</v>
      </c>
      <c r="AE71" s="1" t="s">
        <v>798</v>
      </c>
      <c r="AP71" s="1" t="s">
        <v>108</v>
      </c>
      <c r="AU71" s="3"/>
      <c r="AV71" s="3"/>
      <c r="AW71" s="1" t="s">
        <v>108</v>
      </c>
      <c r="AZ71" s="1" t="s">
        <v>108</v>
      </c>
      <c r="BO71" s="2">
        <v>44886</v>
      </c>
      <c r="BP71" s="2">
        <v>44888</v>
      </c>
      <c r="BQ71" s="1" t="s">
        <v>753</v>
      </c>
      <c r="BR71" s="1">
        <v>12</v>
      </c>
      <c r="BS71" s="1">
        <v>18</v>
      </c>
      <c r="BT71" s="1">
        <v>3</v>
      </c>
      <c r="BU71" s="1">
        <v>80</v>
      </c>
      <c r="BV71" s="1" t="s">
        <v>760</v>
      </c>
      <c r="BW71" s="1" t="s">
        <v>547</v>
      </c>
      <c r="BX71" s="1" t="s">
        <v>757</v>
      </c>
      <c r="BY71" s="1" t="s">
        <v>109</v>
      </c>
      <c r="CB71" s="1">
        <v>5</v>
      </c>
      <c r="CC71" s="1" t="s">
        <v>108</v>
      </c>
      <c r="CF71" s="2">
        <v>45210</v>
      </c>
      <c r="CG71" s="2">
        <v>45189</v>
      </c>
      <c r="CH71" s="1" t="s">
        <v>114</v>
      </c>
      <c r="CI71" s="2">
        <v>44944</v>
      </c>
      <c r="CJ71" s="1" t="s">
        <v>114</v>
      </c>
      <c r="CK71" s="1" t="s">
        <v>109</v>
      </c>
      <c r="CN71" s="1" t="s">
        <v>109</v>
      </c>
      <c r="CQ71" s="1" t="s">
        <v>108</v>
      </c>
      <c r="CT71" s="1" t="s">
        <v>108</v>
      </c>
      <c r="CU71" s="1" t="s">
        <v>108</v>
      </c>
      <c r="CV71" s="1" t="s">
        <v>108</v>
      </c>
      <c r="CX71" s="1" t="s">
        <v>108</v>
      </c>
      <c r="DA71" s="1" t="s">
        <v>763</v>
      </c>
      <c r="DF71" s="1" t="s">
        <v>109</v>
      </c>
      <c r="DG71" s="2">
        <v>45084</v>
      </c>
    </row>
    <row r="72" spans="1:111" s="1" customFormat="1" ht="24">
      <c r="A72" s="1" t="s">
        <v>735</v>
      </c>
      <c r="B72" s="1" t="s">
        <v>102</v>
      </c>
      <c r="C72" s="1">
        <v>90</v>
      </c>
      <c r="D72" s="8" t="s">
        <v>740</v>
      </c>
      <c r="E72" s="1" t="s">
        <v>280</v>
      </c>
      <c r="F72" s="1" t="s">
        <v>736</v>
      </c>
      <c r="G72" s="3">
        <v>2018</v>
      </c>
      <c r="H72" s="2">
        <v>44238</v>
      </c>
      <c r="I72" s="1" t="s">
        <v>321</v>
      </c>
      <c r="J72" s="2">
        <v>44244</v>
      </c>
      <c r="K72" s="1" t="s">
        <v>103</v>
      </c>
      <c r="L72" s="1">
        <v>2</v>
      </c>
      <c r="N72" s="1">
        <v>23</v>
      </c>
      <c r="O72" s="1" t="s">
        <v>109</v>
      </c>
      <c r="P72" s="8" t="s">
        <v>737</v>
      </c>
      <c r="Q72" s="1" t="s">
        <v>109</v>
      </c>
      <c r="R72" s="1" t="s">
        <v>108</v>
      </c>
      <c r="S72" s="1" t="s">
        <v>108</v>
      </c>
      <c r="T72" s="1" t="s">
        <v>108</v>
      </c>
      <c r="U72" s="1" t="s">
        <v>109</v>
      </c>
      <c r="V72" s="1" t="s">
        <v>109</v>
      </c>
      <c r="W72" s="1" t="s">
        <v>135</v>
      </c>
      <c r="X72" s="1" t="s">
        <v>103</v>
      </c>
      <c r="Y72" s="2">
        <v>44264</v>
      </c>
      <c r="Z72" s="1" t="s">
        <v>738</v>
      </c>
      <c r="AA72" s="2">
        <v>44473</v>
      </c>
      <c r="AB72" s="2">
        <v>44494</v>
      </c>
      <c r="AC72" s="1" t="s">
        <v>110</v>
      </c>
      <c r="AD72" s="2">
        <v>44760</v>
      </c>
      <c r="AE72" s="1" t="s">
        <v>799</v>
      </c>
      <c r="AP72" s="1" t="s">
        <v>108</v>
      </c>
      <c r="AU72" s="3"/>
      <c r="AV72" s="3"/>
      <c r="AW72" s="1" t="s">
        <v>108</v>
      </c>
      <c r="AZ72" s="1" t="s">
        <v>108</v>
      </c>
      <c r="BO72" s="2">
        <v>44886</v>
      </c>
      <c r="BP72" s="2">
        <v>44888</v>
      </c>
      <c r="BQ72" s="1" t="s">
        <v>754</v>
      </c>
      <c r="BR72" s="1">
        <v>5</v>
      </c>
      <c r="BS72" s="1">
        <v>18</v>
      </c>
      <c r="BT72" s="1">
        <v>3</v>
      </c>
      <c r="BU72" s="1">
        <v>80</v>
      </c>
      <c r="BV72" s="1" t="s">
        <v>761</v>
      </c>
      <c r="BW72" s="1" t="s">
        <v>547</v>
      </c>
      <c r="BX72" s="1" t="s">
        <v>757</v>
      </c>
      <c r="BY72" s="1" t="s">
        <v>109</v>
      </c>
      <c r="CB72" s="1">
        <v>5</v>
      </c>
      <c r="CC72" s="1" t="s">
        <v>108</v>
      </c>
      <c r="CF72" s="2">
        <v>45210</v>
      </c>
      <c r="CG72" s="2">
        <v>45189</v>
      </c>
      <c r="CH72" s="1" t="s">
        <v>114</v>
      </c>
      <c r="CI72" s="2">
        <v>44944</v>
      </c>
      <c r="CJ72" s="1" t="s">
        <v>114</v>
      </c>
      <c r="CK72" s="1" t="s">
        <v>109</v>
      </c>
      <c r="CN72" s="1" t="s">
        <v>109</v>
      </c>
      <c r="CQ72" s="1" t="s">
        <v>108</v>
      </c>
      <c r="CT72" s="1" t="s">
        <v>108</v>
      </c>
      <c r="CU72" s="1" t="s">
        <v>108</v>
      </c>
      <c r="CV72" s="1" t="s">
        <v>108</v>
      </c>
      <c r="CX72" s="1" t="s">
        <v>108</v>
      </c>
      <c r="DA72" s="1" t="s">
        <v>763</v>
      </c>
      <c r="DF72" s="1" t="s">
        <v>109</v>
      </c>
      <c r="DG72" s="2">
        <v>45084</v>
      </c>
    </row>
    <row r="73" spans="1:111" s="1" customFormat="1" ht="24">
      <c r="A73" s="1" t="s">
        <v>735</v>
      </c>
      <c r="B73" s="1" t="s">
        <v>102</v>
      </c>
      <c r="C73" s="1">
        <v>90</v>
      </c>
      <c r="D73" s="8" t="s">
        <v>740</v>
      </c>
      <c r="E73" s="1" t="s">
        <v>280</v>
      </c>
      <c r="F73" s="1" t="s">
        <v>736</v>
      </c>
      <c r="G73" s="3">
        <v>2018</v>
      </c>
      <c r="H73" s="2">
        <v>44238</v>
      </c>
      <c r="I73" s="1" t="s">
        <v>321</v>
      </c>
      <c r="J73" s="2">
        <v>44244</v>
      </c>
      <c r="K73" s="1" t="s">
        <v>103</v>
      </c>
      <c r="L73" s="1">
        <v>2</v>
      </c>
      <c r="N73" s="1">
        <v>23</v>
      </c>
      <c r="O73" s="1" t="s">
        <v>109</v>
      </c>
      <c r="P73" s="8" t="s">
        <v>737</v>
      </c>
      <c r="Q73" s="1" t="s">
        <v>109</v>
      </c>
      <c r="R73" s="1" t="s">
        <v>108</v>
      </c>
      <c r="S73" s="1" t="s">
        <v>108</v>
      </c>
      <c r="T73" s="1" t="s">
        <v>108</v>
      </c>
      <c r="U73" s="1" t="s">
        <v>109</v>
      </c>
      <c r="V73" s="1" t="s">
        <v>109</v>
      </c>
      <c r="W73" s="1" t="s">
        <v>135</v>
      </c>
      <c r="X73" s="1" t="s">
        <v>103</v>
      </c>
      <c r="Y73" s="2">
        <v>44264</v>
      </c>
      <c r="Z73" s="1" t="s">
        <v>738</v>
      </c>
      <c r="AA73" s="2">
        <v>44473</v>
      </c>
      <c r="AB73" s="2">
        <v>44494</v>
      </c>
      <c r="AC73" s="1" t="s">
        <v>110</v>
      </c>
      <c r="AD73" s="2">
        <v>44760</v>
      </c>
      <c r="AE73" s="1" t="s">
        <v>800</v>
      </c>
      <c r="AP73" s="1" t="s">
        <v>108</v>
      </c>
      <c r="AU73" s="3"/>
      <c r="AV73" s="3"/>
      <c r="AW73" s="1" t="s">
        <v>108</v>
      </c>
      <c r="AZ73" s="1" t="s">
        <v>108</v>
      </c>
      <c r="BO73" s="2">
        <v>44886</v>
      </c>
      <c r="BP73" s="2">
        <v>44888</v>
      </c>
      <c r="BQ73" s="1" t="s">
        <v>244</v>
      </c>
      <c r="BR73" s="1">
        <v>6</v>
      </c>
      <c r="BS73" s="1">
        <v>18</v>
      </c>
      <c r="BT73" s="1">
        <v>3</v>
      </c>
      <c r="BU73" s="1">
        <v>80</v>
      </c>
      <c r="BV73" s="1" t="s">
        <v>759</v>
      </c>
      <c r="BW73" s="1" t="s">
        <v>547</v>
      </c>
      <c r="BX73" s="1" t="s">
        <v>757</v>
      </c>
      <c r="BY73" s="1" t="s">
        <v>109</v>
      </c>
      <c r="CB73" s="1">
        <v>5</v>
      </c>
      <c r="CC73" s="1" t="s">
        <v>108</v>
      </c>
      <c r="CF73" s="2">
        <v>45210</v>
      </c>
      <c r="CG73" s="2">
        <v>45189</v>
      </c>
      <c r="CH73" s="1" t="s">
        <v>114</v>
      </c>
      <c r="CI73" s="2">
        <v>44944</v>
      </c>
      <c r="CJ73" s="1" t="s">
        <v>114</v>
      </c>
      <c r="CK73" s="1" t="s">
        <v>109</v>
      </c>
      <c r="CN73" s="1" t="s">
        <v>109</v>
      </c>
      <c r="CQ73" s="1" t="s">
        <v>108</v>
      </c>
      <c r="CT73" s="1" t="s">
        <v>108</v>
      </c>
      <c r="CU73" s="1" t="s">
        <v>108</v>
      </c>
      <c r="CV73" s="1" t="s">
        <v>108</v>
      </c>
      <c r="CX73" s="1" t="s">
        <v>108</v>
      </c>
      <c r="DA73" s="1" t="s">
        <v>763</v>
      </c>
      <c r="DF73" s="1" t="s">
        <v>109</v>
      </c>
      <c r="DG73" s="2">
        <v>45084</v>
      </c>
    </row>
    <row r="74" spans="1:111" s="1" customFormat="1" ht="24">
      <c r="A74" s="1" t="s">
        <v>735</v>
      </c>
      <c r="B74" s="1" t="s">
        <v>102</v>
      </c>
      <c r="C74" s="1">
        <v>90</v>
      </c>
      <c r="D74" s="8" t="s">
        <v>740</v>
      </c>
      <c r="E74" s="1" t="s">
        <v>280</v>
      </c>
      <c r="F74" s="1" t="s">
        <v>736</v>
      </c>
      <c r="G74" s="3">
        <v>2018</v>
      </c>
      <c r="H74" s="2">
        <v>44238</v>
      </c>
      <c r="I74" s="1" t="s">
        <v>321</v>
      </c>
      <c r="J74" s="2">
        <v>44244</v>
      </c>
      <c r="K74" s="1" t="s">
        <v>103</v>
      </c>
      <c r="L74" s="1">
        <v>2</v>
      </c>
      <c r="N74" s="1">
        <v>23</v>
      </c>
      <c r="O74" s="1" t="s">
        <v>109</v>
      </c>
      <c r="P74" s="8" t="s">
        <v>737</v>
      </c>
      <c r="Q74" s="1" t="s">
        <v>109</v>
      </c>
      <c r="R74" s="1" t="s">
        <v>108</v>
      </c>
      <c r="S74" s="1" t="s">
        <v>108</v>
      </c>
      <c r="T74" s="1" t="s">
        <v>108</v>
      </c>
      <c r="U74" s="1" t="s">
        <v>109</v>
      </c>
      <c r="V74" s="1" t="s">
        <v>109</v>
      </c>
      <c r="W74" s="1" t="s">
        <v>135</v>
      </c>
      <c r="X74" s="1" t="s">
        <v>103</v>
      </c>
      <c r="Y74" s="2">
        <v>44264</v>
      </c>
      <c r="Z74" s="1" t="s">
        <v>738</v>
      </c>
      <c r="AA74" s="2">
        <v>44473</v>
      </c>
      <c r="AB74" s="2">
        <v>44494</v>
      </c>
      <c r="AC74" s="1" t="s">
        <v>110</v>
      </c>
      <c r="AD74" s="2">
        <v>44760</v>
      </c>
      <c r="AE74" s="1" t="s">
        <v>801</v>
      </c>
      <c r="AP74" s="1" t="s">
        <v>108</v>
      </c>
      <c r="AU74" s="3"/>
      <c r="AV74" s="3"/>
      <c r="AW74" s="1" t="s">
        <v>108</v>
      </c>
      <c r="AZ74" s="1" t="s">
        <v>108</v>
      </c>
      <c r="BO74" s="2">
        <v>44886</v>
      </c>
      <c r="BP74" s="2">
        <v>44888</v>
      </c>
      <c r="BQ74" s="1" t="s">
        <v>755</v>
      </c>
      <c r="BR74" s="1">
        <v>2</v>
      </c>
      <c r="BS74" s="1">
        <v>18</v>
      </c>
      <c r="BT74" s="1">
        <v>3</v>
      </c>
      <c r="BU74" s="1">
        <v>80</v>
      </c>
      <c r="BV74" s="1" t="s">
        <v>644</v>
      </c>
      <c r="BW74" s="1" t="s">
        <v>547</v>
      </c>
      <c r="BX74" s="1" t="s">
        <v>757</v>
      </c>
      <c r="BY74" s="1" t="s">
        <v>109</v>
      </c>
      <c r="CB74" s="1">
        <v>5</v>
      </c>
      <c r="CC74" s="1" t="s">
        <v>108</v>
      </c>
      <c r="CF74" s="2">
        <v>45210</v>
      </c>
      <c r="CG74" s="2">
        <v>45189</v>
      </c>
      <c r="CH74" s="1" t="s">
        <v>114</v>
      </c>
      <c r="CI74" s="2">
        <v>44944</v>
      </c>
      <c r="CJ74" s="1" t="s">
        <v>114</v>
      </c>
      <c r="CK74" s="1" t="s">
        <v>109</v>
      </c>
      <c r="CN74" s="1" t="s">
        <v>109</v>
      </c>
      <c r="CQ74" s="1" t="s">
        <v>108</v>
      </c>
      <c r="CT74" s="1" t="s">
        <v>108</v>
      </c>
      <c r="CU74" s="1" t="s">
        <v>108</v>
      </c>
      <c r="CV74" s="1" t="s">
        <v>108</v>
      </c>
      <c r="CX74" s="1" t="s">
        <v>108</v>
      </c>
      <c r="DA74" s="1" t="s">
        <v>763</v>
      </c>
      <c r="DF74" s="1" t="s">
        <v>109</v>
      </c>
      <c r="DG74" s="2">
        <v>45084</v>
      </c>
    </row>
    <row r="75" spans="1:111" s="1" customFormat="1" ht="24">
      <c r="A75" s="1" t="s">
        <v>735</v>
      </c>
      <c r="B75" s="1" t="s">
        <v>102</v>
      </c>
      <c r="C75" s="1">
        <v>90</v>
      </c>
      <c r="D75" s="8" t="s">
        <v>740</v>
      </c>
      <c r="E75" s="1" t="s">
        <v>280</v>
      </c>
      <c r="F75" s="1" t="s">
        <v>736</v>
      </c>
      <c r="G75" s="3">
        <v>2018</v>
      </c>
      <c r="H75" s="2">
        <v>44238</v>
      </c>
      <c r="I75" s="1" t="s">
        <v>321</v>
      </c>
      <c r="J75" s="2">
        <v>44244</v>
      </c>
      <c r="K75" s="1" t="s">
        <v>103</v>
      </c>
      <c r="L75" s="1">
        <v>2</v>
      </c>
      <c r="N75" s="1">
        <v>23</v>
      </c>
      <c r="O75" s="1" t="s">
        <v>109</v>
      </c>
      <c r="P75" s="8" t="s">
        <v>737</v>
      </c>
      <c r="Q75" s="1" t="s">
        <v>109</v>
      </c>
      <c r="R75" s="1" t="s">
        <v>108</v>
      </c>
      <c r="S75" s="1" t="s">
        <v>108</v>
      </c>
      <c r="T75" s="1" t="s">
        <v>108</v>
      </c>
      <c r="U75" s="1" t="s">
        <v>109</v>
      </c>
      <c r="V75" s="1" t="s">
        <v>109</v>
      </c>
      <c r="W75" s="1" t="s">
        <v>135</v>
      </c>
      <c r="X75" s="1" t="s">
        <v>103</v>
      </c>
      <c r="Y75" s="2">
        <v>44264</v>
      </c>
      <c r="Z75" s="1" t="s">
        <v>738</v>
      </c>
      <c r="AA75" s="2">
        <v>44473</v>
      </c>
      <c r="AB75" s="2">
        <v>44494</v>
      </c>
      <c r="AC75" s="1" t="s">
        <v>110</v>
      </c>
      <c r="AD75" s="2">
        <v>44760</v>
      </c>
      <c r="AE75" s="1" t="s">
        <v>802</v>
      </c>
      <c r="AP75" s="1" t="s">
        <v>108</v>
      </c>
      <c r="AU75" s="3"/>
      <c r="AV75" s="3"/>
      <c r="AW75" s="1" t="s">
        <v>108</v>
      </c>
      <c r="AZ75" s="1" t="s">
        <v>108</v>
      </c>
      <c r="BO75" s="2">
        <v>44886</v>
      </c>
      <c r="BP75" s="2">
        <v>44888</v>
      </c>
      <c r="BQ75" s="1" t="s">
        <v>756</v>
      </c>
      <c r="BR75" s="1">
        <v>2</v>
      </c>
      <c r="BS75" s="1">
        <v>18</v>
      </c>
      <c r="BT75" s="1">
        <v>3</v>
      </c>
      <c r="BU75" s="1">
        <v>80</v>
      </c>
      <c r="BV75" s="1" t="s">
        <v>758</v>
      </c>
      <c r="BW75" s="1" t="s">
        <v>547</v>
      </c>
      <c r="BX75" s="1" t="s">
        <v>757</v>
      </c>
      <c r="BY75" s="1" t="s">
        <v>109</v>
      </c>
      <c r="CB75" s="1">
        <v>5</v>
      </c>
      <c r="CC75" s="1" t="s">
        <v>108</v>
      </c>
      <c r="CF75" s="2">
        <v>45210</v>
      </c>
      <c r="CG75" s="2">
        <v>45189</v>
      </c>
      <c r="CH75" s="1" t="s">
        <v>114</v>
      </c>
      <c r="CI75" s="2">
        <v>44944</v>
      </c>
      <c r="CJ75" s="1" t="s">
        <v>114</v>
      </c>
      <c r="CK75" s="1" t="s">
        <v>109</v>
      </c>
      <c r="CN75" s="1" t="s">
        <v>109</v>
      </c>
      <c r="CQ75" s="1" t="s">
        <v>108</v>
      </c>
      <c r="CT75" s="1" t="s">
        <v>108</v>
      </c>
      <c r="CU75" s="1" t="s">
        <v>108</v>
      </c>
      <c r="CV75" s="1" t="s">
        <v>108</v>
      </c>
      <c r="CX75" s="1" t="s">
        <v>108</v>
      </c>
      <c r="DA75" s="1" t="s">
        <v>763</v>
      </c>
      <c r="DF75" s="1" t="s">
        <v>109</v>
      </c>
      <c r="DG75" s="2">
        <v>45084</v>
      </c>
    </row>
    <row r="76" spans="1:111" s="1" customFormat="1" ht="24">
      <c r="A76" s="1" t="s">
        <v>735</v>
      </c>
      <c r="B76" s="1" t="s">
        <v>102</v>
      </c>
      <c r="C76" s="1">
        <v>90</v>
      </c>
      <c r="D76" s="8" t="s">
        <v>740</v>
      </c>
      <c r="E76" s="1" t="s">
        <v>280</v>
      </c>
      <c r="F76" s="1" t="s">
        <v>736</v>
      </c>
      <c r="G76" s="3">
        <v>2018</v>
      </c>
      <c r="H76" s="2">
        <v>44238</v>
      </c>
      <c r="I76" s="1" t="s">
        <v>321</v>
      </c>
      <c r="J76" s="2">
        <v>44244</v>
      </c>
      <c r="K76" s="1" t="s">
        <v>103</v>
      </c>
      <c r="L76" s="1">
        <v>2</v>
      </c>
      <c r="N76" s="1">
        <v>23</v>
      </c>
      <c r="O76" s="1" t="s">
        <v>109</v>
      </c>
      <c r="P76" s="8" t="s">
        <v>737</v>
      </c>
      <c r="Q76" s="1" t="s">
        <v>109</v>
      </c>
      <c r="R76" s="1" t="s">
        <v>108</v>
      </c>
      <c r="S76" s="1" t="s">
        <v>108</v>
      </c>
      <c r="T76" s="1" t="s">
        <v>108</v>
      </c>
      <c r="U76" s="1" t="s">
        <v>109</v>
      </c>
      <c r="V76" s="1" t="s">
        <v>109</v>
      </c>
      <c r="W76" s="1" t="s">
        <v>135</v>
      </c>
      <c r="X76" s="1" t="s">
        <v>103</v>
      </c>
      <c r="Y76" s="2">
        <v>44264</v>
      </c>
      <c r="Z76" s="1" t="s">
        <v>738</v>
      </c>
      <c r="AA76" s="2">
        <v>44473</v>
      </c>
      <c r="AB76" s="2">
        <v>44494</v>
      </c>
      <c r="AC76" s="1" t="s">
        <v>110</v>
      </c>
      <c r="AD76" s="2">
        <v>44760</v>
      </c>
      <c r="AE76" s="1" t="s">
        <v>803</v>
      </c>
      <c r="AP76" s="1" t="s">
        <v>108</v>
      </c>
      <c r="AU76" s="3"/>
      <c r="AV76" s="3"/>
      <c r="AW76" s="1" t="s">
        <v>108</v>
      </c>
      <c r="AZ76" s="1" t="s">
        <v>108</v>
      </c>
      <c r="BO76" s="2">
        <v>44886</v>
      </c>
      <c r="BP76" s="2">
        <v>44888</v>
      </c>
      <c r="BQ76" s="1" t="s">
        <v>207</v>
      </c>
      <c r="BR76" s="1">
        <v>2</v>
      </c>
      <c r="BS76" s="1">
        <v>18</v>
      </c>
      <c r="BT76" s="1">
        <v>3</v>
      </c>
      <c r="BU76" s="1">
        <v>80</v>
      </c>
      <c r="BV76" s="1" t="s">
        <v>644</v>
      </c>
      <c r="BW76" s="1" t="s">
        <v>547</v>
      </c>
      <c r="BX76" s="1" t="s">
        <v>757</v>
      </c>
      <c r="BY76" s="1" t="s">
        <v>109</v>
      </c>
      <c r="CB76" s="1">
        <v>5</v>
      </c>
      <c r="CC76" s="1" t="s">
        <v>108</v>
      </c>
      <c r="CF76" s="2">
        <v>45210</v>
      </c>
      <c r="CG76" s="2">
        <v>45189</v>
      </c>
      <c r="CH76" s="1" t="s">
        <v>114</v>
      </c>
      <c r="CI76" s="2">
        <v>44944</v>
      </c>
      <c r="CJ76" s="1" t="s">
        <v>114</v>
      </c>
      <c r="CK76" s="1" t="s">
        <v>109</v>
      </c>
      <c r="CN76" s="1" t="s">
        <v>109</v>
      </c>
      <c r="CQ76" s="1" t="s">
        <v>108</v>
      </c>
      <c r="CT76" s="1" t="s">
        <v>108</v>
      </c>
      <c r="CU76" s="1" t="s">
        <v>108</v>
      </c>
      <c r="CV76" s="1" t="s">
        <v>108</v>
      </c>
      <c r="CX76" s="1" t="s">
        <v>108</v>
      </c>
      <c r="DA76" s="1" t="s">
        <v>763</v>
      </c>
      <c r="DF76" s="1" t="s">
        <v>109</v>
      </c>
      <c r="DG76" s="2">
        <v>45084</v>
      </c>
    </row>
    <row r="77" spans="1:111" s="1" customFormat="1" ht="24">
      <c r="A77" s="1" t="s">
        <v>735</v>
      </c>
      <c r="B77" s="1" t="s">
        <v>102</v>
      </c>
      <c r="C77" s="1">
        <v>90</v>
      </c>
      <c r="D77" s="8" t="s">
        <v>740</v>
      </c>
      <c r="E77" s="1" t="s">
        <v>280</v>
      </c>
      <c r="F77" s="1" t="s">
        <v>736</v>
      </c>
      <c r="G77" s="3">
        <v>2018</v>
      </c>
      <c r="H77" s="2">
        <v>44238</v>
      </c>
      <c r="I77" s="1" t="s">
        <v>321</v>
      </c>
      <c r="J77" s="2">
        <v>44244</v>
      </c>
      <c r="K77" s="1" t="s">
        <v>103</v>
      </c>
      <c r="L77" s="1">
        <v>2</v>
      </c>
      <c r="N77" s="1">
        <v>23</v>
      </c>
      <c r="O77" s="1" t="s">
        <v>109</v>
      </c>
      <c r="P77" s="8" t="s">
        <v>737</v>
      </c>
      <c r="Q77" s="1" t="s">
        <v>109</v>
      </c>
      <c r="R77" s="1" t="s">
        <v>108</v>
      </c>
      <c r="S77" s="1" t="s">
        <v>108</v>
      </c>
      <c r="T77" s="1" t="s">
        <v>108</v>
      </c>
      <c r="U77" s="1" t="s">
        <v>109</v>
      </c>
      <c r="V77" s="1" t="s">
        <v>109</v>
      </c>
      <c r="W77" s="1" t="s">
        <v>135</v>
      </c>
      <c r="X77" s="1" t="s">
        <v>103</v>
      </c>
      <c r="Y77" s="2">
        <v>44264</v>
      </c>
      <c r="Z77" s="1" t="s">
        <v>738</v>
      </c>
      <c r="AA77" s="2">
        <v>44473</v>
      </c>
      <c r="AB77" s="2">
        <v>44494</v>
      </c>
      <c r="AC77" s="1" t="s">
        <v>110</v>
      </c>
      <c r="AD77" s="2">
        <v>44760</v>
      </c>
      <c r="AE77" s="1" t="s">
        <v>804</v>
      </c>
      <c r="AP77" s="1" t="s">
        <v>108</v>
      </c>
      <c r="AU77" s="3"/>
      <c r="AV77" s="3"/>
      <c r="AW77" s="1" t="s">
        <v>108</v>
      </c>
      <c r="AZ77" s="1" t="s">
        <v>108</v>
      </c>
      <c r="BO77" s="2">
        <v>44886</v>
      </c>
      <c r="BP77" s="2">
        <v>44888</v>
      </c>
      <c r="BQ77" s="1" t="s">
        <v>564</v>
      </c>
      <c r="BR77" s="1">
        <v>3</v>
      </c>
      <c r="BS77" s="1">
        <v>18</v>
      </c>
      <c r="BT77" s="1">
        <v>3</v>
      </c>
      <c r="BU77" s="1">
        <v>80</v>
      </c>
      <c r="BV77" s="1" t="s">
        <v>762</v>
      </c>
      <c r="BW77" s="1" t="s">
        <v>547</v>
      </c>
      <c r="BX77" s="1" t="s">
        <v>757</v>
      </c>
      <c r="BY77" s="1" t="s">
        <v>109</v>
      </c>
      <c r="BZ77" s="2"/>
      <c r="CA77" s="2"/>
      <c r="CB77" s="1">
        <v>5</v>
      </c>
      <c r="CC77" s="1" t="s">
        <v>108</v>
      </c>
      <c r="CF77" s="2">
        <v>45210</v>
      </c>
      <c r="CG77" s="2">
        <v>45189</v>
      </c>
      <c r="CH77" s="1" t="s">
        <v>114</v>
      </c>
      <c r="CI77" s="2">
        <v>44944</v>
      </c>
      <c r="CJ77" s="1" t="s">
        <v>114</v>
      </c>
      <c r="CK77" s="1" t="s">
        <v>109</v>
      </c>
      <c r="CN77" s="1" t="s">
        <v>109</v>
      </c>
      <c r="CT77" s="1" t="s">
        <v>108</v>
      </c>
      <c r="CU77" s="1" t="s">
        <v>108</v>
      </c>
      <c r="CV77" s="1" t="s">
        <v>108</v>
      </c>
      <c r="CX77" s="1" t="s">
        <v>108</v>
      </c>
      <c r="DA77" s="1" t="s">
        <v>763</v>
      </c>
      <c r="DF77" s="1" t="s">
        <v>109</v>
      </c>
      <c r="DG77" s="2">
        <v>45084</v>
      </c>
    </row>
    <row r="78" spans="1:111" s="1" customFormat="1">
      <c r="A78" s="1" t="s">
        <v>807</v>
      </c>
      <c r="B78" s="1" t="s">
        <v>126</v>
      </c>
      <c r="C78" s="1">
        <v>90</v>
      </c>
      <c r="D78" s="8" t="s">
        <v>103</v>
      </c>
      <c r="E78" s="1" t="s">
        <v>104</v>
      </c>
      <c r="F78" s="1" t="s">
        <v>105</v>
      </c>
      <c r="G78" s="2">
        <v>41002</v>
      </c>
      <c r="H78" s="2">
        <v>44040</v>
      </c>
      <c r="I78" s="1" t="s">
        <v>321</v>
      </c>
      <c r="J78" s="2">
        <v>44040</v>
      </c>
      <c r="K78" s="1">
        <f t="shared" ref="K78:K90" si="10">DATEDIF(G78,J78,"M")</f>
        <v>99</v>
      </c>
      <c r="L78" s="1">
        <v>6</v>
      </c>
      <c r="N78" s="1">
        <v>14</v>
      </c>
      <c r="O78" s="1" t="s">
        <v>109</v>
      </c>
      <c r="P78" s="8" t="s">
        <v>843</v>
      </c>
      <c r="Q78" s="1" t="s">
        <v>108</v>
      </c>
      <c r="R78" s="1" t="s">
        <v>108</v>
      </c>
      <c r="S78" s="1" t="s">
        <v>108</v>
      </c>
      <c r="T78" s="1" t="s">
        <v>108</v>
      </c>
      <c r="U78" s="1" t="s">
        <v>109</v>
      </c>
      <c r="V78" s="1" t="s">
        <v>108</v>
      </c>
      <c r="W78" s="1" t="s">
        <v>136</v>
      </c>
      <c r="X78" s="1" t="s">
        <v>103</v>
      </c>
      <c r="Y78" s="2">
        <v>44278</v>
      </c>
      <c r="Z78" s="1" t="s">
        <v>135</v>
      </c>
      <c r="AA78" s="2">
        <v>44292</v>
      </c>
      <c r="AB78" s="2">
        <v>44397</v>
      </c>
      <c r="AC78" s="1" t="s">
        <v>110</v>
      </c>
      <c r="AD78" s="2">
        <v>44397</v>
      </c>
      <c r="AE78" s="1" t="s">
        <v>380</v>
      </c>
      <c r="AP78" s="1" t="s">
        <v>108</v>
      </c>
      <c r="AU78" s="3"/>
      <c r="AV78" s="3"/>
      <c r="AW78" s="1" t="s">
        <v>108</v>
      </c>
      <c r="AZ78" s="1" t="s">
        <v>108</v>
      </c>
      <c r="BD78" s="2">
        <v>44293</v>
      </c>
      <c r="BE78" s="2">
        <v>44293</v>
      </c>
      <c r="BF78" s="1" t="s">
        <v>827</v>
      </c>
      <c r="BG78" s="1">
        <v>3</v>
      </c>
      <c r="BH78" s="1">
        <v>21</v>
      </c>
      <c r="BI78" s="1">
        <v>85</v>
      </c>
      <c r="BJ78" s="1">
        <v>1</v>
      </c>
      <c r="BK78" s="1" t="s">
        <v>836</v>
      </c>
      <c r="BL78" s="1" t="s">
        <v>837</v>
      </c>
      <c r="BM78" s="1">
        <v>100</v>
      </c>
      <c r="BY78" s="1" t="s">
        <v>108</v>
      </c>
      <c r="BZ78" s="2"/>
      <c r="CA78" s="2"/>
      <c r="CB78" s="1">
        <v>4</v>
      </c>
      <c r="CC78" s="1" t="s">
        <v>108</v>
      </c>
      <c r="CF78" s="2">
        <v>45294</v>
      </c>
      <c r="CG78" s="2">
        <v>45280</v>
      </c>
      <c r="CH78" s="1" t="s">
        <v>137</v>
      </c>
      <c r="CI78" s="2">
        <v>44358</v>
      </c>
      <c r="CJ78" s="1" t="s">
        <v>114</v>
      </c>
      <c r="CK78" s="1" t="s">
        <v>109</v>
      </c>
      <c r="CN78" s="1" t="s">
        <v>108</v>
      </c>
      <c r="CO78" s="2">
        <v>44350</v>
      </c>
      <c r="CQ78" s="1" t="s">
        <v>108</v>
      </c>
      <c r="CT78" s="1" t="s">
        <v>108</v>
      </c>
      <c r="CU78" s="1" t="s">
        <v>108</v>
      </c>
      <c r="CV78" s="1" t="s">
        <v>108</v>
      </c>
      <c r="CX78" s="1" t="s">
        <v>108</v>
      </c>
      <c r="DA78" s="1" t="s">
        <v>263</v>
      </c>
      <c r="DB78" s="1" t="s">
        <v>117</v>
      </c>
      <c r="DC78" s="1" t="s">
        <v>115</v>
      </c>
      <c r="DF78" s="1" t="s">
        <v>108</v>
      </c>
      <c r="DG78" s="2"/>
    </row>
    <row r="79" spans="1:111" s="1" customFormat="1">
      <c r="A79" s="1" t="str">
        <f>A78</f>
        <v>2021-412</v>
      </c>
      <c r="B79" s="1" t="s">
        <v>126</v>
      </c>
      <c r="C79" s="1">
        <f>C78</f>
        <v>90</v>
      </c>
      <c r="D79" s="8" t="s">
        <v>103</v>
      </c>
      <c r="E79" s="1" t="s">
        <v>104</v>
      </c>
      <c r="F79" s="1" t="s">
        <v>105</v>
      </c>
      <c r="G79" s="2">
        <f>G78</f>
        <v>41002</v>
      </c>
      <c r="H79" s="2">
        <f>H78</f>
        <v>44040</v>
      </c>
      <c r="I79" s="1" t="s">
        <v>321</v>
      </c>
      <c r="J79" s="2">
        <v>44040</v>
      </c>
      <c r="K79" s="1">
        <f t="shared" si="10"/>
        <v>99</v>
      </c>
      <c r="L79" s="1">
        <v>6</v>
      </c>
      <c r="N79" s="1">
        <v>14</v>
      </c>
      <c r="O79" s="1" t="s">
        <v>109</v>
      </c>
      <c r="P79" s="8" t="s">
        <v>843</v>
      </c>
      <c r="Q79" s="1" t="s">
        <v>108</v>
      </c>
      <c r="R79" s="1" t="s">
        <v>108</v>
      </c>
      <c r="S79" s="1" t="s">
        <v>108</v>
      </c>
      <c r="T79" s="1" t="s">
        <v>108</v>
      </c>
      <c r="U79" s="1" t="s">
        <v>109</v>
      </c>
      <c r="V79" s="1" t="s">
        <v>108</v>
      </c>
      <c r="W79" s="1" t="s">
        <v>136</v>
      </c>
      <c r="X79" s="1" t="s">
        <v>103</v>
      </c>
      <c r="Y79" s="2">
        <v>44278</v>
      </c>
      <c r="Z79" s="1" t="s">
        <v>135</v>
      </c>
      <c r="AA79" s="2">
        <v>44292</v>
      </c>
      <c r="AB79" s="2">
        <v>44397</v>
      </c>
      <c r="AC79" s="1" t="s">
        <v>110</v>
      </c>
      <c r="AD79" s="2">
        <v>44397</v>
      </c>
      <c r="AE79" s="1" t="s">
        <v>380</v>
      </c>
      <c r="AP79" s="1" t="s">
        <v>108</v>
      </c>
      <c r="AU79" s="3"/>
      <c r="AV79" s="3"/>
      <c r="AW79" s="1" t="s">
        <v>108</v>
      </c>
      <c r="AZ79" s="1" t="s">
        <v>108</v>
      </c>
      <c r="BD79" s="2">
        <f>BD78</f>
        <v>44293</v>
      </c>
      <c r="BE79" s="2">
        <f>BD78</f>
        <v>44293</v>
      </c>
      <c r="BF79" s="1" t="s">
        <v>828</v>
      </c>
      <c r="BG79" s="1">
        <v>4</v>
      </c>
      <c r="BH79" s="1">
        <v>21</v>
      </c>
      <c r="BI79" s="1">
        <v>85</v>
      </c>
      <c r="BJ79" s="1">
        <v>1</v>
      </c>
      <c r="BK79" s="1" t="s">
        <v>836</v>
      </c>
      <c r="BL79" s="1" t="s">
        <v>837</v>
      </c>
      <c r="BM79" s="1">
        <v>100</v>
      </c>
      <c r="BY79" s="1" t="s">
        <v>108</v>
      </c>
      <c r="BZ79" s="2"/>
      <c r="CA79" s="2"/>
      <c r="CB79" s="1">
        <v>4</v>
      </c>
      <c r="CC79" s="1" t="s">
        <v>108</v>
      </c>
      <c r="CF79" s="2">
        <v>45294</v>
      </c>
      <c r="CG79" s="2">
        <v>45280</v>
      </c>
      <c r="CH79" s="1" t="s">
        <v>137</v>
      </c>
      <c r="CI79" s="2">
        <v>44614</v>
      </c>
      <c r="CJ79" s="1" t="s">
        <v>137</v>
      </c>
      <c r="CK79" s="1" t="s">
        <v>109</v>
      </c>
      <c r="CN79" s="1" t="s">
        <v>108</v>
      </c>
      <c r="CQ79" s="1" t="s">
        <v>108</v>
      </c>
      <c r="CT79" s="1" t="s">
        <v>108</v>
      </c>
      <c r="CU79" s="1" t="s">
        <v>108</v>
      </c>
      <c r="CV79" s="1" t="s">
        <v>108</v>
      </c>
      <c r="CX79" s="1" t="s">
        <v>108</v>
      </c>
      <c r="DA79" s="1" t="s">
        <v>263</v>
      </c>
      <c r="DB79" s="1" t="s">
        <v>120</v>
      </c>
      <c r="DC79" s="1" t="s">
        <v>115</v>
      </c>
      <c r="DF79" s="1" t="s">
        <v>108</v>
      </c>
      <c r="DG79" s="2"/>
    </row>
    <row r="80" spans="1:111" s="1" customFormat="1">
      <c r="A80" s="1" t="str">
        <f t="shared" ref="A80:A90" si="11">A79</f>
        <v>2021-412</v>
      </c>
      <c r="B80" s="1" t="s">
        <v>126</v>
      </c>
      <c r="C80" s="1">
        <f>C78</f>
        <v>90</v>
      </c>
      <c r="D80" s="8" t="s">
        <v>103</v>
      </c>
      <c r="E80" s="1" t="s">
        <v>104</v>
      </c>
      <c r="F80" s="1" t="s">
        <v>105</v>
      </c>
      <c r="G80" s="2">
        <f>G78</f>
        <v>41002</v>
      </c>
      <c r="H80" s="2">
        <v>44040</v>
      </c>
      <c r="I80" s="1" t="s">
        <v>321</v>
      </c>
      <c r="J80" s="2">
        <v>44040</v>
      </c>
      <c r="K80" s="1">
        <f t="shared" si="10"/>
        <v>99</v>
      </c>
      <c r="L80" s="1">
        <v>6</v>
      </c>
      <c r="N80" s="1">
        <v>14</v>
      </c>
      <c r="O80" s="1" t="s">
        <v>109</v>
      </c>
      <c r="P80" s="8" t="s">
        <v>843</v>
      </c>
      <c r="Q80" s="1" t="s">
        <v>108</v>
      </c>
      <c r="R80" s="1" t="s">
        <v>108</v>
      </c>
      <c r="S80" s="1" t="s">
        <v>108</v>
      </c>
      <c r="T80" s="1" t="s">
        <v>108</v>
      </c>
      <c r="U80" s="1" t="s">
        <v>109</v>
      </c>
      <c r="V80" s="1" t="s">
        <v>108</v>
      </c>
      <c r="W80" s="1" t="s">
        <v>136</v>
      </c>
      <c r="X80" s="1" t="s">
        <v>103</v>
      </c>
      <c r="Y80" s="2">
        <v>44278</v>
      </c>
      <c r="Z80" s="1" t="s">
        <v>135</v>
      </c>
      <c r="AA80" s="2">
        <v>44292</v>
      </c>
      <c r="AB80" s="2">
        <v>44397</v>
      </c>
      <c r="AC80" s="1" t="s">
        <v>110</v>
      </c>
      <c r="AD80" s="2">
        <v>44397</v>
      </c>
      <c r="AE80" s="1" t="s">
        <v>380</v>
      </c>
      <c r="AP80" s="1" t="s">
        <v>108</v>
      </c>
      <c r="AU80" s="3"/>
      <c r="AV80" s="3"/>
      <c r="AW80" s="1" t="s">
        <v>108</v>
      </c>
      <c r="AZ80" s="1" t="s">
        <v>108</v>
      </c>
      <c r="BD80" s="2">
        <f>BD78</f>
        <v>44293</v>
      </c>
      <c r="BE80" s="2">
        <f>BD78</f>
        <v>44293</v>
      </c>
      <c r="BF80" s="1" t="s">
        <v>829</v>
      </c>
      <c r="BG80" s="1">
        <v>5</v>
      </c>
      <c r="BH80" s="1">
        <v>21</v>
      </c>
      <c r="BI80" s="1">
        <v>85</v>
      </c>
      <c r="BJ80" s="1">
        <v>1</v>
      </c>
      <c r="BK80" s="1" t="s">
        <v>836</v>
      </c>
      <c r="BL80" s="1" t="s">
        <v>837</v>
      </c>
      <c r="BM80" s="1">
        <v>100</v>
      </c>
      <c r="BY80" s="1" t="s">
        <v>108</v>
      </c>
      <c r="BZ80" s="2"/>
      <c r="CA80" s="2"/>
      <c r="CB80" s="1">
        <v>4</v>
      </c>
      <c r="CC80" s="1" t="s">
        <v>108</v>
      </c>
      <c r="CF80" s="2">
        <v>45294</v>
      </c>
      <c r="CG80" s="2">
        <v>45280</v>
      </c>
      <c r="CH80" s="1" t="s">
        <v>137</v>
      </c>
      <c r="CI80" s="2">
        <v>44358</v>
      </c>
      <c r="CJ80" s="1" t="s">
        <v>114</v>
      </c>
      <c r="CK80" s="1" t="s">
        <v>109</v>
      </c>
      <c r="CN80" s="1" t="s">
        <v>108</v>
      </c>
      <c r="CQ80" s="1" t="s">
        <v>108</v>
      </c>
      <c r="CT80" s="1" t="s">
        <v>108</v>
      </c>
      <c r="CU80" s="1" t="s">
        <v>108</v>
      </c>
      <c r="CV80" s="1" t="s">
        <v>108</v>
      </c>
      <c r="CX80" s="1" t="s">
        <v>108</v>
      </c>
      <c r="DA80" s="1" t="s">
        <v>263</v>
      </c>
      <c r="DB80" s="1" t="s">
        <v>238</v>
      </c>
      <c r="DC80" s="1" t="s">
        <v>115</v>
      </c>
      <c r="DF80" s="1" t="s">
        <v>108</v>
      </c>
      <c r="DG80" s="2"/>
    </row>
    <row r="81" spans="1:111" s="1" customFormat="1">
      <c r="A81" s="1" t="str">
        <f t="shared" si="11"/>
        <v>2021-412</v>
      </c>
      <c r="B81" s="1" t="s">
        <v>126</v>
      </c>
      <c r="C81" s="1">
        <v>90</v>
      </c>
      <c r="D81" s="8" t="s">
        <v>103</v>
      </c>
      <c r="E81" s="1" t="s">
        <v>104</v>
      </c>
      <c r="F81" s="1" t="s">
        <v>105</v>
      </c>
      <c r="G81" s="2">
        <f>G78</f>
        <v>41002</v>
      </c>
      <c r="H81" s="2">
        <v>44040</v>
      </c>
      <c r="I81" s="1" t="s">
        <v>321</v>
      </c>
      <c r="J81" s="2">
        <v>44040</v>
      </c>
      <c r="K81" s="1">
        <f t="shared" si="10"/>
        <v>99</v>
      </c>
      <c r="L81" s="1">
        <v>6</v>
      </c>
      <c r="N81" s="1">
        <v>14</v>
      </c>
      <c r="O81" s="1" t="s">
        <v>109</v>
      </c>
      <c r="P81" s="8" t="s">
        <v>843</v>
      </c>
      <c r="Q81" s="1" t="s">
        <v>108</v>
      </c>
      <c r="R81" s="1" t="s">
        <v>108</v>
      </c>
      <c r="S81" s="1" t="s">
        <v>108</v>
      </c>
      <c r="T81" s="1" t="s">
        <v>108</v>
      </c>
      <c r="U81" s="1" t="s">
        <v>109</v>
      </c>
      <c r="V81" s="1" t="s">
        <v>108</v>
      </c>
      <c r="W81" s="1" t="s">
        <v>136</v>
      </c>
      <c r="X81" s="1" t="s">
        <v>103</v>
      </c>
      <c r="Y81" s="2">
        <v>44278</v>
      </c>
      <c r="Z81" s="1" t="s">
        <v>135</v>
      </c>
      <c r="AA81" s="2">
        <v>44292</v>
      </c>
      <c r="AB81" s="2">
        <v>44397</v>
      </c>
      <c r="AC81" s="1" t="s">
        <v>110</v>
      </c>
      <c r="AD81" s="2">
        <v>44397</v>
      </c>
      <c r="AE81" s="1" t="s">
        <v>380</v>
      </c>
      <c r="AP81" s="1" t="s">
        <v>108</v>
      </c>
      <c r="AU81" s="3"/>
      <c r="AV81" s="3"/>
      <c r="AW81" s="1" t="s">
        <v>108</v>
      </c>
      <c r="AZ81" s="1" t="s">
        <v>108</v>
      </c>
      <c r="BD81" s="2">
        <f>BD78</f>
        <v>44293</v>
      </c>
      <c r="BE81" s="2">
        <f>BD78</f>
        <v>44293</v>
      </c>
      <c r="BF81" s="1" t="s">
        <v>834</v>
      </c>
      <c r="BG81" s="1" t="s">
        <v>826</v>
      </c>
      <c r="BH81" s="1">
        <v>21</v>
      </c>
      <c r="BI81" s="1">
        <v>85</v>
      </c>
      <c r="BJ81" s="1">
        <v>1</v>
      </c>
      <c r="BK81" s="1" t="s">
        <v>836</v>
      </c>
      <c r="BL81" s="1" t="s">
        <v>837</v>
      </c>
      <c r="BM81" s="1">
        <v>100</v>
      </c>
      <c r="BY81" s="1" t="s">
        <v>108</v>
      </c>
      <c r="BZ81" s="2"/>
      <c r="CA81" s="2"/>
      <c r="CB81" s="1">
        <v>4</v>
      </c>
      <c r="CC81" s="1" t="s">
        <v>108</v>
      </c>
      <c r="CF81" s="2">
        <v>45294</v>
      </c>
      <c r="CG81" s="2">
        <v>45280</v>
      </c>
      <c r="CH81" s="1" t="s">
        <v>137</v>
      </c>
      <c r="CI81" s="2">
        <v>44358</v>
      </c>
      <c r="CJ81" s="1" t="s">
        <v>114</v>
      </c>
      <c r="CK81" s="1" t="s">
        <v>108</v>
      </c>
      <c r="CL81" s="2">
        <v>45177</v>
      </c>
      <c r="CN81" s="1" t="s">
        <v>108</v>
      </c>
      <c r="CQ81" s="1" t="s">
        <v>108</v>
      </c>
      <c r="CT81" s="1" t="s">
        <v>108</v>
      </c>
      <c r="CU81" s="1" t="s">
        <v>108</v>
      </c>
      <c r="CV81" s="1" t="s">
        <v>108</v>
      </c>
      <c r="CX81" s="1" t="s">
        <v>108</v>
      </c>
      <c r="DA81" s="1" t="s">
        <v>263</v>
      </c>
      <c r="DB81" s="1" t="s">
        <v>846</v>
      </c>
      <c r="DC81" s="1" t="s">
        <v>115</v>
      </c>
      <c r="DF81" s="1" t="s">
        <v>108</v>
      </c>
      <c r="DG81" s="2"/>
    </row>
    <row r="82" spans="1:111" s="1" customFormat="1">
      <c r="A82" s="1" t="str">
        <f t="shared" si="11"/>
        <v>2021-412</v>
      </c>
      <c r="B82" s="1" t="s">
        <v>126</v>
      </c>
      <c r="C82" s="1">
        <v>90</v>
      </c>
      <c r="D82" s="8" t="s">
        <v>103</v>
      </c>
      <c r="E82" s="1" t="s">
        <v>104</v>
      </c>
      <c r="F82" s="1" t="s">
        <v>105</v>
      </c>
      <c r="G82" s="2">
        <f>G78</f>
        <v>41002</v>
      </c>
      <c r="H82" s="2">
        <v>44040</v>
      </c>
      <c r="I82" s="1" t="s">
        <v>321</v>
      </c>
      <c r="J82" s="2">
        <v>44040</v>
      </c>
      <c r="K82" s="1">
        <f t="shared" si="10"/>
        <v>99</v>
      </c>
      <c r="L82" s="1">
        <v>6</v>
      </c>
      <c r="N82" s="1">
        <v>14</v>
      </c>
      <c r="O82" s="1" t="s">
        <v>109</v>
      </c>
      <c r="P82" s="8" t="s">
        <v>843</v>
      </c>
      <c r="Q82" s="1" t="s">
        <v>108</v>
      </c>
      <c r="R82" s="1" t="s">
        <v>108</v>
      </c>
      <c r="S82" s="1" t="s">
        <v>108</v>
      </c>
      <c r="T82" s="1" t="s">
        <v>108</v>
      </c>
      <c r="U82" s="1" t="s">
        <v>109</v>
      </c>
      <c r="V82" s="1" t="s">
        <v>108</v>
      </c>
      <c r="W82" s="1" t="s">
        <v>136</v>
      </c>
      <c r="X82" s="1" t="s">
        <v>103</v>
      </c>
      <c r="Y82" s="2">
        <v>44278</v>
      </c>
      <c r="Z82" s="1" t="s">
        <v>135</v>
      </c>
      <c r="AA82" s="2">
        <v>44292</v>
      </c>
      <c r="AB82" s="2">
        <v>44397</v>
      </c>
      <c r="AC82" s="1" t="s">
        <v>110</v>
      </c>
      <c r="AD82" s="2">
        <v>44397</v>
      </c>
      <c r="AE82" s="1" t="s">
        <v>380</v>
      </c>
      <c r="AP82" s="1" t="s">
        <v>108</v>
      </c>
      <c r="AU82" s="3"/>
      <c r="AV82" s="3"/>
      <c r="AW82" s="1" t="s">
        <v>108</v>
      </c>
      <c r="AZ82" s="1" t="s">
        <v>108</v>
      </c>
      <c r="BD82" s="2">
        <f>BD78</f>
        <v>44293</v>
      </c>
      <c r="BE82" s="2">
        <f>BD78</f>
        <v>44293</v>
      </c>
      <c r="BF82" s="1" t="s">
        <v>835</v>
      </c>
      <c r="BG82" s="1">
        <v>3</v>
      </c>
      <c r="BH82" s="1">
        <v>21</v>
      </c>
      <c r="BI82" s="1">
        <v>85</v>
      </c>
      <c r="BJ82" s="1">
        <v>1</v>
      </c>
      <c r="BK82" s="1" t="s">
        <v>836</v>
      </c>
      <c r="BL82" s="1" t="s">
        <v>837</v>
      </c>
      <c r="BM82" s="1">
        <v>100</v>
      </c>
      <c r="BY82" s="1" t="s">
        <v>108</v>
      </c>
      <c r="BZ82" s="2"/>
      <c r="CA82" s="2"/>
      <c r="CB82" s="1">
        <v>4</v>
      </c>
      <c r="CC82" s="1" t="s">
        <v>108</v>
      </c>
      <c r="CF82" s="2">
        <v>45294</v>
      </c>
      <c r="CG82" s="2">
        <v>45280</v>
      </c>
      <c r="CH82" s="1" t="s">
        <v>137</v>
      </c>
      <c r="CI82" s="2">
        <v>44358</v>
      </c>
      <c r="CJ82" s="1" t="s">
        <v>114</v>
      </c>
      <c r="CK82" s="1" t="s">
        <v>109</v>
      </c>
      <c r="CN82" s="1" t="s">
        <v>108</v>
      </c>
      <c r="CQ82" s="1" t="s">
        <v>108</v>
      </c>
      <c r="CT82" s="1" t="s">
        <v>108</v>
      </c>
      <c r="CU82" s="1" t="s">
        <v>108</v>
      </c>
      <c r="CV82" s="1" t="s">
        <v>108</v>
      </c>
      <c r="CX82" s="1" t="s">
        <v>108</v>
      </c>
      <c r="DA82" s="1" t="s">
        <v>263</v>
      </c>
      <c r="DB82" s="1" t="s">
        <v>847</v>
      </c>
      <c r="DC82" s="1" t="s">
        <v>115</v>
      </c>
      <c r="DF82" s="1" t="s">
        <v>108</v>
      </c>
      <c r="DG82" s="2"/>
    </row>
    <row r="83" spans="1:111" s="1" customFormat="1">
      <c r="A83" s="1" t="str">
        <f t="shared" si="11"/>
        <v>2021-412</v>
      </c>
      <c r="B83" s="1" t="s">
        <v>126</v>
      </c>
      <c r="C83" s="1">
        <v>90</v>
      </c>
      <c r="D83" s="8" t="s">
        <v>103</v>
      </c>
      <c r="E83" s="1" t="s">
        <v>104</v>
      </c>
      <c r="F83" s="1" t="s">
        <v>105</v>
      </c>
      <c r="G83" s="2">
        <f>G78</f>
        <v>41002</v>
      </c>
      <c r="H83" s="2">
        <v>44040</v>
      </c>
      <c r="I83" s="1" t="s">
        <v>321</v>
      </c>
      <c r="J83" s="2">
        <v>44040</v>
      </c>
      <c r="K83" s="1">
        <f t="shared" si="10"/>
        <v>99</v>
      </c>
      <c r="L83" s="1">
        <v>6</v>
      </c>
      <c r="N83" s="1">
        <v>14</v>
      </c>
      <c r="O83" s="1" t="s">
        <v>109</v>
      </c>
      <c r="P83" s="8" t="s">
        <v>843</v>
      </c>
      <c r="Q83" s="1" t="s">
        <v>108</v>
      </c>
      <c r="R83" s="1" t="s">
        <v>108</v>
      </c>
      <c r="S83" s="1" t="s">
        <v>108</v>
      </c>
      <c r="T83" s="1" t="s">
        <v>108</v>
      </c>
      <c r="U83" s="1" t="s">
        <v>109</v>
      </c>
      <c r="V83" s="1" t="s">
        <v>108</v>
      </c>
      <c r="W83" s="1" t="s">
        <v>136</v>
      </c>
      <c r="X83" s="1" t="s">
        <v>103</v>
      </c>
      <c r="Y83" s="2">
        <v>44278</v>
      </c>
      <c r="Z83" s="1" t="s">
        <v>135</v>
      </c>
      <c r="AA83" s="2">
        <v>44292</v>
      </c>
      <c r="AB83" s="2">
        <v>44397</v>
      </c>
      <c r="AC83" s="1" t="s">
        <v>110</v>
      </c>
      <c r="AD83" s="2">
        <v>44397</v>
      </c>
      <c r="AE83" s="1" t="s">
        <v>380</v>
      </c>
      <c r="AP83" s="1" t="s">
        <v>108</v>
      </c>
      <c r="AU83" s="3"/>
      <c r="AV83" s="3"/>
      <c r="AW83" s="1" t="s">
        <v>108</v>
      </c>
      <c r="AZ83" s="1" t="s">
        <v>108</v>
      </c>
      <c r="BD83" s="2">
        <v>44293</v>
      </c>
      <c r="BE83" s="2">
        <v>44293</v>
      </c>
      <c r="BF83" s="1" t="s">
        <v>830</v>
      </c>
      <c r="BG83" s="1" t="s">
        <v>563</v>
      </c>
      <c r="BH83" s="1">
        <v>21</v>
      </c>
      <c r="BI83" s="1">
        <v>85</v>
      </c>
      <c r="BJ83" s="1">
        <v>1</v>
      </c>
      <c r="BK83" s="1" t="s">
        <v>836</v>
      </c>
      <c r="BL83" s="1" t="s">
        <v>837</v>
      </c>
      <c r="BM83" s="1">
        <v>100</v>
      </c>
      <c r="BN83" s="1" t="s">
        <v>109</v>
      </c>
      <c r="BY83" s="1" t="s">
        <v>108</v>
      </c>
      <c r="BZ83" s="2"/>
      <c r="CA83" s="2"/>
      <c r="CB83" s="1">
        <v>4</v>
      </c>
      <c r="CC83" s="1" t="s">
        <v>108</v>
      </c>
      <c r="CF83" s="2">
        <v>45294</v>
      </c>
      <c r="CG83" s="2">
        <v>45280</v>
      </c>
      <c r="CH83" s="1" t="s">
        <v>137</v>
      </c>
      <c r="CI83" s="2">
        <v>44358</v>
      </c>
      <c r="CJ83" s="1" t="s">
        <v>114</v>
      </c>
      <c r="CK83" s="1" t="s">
        <v>109</v>
      </c>
      <c r="CN83" s="1" t="s">
        <v>108</v>
      </c>
      <c r="CO83" s="2">
        <v>44350</v>
      </c>
      <c r="CQ83" s="1" t="s">
        <v>108</v>
      </c>
      <c r="CT83" s="1" t="s">
        <v>108</v>
      </c>
      <c r="CU83" s="1" t="s">
        <v>108</v>
      </c>
      <c r="CV83" s="1" t="s">
        <v>108</v>
      </c>
      <c r="CX83" s="1" t="s">
        <v>108</v>
      </c>
      <c r="DA83" s="1" t="s">
        <v>263</v>
      </c>
      <c r="DB83" s="1" t="s">
        <v>848</v>
      </c>
      <c r="DC83" s="1" t="s">
        <v>115</v>
      </c>
      <c r="DF83" s="1" t="s">
        <v>108</v>
      </c>
      <c r="DG83" s="2"/>
    </row>
    <row r="84" spans="1:111" s="1" customFormat="1">
      <c r="A84" s="1" t="str">
        <f t="shared" si="11"/>
        <v>2021-412</v>
      </c>
      <c r="B84" s="1" t="s">
        <v>126</v>
      </c>
      <c r="C84" s="1">
        <v>90</v>
      </c>
      <c r="D84" s="8" t="s">
        <v>103</v>
      </c>
      <c r="E84" s="1" t="s">
        <v>104</v>
      </c>
      <c r="F84" s="1" t="s">
        <v>105</v>
      </c>
      <c r="G84" s="2">
        <f>G78</f>
        <v>41002</v>
      </c>
      <c r="H84" s="2">
        <v>44040</v>
      </c>
      <c r="I84" s="1" t="s">
        <v>321</v>
      </c>
      <c r="J84" s="2">
        <v>44040</v>
      </c>
      <c r="K84" s="1">
        <f t="shared" si="10"/>
        <v>99</v>
      </c>
      <c r="L84" s="1">
        <v>6</v>
      </c>
      <c r="N84" s="1">
        <v>14</v>
      </c>
      <c r="O84" s="1" t="s">
        <v>109</v>
      </c>
      <c r="P84" s="8" t="s">
        <v>843</v>
      </c>
      <c r="Q84" s="1" t="s">
        <v>108</v>
      </c>
      <c r="R84" s="1" t="s">
        <v>108</v>
      </c>
      <c r="S84" s="1" t="s">
        <v>108</v>
      </c>
      <c r="T84" s="1" t="s">
        <v>108</v>
      </c>
      <c r="U84" s="1" t="s">
        <v>109</v>
      </c>
      <c r="V84" s="1" t="s">
        <v>108</v>
      </c>
      <c r="W84" s="1" t="s">
        <v>136</v>
      </c>
      <c r="X84" s="1" t="s">
        <v>103</v>
      </c>
      <c r="Y84" s="2">
        <v>44278</v>
      </c>
      <c r="Z84" s="1" t="s">
        <v>135</v>
      </c>
      <c r="AA84" s="2">
        <v>44292</v>
      </c>
      <c r="AB84" s="2">
        <v>44397</v>
      </c>
      <c r="AC84" s="1" t="s">
        <v>110</v>
      </c>
      <c r="AD84" s="2">
        <v>44397</v>
      </c>
      <c r="AE84" s="1" t="s">
        <v>380</v>
      </c>
      <c r="AP84" s="1" t="s">
        <v>108</v>
      </c>
      <c r="AU84" s="3"/>
      <c r="AV84" s="3"/>
      <c r="AW84" s="1" t="s">
        <v>108</v>
      </c>
      <c r="AZ84" s="1" t="s">
        <v>108</v>
      </c>
      <c r="BO84" s="2">
        <v>44390</v>
      </c>
      <c r="BP84" s="2">
        <v>44390</v>
      </c>
      <c r="BQ84" s="1" t="s">
        <v>207</v>
      </c>
      <c r="BR84" s="1" t="s">
        <v>832</v>
      </c>
      <c r="BS84" s="1">
        <v>21</v>
      </c>
      <c r="BT84" s="1">
        <v>1</v>
      </c>
      <c r="BU84" s="1">
        <v>80</v>
      </c>
      <c r="BV84" s="1" t="s">
        <v>549</v>
      </c>
      <c r="BW84" s="1" t="s">
        <v>838</v>
      </c>
      <c r="BX84" s="1" t="s">
        <v>484</v>
      </c>
      <c r="BY84" s="1" t="s">
        <v>108</v>
      </c>
      <c r="BZ84" s="2"/>
      <c r="CA84" s="2"/>
      <c r="CB84" s="1">
        <v>4</v>
      </c>
      <c r="CC84" s="1" t="s">
        <v>108</v>
      </c>
      <c r="CF84" s="2">
        <v>45294</v>
      </c>
      <c r="CG84" s="2">
        <v>45280</v>
      </c>
      <c r="CH84" s="1" t="s">
        <v>137</v>
      </c>
      <c r="CI84" s="2">
        <v>44614</v>
      </c>
      <c r="CJ84" s="1" t="s">
        <v>235</v>
      </c>
      <c r="CK84" s="1" t="s">
        <v>108</v>
      </c>
      <c r="CL84" s="2">
        <v>44456</v>
      </c>
      <c r="CN84" s="1" t="s">
        <v>108</v>
      </c>
      <c r="CO84" s="2">
        <v>44456</v>
      </c>
      <c r="CQ84" s="1" t="s">
        <v>108</v>
      </c>
      <c r="CT84" s="1" t="s">
        <v>108</v>
      </c>
      <c r="CU84" s="1" t="s">
        <v>108</v>
      </c>
      <c r="CV84" s="1" t="s">
        <v>108</v>
      </c>
      <c r="CX84" s="1" t="s">
        <v>108</v>
      </c>
      <c r="DA84" s="1" t="s">
        <v>263</v>
      </c>
      <c r="DB84" s="1" t="s">
        <v>849</v>
      </c>
      <c r="DC84" s="1" t="s">
        <v>115</v>
      </c>
      <c r="DF84" s="1" t="s">
        <v>108</v>
      </c>
      <c r="DG84" s="2"/>
    </row>
    <row r="85" spans="1:111" s="1" customFormat="1">
      <c r="A85" s="1" t="str">
        <f t="shared" si="11"/>
        <v>2021-412</v>
      </c>
      <c r="B85" s="1" t="s">
        <v>126</v>
      </c>
      <c r="C85" s="1">
        <v>90</v>
      </c>
      <c r="D85" s="8" t="s">
        <v>103</v>
      </c>
      <c r="E85" s="1" t="s">
        <v>104</v>
      </c>
      <c r="F85" s="1" t="s">
        <v>105</v>
      </c>
      <c r="G85" s="2">
        <f>G78</f>
        <v>41002</v>
      </c>
      <c r="H85" s="2">
        <v>44040</v>
      </c>
      <c r="I85" s="1" t="s">
        <v>321</v>
      </c>
      <c r="J85" s="2">
        <v>44040</v>
      </c>
      <c r="K85" s="1">
        <f t="shared" si="10"/>
        <v>99</v>
      </c>
      <c r="L85" s="1">
        <v>6</v>
      </c>
      <c r="N85" s="1">
        <v>14</v>
      </c>
      <c r="O85" s="1" t="s">
        <v>109</v>
      </c>
      <c r="P85" s="8" t="s">
        <v>843</v>
      </c>
      <c r="Q85" s="1" t="s">
        <v>108</v>
      </c>
      <c r="R85" s="1" t="s">
        <v>108</v>
      </c>
      <c r="S85" s="1" t="s">
        <v>108</v>
      </c>
      <c r="T85" s="1" t="s">
        <v>108</v>
      </c>
      <c r="U85" s="1" t="s">
        <v>109</v>
      </c>
      <c r="V85" s="1" t="s">
        <v>108</v>
      </c>
      <c r="W85" s="1" t="s">
        <v>136</v>
      </c>
      <c r="X85" s="1" t="s">
        <v>103</v>
      </c>
      <c r="Y85" s="2">
        <v>44278</v>
      </c>
      <c r="Z85" s="1" t="s">
        <v>135</v>
      </c>
      <c r="AA85" s="2">
        <v>44292</v>
      </c>
      <c r="AB85" s="2">
        <v>44397</v>
      </c>
      <c r="AC85" s="1" t="s">
        <v>110</v>
      </c>
      <c r="AD85" s="2">
        <v>44397</v>
      </c>
      <c r="AE85" s="1" t="s">
        <v>380</v>
      </c>
      <c r="AP85" s="1" t="s">
        <v>108</v>
      </c>
      <c r="AU85" s="3"/>
      <c r="AV85" s="3"/>
      <c r="AW85" s="1" t="s">
        <v>108</v>
      </c>
      <c r="AZ85" s="1" t="s">
        <v>108</v>
      </c>
      <c r="BO85" s="2">
        <f>BO84</f>
        <v>44390</v>
      </c>
      <c r="BP85" s="2">
        <f>BP84</f>
        <v>44390</v>
      </c>
      <c r="BQ85" s="1" t="s">
        <v>112</v>
      </c>
      <c r="BR85" s="1">
        <v>3</v>
      </c>
      <c r="BS85" s="1">
        <v>21</v>
      </c>
      <c r="BT85" s="1">
        <v>1</v>
      </c>
      <c r="BU85" s="1">
        <v>80</v>
      </c>
      <c r="BV85" s="1" t="s">
        <v>549</v>
      </c>
      <c r="BW85" s="1" t="s">
        <v>838</v>
      </c>
      <c r="BX85" s="1" t="s">
        <v>484</v>
      </c>
      <c r="BY85" s="1" t="s">
        <v>108</v>
      </c>
      <c r="BZ85" s="2"/>
      <c r="CA85" s="2"/>
      <c r="CB85" s="1">
        <v>4</v>
      </c>
      <c r="CC85" s="1" t="s">
        <v>108</v>
      </c>
      <c r="CF85" s="2">
        <v>45294</v>
      </c>
      <c r="CG85" s="2">
        <v>45280</v>
      </c>
      <c r="CH85" s="1" t="s">
        <v>114</v>
      </c>
      <c r="CI85" s="2">
        <v>44547</v>
      </c>
      <c r="CJ85" s="1" t="s">
        <v>114</v>
      </c>
      <c r="CK85" s="1" t="s">
        <v>109</v>
      </c>
      <c r="CN85" s="1" t="s">
        <v>108</v>
      </c>
      <c r="CO85" s="2">
        <v>44456</v>
      </c>
      <c r="CQ85" s="1" t="s">
        <v>108</v>
      </c>
      <c r="CT85" s="1" t="s">
        <v>108</v>
      </c>
      <c r="CU85" s="1" t="s">
        <v>108</v>
      </c>
      <c r="CV85" s="1" t="s">
        <v>108</v>
      </c>
      <c r="CX85" s="1" t="s">
        <v>108</v>
      </c>
      <c r="DA85" s="1" t="s">
        <v>263</v>
      </c>
      <c r="DB85" s="1" t="s">
        <v>850</v>
      </c>
      <c r="DC85" s="1" t="s">
        <v>115</v>
      </c>
      <c r="DF85" s="1" t="s">
        <v>108</v>
      </c>
      <c r="DG85" s="2"/>
    </row>
    <row r="86" spans="1:111" s="1" customFormat="1">
      <c r="A86" s="1" t="str">
        <f t="shared" si="11"/>
        <v>2021-412</v>
      </c>
      <c r="B86" s="1" t="s">
        <v>126</v>
      </c>
      <c r="C86" s="1">
        <v>90</v>
      </c>
      <c r="D86" s="8" t="s">
        <v>103</v>
      </c>
      <c r="E86" s="1" t="s">
        <v>104</v>
      </c>
      <c r="F86" s="1" t="s">
        <v>105</v>
      </c>
      <c r="G86" s="2">
        <f>G78</f>
        <v>41002</v>
      </c>
      <c r="H86" s="2">
        <v>44040</v>
      </c>
      <c r="I86" s="1" t="s">
        <v>321</v>
      </c>
      <c r="J86" s="2">
        <v>44040</v>
      </c>
      <c r="K86" s="1">
        <f t="shared" si="10"/>
        <v>99</v>
      </c>
      <c r="L86" s="1">
        <v>6</v>
      </c>
      <c r="N86" s="1">
        <v>14</v>
      </c>
      <c r="O86" s="1" t="s">
        <v>109</v>
      </c>
      <c r="P86" s="8" t="s">
        <v>843</v>
      </c>
      <c r="Q86" s="1" t="s">
        <v>108</v>
      </c>
      <c r="R86" s="1" t="s">
        <v>108</v>
      </c>
      <c r="S86" s="1" t="s">
        <v>108</v>
      </c>
      <c r="T86" s="1" t="s">
        <v>108</v>
      </c>
      <c r="U86" s="1" t="s">
        <v>109</v>
      </c>
      <c r="V86" s="1" t="s">
        <v>108</v>
      </c>
      <c r="W86" s="1" t="s">
        <v>136</v>
      </c>
      <c r="X86" s="1" t="s">
        <v>103</v>
      </c>
      <c r="Y86" s="2">
        <v>44278</v>
      </c>
      <c r="Z86" s="1" t="s">
        <v>135</v>
      </c>
      <c r="AA86" s="2">
        <v>44292</v>
      </c>
      <c r="AB86" s="2">
        <v>44397</v>
      </c>
      <c r="AC86" s="1" t="s">
        <v>110</v>
      </c>
      <c r="AD86" s="2">
        <v>44397</v>
      </c>
      <c r="AE86" s="1" t="s">
        <v>380</v>
      </c>
      <c r="AP86" s="1" t="s">
        <v>108</v>
      </c>
      <c r="AU86" s="3"/>
      <c r="AV86" s="3"/>
      <c r="AW86" s="1" t="s">
        <v>108</v>
      </c>
      <c r="AZ86" s="1" t="s">
        <v>108</v>
      </c>
      <c r="BO86" s="2">
        <f>BO84</f>
        <v>44390</v>
      </c>
      <c r="BP86" s="2">
        <f>BP84</f>
        <v>44390</v>
      </c>
      <c r="BQ86" s="1" t="s">
        <v>213</v>
      </c>
      <c r="BR86" s="1">
        <v>7</v>
      </c>
      <c r="BS86" s="1">
        <v>21</v>
      </c>
      <c r="BT86" s="1">
        <v>1</v>
      </c>
      <c r="BU86" s="1">
        <v>80</v>
      </c>
      <c r="BV86" s="1" t="s">
        <v>549</v>
      </c>
      <c r="BW86" s="1" t="s">
        <v>838</v>
      </c>
      <c r="BX86" s="1" t="s">
        <v>484</v>
      </c>
      <c r="BY86" s="1" t="s">
        <v>108</v>
      </c>
      <c r="BZ86" s="2"/>
      <c r="CA86" s="2"/>
      <c r="CB86" s="1">
        <v>4</v>
      </c>
      <c r="CC86" s="1" t="s">
        <v>108</v>
      </c>
      <c r="CF86" s="2">
        <v>45294</v>
      </c>
      <c r="CG86" s="2">
        <v>45280</v>
      </c>
      <c r="CH86" s="1" t="s">
        <v>114</v>
      </c>
      <c r="CI86" s="2">
        <v>44614</v>
      </c>
      <c r="CJ86" s="1" t="s">
        <v>114</v>
      </c>
      <c r="CK86" s="1" t="s">
        <v>109</v>
      </c>
      <c r="CN86" s="1" t="s">
        <v>108</v>
      </c>
      <c r="CO86" s="2">
        <v>44456</v>
      </c>
      <c r="CQ86" s="1" t="s">
        <v>108</v>
      </c>
      <c r="CT86" s="1" t="s">
        <v>108</v>
      </c>
      <c r="CU86" s="1" t="s">
        <v>108</v>
      </c>
      <c r="CV86" s="1" t="s">
        <v>108</v>
      </c>
      <c r="CX86" s="1" t="s">
        <v>108</v>
      </c>
      <c r="DA86" s="1" t="s">
        <v>263</v>
      </c>
      <c r="DB86" s="1" t="s">
        <v>851</v>
      </c>
      <c r="DC86" s="1" t="s">
        <v>115</v>
      </c>
      <c r="DF86" s="1" t="s">
        <v>108</v>
      </c>
      <c r="DG86" s="2"/>
    </row>
    <row r="87" spans="1:111" s="1" customFormat="1">
      <c r="A87" s="1" t="str">
        <f t="shared" si="11"/>
        <v>2021-412</v>
      </c>
      <c r="B87" s="1" t="s">
        <v>126</v>
      </c>
      <c r="C87" s="1">
        <v>90</v>
      </c>
      <c r="D87" s="8" t="s">
        <v>103</v>
      </c>
      <c r="E87" s="1" t="s">
        <v>104</v>
      </c>
      <c r="F87" s="1" t="s">
        <v>105</v>
      </c>
      <c r="G87" s="2">
        <f>G78</f>
        <v>41002</v>
      </c>
      <c r="H87" s="2">
        <v>44040</v>
      </c>
      <c r="I87" s="1" t="s">
        <v>321</v>
      </c>
      <c r="J87" s="2">
        <v>44040</v>
      </c>
      <c r="K87" s="1">
        <f t="shared" si="10"/>
        <v>99</v>
      </c>
      <c r="L87" s="1">
        <v>6</v>
      </c>
      <c r="N87" s="1">
        <v>14</v>
      </c>
      <c r="O87" s="1" t="s">
        <v>109</v>
      </c>
      <c r="P87" s="8" t="s">
        <v>843</v>
      </c>
      <c r="Q87" s="1" t="s">
        <v>108</v>
      </c>
      <c r="R87" s="1" t="s">
        <v>108</v>
      </c>
      <c r="S87" s="1" t="s">
        <v>108</v>
      </c>
      <c r="T87" s="1" t="s">
        <v>108</v>
      </c>
      <c r="U87" s="1" t="s">
        <v>109</v>
      </c>
      <c r="V87" s="1" t="s">
        <v>108</v>
      </c>
      <c r="W87" s="1" t="s">
        <v>136</v>
      </c>
      <c r="X87" s="1" t="s">
        <v>103</v>
      </c>
      <c r="Y87" s="2">
        <v>44278</v>
      </c>
      <c r="Z87" s="1" t="s">
        <v>135</v>
      </c>
      <c r="AA87" s="2">
        <v>44292</v>
      </c>
      <c r="AB87" s="2">
        <v>44397</v>
      </c>
      <c r="AC87" s="1" t="s">
        <v>110</v>
      </c>
      <c r="AD87" s="2">
        <v>44397</v>
      </c>
      <c r="AE87" s="1" t="s">
        <v>380</v>
      </c>
      <c r="AP87" s="1" t="s">
        <v>108</v>
      </c>
      <c r="AU87" s="3"/>
      <c r="AV87" s="3"/>
      <c r="AW87" s="1" t="s">
        <v>108</v>
      </c>
      <c r="AZ87" s="1" t="s">
        <v>108</v>
      </c>
      <c r="BO87" s="2">
        <v>44390</v>
      </c>
      <c r="BP87" s="2">
        <v>44390</v>
      </c>
      <c r="BQ87" s="1" t="s">
        <v>209</v>
      </c>
      <c r="BR87" s="1">
        <v>3</v>
      </c>
      <c r="BS87" s="1">
        <v>21</v>
      </c>
      <c r="BT87" s="1">
        <v>1</v>
      </c>
      <c r="BU87" s="1">
        <v>80</v>
      </c>
      <c r="BV87" s="1" t="s">
        <v>549</v>
      </c>
      <c r="BW87" s="1" t="s">
        <v>838</v>
      </c>
      <c r="BX87" s="1" t="s">
        <v>484</v>
      </c>
      <c r="BY87" s="1" t="s">
        <v>108</v>
      </c>
      <c r="BZ87" s="2"/>
      <c r="CA87" s="2"/>
      <c r="CB87" s="1">
        <v>4</v>
      </c>
      <c r="CC87" s="1" t="s">
        <v>108</v>
      </c>
      <c r="CF87" s="2">
        <v>45294</v>
      </c>
      <c r="CG87" s="2">
        <v>45280</v>
      </c>
      <c r="CH87" s="1" t="s">
        <v>137</v>
      </c>
      <c r="CI87" s="2">
        <v>44456</v>
      </c>
      <c r="CJ87" s="1" t="s">
        <v>235</v>
      </c>
      <c r="CK87" s="1" t="s">
        <v>109</v>
      </c>
      <c r="CN87" s="1" t="s">
        <v>108</v>
      </c>
      <c r="CO87" s="2">
        <v>44456</v>
      </c>
      <c r="CQ87" s="1" t="s">
        <v>108</v>
      </c>
      <c r="CT87" s="1" t="s">
        <v>108</v>
      </c>
      <c r="CU87" s="1" t="s">
        <v>108</v>
      </c>
      <c r="CV87" s="1" t="s">
        <v>108</v>
      </c>
      <c r="CX87" s="1" t="s">
        <v>108</v>
      </c>
      <c r="DA87" s="1" t="s">
        <v>263</v>
      </c>
      <c r="DB87" s="1" t="s">
        <v>852</v>
      </c>
      <c r="DC87" s="1" t="s">
        <v>115</v>
      </c>
      <c r="DF87" s="1" t="s">
        <v>108</v>
      </c>
      <c r="DG87" s="2"/>
    </row>
    <row r="88" spans="1:111" s="1" customFormat="1">
      <c r="A88" s="1" t="str">
        <f t="shared" si="11"/>
        <v>2021-412</v>
      </c>
      <c r="B88" s="1" t="s">
        <v>126</v>
      </c>
      <c r="C88" s="1">
        <v>90</v>
      </c>
      <c r="D88" s="8" t="s">
        <v>103</v>
      </c>
      <c r="E88" s="1" t="s">
        <v>104</v>
      </c>
      <c r="F88" s="1" t="s">
        <v>105</v>
      </c>
      <c r="G88" s="2">
        <f>G78</f>
        <v>41002</v>
      </c>
      <c r="H88" s="2">
        <v>44040</v>
      </c>
      <c r="I88" s="1" t="s">
        <v>321</v>
      </c>
      <c r="J88" s="2">
        <v>44040</v>
      </c>
      <c r="K88" s="1">
        <f t="shared" si="10"/>
        <v>99</v>
      </c>
      <c r="L88" s="1">
        <v>6</v>
      </c>
      <c r="N88" s="1">
        <v>14</v>
      </c>
      <c r="O88" s="1" t="s">
        <v>109</v>
      </c>
      <c r="P88" s="8" t="s">
        <v>843</v>
      </c>
      <c r="Q88" s="1" t="s">
        <v>108</v>
      </c>
      <c r="R88" s="1" t="s">
        <v>108</v>
      </c>
      <c r="S88" s="1" t="s">
        <v>108</v>
      </c>
      <c r="T88" s="1" t="s">
        <v>108</v>
      </c>
      <c r="U88" s="1" t="s">
        <v>109</v>
      </c>
      <c r="V88" s="1" t="s">
        <v>108</v>
      </c>
      <c r="W88" s="1" t="s">
        <v>136</v>
      </c>
      <c r="X88" s="1" t="s">
        <v>103</v>
      </c>
      <c r="Y88" s="2">
        <v>44278</v>
      </c>
      <c r="Z88" s="1" t="s">
        <v>135</v>
      </c>
      <c r="AA88" s="2">
        <v>44292</v>
      </c>
      <c r="AB88" s="2">
        <v>44397</v>
      </c>
      <c r="AC88" s="1" t="s">
        <v>110</v>
      </c>
      <c r="AD88" s="2">
        <v>44397</v>
      </c>
      <c r="AE88" s="1" t="s">
        <v>380</v>
      </c>
      <c r="AP88" s="1" t="s">
        <v>108</v>
      </c>
      <c r="AU88" s="3"/>
      <c r="AV88" s="3"/>
      <c r="AW88" s="1" t="s">
        <v>108</v>
      </c>
      <c r="AZ88" s="1" t="s">
        <v>108</v>
      </c>
      <c r="BO88" s="2">
        <v>44481</v>
      </c>
      <c r="BP88" s="2">
        <v>44483</v>
      </c>
      <c r="BQ88" s="1" t="s">
        <v>207</v>
      </c>
      <c r="BR88" s="1" t="s">
        <v>831</v>
      </c>
      <c r="BS88" s="1">
        <v>21</v>
      </c>
      <c r="BT88" s="1">
        <v>3</v>
      </c>
      <c r="BU88" s="1">
        <v>80</v>
      </c>
      <c r="BV88" s="1" t="s">
        <v>840</v>
      </c>
      <c r="BW88" s="1" t="s">
        <v>839</v>
      </c>
      <c r="BX88" s="1" t="s">
        <v>539</v>
      </c>
      <c r="BY88" s="1" t="s">
        <v>108</v>
      </c>
      <c r="BZ88" s="2"/>
      <c r="CA88" s="2"/>
      <c r="CB88" s="1">
        <v>4</v>
      </c>
      <c r="CC88" s="1" t="s">
        <v>108</v>
      </c>
      <c r="CF88" s="2">
        <v>45294</v>
      </c>
      <c r="CG88" s="2">
        <v>45280</v>
      </c>
      <c r="CH88" s="1" t="s">
        <v>114</v>
      </c>
      <c r="CI88" s="2">
        <v>44547</v>
      </c>
      <c r="CJ88" s="1" t="s">
        <v>137</v>
      </c>
      <c r="CK88" s="1" t="s">
        <v>109</v>
      </c>
      <c r="CN88" s="1" t="s">
        <v>108</v>
      </c>
      <c r="CO88" s="2">
        <v>45177</v>
      </c>
      <c r="CQ88" s="1" t="s">
        <v>108</v>
      </c>
      <c r="CT88" s="1" t="s">
        <v>108</v>
      </c>
      <c r="CU88" s="1" t="s">
        <v>108</v>
      </c>
      <c r="CV88" s="1" t="s">
        <v>108</v>
      </c>
      <c r="CX88" s="1" t="s">
        <v>108</v>
      </c>
      <c r="DA88" s="1" t="s">
        <v>263</v>
      </c>
      <c r="DB88" s="1" t="s">
        <v>853</v>
      </c>
      <c r="DC88" s="1" t="s">
        <v>115</v>
      </c>
      <c r="DF88" s="1" t="s">
        <v>108</v>
      </c>
      <c r="DG88" s="2"/>
    </row>
    <row r="89" spans="1:111" s="1" customFormat="1">
      <c r="A89" s="1" t="str">
        <f t="shared" si="11"/>
        <v>2021-412</v>
      </c>
      <c r="B89" s="1" t="s">
        <v>126</v>
      </c>
      <c r="C89" s="1">
        <v>90</v>
      </c>
      <c r="D89" s="8" t="s">
        <v>103</v>
      </c>
      <c r="E89" s="1" t="s">
        <v>104</v>
      </c>
      <c r="F89" s="1" t="s">
        <v>105</v>
      </c>
      <c r="G89" s="2">
        <f>G78</f>
        <v>41002</v>
      </c>
      <c r="H89" s="2">
        <v>44040</v>
      </c>
      <c r="I89" s="1" t="s">
        <v>321</v>
      </c>
      <c r="J89" s="2">
        <v>44040</v>
      </c>
      <c r="K89" s="1">
        <f t="shared" si="10"/>
        <v>99</v>
      </c>
      <c r="L89" s="1">
        <v>6</v>
      </c>
      <c r="N89" s="1">
        <v>14</v>
      </c>
      <c r="O89" s="1" t="s">
        <v>109</v>
      </c>
      <c r="P89" s="8" t="s">
        <v>843</v>
      </c>
      <c r="Q89" s="1" t="s">
        <v>108</v>
      </c>
      <c r="R89" s="1" t="s">
        <v>108</v>
      </c>
      <c r="S89" s="1" t="s">
        <v>108</v>
      </c>
      <c r="T89" s="1" t="s">
        <v>108</v>
      </c>
      <c r="U89" s="1" t="s">
        <v>109</v>
      </c>
      <c r="V89" s="1" t="s">
        <v>108</v>
      </c>
      <c r="W89" s="1" t="s">
        <v>136</v>
      </c>
      <c r="X89" s="1" t="s">
        <v>103</v>
      </c>
      <c r="Y89" s="2">
        <v>44278</v>
      </c>
      <c r="Z89" s="1" t="s">
        <v>135</v>
      </c>
      <c r="AA89" s="2">
        <v>44292</v>
      </c>
      <c r="AB89" s="2">
        <v>44397</v>
      </c>
      <c r="AC89" s="1" t="s">
        <v>110</v>
      </c>
      <c r="AD89" s="2">
        <v>44397</v>
      </c>
      <c r="AE89" s="1" t="s">
        <v>380</v>
      </c>
      <c r="AP89" s="1" t="s">
        <v>108</v>
      </c>
      <c r="AU89" s="3"/>
      <c r="AV89" s="3"/>
      <c r="AW89" s="1" t="s">
        <v>108</v>
      </c>
      <c r="AZ89" s="1" t="s">
        <v>108</v>
      </c>
      <c r="BO89" s="2">
        <v>44481</v>
      </c>
      <c r="BP89" s="2">
        <v>44483</v>
      </c>
      <c r="BQ89" s="1" t="s">
        <v>207</v>
      </c>
      <c r="BR89" s="1" t="s">
        <v>831</v>
      </c>
      <c r="BS89" s="1">
        <v>21</v>
      </c>
      <c r="BT89" s="1">
        <v>3</v>
      </c>
      <c r="BU89" s="1">
        <v>80</v>
      </c>
      <c r="BV89" s="1" t="s">
        <v>840</v>
      </c>
      <c r="BW89" s="1" t="s">
        <v>839</v>
      </c>
      <c r="BX89" s="1" t="s">
        <v>539</v>
      </c>
      <c r="BY89" s="1" t="s">
        <v>108</v>
      </c>
      <c r="BZ89" s="2"/>
      <c r="CA89" s="2"/>
      <c r="CB89" s="1">
        <v>4</v>
      </c>
      <c r="CC89" s="1" t="s">
        <v>108</v>
      </c>
      <c r="CF89" s="2">
        <v>45294</v>
      </c>
      <c r="CG89" s="2">
        <v>45280</v>
      </c>
      <c r="CH89" s="1" t="s">
        <v>114</v>
      </c>
      <c r="CI89" s="2">
        <v>44547</v>
      </c>
      <c r="CJ89" s="1" t="s">
        <v>235</v>
      </c>
      <c r="CK89" s="1" t="s">
        <v>109</v>
      </c>
      <c r="CN89" s="1" t="s">
        <v>108</v>
      </c>
      <c r="CO89" s="2">
        <v>45177</v>
      </c>
      <c r="CQ89" s="1" t="s">
        <v>108</v>
      </c>
      <c r="CT89" s="1" t="s">
        <v>108</v>
      </c>
      <c r="CU89" s="1" t="s">
        <v>108</v>
      </c>
      <c r="CV89" s="1" t="s">
        <v>108</v>
      </c>
      <c r="CX89" s="1" t="s">
        <v>108</v>
      </c>
      <c r="DA89" s="1" t="s">
        <v>263</v>
      </c>
      <c r="DB89" s="1" t="s">
        <v>854</v>
      </c>
      <c r="DC89" s="1" t="s">
        <v>115</v>
      </c>
      <c r="DF89" s="1" t="s">
        <v>108</v>
      </c>
      <c r="DG89" s="2"/>
    </row>
    <row r="90" spans="1:111" s="1" customFormat="1">
      <c r="A90" s="1" t="str">
        <f t="shared" si="11"/>
        <v>2021-412</v>
      </c>
      <c r="B90" s="1" t="s">
        <v>126</v>
      </c>
      <c r="C90" s="1">
        <v>90</v>
      </c>
      <c r="D90" s="8" t="s">
        <v>103</v>
      </c>
      <c r="E90" s="1" t="s">
        <v>104</v>
      </c>
      <c r="F90" s="1" t="s">
        <v>105</v>
      </c>
      <c r="G90" s="2">
        <f>G78</f>
        <v>41002</v>
      </c>
      <c r="H90" s="2">
        <v>44040</v>
      </c>
      <c r="I90" s="1" t="s">
        <v>321</v>
      </c>
      <c r="J90" s="2">
        <v>44040</v>
      </c>
      <c r="K90" s="1">
        <f t="shared" si="10"/>
        <v>99</v>
      </c>
      <c r="L90" s="1">
        <v>6</v>
      </c>
      <c r="N90" s="1">
        <v>14</v>
      </c>
      <c r="O90" s="1" t="s">
        <v>109</v>
      </c>
      <c r="P90" s="8" t="s">
        <v>843</v>
      </c>
      <c r="Q90" s="1" t="s">
        <v>108</v>
      </c>
      <c r="R90" s="1" t="s">
        <v>108</v>
      </c>
      <c r="S90" s="1" t="s">
        <v>108</v>
      </c>
      <c r="T90" s="1" t="s">
        <v>108</v>
      </c>
      <c r="U90" s="1" t="s">
        <v>109</v>
      </c>
      <c r="V90" s="1" t="s">
        <v>108</v>
      </c>
      <c r="W90" s="1" t="s">
        <v>136</v>
      </c>
      <c r="X90" s="1" t="s">
        <v>103</v>
      </c>
      <c r="Y90" s="2">
        <v>44278</v>
      </c>
      <c r="Z90" s="1" t="s">
        <v>135</v>
      </c>
      <c r="AA90" s="2">
        <v>44292</v>
      </c>
      <c r="AB90" s="2">
        <v>44397</v>
      </c>
      <c r="AC90" s="1" t="s">
        <v>110</v>
      </c>
      <c r="AD90" s="2">
        <v>44397</v>
      </c>
      <c r="AE90" s="1" t="s">
        <v>380</v>
      </c>
      <c r="AP90" s="1" t="s">
        <v>108</v>
      </c>
      <c r="AU90" s="3"/>
      <c r="AV90" s="3"/>
      <c r="AW90" s="1" t="s">
        <v>108</v>
      </c>
      <c r="AZ90" s="1" t="s">
        <v>108</v>
      </c>
      <c r="BO90" s="2">
        <v>44481</v>
      </c>
      <c r="BP90" s="2">
        <v>44483</v>
      </c>
      <c r="BQ90" s="1" t="s">
        <v>207</v>
      </c>
      <c r="BR90" s="1" t="s">
        <v>831</v>
      </c>
      <c r="BS90" s="1">
        <v>21</v>
      </c>
      <c r="BT90" s="1">
        <v>3</v>
      </c>
      <c r="BU90" s="1">
        <v>80</v>
      </c>
      <c r="BV90" s="1" t="s">
        <v>840</v>
      </c>
      <c r="BW90" s="1" t="s">
        <v>839</v>
      </c>
      <c r="BX90" s="1" t="s">
        <v>539</v>
      </c>
      <c r="BY90" s="1" t="s">
        <v>108</v>
      </c>
      <c r="BZ90" s="2"/>
      <c r="CA90" s="2"/>
      <c r="CB90" s="1">
        <v>4</v>
      </c>
      <c r="CC90" s="1" t="s">
        <v>108</v>
      </c>
      <c r="CF90" s="2">
        <v>45294</v>
      </c>
      <c r="CG90" s="2">
        <v>45280</v>
      </c>
      <c r="CH90" s="1" t="s">
        <v>137</v>
      </c>
      <c r="CI90" s="2">
        <v>44547</v>
      </c>
      <c r="CJ90" s="1" t="s">
        <v>235</v>
      </c>
      <c r="CK90" s="1" t="s">
        <v>109</v>
      </c>
      <c r="CN90" s="1" t="s">
        <v>108</v>
      </c>
      <c r="CO90" s="2">
        <v>45177</v>
      </c>
      <c r="CQ90" s="1" t="s">
        <v>108</v>
      </c>
      <c r="CT90" s="1" t="s">
        <v>108</v>
      </c>
      <c r="CU90" s="1" t="s">
        <v>108</v>
      </c>
      <c r="CV90" s="1" t="s">
        <v>108</v>
      </c>
      <c r="CX90" s="1" t="s">
        <v>108</v>
      </c>
      <c r="DA90" s="1" t="s">
        <v>263</v>
      </c>
      <c r="DB90" s="1" t="s">
        <v>855</v>
      </c>
      <c r="DC90" s="1" t="s">
        <v>115</v>
      </c>
      <c r="DF90" s="1" t="s">
        <v>108</v>
      </c>
      <c r="DG90" s="2"/>
    </row>
    <row r="91" spans="1:111" s="1" customFormat="1">
      <c r="A91" s="1" t="s">
        <v>807</v>
      </c>
      <c r="B91" s="1" t="s">
        <v>126</v>
      </c>
      <c r="C91" s="1">
        <v>90</v>
      </c>
      <c r="D91" s="8" t="s">
        <v>103</v>
      </c>
      <c r="E91" s="1" t="s">
        <v>104</v>
      </c>
      <c r="F91" s="1" t="s">
        <v>105</v>
      </c>
      <c r="G91" s="2">
        <f>G78</f>
        <v>41002</v>
      </c>
      <c r="H91" s="2">
        <f>H78</f>
        <v>44040</v>
      </c>
      <c r="I91" s="1" t="s">
        <v>321</v>
      </c>
      <c r="J91" s="2">
        <f>J78</f>
        <v>44040</v>
      </c>
      <c r="K91" s="1">
        <v>99</v>
      </c>
      <c r="L91" s="1">
        <v>6</v>
      </c>
      <c r="N91" s="1">
        <v>14</v>
      </c>
      <c r="O91" s="1" t="s">
        <v>109</v>
      </c>
      <c r="P91" s="8" t="s">
        <v>825</v>
      </c>
      <c r="Q91" s="1" t="s">
        <v>108</v>
      </c>
      <c r="R91" s="1" t="s">
        <v>108</v>
      </c>
      <c r="S91" s="1" t="s">
        <v>108</v>
      </c>
      <c r="T91" s="1" t="s">
        <v>108</v>
      </c>
      <c r="U91" s="1" t="s">
        <v>109</v>
      </c>
      <c r="V91" s="1" t="s">
        <v>108</v>
      </c>
      <c r="W91" s="1" t="str">
        <f>W78</f>
        <v>DABRAFENIB+TRAMETINIB</v>
      </c>
      <c r="X91" s="1" t="s">
        <v>103</v>
      </c>
      <c r="Y91" s="2">
        <f t="shared" ref="Y91:AD91" si="12">Y78</f>
        <v>44278</v>
      </c>
      <c r="Z91" s="1" t="str">
        <f t="shared" si="12"/>
        <v>IPI+NIVO</v>
      </c>
      <c r="AA91" s="2">
        <f t="shared" si="12"/>
        <v>44292</v>
      </c>
      <c r="AB91" s="2">
        <f t="shared" si="12"/>
        <v>44397</v>
      </c>
      <c r="AC91" s="1" t="str">
        <f t="shared" si="12"/>
        <v>NIVO</v>
      </c>
      <c r="AD91" s="2">
        <f t="shared" si="12"/>
        <v>44397</v>
      </c>
      <c r="AE91" s="1" t="s">
        <v>380</v>
      </c>
      <c r="AP91" s="1" t="s">
        <v>108</v>
      </c>
      <c r="AU91" s="3"/>
      <c r="AV91" s="3"/>
      <c r="AW91" s="1" t="s">
        <v>108</v>
      </c>
      <c r="AZ91" s="1" t="s">
        <v>108</v>
      </c>
      <c r="BO91" s="2">
        <v>45222</v>
      </c>
      <c r="BP91" s="2">
        <v>45224</v>
      </c>
      <c r="BQ91" s="1" t="s">
        <v>833</v>
      </c>
      <c r="BR91" s="1" t="s">
        <v>831</v>
      </c>
      <c r="BS91" s="1">
        <v>18</v>
      </c>
      <c r="BT91" s="1">
        <v>3</v>
      </c>
      <c r="BU91" s="1">
        <v>79</v>
      </c>
      <c r="BV91" s="1" t="s">
        <v>842</v>
      </c>
      <c r="BW91" s="1" t="s">
        <v>841</v>
      </c>
      <c r="BX91" s="1" t="s">
        <v>504</v>
      </c>
      <c r="BY91" s="1" t="s">
        <v>108</v>
      </c>
      <c r="BZ91" s="2"/>
      <c r="CA91" s="2"/>
      <c r="CB91" s="1">
        <v>4</v>
      </c>
      <c r="CC91" s="1" t="s">
        <v>108</v>
      </c>
      <c r="CF91" s="2">
        <v>45294</v>
      </c>
      <c r="CG91" s="2">
        <v>45280</v>
      </c>
      <c r="CH91" s="1" t="s">
        <v>466</v>
      </c>
      <c r="CI91" s="2"/>
      <c r="CK91" s="1" t="s">
        <v>109</v>
      </c>
      <c r="CN91" s="1" t="s">
        <v>109</v>
      </c>
      <c r="CQ91" s="1" t="s">
        <v>109</v>
      </c>
      <c r="CR91" s="2">
        <v>45280</v>
      </c>
      <c r="CS91" s="1" t="s">
        <v>117</v>
      </c>
      <c r="CT91" s="1" t="s">
        <v>108</v>
      </c>
      <c r="CU91" s="1" t="s">
        <v>108</v>
      </c>
      <c r="CV91" s="1" t="s">
        <v>108</v>
      </c>
      <c r="CX91" s="1" t="s">
        <v>108</v>
      </c>
      <c r="DA91" s="1" t="s">
        <v>263</v>
      </c>
      <c r="DB91" s="1" t="s">
        <v>856</v>
      </c>
      <c r="DC91" s="1" t="s">
        <v>115</v>
      </c>
      <c r="DF91" s="1" t="s">
        <v>108</v>
      </c>
      <c r="DG91" s="2"/>
    </row>
    <row r="92" spans="1:111" s="1" customFormat="1" ht="24">
      <c r="A92" s="1" t="s">
        <v>926</v>
      </c>
      <c r="B92" s="1" t="s">
        <v>126</v>
      </c>
      <c r="C92" s="1">
        <v>90</v>
      </c>
      <c r="D92" s="8" t="s">
        <v>103</v>
      </c>
      <c r="E92" s="1" t="s">
        <v>122</v>
      </c>
      <c r="F92" s="1" t="s">
        <v>105</v>
      </c>
      <c r="G92" s="2" t="s">
        <v>103</v>
      </c>
      <c r="H92" s="2" t="s">
        <v>103</v>
      </c>
      <c r="I92" s="1" t="s">
        <v>321</v>
      </c>
      <c r="J92" s="2">
        <v>44104</v>
      </c>
      <c r="K92" s="1" t="s">
        <v>103</v>
      </c>
      <c r="L92" s="1">
        <v>1</v>
      </c>
      <c r="N92" s="1">
        <v>4</v>
      </c>
      <c r="O92" s="1" t="s">
        <v>109</v>
      </c>
      <c r="P92" s="8" t="s">
        <v>935</v>
      </c>
      <c r="Q92" s="1" t="s">
        <v>108</v>
      </c>
      <c r="R92" s="1" t="s">
        <v>108</v>
      </c>
      <c r="S92" s="1" t="s">
        <v>108</v>
      </c>
      <c r="T92" s="1" t="s">
        <v>108</v>
      </c>
      <c r="U92" s="1" t="s">
        <v>109</v>
      </c>
      <c r="V92" s="1" t="s">
        <v>108</v>
      </c>
      <c r="W92" s="1" t="s">
        <v>110</v>
      </c>
      <c r="X92" s="1" t="s">
        <v>103</v>
      </c>
      <c r="Y92" s="9" t="s">
        <v>943</v>
      </c>
      <c r="Z92" s="1" t="s">
        <v>136</v>
      </c>
      <c r="AA92" s="2">
        <v>44343</v>
      </c>
      <c r="AB92" s="10" t="s">
        <v>380</v>
      </c>
      <c r="AD92" s="2"/>
      <c r="AP92" s="1" t="s">
        <v>108</v>
      </c>
      <c r="AU92" s="3"/>
      <c r="AV92" s="3"/>
      <c r="AW92" s="1" t="s">
        <v>108</v>
      </c>
      <c r="AZ92" s="1" t="s">
        <v>108</v>
      </c>
      <c r="BD92" s="2">
        <v>44293</v>
      </c>
      <c r="BE92" s="2">
        <v>44299</v>
      </c>
      <c r="BF92" s="1" t="s">
        <v>936</v>
      </c>
      <c r="BG92" s="1">
        <v>22</v>
      </c>
      <c r="BH92" s="1">
        <v>25</v>
      </c>
      <c r="BI92" s="1">
        <v>80</v>
      </c>
      <c r="BJ92" s="1">
        <v>5</v>
      </c>
      <c r="BK92" s="1">
        <v>1</v>
      </c>
      <c r="BL92" s="1" t="s">
        <v>938</v>
      </c>
      <c r="BM92" s="1" t="s">
        <v>937</v>
      </c>
      <c r="BN92" s="1" t="s">
        <v>109</v>
      </c>
      <c r="BO92" s="2"/>
      <c r="BP92" s="2"/>
      <c r="BY92" s="1" t="s">
        <v>109</v>
      </c>
      <c r="BZ92" s="2">
        <v>44671</v>
      </c>
      <c r="CA92" s="2">
        <v>44681</v>
      </c>
      <c r="CB92" s="1">
        <v>2</v>
      </c>
      <c r="CC92" s="1" t="s">
        <v>108</v>
      </c>
      <c r="CF92" s="2">
        <v>44662</v>
      </c>
      <c r="CG92" s="2">
        <v>44649</v>
      </c>
      <c r="CH92" s="1" t="s">
        <v>234</v>
      </c>
      <c r="CI92" s="2">
        <v>44441</v>
      </c>
      <c r="CJ92" s="1" t="s">
        <v>235</v>
      </c>
      <c r="CK92" s="1" t="s">
        <v>108</v>
      </c>
      <c r="CL92" s="2">
        <v>44649</v>
      </c>
      <c r="CM92" s="1">
        <f>DATEDIF(BE92,CL92,"M")</f>
        <v>11</v>
      </c>
      <c r="CN92" s="1" t="s">
        <v>108</v>
      </c>
      <c r="CO92" s="2">
        <v>44515</v>
      </c>
      <c r="CP92" s="1">
        <f>DATEDIF(BE92,CO92,"M")</f>
        <v>7</v>
      </c>
      <c r="CQ92" s="1" t="s">
        <v>108</v>
      </c>
      <c r="CR92" s="2"/>
      <c r="CX92" s="1" t="s">
        <v>109</v>
      </c>
      <c r="CY92" s="2">
        <v>44376</v>
      </c>
      <c r="CZ92" s="1" t="s">
        <v>117</v>
      </c>
      <c r="DC92" s="1" t="s">
        <v>944</v>
      </c>
      <c r="DD92" s="1" t="s">
        <v>117</v>
      </c>
      <c r="DE92" s="2">
        <v>44379</v>
      </c>
      <c r="DF92" s="1" t="s">
        <v>108</v>
      </c>
      <c r="DG92" s="2"/>
    </row>
    <row r="93" spans="1:111" s="1" customFormat="1" ht="24">
      <c r="A93" s="1" t="s">
        <v>926</v>
      </c>
      <c r="B93" s="1" t="s">
        <v>126</v>
      </c>
      <c r="C93" s="1">
        <v>90</v>
      </c>
      <c r="D93" s="8" t="s">
        <v>103</v>
      </c>
      <c r="E93" s="1" t="s">
        <v>122</v>
      </c>
      <c r="F93" s="1" t="s">
        <v>105</v>
      </c>
      <c r="G93" s="2" t="s">
        <v>103</v>
      </c>
      <c r="H93" s="2" t="s">
        <v>103</v>
      </c>
      <c r="I93" s="1" t="s">
        <v>321</v>
      </c>
      <c r="J93" s="2">
        <v>44104</v>
      </c>
      <c r="K93" s="1" t="s">
        <v>103</v>
      </c>
      <c r="L93" s="1">
        <v>1</v>
      </c>
      <c r="N93" s="1">
        <v>4</v>
      </c>
      <c r="O93" s="1" t="s">
        <v>109</v>
      </c>
      <c r="P93" s="8" t="s">
        <v>935</v>
      </c>
      <c r="Q93" s="1" t="s">
        <v>108</v>
      </c>
      <c r="R93" s="1" t="s">
        <v>108</v>
      </c>
      <c r="S93" s="1" t="s">
        <v>108</v>
      </c>
      <c r="T93" s="1" t="s">
        <v>108</v>
      </c>
      <c r="U93" s="1" t="s">
        <v>109</v>
      </c>
      <c r="V93" s="1" t="s">
        <v>108</v>
      </c>
      <c r="W93" s="1" t="s">
        <v>110</v>
      </c>
      <c r="X93" s="1" t="s">
        <v>103</v>
      </c>
      <c r="Y93" s="9" t="s">
        <v>943</v>
      </c>
      <c r="Z93" s="1" t="s">
        <v>136</v>
      </c>
      <c r="AA93" s="2">
        <v>44343</v>
      </c>
      <c r="AB93" s="10" t="s">
        <v>380</v>
      </c>
      <c r="AP93" s="1" t="s">
        <v>108</v>
      </c>
      <c r="AU93" s="3"/>
      <c r="AV93" s="3"/>
      <c r="AW93" s="1" t="s">
        <v>108</v>
      </c>
      <c r="AZ93" s="1" t="s">
        <v>108</v>
      </c>
      <c r="BN93" s="1" t="s">
        <v>109</v>
      </c>
      <c r="BO93" s="2">
        <v>44551</v>
      </c>
      <c r="BP93" s="2">
        <v>44551</v>
      </c>
      <c r="BQ93" s="1" t="s">
        <v>940</v>
      </c>
      <c r="BR93" s="1">
        <v>4</v>
      </c>
      <c r="BS93" s="1">
        <v>21</v>
      </c>
      <c r="BT93" s="1">
        <v>1</v>
      </c>
      <c r="BU93" s="1">
        <v>80</v>
      </c>
      <c r="BV93" s="1" t="s">
        <v>648</v>
      </c>
      <c r="BW93" s="1">
        <v>100</v>
      </c>
      <c r="BX93" s="1" t="s">
        <v>942</v>
      </c>
      <c r="BY93" s="1" t="s">
        <v>109</v>
      </c>
      <c r="CB93" s="1">
        <v>2</v>
      </c>
      <c r="CC93" s="1" t="s">
        <v>108</v>
      </c>
      <c r="CF93" s="2">
        <v>44662</v>
      </c>
      <c r="CG93" s="2">
        <v>44649</v>
      </c>
      <c r="CH93" s="1" t="s">
        <v>114</v>
      </c>
      <c r="CI93" s="2">
        <v>44649</v>
      </c>
      <c r="CJ93" s="1" t="s">
        <v>114</v>
      </c>
      <c r="CK93" s="1" t="s">
        <v>322</v>
      </c>
      <c r="CN93" s="1" t="s">
        <v>108</v>
      </c>
      <c r="CO93" s="2">
        <v>44649</v>
      </c>
      <c r="CQ93" s="1" t="s">
        <v>108</v>
      </c>
      <c r="CX93" s="1" t="s">
        <v>108</v>
      </c>
      <c r="DA93" s="1" t="s">
        <v>103</v>
      </c>
      <c r="DC93" s="1" t="s">
        <v>945</v>
      </c>
      <c r="DD93" s="1" t="s">
        <v>117</v>
      </c>
      <c r="DE93" s="2">
        <v>44379</v>
      </c>
      <c r="DF93" s="1" t="s">
        <v>108</v>
      </c>
    </row>
    <row r="94" spans="1:111" s="1" customFormat="1" ht="24">
      <c r="A94" s="1" t="s">
        <v>926</v>
      </c>
      <c r="B94" s="1" t="s">
        <v>126</v>
      </c>
      <c r="C94" s="1">
        <v>90</v>
      </c>
      <c r="D94" s="8" t="s">
        <v>103</v>
      </c>
      <c r="E94" s="1" t="s">
        <v>122</v>
      </c>
      <c r="F94" s="1" t="s">
        <v>105</v>
      </c>
      <c r="G94" s="2" t="s">
        <v>103</v>
      </c>
      <c r="H94" s="2" t="s">
        <v>103</v>
      </c>
      <c r="I94" s="1" t="s">
        <v>321</v>
      </c>
      <c r="J94" s="2">
        <v>44104</v>
      </c>
      <c r="K94" s="1" t="s">
        <v>103</v>
      </c>
      <c r="L94" s="1">
        <v>1</v>
      </c>
      <c r="N94" s="1">
        <v>4</v>
      </c>
      <c r="O94" s="1" t="s">
        <v>109</v>
      </c>
      <c r="P94" s="8" t="s">
        <v>935</v>
      </c>
      <c r="Q94" s="1" t="s">
        <v>108</v>
      </c>
      <c r="R94" s="1" t="s">
        <v>108</v>
      </c>
      <c r="S94" s="1" t="s">
        <v>108</v>
      </c>
      <c r="T94" s="1" t="s">
        <v>108</v>
      </c>
      <c r="U94" s="1" t="s">
        <v>109</v>
      </c>
      <c r="V94" s="1" t="s">
        <v>108</v>
      </c>
      <c r="W94" s="1" t="s">
        <v>110</v>
      </c>
      <c r="X94" s="1" t="s">
        <v>103</v>
      </c>
      <c r="Y94" s="9" t="s">
        <v>943</v>
      </c>
      <c r="Z94" s="1" t="s">
        <v>136</v>
      </c>
      <c r="AA94" s="2">
        <v>44343</v>
      </c>
      <c r="AB94" s="10" t="s">
        <v>380</v>
      </c>
      <c r="AP94" s="1" t="s">
        <v>108</v>
      </c>
      <c r="AQ94" s="2"/>
      <c r="AR94" s="2"/>
      <c r="AU94" s="3"/>
      <c r="AV94" s="3"/>
      <c r="AW94" s="1" t="s">
        <v>108</v>
      </c>
      <c r="AX94" s="2"/>
      <c r="AY94" s="2"/>
      <c r="AZ94" s="1" t="s">
        <v>108</v>
      </c>
      <c r="BD94" s="2"/>
      <c r="BE94" s="2"/>
      <c r="BN94" s="1" t="s">
        <v>109</v>
      </c>
      <c r="BO94" s="2">
        <v>44551</v>
      </c>
      <c r="BP94" s="2">
        <v>44551</v>
      </c>
      <c r="BQ94" s="1" t="s">
        <v>939</v>
      </c>
      <c r="BR94" s="1">
        <v>5</v>
      </c>
      <c r="BS94" s="1">
        <v>21</v>
      </c>
      <c r="BT94" s="1">
        <v>1</v>
      </c>
      <c r="BU94" s="1">
        <v>80</v>
      </c>
      <c r="BV94" s="1" t="s">
        <v>751</v>
      </c>
      <c r="BW94" s="1">
        <v>100</v>
      </c>
      <c r="BX94" s="1" t="s">
        <v>942</v>
      </c>
      <c r="BY94" s="1" t="s">
        <v>109</v>
      </c>
      <c r="CB94" s="1">
        <v>2</v>
      </c>
      <c r="CC94" s="1" t="s">
        <v>108</v>
      </c>
      <c r="CF94" s="2">
        <v>44662</v>
      </c>
      <c r="CG94" s="2">
        <v>44649</v>
      </c>
      <c r="CH94" s="1" t="s">
        <v>114</v>
      </c>
      <c r="CI94" s="2">
        <v>44649</v>
      </c>
      <c r="CJ94" s="1" t="s">
        <v>114</v>
      </c>
      <c r="CK94" s="1" t="s">
        <v>109</v>
      </c>
      <c r="CN94" s="1" t="s">
        <v>108</v>
      </c>
      <c r="CO94" s="2">
        <v>44649</v>
      </c>
      <c r="CQ94" s="1" t="s">
        <v>108</v>
      </c>
      <c r="CX94" s="1" t="s">
        <v>108</v>
      </c>
      <c r="DA94" s="1" t="s">
        <v>103</v>
      </c>
      <c r="DF94" s="1" t="s">
        <v>108</v>
      </c>
    </row>
    <row r="95" spans="1:111" s="1" customFormat="1" ht="24">
      <c r="A95" s="1" t="s">
        <v>926</v>
      </c>
      <c r="B95" s="1" t="s">
        <v>126</v>
      </c>
      <c r="C95" s="1">
        <v>90</v>
      </c>
      <c r="D95" s="8" t="s">
        <v>103</v>
      </c>
      <c r="E95" s="1" t="s">
        <v>122</v>
      </c>
      <c r="F95" s="1" t="s">
        <v>105</v>
      </c>
      <c r="G95" s="2" t="s">
        <v>103</v>
      </c>
      <c r="H95" s="2" t="s">
        <v>103</v>
      </c>
      <c r="I95" s="1" t="s">
        <v>321</v>
      </c>
      <c r="J95" s="2">
        <v>44104</v>
      </c>
      <c r="K95" s="1" t="s">
        <v>103</v>
      </c>
      <c r="L95" s="1">
        <v>1</v>
      </c>
      <c r="N95" s="1">
        <v>4</v>
      </c>
      <c r="O95" s="1" t="s">
        <v>109</v>
      </c>
      <c r="P95" s="8" t="s">
        <v>935</v>
      </c>
      <c r="Q95" s="1" t="s">
        <v>108</v>
      </c>
      <c r="R95" s="1" t="s">
        <v>108</v>
      </c>
      <c r="S95" s="1" t="s">
        <v>108</v>
      </c>
      <c r="T95" s="1" t="s">
        <v>108</v>
      </c>
      <c r="U95" s="1" t="s">
        <v>109</v>
      </c>
      <c r="V95" s="1" t="s">
        <v>108</v>
      </c>
      <c r="W95" s="1" t="s">
        <v>110</v>
      </c>
      <c r="X95" s="1" t="s">
        <v>103</v>
      </c>
      <c r="Y95" s="9" t="s">
        <v>943</v>
      </c>
      <c r="Z95" s="1" t="s">
        <v>136</v>
      </c>
      <c r="AA95" s="2">
        <v>44343</v>
      </c>
      <c r="AB95" s="10" t="s">
        <v>380</v>
      </c>
      <c r="AP95" s="1" t="s">
        <v>108</v>
      </c>
      <c r="AQ95" s="2"/>
      <c r="AR95" s="2"/>
      <c r="AU95" s="3"/>
      <c r="AV95" s="3"/>
      <c r="AW95" s="1" t="s">
        <v>108</v>
      </c>
      <c r="AX95" s="2"/>
      <c r="AY95" s="2"/>
      <c r="AZ95" s="1" t="s">
        <v>108</v>
      </c>
      <c r="BD95" s="2"/>
      <c r="BE95" s="2"/>
      <c r="BN95" s="1" t="s">
        <v>109</v>
      </c>
      <c r="BO95" s="2">
        <v>44551</v>
      </c>
      <c r="BP95" s="2">
        <v>44551</v>
      </c>
      <c r="BQ95" s="1" t="s">
        <v>941</v>
      </c>
      <c r="BR95" s="1">
        <v>4</v>
      </c>
      <c r="BS95" s="1">
        <v>21</v>
      </c>
      <c r="BT95" s="1">
        <v>1</v>
      </c>
      <c r="BU95" s="1">
        <v>80</v>
      </c>
      <c r="BV95" s="1" t="s">
        <v>742</v>
      </c>
      <c r="BW95" s="1">
        <v>100</v>
      </c>
      <c r="BX95" s="1" t="s">
        <v>942</v>
      </c>
      <c r="BY95" s="1" t="s">
        <v>109</v>
      </c>
      <c r="CB95" s="1">
        <v>2</v>
      </c>
      <c r="CC95" s="1" t="s">
        <v>108</v>
      </c>
      <c r="CF95" s="2">
        <v>44662</v>
      </c>
      <c r="CG95" s="2">
        <v>44649</v>
      </c>
      <c r="CH95" s="1" t="s">
        <v>114</v>
      </c>
      <c r="CI95" s="2">
        <v>44649</v>
      </c>
      <c r="CJ95" s="1" t="s">
        <v>114</v>
      </c>
      <c r="CK95" s="1" t="s">
        <v>109</v>
      </c>
      <c r="CN95" s="1" t="s">
        <v>108</v>
      </c>
      <c r="CO95" s="2">
        <v>44649</v>
      </c>
      <c r="CQ95" s="1" t="s">
        <v>108</v>
      </c>
      <c r="CX95" s="1" t="s">
        <v>108</v>
      </c>
      <c r="DA95" s="1" t="s">
        <v>103</v>
      </c>
      <c r="DF95" s="1" t="s">
        <v>108</v>
      </c>
    </row>
    <row r="96" spans="1:111" s="1" customFormat="1">
      <c r="A96" s="1" t="s">
        <v>805</v>
      </c>
      <c r="B96" s="1" t="s">
        <v>126</v>
      </c>
      <c r="C96" s="1">
        <v>90</v>
      </c>
      <c r="D96" s="1" t="s">
        <v>103</v>
      </c>
      <c r="E96" s="1" t="s">
        <v>104</v>
      </c>
      <c r="F96" s="1" t="s">
        <v>105</v>
      </c>
      <c r="G96" s="2">
        <v>45104</v>
      </c>
      <c r="H96" s="2">
        <v>44085</v>
      </c>
      <c r="I96" s="1" t="s">
        <v>321</v>
      </c>
      <c r="J96" s="2">
        <v>44085</v>
      </c>
      <c r="K96" s="1">
        <f>DATEDIF(J96,G96,"M")</f>
        <v>33</v>
      </c>
      <c r="L96" s="1">
        <v>1</v>
      </c>
      <c r="M96" s="1">
        <v>2</v>
      </c>
      <c r="N96" s="1">
        <v>1</v>
      </c>
      <c r="O96" s="1" t="s">
        <v>108</v>
      </c>
      <c r="P96" s="8"/>
      <c r="Q96" s="1" t="s">
        <v>108</v>
      </c>
      <c r="R96" s="1" t="s">
        <v>108</v>
      </c>
      <c r="S96" s="1" t="s">
        <v>108</v>
      </c>
      <c r="T96" s="1" t="s">
        <v>108</v>
      </c>
      <c r="U96" s="1" t="s">
        <v>109</v>
      </c>
      <c r="V96" s="1" t="s">
        <v>108</v>
      </c>
      <c r="W96" s="1" t="s">
        <v>135</v>
      </c>
      <c r="X96" s="2">
        <v>44148</v>
      </c>
      <c r="Y96" s="2" t="s">
        <v>769</v>
      </c>
      <c r="AP96" s="1" t="s">
        <v>109</v>
      </c>
      <c r="AQ96" s="2">
        <v>44117</v>
      </c>
      <c r="AR96" s="2">
        <v>44117</v>
      </c>
      <c r="AS96" s="1" t="s">
        <v>209</v>
      </c>
      <c r="AT96" s="1">
        <v>9</v>
      </c>
      <c r="AU96" s="3">
        <v>12</v>
      </c>
      <c r="AV96" s="3">
        <v>1</v>
      </c>
      <c r="AW96" s="1" t="s">
        <v>109</v>
      </c>
      <c r="AX96" s="2">
        <v>44123</v>
      </c>
      <c r="AY96" s="2">
        <v>44126</v>
      </c>
      <c r="AZ96" s="1" t="s">
        <v>108</v>
      </c>
      <c r="BD96" s="2">
        <v>44301</v>
      </c>
      <c r="BE96" s="2">
        <v>44301</v>
      </c>
      <c r="BF96" s="1" t="s">
        <v>806</v>
      </c>
      <c r="BG96" s="1">
        <v>13</v>
      </c>
      <c r="BH96" s="1">
        <v>21</v>
      </c>
      <c r="BI96" s="1">
        <v>1</v>
      </c>
      <c r="BJ96" s="1">
        <v>82</v>
      </c>
      <c r="BK96" s="1" t="s">
        <v>373</v>
      </c>
      <c r="BL96" s="1" t="s">
        <v>1111</v>
      </c>
      <c r="BM96" s="1">
        <v>100</v>
      </c>
      <c r="BN96" s="1" t="s">
        <v>108</v>
      </c>
      <c r="BY96" s="1" t="s">
        <v>108</v>
      </c>
      <c r="CB96" s="1">
        <v>2</v>
      </c>
      <c r="CC96" s="1" t="s">
        <v>108</v>
      </c>
      <c r="CF96" s="2" t="s">
        <v>149</v>
      </c>
      <c r="CG96" s="2"/>
      <c r="CI96" s="2"/>
    </row>
    <row r="97" spans="1:110" s="1" customFormat="1" ht="24">
      <c r="A97" s="1" t="s">
        <v>822</v>
      </c>
      <c r="B97" s="1" t="s">
        <v>126</v>
      </c>
      <c r="C97" s="1">
        <v>80</v>
      </c>
      <c r="D97" s="8" t="s">
        <v>823</v>
      </c>
      <c r="E97" s="1" t="s">
        <v>104</v>
      </c>
      <c r="F97" s="1" t="s">
        <v>105</v>
      </c>
      <c r="G97" s="2">
        <v>44245</v>
      </c>
      <c r="H97" s="2">
        <v>44245</v>
      </c>
      <c r="I97" s="1" t="s">
        <v>321</v>
      </c>
      <c r="J97" s="2">
        <v>44284</v>
      </c>
      <c r="K97" s="1">
        <f>DATEDIF(G97,J97,"M")</f>
        <v>1</v>
      </c>
      <c r="L97" s="1">
        <v>1</v>
      </c>
      <c r="N97" s="1">
        <v>1</v>
      </c>
      <c r="O97" s="1" t="s">
        <v>109</v>
      </c>
      <c r="P97" s="1" t="s">
        <v>618</v>
      </c>
      <c r="Q97" s="1" t="s">
        <v>109</v>
      </c>
      <c r="R97" s="1" t="s">
        <v>108</v>
      </c>
      <c r="S97" s="1" t="s">
        <v>108</v>
      </c>
      <c r="T97" s="1" t="s">
        <v>108</v>
      </c>
      <c r="U97" s="1" t="s">
        <v>109</v>
      </c>
      <c r="V97" s="1" t="s">
        <v>108</v>
      </c>
      <c r="W97" s="1" t="s">
        <v>824</v>
      </c>
      <c r="X97" s="2">
        <v>44300</v>
      </c>
      <c r="Y97" s="1" t="s">
        <v>769</v>
      </c>
      <c r="AP97" s="1" t="s">
        <v>108</v>
      </c>
      <c r="AU97" s="3"/>
      <c r="AV97" s="3"/>
      <c r="AW97" s="1" t="s">
        <v>108</v>
      </c>
      <c r="AZ97" s="1" t="s">
        <v>108</v>
      </c>
      <c r="BD97" s="2">
        <v>44312</v>
      </c>
      <c r="BE97" s="2">
        <v>44314</v>
      </c>
      <c r="BF97" s="1" t="s">
        <v>129</v>
      </c>
      <c r="BG97" s="1">
        <v>10</v>
      </c>
      <c r="BH97" s="1">
        <v>21</v>
      </c>
      <c r="BI97" s="1">
        <v>3</v>
      </c>
      <c r="BJ97" s="1">
        <v>80</v>
      </c>
      <c r="BK97" s="1" t="s">
        <v>218</v>
      </c>
      <c r="BL97" s="1" t="s">
        <v>1082</v>
      </c>
      <c r="BM97" s="1" t="s">
        <v>894</v>
      </c>
      <c r="BN97" s="1" t="s">
        <v>108</v>
      </c>
      <c r="BY97" s="1" t="s">
        <v>108</v>
      </c>
      <c r="CB97" s="1">
        <v>1</v>
      </c>
      <c r="CC97" s="1" t="s">
        <v>108</v>
      </c>
      <c r="CF97" s="2" t="s">
        <v>149</v>
      </c>
      <c r="CG97" s="2"/>
      <c r="CI97" s="2"/>
    </row>
    <row r="98" spans="1:110" s="1" customFormat="1">
      <c r="A98" s="1" t="s">
        <v>969</v>
      </c>
      <c r="B98" s="1" t="s">
        <v>102</v>
      </c>
      <c r="C98" s="1">
        <v>90</v>
      </c>
      <c r="D98" s="1" t="s">
        <v>970</v>
      </c>
      <c r="E98" s="1" t="s">
        <v>122</v>
      </c>
      <c r="F98" s="1" t="s">
        <v>105</v>
      </c>
      <c r="G98" s="2">
        <v>41414</v>
      </c>
      <c r="H98" s="2">
        <v>42535</v>
      </c>
      <c r="I98" s="1" t="s">
        <v>321</v>
      </c>
      <c r="J98" s="2">
        <v>42641</v>
      </c>
      <c r="K98" s="1">
        <f>DATEDIF(G98,J98,"m")</f>
        <v>40</v>
      </c>
      <c r="L98" s="1">
        <v>1</v>
      </c>
      <c r="M98" s="1">
        <v>2</v>
      </c>
      <c r="O98" s="1" t="s">
        <v>109</v>
      </c>
      <c r="P98" s="1" t="s">
        <v>512</v>
      </c>
      <c r="Q98" s="1" t="s">
        <v>108</v>
      </c>
      <c r="R98" s="1" t="s">
        <v>108</v>
      </c>
      <c r="S98" s="1" t="s">
        <v>108</v>
      </c>
      <c r="T98" s="1" t="s">
        <v>108</v>
      </c>
      <c r="U98" s="1" t="s">
        <v>109</v>
      </c>
      <c r="V98" s="1" t="s">
        <v>108</v>
      </c>
      <c r="W98" s="1" t="s">
        <v>110</v>
      </c>
      <c r="X98" s="1">
        <v>2021</v>
      </c>
      <c r="Y98" s="1" t="s">
        <v>380</v>
      </c>
      <c r="AP98" s="1" t="s">
        <v>109</v>
      </c>
      <c r="AQ98" s="2">
        <v>42663</v>
      </c>
      <c r="AR98" s="2">
        <v>42667</v>
      </c>
      <c r="AS98" s="1" t="s">
        <v>131</v>
      </c>
      <c r="AT98" s="1">
        <v>26</v>
      </c>
      <c r="AU98" s="3">
        <v>27</v>
      </c>
      <c r="AV98" s="3">
        <v>3</v>
      </c>
      <c r="AW98" s="1" t="s">
        <v>108</v>
      </c>
      <c r="AZ98" s="1" t="s">
        <v>109</v>
      </c>
      <c r="BA98" s="1">
        <v>2019</v>
      </c>
      <c r="BB98" s="1" t="s">
        <v>131</v>
      </c>
      <c r="BD98" s="2">
        <v>44508</v>
      </c>
      <c r="BE98" s="2">
        <v>44510</v>
      </c>
      <c r="BF98" s="1" t="s">
        <v>971</v>
      </c>
      <c r="BG98" s="1" t="s">
        <v>664</v>
      </c>
      <c r="BH98" s="1">
        <v>24</v>
      </c>
      <c r="BI98" s="1">
        <v>80</v>
      </c>
      <c r="BJ98" s="1">
        <v>3</v>
      </c>
      <c r="BK98" s="1" t="s">
        <v>214</v>
      </c>
      <c r="BL98" s="1" t="s">
        <v>972</v>
      </c>
      <c r="BM98" s="1" t="s">
        <v>507</v>
      </c>
      <c r="BN98" s="1" t="s">
        <v>108</v>
      </c>
      <c r="BY98" s="1" t="s">
        <v>108</v>
      </c>
      <c r="CB98" s="1">
        <v>2</v>
      </c>
      <c r="CC98" s="1" t="s">
        <v>108</v>
      </c>
      <c r="CF98" s="2">
        <v>44581</v>
      </c>
      <c r="CG98" s="2">
        <v>44574</v>
      </c>
      <c r="CH98" s="1" t="s">
        <v>114</v>
      </c>
      <c r="CI98" s="2">
        <v>44574</v>
      </c>
      <c r="CJ98" s="1" t="s">
        <v>114</v>
      </c>
      <c r="CK98" s="1" t="s">
        <v>109</v>
      </c>
      <c r="CN98" s="1" t="s">
        <v>109</v>
      </c>
      <c r="CR98" s="2"/>
      <c r="CX98" s="1" t="s">
        <v>108</v>
      </c>
      <c r="DA98" s="1" t="s">
        <v>115</v>
      </c>
      <c r="DF98" s="1" t="s">
        <v>108</v>
      </c>
    </row>
    <row r="99" spans="1:110" s="1" customFormat="1">
      <c r="A99" s="1" t="s">
        <v>982</v>
      </c>
      <c r="B99" s="1" t="s">
        <v>102</v>
      </c>
      <c r="C99" s="1">
        <v>80</v>
      </c>
      <c r="D99" s="1" t="s">
        <v>103</v>
      </c>
      <c r="E99" s="1" t="s">
        <v>280</v>
      </c>
      <c r="F99" s="1" t="s">
        <v>105</v>
      </c>
      <c r="G99" s="2">
        <v>43802</v>
      </c>
      <c r="H99" s="2">
        <v>43785</v>
      </c>
      <c r="I99" s="1" t="s">
        <v>321</v>
      </c>
      <c r="J99" s="2">
        <v>43790</v>
      </c>
      <c r="K99" s="3">
        <f>DATEDIF(J99,G99,"m")</f>
        <v>0</v>
      </c>
      <c r="L99" s="1">
        <v>1</v>
      </c>
      <c r="N99" s="1">
        <v>1</v>
      </c>
      <c r="O99" s="1" t="s">
        <v>109</v>
      </c>
      <c r="P99" s="1" t="s">
        <v>983</v>
      </c>
      <c r="Q99" s="1" t="s">
        <v>108</v>
      </c>
      <c r="R99" s="1" t="s">
        <v>108</v>
      </c>
      <c r="S99" s="1" t="s">
        <v>108</v>
      </c>
      <c r="T99" s="1" t="s">
        <v>108</v>
      </c>
      <c r="U99" s="1" t="s">
        <v>109</v>
      </c>
      <c r="V99" s="1" t="s">
        <v>108</v>
      </c>
      <c r="W99" s="1" t="s">
        <v>135</v>
      </c>
      <c r="X99" s="2">
        <v>43819</v>
      </c>
      <c r="Y99" s="1" t="s">
        <v>103</v>
      </c>
      <c r="Z99" s="1" t="s">
        <v>984</v>
      </c>
      <c r="AA99" s="10">
        <v>44378</v>
      </c>
      <c r="AB99" s="10">
        <v>45231</v>
      </c>
      <c r="AP99" s="1" t="s">
        <v>109</v>
      </c>
      <c r="AQ99" s="2">
        <v>43810</v>
      </c>
      <c r="AU99" s="3"/>
      <c r="AV99" s="3"/>
      <c r="AW99" s="1" t="s">
        <v>108</v>
      </c>
      <c r="AZ99" s="1" t="s">
        <v>108</v>
      </c>
      <c r="BD99" s="2">
        <v>44511</v>
      </c>
      <c r="BE99" s="2">
        <v>44515</v>
      </c>
      <c r="BF99" s="1" t="s">
        <v>124</v>
      </c>
      <c r="BG99" s="1" t="s">
        <v>985</v>
      </c>
      <c r="BH99" s="1">
        <v>21</v>
      </c>
      <c r="BI99" s="1">
        <v>80</v>
      </c>
      <c r="BJ99" s="1">
        <v>3</v>
      </c>
      <c r="BK99" s="1" t="s">
        <v>458</v>
      </c>
      <c r="BL99" s="1" t="s">
        <v>758</v>
      </c>
      <c r="BM99" s="1" t="s">
        <v>636</v>
      </c>
      <c r="BN99" s="1" t="s">
        <v>108</v>
      </c>
      <c r="BY99" s="1" t="s">
        <v>108</v>
      </c>
      <c r="CB99" s="1">
        <v>1</v>
      </c>
      <c r="CC99" s="1" t="s">
        <v>108</v>
      </c>
      <c r="CF99" s="2">
        <v>45301</v>
      </c>
      <c r="CG99" s="2">
        <v>45295</v>
      </c>
      <c r="CH99" s="1" t="s">
        <v>235</v>
      </c>
      <c r="CI99" s="2">
        <v>44574</v>
      </c>
      <c r="CJ99" s="1" t="s">
        <v>235</v>
      </c>
      <c r="CK99" s="1" t="s">
        <v>109</v>
      </c>
      <c r="CN99" s="1" t="s">
        <v>109</v>
      </c>
      <c r="CQ99" s="1" t="s">
        <v>108</v>
      </c>
      <c r="CX99" s="1" t="s">
        <v>109</v>
      </c>
      <c r="CY99" s="2">
        <v>45196</v>
      </c>
      <c r="CZ99" s="1" t="s">
        <v>117</v>
      </c>
      <c r="DA99" s="1" t="s">
        <v>115</v>
      </c>
      <c r="DC99" s="1" t="s">
        <v>115</v>
      </c>
      <c r="DF99" s="1" t="s">
        <v>108</v>
      </c>
    </row>
    <row r="100" spans="1:110" s="1" customFormat="1">
      <c r="A100" s="1" t="s">
        <v>993</v>
      </c>
      <c r="B100" s="1" t="s">
        <v>126</v>
      </c>
      <c r="C100" s="1">
        <v>80</v>
      </c>
      <c r="D100" s="1" t="s">
        <v>108</v>
      </c>
      <c r="E100" s="1" t="s">
        <v>104</v>
      </c>
      <c r="F100" s="1" t="s">
        <v>105</v>
      </c>
      <c r="G100" s="2">
        <v>43500</v>
      </c>
      <c r="H100" s="2">
        <v>43609</v>
      </c>
      <c r="I100" s="1" t="s">
        <v>103</v>
      </c>
      <c r="J100" s="2">
        <v>44435</v>
      </c>
      <c r="K100" s="1">
        <f>DATEDIF(G100,J100,"m")</f>
        <v>30</v>
      </c>
      <c r="L100" s="1">
        <v>2</v>
      </c>
      <c r="N100" s="1">
        <v>2</v>
      </c>
      <c r="O100" s="1" t="s">
        <v>109</v>
      </c>
      <c r="P100" s="1" t="s">
        <v>618</v>
      </c>
      <c r="Q100" s="1" t="s">
        <v>108</v>
      </c>
      <c r="R100" s="1" t="s">
        <v>109</v>
      </c>
      <c r="S100" s="1" t="s">
        <v>108</v>
      </c>
      <c r="T100" s="1" t="s">
        <v>109</v>
      </c>
      <c r="U100" s="1" t="s">
        <v>109</v>
      </c>
      <c r="V100" s="1" t="s">
        <v>108</v>
      </c>
      <c r="W100" s="1" t="s">
        <v>127</v>
      </c>
      <c r="X100" s="2">
        <v>43840</v>
      </c>
      <c r="Y100" s="2">
        <v>43943</v>
      </c>
      <c r="Z100" s="1" t="s">
        <v>996</v>
      </c>
      <c r="AA100" s="2">
        <v>43968</v>
      </c>
      <c r="AB100" s="2">
        <v>44041</v>
      </c>
      <c r="AC100" s="1" t="s">
        <v>110</v>
      </c>
      <c r="AD100" s="2">
        <v>44445</v>
      </c>
      <c r="AE100" s="1" t="s">
        <v>997</v>
      </c>
      <c r="AP100" s="1" t="s">
        <v>108</v>
      </c>
      <c r="AU100" s="3"/>
      <c r="AV100" s="3"/>
      <c r="AW100" s="1" t="s">
        <v>108</v>
      </c>
      <c r="AZ100" s="1" t="s">
        <v>108</v>
      </c>
      <c r="BD100" s="2">
        <v>44440</v>
      </c>
      <c r="BE100" s="2">
        <v>44446</v>
      </c>
      <c r="BF100" s="1" t="s">
        <v>124</v>
      </c>
      <c r="BG100" s="1">
        <v>34</v>
      </c>
      <c r="BH100" s="1">
        <v>25</v>
      </c>
      <c r="BI100" s="1">
        <v>78</v>
      </c>
      <c r="BJ100" s="1">
        <v>5</v>
      </c>
      <c r="BK100" s="1" t="s">
        <v>214</v>
      </c>
      <c r="BL100" s="1" t="s">
        <v>1090</v>
      </c>
      <c r="BM100" s="1" t="s">
        <v>1089</v>
      </c>
      <c r="BN100" s="1" t="s">
        <v>109</v>
      </c>
      <c r="BY100" s="1" t="s">
        <v>108</v>
      </c>
      <c r="CB100" s="1">
        <v>1</v>
      </c>
      <c r="CC100" s="1" t="s">
        <v>108</v>
      </c>
      <c r="CF100" s="2">
        <v>44512</v>
      </c>
      <c r="CG100" s="2">
        <v>44494</v>
      </c>
      <c r="CH100" s="1" t="s">
        <v>235</v>
      </c>
      <c r="CI100" s="2">
        <v>44494</v>
      </c>
      <c r="CJ100" s="1" t="s">
        <v>235</v>
      </c>
      <c r="CK100" s="1" t="s">
        <v>109</v>
      </c>
      <c r="CN100" s="1" t="s">
        <v>108</v>
      </c>
      <c r="CO100" s="2">
        <v>44494</v>
      </c>
      <c r="CQ100" s="1" t="s">
        <v>108</v>
      </c>
      <c r="CX100" s="1" t="s">
        <v>108</v>
      </c>
      <c r="DA100" s="1" t="s">
        <v>998</v>
      </c>
      <c r="DB100" s="1" t="s">
        <v>120</v>
      </c>
      <c r="DC100" s="1" t="s">
        <v>999</v>
      </c>
      <c r="DD100" s="1" t="s">
        <v>117</v>
      </c>
      <c r="DE100" s="2">
        <v>44440</v>
      </c>
      <c r="DF100" s="1" t="s">
        <v>108</v>
      </c>
    </row>
    <row r="101" spans="1:110" s="1" customFormat="1">
      <c r="A101" s="1" t="s">
        <v>993</v>
      </c>
      <c r="B101" s="1" t="s">
        <v>126</v>
      </c>
      <c r="C101" s="1">
        <v>80</v>
      </c>
      <c r="D101" s="1" t="s">
        <v>108</v>
      </c>
      <c r="E101" s="1" t="s">
        <v>104</v>
      </c>
      <c r="F101" s="1" t="s">
        <v>105</v>
      </c>
      <c r="G101" s="2">
        <v>43500</v>
      </c>
      <c r="H101" s="2">
        <v>43609</v>
      </c>
      <c r="I101" s="1" t="s">
        <v>103</v>
      </c>
      <c r="J101" s="2">
        <v>44435</v>
      </c>
      <c r="K101" s="1">
        <f t="shared" ref="K101:K128" si="13">DATEDIF(G101,J101,"m")</f>
        <v>30</v>
      </c>
      <c r="L101" s="1">
        <v>2</v>
      </c>
      <c r="N101" s="1">
        <v>2</v>
      </c>
      <c r="O101" s="1" t="s">
        <v>109</v>
      </c>
      <c r="P101" s="1" t="s">
        <v>618</v>
      </c>
      <c r="Q101" s="1" t="s">
        <v>108</v>
      </c>
      <c r="R101" s="1" t="s">
        <v>108</v>
      </c>
      <c r="S101" s="1" t="s">
        <v>108</v>
      </c>
      <c r="T101" s="1" t="s">
        <v>108</v>
      </c>
      <c r="U101" s="1" t="s">
        <v>109</v>
      </c>
      <c r="V101" s="1" t="s">
        <v>108</v>
      </c>
      <c r="AP101" s="1" t="s">
        <v>108</v>
      </c>
      <c r="AU101" s="3"/>
      <c r="AV101" s="3"/>
      <c r="AW101" s="1" t="s">
        <v>108</v>
      </c>
      <c r="AZ101" s="1" t="s">
        <v>108</v>
      </c>
      <c r="BD101" s="2">
        <v>44440</v>
      </c>
      <c r="BE101" s="2">
        <v>44446</v>
      </c>
      <c r="BF101" s="1" t="s">
        <v>207</v>
      </c>
      <c r="BG101" s="1">
        <v>9</v>
      </c>
      <c r="BH101" s="1">
        <v>25</v>
      </c>
      <c r="BI101" s="1">
        <v>78</v>
      </c>
      <c r="BJ101" s="1">
        <v>5</v>
      </c>
      <c r="BK101" s="1" t="s">
        <v>214</v>
      </c>
      <c r="BL101" s="1" t="s">
        <v>1090</v>
      </c>
      <c r="BM101" s="1" t="s">
        <v>1089</v>
      </c>
      <c r="BN101" s="1" t="s">
        <v>109</v>
      </c>
      <c r="BY101" s="1" t="s">
        <v>108</v>
      </c>
      <c r="CB101" s="1">
        <v>1</v>
      </c>
      <c r="CC101" s="1" t="s">
        <v>108</v>
      </c>
      <c r="CF101" s="2">
        <v>44512</v>
      </c>
      <c r="CG101" s="2">
        <v>44494</v>
      </c>
      <c r="CH101" s="1" t="s">
        <v>235</v>
      </c>
      <c r="CI101" s="2">
        <v>44494</v>
      </c>
      <c r="CJ101" s="1" t="s">
        <v>235</v>
      </c>
      <c r="CK101" s="1" t="s">
        <v>109</v>
      </c>
      <c r="CN101" s="1" t="s">
        <v>108</v>
      </c>
      <c r="CO101" s="2">
        <v>44494</v>
      </c>
      <c r="CQ101" s="1" t="s">
        <v>108</v>
      </c>
      <c r="CX101" s="1" t="s">
        <v>108</v>
      </c>
    </row>
    <row r="102" spans="1:110" s="1" customFormat="1">
      <c r="A102" s="1" t="s">
        <v>993</v>
      </c>
      <c r="B102" s="1" t="s">
        <v>126</v>
      </c>
      <c r="C102" s="1">
        <v>80</v>
      </c>
      <c r="D102" s="1" t="s">
        <v>108</v>
      </c>
      <c r="E102" s="1" t="s">
        <v>104</v>
      </c>
      <c r="F102" s="1" t="s">
        <v>105</v>
      </c>
      <c r="G102" s="2">
        <v>43500</v>
      </c>
      <c r="H102" s="2">
        <v>43609</v>
      </c>
      <c r="I102" s="1" t="s">
        <v>103</v>
      </c>
      <c r="J102" s="2">
        <v>44435</v>
      </c>
      <c r="K102" s="1">
        <f t="shared" si="13"/>
        <v>30</v>
      </c>
      <c r="L102" s="1">
        <v>2</v>
      </c>
      <c r="N102" s="1">
        <v>2</v>
      </c>
      <c r="O102" s="1" t="s">
        <v>109</v>
      </c>
      <c r="P102" s="1" t="s">
        <v>618</v>
      </c>
      <c r="Q102" s="1" t="s">
        <v>108</v>
      </c>
      <c r="R102" s="1" t="s">
        <v>108</v>
      </c>
      <c r="S102" s="1" t="s">
        <v>108</v>
      </c>
      <c r="T102" s="1" t="s">
        <v>108</v>
      </c>
      <c r="U102" s="1" t="s">
        <v>109</v>
      </c>
      <c r="V102" s="1" t="s">
        <v>108</v>
      </c>
      <c r="AP102" s="1" t="s">
        <v>108</v>
      </c>
      <c r="AU102" s="3"/>
      <c r="AV102" s="3"/>
      <c r="AW102" s="1" t="s">
        <v>108</v>
      </c>
      <c r="AZ102" s="1" t="s">
        <v>108</v>
      </c>
      <c r="BN102" s="1" t="s">
        <v>109</v>
      </c>
      <c r="BO102" s="2">
        <v>44540</v>
      </c>
      <c r="BP102" s="2">
        <v>44540</v>
      </c>
      <c r="BQ102" s="1" t="s">
        <v>129</v>
      </c>
      <c r="BR102" s="1">
        <v>4</v>
      </c>
      <c r="BS102" s="1">
        <v>24</v>
      </c>
      <c r="BT102" s="1">
        <v>1</v>
      </c>
      <c r="BU102" s="1">
        <v>84</v>
      </c>
      <c r="BV102" s="1" t="s">
        <v>533</v>
      </c>
      <c r="BW102" s="1">
        <v>100</v>
      </c>
      <c r="BX102" s="1" t="s">
        <v>696</v>
      </c>
      <c r="BY102" s="1" t="s">
        <v>108</v>
      </c>
      <c r="CB102" s="1">
        <v>1</v>
      </c>
      <c r="CC102" s="1" t="s">
        <v>108</v>
      </c>
      <c r="CF102" s="2" t="s">
        <v>149</v>
      </c>
      <c r="CG102" s="2"/>
      <c r="CI102" s="2"/>
      <c r="CQ102" s="1" t="s">
        <v>149</v>
      </c>
    </row>
    <row r="103" spans="1:110" s="1" customFormat="1">
      <c r="A103" s="1" t="s">
        <v>993</v>
      </c>
      <c r="B103" s="1" t="s">
        <v>126</v>
      </c>
      <c r="C103" s="1">
        <v>80</v>
      </c>
      <c r="D103" s="1" t="s">
        <v>108</v>
      </c>
      <c r="E103" s="1" t="s">
        <v>104</v>
      </c>
      <c r="F103" s="1" t="s">
        <v>105</v>
      </c>
      <c r="G103" s="2">
        <v>43500</v>
      </c>
      <c r="H103" s="2">
        <v>43609</v>
      </c>
      <c r="I103" s="1" t="s">
        <v>103</v>
      </c>
      <c r="J103" s="2">
        <v>44435</v>
      </c>
      <c r="K103" s="1">
        <f t="shared" si="13"/>
        <v>30</v>
      </c>
      <c r="L103" s="1">
        <v>2</v>
      </c>
      <c r="N103" s="1">
        <v>2</v>
      </c>
      <c r="O103" s="1" t="s">
        <v>109</v>
      </c>
      <c r="P103" s="1" t="s">
        <v>618</v>
      </c>
      <c r="Q103" s="1" t="s">
        <v>108</v>
      </c>
      <c r="R103" s="1" t="s">
        <v>108</v>
      </c>
      <c r="S103" s="1" t="s">
        <v>108</v>
      </c>
      <c r="T103" s="1" t="s">
        <v>108</v>
      </c>
      <c r="U103" s="1" t="s">
        <v>109</v>
      </c>
      <c r="V103" s="1" t="s">
        <v>108</v>
      </c>
      <c r="AP103" s="1" t="s">
        <v>108</v>
      </c>
      <c r="AU103" s="3"/>
      <c r="AV103" s="3"/>
      <c r="AW103" s="1" t="s">
        <v>108</v>
      </c>
      <c r="AZ103" s="1" t="s">
        <v>108</v>
      </c>
      <c r="BN103" s="1" t="s">
        <v>109</v>
      </c>
      <c r="BO103" s="2">
        <v>44540</v>
      </c>
      <c r="BP103" s="2">
        <v>44540</v>
      </c>
      <c r="BQ103" s="1" t="s">
        <v>129</v>
      </c>
      <c r="BR103" s="1">
        <v>7</v>
      </c>
      <c r="BS103" s="1">
        <v>24</v>
      </c>
      <c r="BT103" s="1">
        <v>1</v>
      </c>
      <c r="BU103" s="1">
        <v>84</v>
      </c>
      <c r="BV103" s="1" t="s">
        <v>1036</v>
      </c>
      <c r="BW103" s="1">
        <v>100</v>
      </c>
      <c r="BX103" s="1" t="s">
        <v>696</v>
      </c>
      <c r="BY103" s="1" t="s">
        <v>108</v>
      </c>
      <c r="CB103" s="1">
        <v>1</v>
      </c>
      <c r="CC103" s="1" t="s">
        <v>108</v>
      </c>
      <c r="CF103" s="2" t="s">
        <v>149</v>
      </c>
      <c r="CG103" s="2"/>
      <c r="CI103" s="2"/>
      <c r="CQ103" s="1" t="s">
        <v>149</v>
      </c>
      <c r="DF103" s="1" t="s">
        <v>108</v>
      </c>
    </row>
    <row r="104" spans="1:110" s="1" customFormat="1">
      <c r="A104" s="1" t="s">
        <v>1032</v>
      </c>
      <c r="B104" s="1" t="s">
        <v>126</v>
      </c>
      <c r="C104" s="1">
        <v>80</v>
      </c>
      <c r="D104" s="1" t="s">
        <v>1039</v>
      </c>
      <c r="E104" s="1" t="s">
        <v>280</v>
      </c>
      <c r="F104" s="1" t="s">
        <v>105</v>
      </c>
      <c r="G104" s="2" t="s">
        <v>103</v>
      </c>
      <c r="H104" s="2">
        <v>44375</v>
      </c>
      <c r="I104" s="1" t="s">
        <v>321</v>
      </c>
      <c r="J104" s="2">
        <v>44375</v>
      </c>
      <c r="L104" s="1">
        <v>1</v>
      </c>
      <c r="M104" s="1">
        <v>2</v>
      </c>
      <c r="N104" s="1">
        <v>6</v>
      </c>
      <c r="O104" s="1" t="s">
        <v>108</v>
      </c>
      <c r="Q104" s="1" t="s">
        <v>108</v>
      </c>
      <c r="R104" s="1" t="s">
        <v>108</v>
      </c>
      <c r="S104" s="1" t="s">
        <v>108</v>
      </c>
      <c r="T104" s="1" t="s">
        <v>108</v>
      </c>
      <c r="U104" s="1" t="s">
        <v>109</v>
      </c>
      <c r="V104" s="1" t="s">
        <v>108</v>
      </c>
      <c r="W104" s="1" t="s">
        <v>1033</v>
      </c>
      <c r="X104" s="1" t="s">
        <v>103</v>
      </c>
      <c r="Y104" s="10">
        <v>44075</v>
      </c>
      <c r="Z104" s="1" t="s">
        <v>1034</v>
      </c>
      <c r="AA104" s="2">
        <v>44420</v>
      </c>
      <c r="AB104" s="1" t="s">
        <v>380</v>
      </c>
      <c r="AP104" s="1" t="s">
        <v>109</v>
      </c>
      <c r="AQ104" s="2">
        <v>44420</v>
      </c>
      <c r="AR104" s="2">
        <v>44420</v>
      </c>
      <c r="AS104" s="1" t="s">
        <v>1035</v>
      </c>
      <c r="AT104" s="1">
        <v>15</v>
      </c>
      <c r="AU104" s="3">
        <v>24</v>
      </c>
      <c r="AV104" s="3">
        <v>1</v>
      </c>
      <c r="AW104" s="1" t="s">
        <v>108</v>
      </c>
      <c r="AZ104" s="1" t="s">
        <v>108</v>
      </c>
      <c r="BD104" s="2">
        <v>44607</v>
      </c>
      <c r="BE104" s="2">
        <v>44607</v>
      </c>
      <c r="BF104" s="1" t="s">
        <v>112</v>
      </c>
      <c r="BG104" s="1">
        <v>8</v>
      </c>
      <c r="BH104" s="1">
        <v>24</v>
      </c>
      <c r="BI104" s="1">
        <v>80</v>
      </c>
      <c r="BJ104" s="1">
        <v>1</v>
      </c>
      <c r="BK104" s="1" t="s">
        <v>458</v>
      </c>
      <c r="BL104" s="1" t="s">
        <v>1036</v>
      </c>
      <c r="BM104" s="1" t="s">
        <v>493</v>
      </c>
      <c r="BN104" s="1" t="s">
        <v>109</v>
      </c>
      <c r="BY104" s="1" t="s">
        <v>108</v>
      </c>
      <c r="CC104" s="1" t="s">
        <v>108</v>
      </c>
      <c r="CF104" s="2">
        <v>45317</v>
      </c>
      <c r="CG104" s="2">
        <v>45303</v>
      </c>
      <c r="CH104" s="1" t="s">
        <v>137</v>
      </c>
      <c r="CI104" s="2">
        <v>45303</v>
      </c>
      <c r="CJ104" s="1" t="s">
        <v>137</v>
      </c>
      <c r="CK104" s="1" t="s">
        <v>109</v>
      </c>
      <c r="CN104" s="1" t="s">
        <v>108</v>
      </c>
      <c r="CO104" s="2">
        <v>44739</v>
      </c>
      <c r="CQ104" s="1" t="s">
        <v>108</v>
      </c>
      <c r="CX104" s="1" t="s">
        <v>108</v>
      </c>
      <c r="DA104" s="1" t="s">
        <v>115</v>
      </c>
      <c r="DC104" s="1" t="s">
        <v>115</v>
      </c>
      <c r="DF104" s="1" t="s">
        <v>108</v>
      </c>
    </row>
    <row r="105" spans="1:110" s="1" customFormat="1">
      <c r="A105" s="1" t="s">
        <v>1032</v>
      </c>
      <c r="B105" s="1" t="s">
        <v>126</v>
      </c>
      <c r="C105" s="1">
        <v>80</v>
      </c>
      <c r="D105" s="1" t="s">
        <v>1039</v>
      </c>
      <c r="E105" s="1" t="s">
        <v>280</v>
      </c>
      <c r="F105" s="1" t="s">
        <v>105</v>
      </c>
      <c r="G105" s="2" t="s">
        <v>103</v>
      </c>
      <c r="H105" s="2">
        <v>44375</v>
      </c>
      <c r="I105" s="1" t="s">
        <v>321</v>
      </c>
      <c r="J105" s="2">
        <v>44375</v>
      </c>
      <c r="L105" s="1">
        <v>1</v>
      </c>
      <c r="M105" s="1">
        <v>2</v>
      </c>
      <c r="N105" s="1">
        <v>6</v>
      </c>
      <c r="O105" s="1" t="s">
        <v>108</v>
      </c>
      <c r="Q105" s="1" t="s">
        <v>108</v>
      </c>
      <c r="R105" s="1" t="s">
        <v>108</v>
      </c>
      <c r="S105" s="1" t="s">
        <v>108</v>
      </c>
      <c r="T105" s="1" t="s">
        <v>108</v>
      </c>
      <c r="U105" s="1" t="s">
        <v>109</v>
      </c>
      <c r="V105" s="1" t="s">
        <v>108</v>
      </c>
      <c r="AP105" s="1" t="s">
        <v>109</v>
      </c>
      <c r="AU105" s="3"/>
      <c r="AV105" s="3"/>
      <c r="AW105" s="1" t="s">
        <v>108</v>
      </c>
      <c r="AZ105" s="1" t="s">
        <v>108</v>
      </c>
      <c r="BN105" s="1" t="s">
        <v>109</v>
      </c>
      <c r="BO105" s="2">
        <v>44768</v>
      </c>
      <c r="BP105" s="2">
        <v>44768</v>
      </c>
      <c r="BQ105" s="1" t="s">
        <v>431</v>
      </c>
      <c r="BR105" s="1">
        <v>3</v>
      </c>
      <c r="BS105" s="1">
        <v>24</v>
      </c>
      <c r="BT105" s="1">
        <v>1</v>
      </c>
      <c r="BU105" s="1">
        <v>80</v>
      </c>
      <c r="BV105" s="1" t="s">
        <v>739</v>
      </c>
      <c r="BW105" s="1" t="s">
        <v>1037</v>
      </c>
      <c r="BX105" s="1" t="s">
        <v>504</v>
      </c>
      <c r="BY105" s="1" t="s">
        <v>108</v>
      </c>
      <c r="CC105" s="1" t="s">
        <v>108</v>
      </c>
      <c r="CF105" s="2">
        <v>45317</v>
      </c>
      <c r="CG105" s="2">
        <v>45303</v>
      </c>
      <c r="CH105" s="1" t="s">
        <v>137</v>
      </c>
      <c r="CI105" s="2">
        <v>44832</v>
      </c>
      <c r="CJ105" s="1" t="s">
        <v>137</v>
      </c>
      <c r="CK105" s="1" t="s">
        <v>109</v>
      </c>
      <c r="CN105" s="1" t="s">
        <v>322</v>
      </c>
    </row>
    <row r="106" spans="1:110" s="1" customFormat="1">
      <c r="A106" s="1" t="s">
        <v>1032</v>
      </c>
      <c r="B106" s="1" t="s">
        <v>126</v>
      </c>
      <c r="C106" s="1">
        <v>80</v>
      </c>
      <c r="D106" s="1" t="s">
        <v>1039</v>
      </c>
      <c r="E106" s="1" t="s">
        <v>280</v>
      </c>
      <c r="F106" s="1" t="s">
        <v>105</v>
      </c>
      <c r="G106" s="2" t="s">
        <v>103</v>
      </c>
      <c r="H106" s="2">
        <v>44375</v>
      </c>
      <c r="I106" s="1" t="s">
        <v>321</v>
      </c>
      <c r="J106" s="2">
        <v>44375</v>
      </c>
      <c r="L106" s="1">
        <v>1</v>
      </c>
      <c r="M106" s="1">
        <v>2</v>
      </c>
      <c r="N106" s="1">
        <v>6</v>
      </c>
      <c r="O106" s="1" t="s">
        <v>108</v>
      </c>
      <c r="Q106" s="1" t="s">
        <v>108</v>
      </c>
      <c r="R106" s="1" t="s">
        <v>108</v>
      </c>
      <c r="S106" s="1" t="s">
        <v>108</v>
      </c>
      <c r="T106" s="1" t="s">
        <v>108</v>
      </c>
      <c r="U106" s="1" t="s">
        <v>109</v>
      </c>
      <c r="V106" s="1" t="s">
        <v>108</v>
      </c>
      <c r="AP106" s="1" t="s">
        <v>109</v>
      </c>
      <c r="AU106" s="3"/>
      <c r="AV106" s="3"/>
      <c r="AW106" s="1" t="s">
        <v>108</v>
      </c>
      <c r="AZ106" s="1" t="s">
        <v>108</v>
      </c>
      <c r="BN106" s="1" t="s">
        <v>109</v>
      </c>
      <c r="BO106" s="2">
        <v>44768</v>
      </c>
      <c r="BP106" s="2">
        <v>44768</v>
      </c>
      <c r="BQ106" s="1" t="s">
        <v>431</v>
      </c>
      <c r="BR106" s="1">
        <v>2</v>
      </c>
      <c r="BS106" s="1">
        <v>24</v>
      </c>
      <c r="BT106" s="1">
        <v>1</v>
      </c>
      <c r="BU106" s="1">
        <v>80</v>
      </c>
      <c r="BV106" s="1" t="s">
        <v>648</v>
      </c>
      <c r="BW106" s="1" t="s">
        <v>1037</v>
      </c>
      <c r="BX106" s="1" t="s">
        <v>504</v>
      </c>
      <c r="BY106" s="1" t="s">
        <v>108</v>
      </c>
      <c r="CC106" s="1" t="s">
        <v>108</v>
      </c>
      <c r="CF106" s="2">
        <v>45317</v>
      </c>
      <c r="CG106" s="2">
        <v>45303</v>
      </c>
      <c r="CH106" s="1" t="s">
        <v>137</v>
      </c>
      <c r="CI106" s="2">
        <v>44832</v>
      </c>
      <c r="CJ106" s="1" t="s">
        <v>137</v>
      </c>
      <c r="CK106" s="1" t="s">
        <v>109</v>
      </c>
      <c r="CN106" s="1" t="s">
        <v>322</v>
      </c>
    </row>
    <row r="107" spans="1:110" s="1" customFormat="1">
      <c r="A107" s="1" t="s">
        <v>1032</v>
      </c>
      <c r="B107" s="1" t="s">
        <v>126</v>
      </c>
      <c r="C107" s="1">
        <v>80</v>
      </c>
      <c r="D107" s="1" t="s">
        <v>1039</v>
      </c>
      <c r="E107" s="1" t="s">
        <v>280</v>
      </c>
      <c r="F107" s="1" t="s">
        <v>105</v>
      </c>
      <c r="G107" s="2" t="s">
        <v>103</v>
      </c>
      <c r="H107" s="2">
        <v>44375</v>
      </c>
      <c r="I107" s="1" t="s">
        <v>321</v>
      </c>
      <c r="J107" s="2">
        <v>44375</v>
      </c>
      <c r="L107" s="1">
        <v>1</v>
      </c>
      <c r="M107" s="1">
        <v>2</v>
      </c>
      <c r="N107" s="1">
        <v>6</v>
      </c>
      <c r="O107" s="1" t="s">
        <v>108</v>
      </c>
      <c r="Q107" s="1" t="s">
        <v>108</v>
      </c>
      <c r="R107" s="1" t="s">
        <v>108</v>
      </c>
      <c r="S107" s="1" t="s">
        <v>108</v>
      </c>
      <c r="T107" s="1" t="s">
        <v>108</v>
      </c>
      <c r="U107" s="1" t="s">
        <v>109</v>
      </c>
      <c r="V107" s="1" t="s">
        <v>108</v>
      </c>
      <c r="AP107" s="1" t="s">
        <v>109</v>
      </c>
      <c r="AU107" s="3"/>
      <c r="AV107" s="3"/>
      <c r="AW107" s="1" t="s">
        <v>108</v>
      </c>
      <c r="AZ107" s="1" t="s">
        <v>108</v>
      </c>
      <c r="BN107" s="1" t="s">
        <v>109</v>
      </c>
      <c r="BO107" s="2">
        <v>44768</v>
      </c>
      <c r="BP107" s="2">
        <v>44768</v>
      </c>
      <c r="BQ107" s="1" t="s">
        <v>432</v>
      </c>
      <c r="BR107" s="1">
        <v>3</v>
      </c>
      <c r="BS107" s="1">
        <v>24</v>
      </c>
      <c r="BT107" s="1">
        <v>1</v>
      </c>
      <c r="BU107" s="1">
        <v>80</v>
      </c>
      <c r="BV107" s="1" t="s">
        <v>744</v>
      </c>
      <c r="BW107" s="1" t="s">
        <v>1037</v>
      </c>
      <c r="BX107" s="1" t="s">
        <v>504</v>
      </c>
      <c r="BY107" s="1" t="s">
        <v>108</v>
      </c>
      <c r="CC107" s="1" t="s">
        <v>108</v>
      </c>
      <c r="CF107" s="2">
        <v>45317</v>
      </c>
      <c r="CG107" s="2">
        <v>45303</v>
      </c>
      <c r="CH107" s="1" t="s">
        <v>137</v>
      </c>
      <c r="CI107" s="2">
        <v>44832</v>
      </c>
      <c r="CJ107" s="1" t="s">
        <v>137</v>
      </c>
      <c r="CK107" s="1" t="s">
        <v>109</v>
      </c>
      <c r="CN107" s="1" t="s">
        <v>322</v>
      </c>
    </row>
    <row r="108" spans="1:110" s="1" customFormat="1">
      <c r="A108" s="1" t="s">
        <v>1032</v>
      </c>
      <c r="B108" s="1" t="s">
        <v>126</v>
      </c>
      <c r="C108" s="1">
        <v>80</v>
      </c>
      <c r="D108" s="1" t="s">
        <v>1039</v>
      </c>
      <c r="E108" s="1" t="s">
        <v>280</v>
      </c>
      <c r="F108" s="1" t="s">
        <v>105</v>
      </c>
      <c r="G108" s="2" t="s">
        <v>103</v>
      </c>
      <c r="H108" s="2">
        <v>44375</v>
      </c>
      <c r="I108" s="1" t="s">
        <v>321</v>
      </c>
      <c r="J108" s="2">
        <v>44375</v>
      </c>
      <c r="L108" s="1">
        <v>1</v>
      </c>
      <c r="M108" s="1">
        <v>2</v>
      </c>
      <c r="N108" s="1">
        <v>6</v>
      </c>
      <c r="O108" s="1" t="s">
        <v>108</v>
      </c>
      <c r="Q108" s="1" t="s">
        <v>108</v>
      </c>
      <c r="R108" s="1" t="s">
        <v>108</v>
      </c>
      <c r="S108" s="1" t="s">
        <v>108</v>
      </c>
      <c r="T108" s="1" t="s">
        <v>108</v>
      </c>
      <c r="U108" s="1" t="s">
        <v>109</v>
      </c>
      <c r="V108" s="1" t="s">
        <v>108</v>
      </c>
      <c r="AP108" s="1" t="s">
        <v>109</v>
      </c>
      <c r="AU108" s="3"/>
      <c r="AV108" s="3"/>
      <c r="AW108" s="1" t="s">
        <v>108</v>
      </c>
      <c r="AZ108" s="1" t="s">
        <v>108</v>
      </c>
      <c r="BN108" s="1" t="s">
        <v>109</v>
      </c>
      <c r="BO108" s="2">
        <v>44768</v>
      </c>
      <c r="BP108" s="2">
        <v>44768</v>
      </c>
      <c r="BQ108" s="1" t="s">
        <v>432</v>
      </c>
      <c r="BR108" s="1">
        <v>1</v>
      </c>
      <c r="BS108" s="1">
        <v>24</v>
      </c>
      <c r="BT108" s="1">
        <v>1</v>
      </c>
      <c r="BU108" s="1">
        <v>80</v>
      </c>
      <c r="BV108" s="1" t="s">
        <v>1038</v>
      </c>
      <c r="BW108" s="1" t="s">
        <v>1037</v>
      </c>
      <c r="BX108" s="1" t="s">
        <v>504</v>
      </c>
      <c r="BY108" s="1" t="s">
        <v>108</v>
      </c>
      <c r="CC108" s="1" t="s">
        <v>108</v>
      </c>
      <c r="CF108" s="2">
        <v>45317</v>
      </c>
      <c r="CG108" s="2">
        <v>45303</v>
      </c>
      <c r="CH108" s="1" t="s">
        <v>137</v>
      </c>
      <c r="CI108" s="2">
        <v>45303</v>
      </c>
      <c r="CJ108" s="1" t="s">
        <v>137</v>
      </c>
      <c r="CK108" s="1" t="s">
        <v>109</v>
      </c>
      <c r="CN108" s="1" t="s">
        <v>322</v>
      </c>
    </row>
    <row r="109" spans="1:110" s="1" customFormat="1">
      <c r="A109" s="1" t="s">
        <v>1041</v>
      </c>
      <c r="B109" s="1" t="s">
        <v>126</v>
      </c>
      <c r="C109" s="1">
        <v>90</v>
      </c>
      <c r="D109" s="1" t="s">
        <v>1046</v>
      </c>
      <c r="E109" s="1" t="s">
        <v>280</v>
      </c>
      <c r="F109" s="1" t="s">
        <v>105</v>
      </c>
      <c r="G109" s="2">
        <v>43101</v>
      </c>
      <c r="H109" s="2">
        <v>43101</v>
      </c>
      <c r="I109" s="1" t="s">
        <v>103</v>
      </c>
      <c r="J109" s="2">
        <v>44530</v>
      </c>
      <c r="K109" s="1">
        <f t="shared" si="13"/>
        <v>46</v>
      </c>
      <c r="L109" s="1">
        <v>2</v>
      </c>
      <c r="N109" s="1">
        <v>2</v>
      </c>
      <c r="O109" s="1" t="s">
        <v>109</v>
      </c>
      <c r="P109" s="1" t="s">
        <v>1042</v>
      </c>
      <c r="Q109" s="1" t="s">
        <v>108</v>
      </c>
      <c r="R109" s="1" t="s">
        <v>108</v>
      </c>
      <c r="S109" s="1" t="s">
        <v>108</v>
      </c>
      <c r="T109" s="1" t="s">
        <v>108</v>
      </c>
      <c r="U109" s="1" t="s">
        <v>109</v>
      </c>
      <c r="V109" s="1" t="s">
        <v>108</v>
      </c>
      <c r="W109" s="1" t="s">
        <v>135</v>
      </c>
      <c r="X109" s="2">
        <v>44910</v>
      </c>
      <c r="Y109" s="1" t="s">
        <v>380</v>
      </c>
      <c r="AP109" s="1" t="s">
        <v>108</v>
      </c>
      <c r="AU109" s="3"/>
      <c r="AV109" s="3"/>
      <c r="AW109" s="1" t="s">
        <v>108</v>
      </c>
      <c r="AZ109" s="1" t="s">
        <v>108</v>
      </c>
      <c r="BD109" s="2">
        <v>44610</v>
      </c>
      <c r="BE109" s="2">
        <v>44610</v>
      </c>
      <c r="BF109" s="1" t="s">
        <v>1043</v>
      </c>
      <c r="BG109" s="1">
        <v>16</v>
      </c>
      <c r="BH109" s="1">
        <v>15</v>
      </c>
      <c r="BI109" s="1">
        <v>80</v>
      </c>
      <c r="BJ109" s="1">
        <v>1</v>
      </c>
      <c r="BK109" s="1" t="s">
        <v>282</v>
      </c>
      <c r="BL109" s="1" t="s">
        <v>1048</v>
      </c>
      <c r="BM109" s="1" t="s">
        <v>1047</v>
      </c>
      <c r="BN109" s="1" t="s">
        <v>108</v>
      </c>
      <c r="BY109" s="1" t="s">
        <v>108</v>
      </c>
      <c r="CB109" s="1">
        <v>1</v>
      </c>
      <c r="CC109" s="1" t="s">
        <v>108</v>
      </c>
      <c r="CF109" s="2">
        <v>44680</v>
      </c>
      <c r="CG109" s="2">
        <v>44672</v>
      </c>
      <c r="CH109" s="1" t="s">
        <v>235</v>
      </c>
      <c r="CI109" s="2">
        <v>44672</v>
      </c>
      <c r="CJ109" s="1" t="s">
        <v>235</v>
      </c>
      <c r="CK109" s="1" t="s">
        <v>109</v>
      </c>
      <c r="CN109" s="1" t="s">
        <v>322</v>
      </c>
      <c r="CQ109" s="1" t="s">
        <v>108</v>
      </c>
      <c r="CX109" s="1" t="s">
        <v>108</v>
      </c>
      <c r="DA109" s="1" t="s">
        <v>115</v>
      </c>
      <c r="DC109" s="1" t="s">
        <v>115</v>
      </c>
      <c r="DF109" s="1" t="s">
        <v>108</v>
      </c>
    </row>
    <row r="110" spans="1:110" s="1" customFormat="1">
      <c r="A110" s="1" t="s">
        <v>1041</v>
      </c>
      <c r="B110" s="1" t="s">
        <v>126</v>
      </c>
      <c r="C110" s="1">
        <v>90</v>
      </c>
      <c r="D110" s="1" t="s">
        <v>1046</v>
      </c>
      <c r="E110" s="1" t="s">
        <v>280</v>
      </c>
      <c r="F110" s="1" t="s">
        <v>105</v>
      </c>
      <c r="G110" s="2">
        <v>43101</v>
      </c>
      <c r="H110" s="2">
        <v>43101</v>
      </c>
      <c r="I110" s="1" t="s">
        <v>103</v>
      </c>
      <c r="J110" s="2">
        <v>44530</v>
      </c>
      <c r="K110" s="1">
        <f t="shared" si="13"/>
        <v>46</v>
      </c>
      <c r="L110" s="1">
        <v>2</v>
      </c>
      <c r="N110" s="1">
        <v>2</v>
      </c>
      <c r="O110" s="1" t="s">
        <v>109</v>
      </c>
      <c r="P110" s="1" t="s">
        <v>1042</v>
      </c>
      <c r="Q110" s="1" t="s">
        <v>108</v>
      </c>
      <c r="R110" s="1" t="s">
        <v>108</v>
      </c>
      <c r="S110" s="1" t="s">
        <v>108</v>
      </c>
      <c r="T110" s="1" t="s">
        <v>108</v>
      </c>
      <c r="U110" s="1" t="s">
        <v>109</v>
      </c>
      <c r="V110" s="1" t="s">
        <v>108</v>
      </c>
      <c r="AP110" s="1" t="s">
        <v>108</v>
      </c>
      <c r="AU110" s="3"/>
      <c r="AV110" s="3"/>
      <c r="AW110" s="1" t="s">
        <v>108</v>
      </c>
      <c r="AZ110" s="1" t="s">
        <v>108</v>
      </c>
      <c r="BD110" s="2">
        <v>44613</v>
      </c>
      <c r="BE110" s="2">
        <v>44615</v>
      </c>
      <c r="BF110" s="1" t="s">
        <v>1044</v>
      </c>
      <c r="BG110" s="1" t="s">
        <v>1045</v>
      </c>
      <c r="BH110" s="1">
        <v>21</v>
      </c>
      <c r="BI110" s="1">
        <v>80</v>
      </c>
      <c r="BJ110" s="1">
        <v>3</v>
      </c>
      <c r="BK110" s="1" t="s">
        <v>680</v>
      </c>
      <c r="BL110" s="1" t="s">
        <v>484</v>
      </c>
      <c r="BM110" s="1" t="s">
        <v>283</v>
      </c>
      <c r="BN110" s="1" t="s">
        <v>108</v>
      </c>
      <c r="BY110" s="1" t="s">
        <v>108</v>
      </c>
      <c r="CB110" s="1">
        <v>1</v>
      </c>
      <c r="CC110" s="1" t="s">
        <v>108</v>
      </c>
      <c r="CF110" s="2">
        <v>44680</v>
      </c>
      <c r="CG110" s="2">
        <v>44672</v>
      </c>
      <c r="CH110" s="1" t="s">
        <v>114</v>
      </c>
      <c r="CI110" s="2">
        <v>44672</v>
      </c>
      <c r="CJ110" s="1" t="s">
        <v>114</v>
      </c>
      <c r="CK110" s="1" t="s">
        <v>109</v>
      </c>
      <c r="CN110" s="1" t="s">
        <v>109</v>
      </c>
      <c r="CQ110" s="1" t="s">
        <v>108</v>
      </c>
      <c r="CX110" s="1" t="s">
        <v>108</v>
      </c>
    </row>
    <row r="111" spans="1:110" s="1" customFormat="1" ht="48">
      <c r="A111" s="1" t="s">
        <v>1053</v>
      </c>
      <c r="B111" s="1" t="s">
        <v>102</v>
      </c>
      <c r="C111" s="1">
        <v>80</v>
      </c>
      <c r="D111" s="8" t="s">
        <v>1055</v>
      </c>
      <c r="E111" s="1" t="s">
        <v>280</v>
      </c>
      <c r="F111" s="1" t="s">
        <v>105</v>
      </c>
      <c r="G111" s="2">
        <v>43466</v>
      </c>
      <c r="H111" s="2">
        <v>44476</v>
      </c>
      <c r="I111" s="1" t="s">
        <v>321</v>
      </c>
      <c r="J111" s="2">
        <v>44610</v>
      </c>
      <c r="K111" s="1">
        <f t="shared" si="13"/>
        <v>37</v>
      </c>
      <c r="L111" s="1">
        <v>1</v>
      </c>
      <c r="N111" s="1">
        <v>4</v>
      </c>
      <c r="O111" s="1" t="s">
        <v>109</v>
      </c>
      <c r="P111" s="1" t="s">
        <v>141</v>
      </c>
      <c r="Q111" s="1" t="s">
        <v>108</v>
      </c>
      <c r="R111" s="1" t="s">
        <v>108</v>
      </c>
      <c r="S111" s="1" t="s">
        <v>108</v>
      </c>
      <c r="T111" s="1" t="s">
        <v>108</v>
      </c>
      <c r="U111" s="1" t="s">
        <v>109</v>
      </c>
      <c r="V111" s="1" t="s">
        <v>108</v>
      </c>
      <c r="W111" s="1" t="s">
        <v>136</v>
      </c>
      <c r="X111" s="2">
        <v>43466</v>
      </c>
      <c r="Y111" s="2">
        <v>43831</v>
      </c>
      <c r="Z111" s="1" t="s">
        <v>110</v>
      </c>
      <c r="AA111" s="2">
        <v>44496</v>
      </c>
      <c r="AB111" s="2">
        <v>45028</v>
      </c>
      <c r="AC111" s="1" t="s">
        <v>1057</v>
      </c>
      <c r="AD111" s="2">
        <v>45066</v>
      </c>
      <c r="AE111" s="1" t="s">
        <v>380</v>
      </c>
      <c r="AP111" s="1" t="s">
        <v>108</v>
      </c>
      <c r="AU111" s="3"/>
      <c r="AV111" s="3"/>
      <c r="AW111" s="1" t="s">
        <v>108</v>
      </c>
      <c r="AZ111" s="1" t="s">
        <v>108</v>
      </c>
      <c r="BD111" s="2">
        <v>44627</v>
      </c>
      <c r="BE111" s="2">
        <v>44629</v>
      </c>
      <c r="BF111" s="1" t="s">
        <v>207</v>
      </c>
      <c r="BG111" s="1">
        <v>14</v>
      </c>
      <c r="BH111" s="1">
        <v>24</v>
      </c>
      <c r="BI111" s="1">
        <v>80</v>
      </c>
      <c r="BJ111" s="1">
        <v>3</v>
      </c>
      <c r="BK111" s="1" t="s">
        <v>282</v>
      </c>
      <c r="BL111" s="1" t="s">
        <v>519</v>
      </c>
      <c r="BM111" s="1" t="s">
        <v>1077</v>
      </c>
      <c r="BN111" s="1" t="s">
        <v>109</v>
      </c>
      <c r="CF111" s="2">
        <v>45315</v>
      </c>
      <c r="CG111" s="2">
        <v>45306</v>
      </c>
      <c r="CH111" s="1" t="s">
        <v>235</v>
      </c>
      <c r="CI111" s="2">
        <v>44686</v>
      </c>
      <c r="CJ111" s="1" t="s">
        <v>235</v>
      </c>
      <c r="CK111" s="1" t="s">
        <v>109</v>
      </c>
      <c r="CN111" s="1" t="s">
        <v>108</v>
      </c>
      <c r="CO111" s="2">
        <v>44756</v>
      </c>
      <c r="CQ111" s="1" t="s">
        <v>108</v>
      </c>
      <c r="CX111" s="1" t="s">
        <v>108</v>
      </c>
      <c r="DA111" s="1" t="s">
        <v>115</v>
      </c>
      <c r="DC111" s="1" t="s">
        <v>263</v>
      </c>
      <c r="DD111" s="1" t="s">
        <v>117</v>
      </c>
      <c r="DE111" s="2">
        <v>44764</v>
      </c>
      <c r="DF111" s="1" t="s">
        <v>108</v>
      </c>
    </row>
    <row r="112" spans="1:110" s="1" customFormat="1" ht="48">
      <c r="A112" s="1" t="s">
        <v>1053</v>
      </c>
      <c r="B112" s="1" t="s">
        <v>102</v>
      </c>
      <c r="C112" s="1">
        <v>80</v>
      </c>
      <c r="D112" s="8" t="s">
        <v>1055</v>
      </c>
      <c r="E112" s="1" t="s">
        <v>280</v>
      </c>
      <c r="F112" s="1" t="s">
        <v>105</v>
      </c>
      <c r="G112" s="2">
        <v>43466</v>
      </c>
      <c r="H112" s="2">
        <v>44476</v>
      </c>
      <c r="I112" s="1" t="s">
        <v>321</v>
      </c>
      <c r="J112" s="2">
        <v>44610</v>
      </c>
      <c r="K112" s="1">
        <f t="shared" si="13"/>
        <v>37</v>
      </c>
      <c r="L112" s="1">
        <v>1</v>
      </c>
      <c r="N112" s="1">
        <v>4</v>
      </c>
      <c r="O112" s="1" t="s">
        <v>109</v>
      </c>
      <c r="P112" s="1" t="s">
        <v>141</v>
      </c>
      <c r="Q112" s="1" t="s">
        <v>108</v>
      </c>
      <c r="R112" s="1" t="s">
        <v>108</v>
      </c>
      <c r="S112" s="1" t="s">
        <v>108</v>
      </c>
      <c r="T112" s="1" t="s">
        <v>108</v>
      </c>
      <c r="U112" s="1" t="s">
        <v>109</v>
      </c>
      <c r="V112" s="1" t="s">
        <v>108</v>
      </c>
      <c r="AP112" s="1" t="s">
        <v>108</v>
      </c>
      <c r="AU112" s="3"/>
      <c r="AV112" s="3"/>
      <c r="AW112" s="1" t="s">
        <v>108</v>
      </c>
      <c r="AZ112" s="1" t="s">
        <v>108</v>
      </c>
      <c r="BN112" s="1" t="s">
        <v>109</v>
      </c>
      <c r="BO112" s="2">
        <v>44776</v>
      </c>
      <c r="BP112" s="2">
        <v>44776</v>
      </c>
      <c r="BQ112" s="1" t="s">
        <v>124</v>
      </c>
      <c r="BR112" s="1">
        <v>14</v>
      </c>
      <c r="BS112" s="1">
        <v>21</v>
      </c>
      <c r="BT112" s="1">
        <v>1</v>
      </c>
      <c r="BU112" s="1">
        <v>80</v>
      </c>
      <c r="BV112" s="1" t="s">
        <v>1079</v>
      </c>
      <c r="BW112" s="1" t="s">
        <v>1078</v>
      </c>
      <c r="BX112" s="1" t="s">
        <v>670</v>
      </c>
      <c r="CF112" s="2"/>
      <c r="CG112" s="2"/>
      <c r="CH112" s="1" t="s">
        <v>137</v>
      </c>
      <c r="CI112" s="2">
        <v>45068</v>
      </c>
      <c r="CJ112" s="1" t="s">
        <v>137</v>
      </c>
      <c r="CK112" s="1" t="s">
        <v>109</v>
      </c>
      <c r="CN112" s="1" t="s">
        <v>108</v>
      </c>
      <c r="CO112" s="2">
        <v>44967</v>
      </c>
      <c r="CQ112" s="1" t="s">
        <v>108</v>
      </c>
      <c r="CX112" s="1" t="s">
        <v>108</v>
      </c>
      <c r="DA112" s="1" t="s">
        <v>115</v>
      </c>
      <c r="DF112" s="1" t="s">
        <v>108</v>
      </c>
    </row>
    <row r="113" spans="1:111" s="1" customFormat="1" ht="48">
      <c r="A113" s="1" t="s">
        <v>1053</v>
      </c>
      <c r="B113" s="1" t="s">
        <v>102</v>
      </c>
      <c r="C113" s="1">
        <v>80</v>
      </c>
      <c r="D113" s="8" t="s">
        <v>1055</v>
      </c>
      <c r="E113" s="1" t="s">
        <v>280</v>
      </c>
      <c r="F113" s="1" t="s">
        <v>105</v>
      </c>
      <c r="G113" s="2">
        <v>43466</v>
      </c>
      <c r="H113" s="2">
        <v>44476</v>
      </c>
      <c r="I113" s="1" t="s">
        <v>321</v>
      </c>
      <c r="J113" s="2">
        <v>44610</v>
      </c>
      <c r="K113" s="1">
        <f t="shared" si="13"/>
        <v>37</v>
      </c>
      <c r="L113" s="1">
        <v>1</v>
      </c>
      <c r="N113" s="1">
        <v>4</v>
      </c>
      <c r="O113" s="1" t="s">
        <v>109</v>
      </c>
      <c r="P113" s="1" t="s">
        <v>141</v>
      </c>
      <c r="Q113" s="1" t="s">
        <v>108</v>
      </c>
      <c r="R113" s="1" t="s">
        <v>108</v>
      </c>
      <c r="S113" s="1" t="s">
        <v>108</v>
      </c>
      <c r="T113" s="1" t="s">
        <v>108</v>
      </c>
      <c r="U113" s="1" t="s">
        <v>109</v>
      </c>
      <c r="V113" s="1" t="s">
        <v>108</v>
      </c>
      <c r="AP113" s="1" t="s">
        <v>108</v>
      </c>
      <c r="AU113" s="3"/>
      <c r="AV113" s="3"/>
      <c r="AW113" s="1" t="s">
        <v>108</v>
      </c>
      <c r="AZ113" s="1" t="s">
        <v>108</v>
      </c>
      <c r="BN113" s="1" t="s">
        <v>109</v>
      </c>
      <c r="BO113" s="2">
        <v>44972</v>
      </c>
      <c r="BP113" s="2">
        <v>44974</v>
      </c>
      <c r="BQ113" s="1" t="s">
        <v>111</v>
      </c>
      <c r="BS113" s="1">
        <v>21</v>
      </c>
      <c r="BT113" s="1">
        <v>3</v>
      </c>
      <c r="BU113" s="1">
        <v>78</v>
      </c>
      <c r="BV113" s="1" t="s">
        <v>1080</v>
      </c>
      <c r="BW113" s="1" t="s">
        <v>459</v>
      </c>
      <c r="BX113" s="1" t="s">
        <v>484</v>
      </c>
      <c r="CF113" s="2"/>
      <c r="CG113" s="2"/>
      <c r="CH113" s="1" t="s">
        <v>235</v>
      </c>
      <c r="CI113" s="2">
        <v>45033</v>
      </c>
      <c r="CJ113" s="1" t="s">
        <v>235</v>
      </c>
      <c r="CK113" s="1" t="s">
        <v>109</v>
      </c>
      <c r="CN113" s="1" t="s">
        <v>108</v>
      </c>
      <c r="CO113" s="2">
        <v>45033</v>
      </c>
      <c r="CQ113" s="1" t="s">
        <v>108</v>
      </c>
      <c r="CX113" s="1" t="s">
        <v>108</v>
      </c>
      <c r="DA113" s="1" t="s">
        <v>115</v>
      </c>
      <c r="DF113" s="1" t="s">
        <v>108</v>
      </c>
    </row>
    <row r="114" spans="1:111" s="1" customFormat="1" ht="48">
      <c r="A114" s="1" t="s">
        <v>1053</v>
      </c>
      <c r="B114" s="1" t="s">
        <v>102</v>
      </c>
      <c r="C114" s="1">
        <v>80</v>
      </c>
      <c r="D114" s="8" t="s">
        <v>1055</v>
      </c>
      <c r="E114" s="1" t="s">
        <v>280</v>
      </c>
      <c r="F114" s="1" t="s">
        <v>105</v>
      </c>
      <c r="G114" s="2">
        <v>43466</v>
      </c>
      <c r="H114" s="2">
        <v>44476</v>
      </c>
      <c r="I114" s="1" t="s">
        <v>321</v>
      </c>
      <c r="J114" s="2">
        <v>44610</v>
      </c>
      <c r="K114" s="1">
        <f t="shared" si="13"/>
        <v>37</v>
      </c>
      <c r="L114" s="1">
        <v>1</v>
      </c>
      <c r="N114" s="1">
        <v>4</v>
      </c>
      <c r="O114" s="1" t="s">
        <v>109</v>
      </c>
      <c r="P114" s="1" t="s">
        <v>141</v>
      </c>
      <c r="Q114" s="1" t="s">
        <v>108</v>
      </c>
      <c r="R114" s="1" t="s">
        <v>108</v>
      </c>
      <c r="S114" s="1" t="s">
        <v>108</v>
      </c>
      <c r="T114" s="1" t="s">
        <v>108</v>
      </c>
      <c r="U114" s="1" t="s">
        <v>109</v>
      </c>
      <c r="V114" s="1" t="s">
        <v>108</v>
      </c>
      <c r="AP114" s="1" t="s">
        <v>108</v>
      </c>
      <c r="AU114" s="3"/>
      <c r="AV114" s="3"/>
      <c r="AW114" s="1" t="s">
        <v>108</v>
      </c>
      <c r="AZ114" s="1" t="s">
        <v>108</v>
      </c>
      <c r="BN114" s="1" t="s">
        <v>109</v>
      </c>
      <c r="BO114" s="2">
        <v>45057</v>
      </c>
      <c r="BP114" s="2">
        <v>45057</v>
      </c>
      <c r="BQ114" s="1" t="s">
        <v>244</v>
      </c>
      <c r="BS114" s="1">
        <v>24</v>
      </c>
      <c r="BT114" s="1">
        <v>1</v>
      </c>
      <c r="BU114" s="1" t="s">
        <v>1054</v>
      </c>
      <c r="BV114" s="1" t="s">
        <v>1082</v>
      </c>
      <c r="BW114" s="1" t="s">
        <v>1081</v>
      </c>
      <c r="BX114" s="1" t="s">
        <v>484</v>
      </c>
      <c r="BY114" s="1" t="s">
        <v>108</v>
      </c>
      <c r="CB114" s="1">
        <v>4</v>
      </c>
      <c r="CC114" s="1" t="s">
        <v>108</v>
      </c>
      <c r="CF114" s="2">
        <v>45315</v>
      </c>
      <c r="CG114" s="2">
        <v>45306</v>
      </c>
      <c r="CH114" s="1" t="s">
        <v>235</v>
      </c>
      <c r="CI114" s="2">
        <v>45243</v>
      </c>
      <c r="CJ114" s="1" t="s">
        <v>235</v>
      </c>
      <c r="CK114" s="1" t="s">
        <v>109</v>
      </c>
      <c r="CN114" s="1" t="s">
        <v>109</v>
      </c>
      <c r="CQ114" s="1" t="s">
        <v>108</v>
      </c>
      <c r="CX114" s="1" t="s">
        <v>109</v>
      </c>
      <c r="CY114" s="2">
        <v>45063</v>
      </c>
      <c r="CZ114" s="1" t="s">
        <v>120</v>
      </c>
      <c r="DA114" s="1" t="s">
        <v>115</v>
      </c>
      <c r="DC114" s="8" t="s">
        <v>1056</v>
      </c>
      <c r="DD114" s="1" t="s">
        <v>120</v>
      </c>
      <c r="DE114" s="2">
        <v>45063</v>
      </c>
      <c r="DF114" s="1" t="s">
        <v>108</v>
      </c>
    </row>
    <row r="115" spans="1:111" s="1" customFormat="1" ht="24">
      <c r="A115" s="1" t="s">
        <v>1058</v>
      </c>
      <c r="B115" s="1" t="s">
        <v>126</v>
      </c>
      <c r="C115" s="1">
        <v>80</v>
      </c>
      <c r="D115" s="8" t="s">
        <v>1059</v>
      </c>
      <c r="E115" s="1" t="s">
        <v>193</v>
      </c>
      <c r="F115" s="1" t="s">
        <v>105</v>
      </c>
      <c r="G115" s="2">
        <v>44274</v>
      </c>
      <c r="H115" s="2">
        <v>44592</v>
      </c>
      <c r="I115" s="1" t="s">
        <v>321</v>
      </c>
      <c r="J115" s="2">
        <v>44622</v>
      </c>
      <c r="K115" s="1">
        <f t="shared" si="13"/>
        <v>11</v>
      </c>
      <c r="L115" s="1">
        <v>4</v>
      </c>
      <c r="O115" s="1" t="s">
        <v>109</v>
      </c>
      <c r="P115" s="1" t="s">
        <v>1060</v>
      </c>
      <c r="Q115" s="1" t="s">
        <v>109</v>
      </c>
      <c r="R115" s="1" t="s">
        <v>108</v>
      </c>
      <c r="S115" s="1" t="s">
        <v>108</v>
      </c>
      <c r="T115" s="1" t="s">
        <v>108</v>
      </c>
      <c r="U115" s="1" t="s">
        <v>109</v>
      </c>
      <c r="V115" s="1" t="s">
        <v>108</v>
      </c>
      <c r="W115" s="1" t="s">
        <v>136</v>
      </c>
      <c r="X115" s="1" t="s">
        <v>103</v>
      </c>
      <c r="Y115" s="1" t="s">
        <v>380</v>
      </c>
      <c r="AP115" s="1" t="s">
        <v>108</v>
      </c>
      <c r="AU115" s="3"/>
      <c r="AV115" s="3"/>
      <c r="AW115" s="1" t="s">
        <v>108</v>
      </c>
      <c r="AZ115" s="1" t="s">
        <v>108</v>
      </c>
      <c r="BD115" s="2">
        <v>44638</v>
      </c>
      <c r="BE115" s="2">
        <v>44638</v>
      </c>
      <c r="BF115" s="1" t="s">
        <v>1061</v>
      </c>
      <c r="BG115" s="1">
        <v>4</v>
      </c>
      <c r="BH115" s="1">
        <v>24</v>
      </c>
      <c r="BI115" s="1">
        <v>78</v>
      </c>
      <c r="BJ115" s="1">
        <v>1</v>
      </c>
      <c r="BK115" s="1" t="s">
        <v>484</v>
      </c>
      <c r="BL115" s="1" t="s">
        <v>745</v>
      </c>
      <c r="BM115" s="1" t="s">
        <v>1083</v>
      </c>
      <c r="BN115" s="1" t="s">
        <v>109</v>
      </c>
      <c r="BY115" s="1" t="s">
        <v>108</v>
      </c>
      <c r="CB115" s="1">
        <v>3</v>
      </c>
      <c r="CC115" s="1" t="s">
        <v>108</v>
      </c>
      <c r="CF115" s="2">
        <v>44978</v>
      </c>
      <c r="CG115" s="2">
        <v>44975</v>
      </c>
      <c r="CH115" s="1" t="s">
        <v>235</v>
      </c>
      <c r="CI115" s="2">
        <v>44698</v>
      </c>
      <c r="CJ115" s="1" t="s">
        <v>235</v>
      </c>
      <c r="CK115" s="1" t="s">
        <v>109</v>
      </c>
      <c r="CN115" s="1" t="s">
        <v>108</v>
      </c>
      <c r="CO115" s="2">
        <v>44831</v>
      </c>
      <c r="CQ115" s="1" t="s">
        <v>108</v>
      </c>
      <c r="CX115" s="1" t="s">
        <v>108</v>
      </c>
      <c r="DC115" s="1" t="s">
        <v>263</v>
      </c>
      <c r="DD115" s="1" t="s">
        <v>117</v>
      </c>
      <c r="DE115" s="2">
        <v>44706</v>
      </c>
      <c r="DF115" s="1" t="s">
        <v>108</v>
      </c>
    </row>
    <row r="116" spans="1:111" s="1" customFormat="1" ht="24">
      <c r="A116" s="1" t="s">
        <v>1058</v>
      </c>
      <c r="B116" s="1" t="s">
        <v>126</v>
      </c>
      <c r="C116" s="1">
        <v>80</v>
      </c>
      <c r="D116" s="8" t="s">
        <v>1059</v>
      </c>
      <c r="E116" s="1" t="s">
        <v>193</v>
      </c>
      <c r="F116" s="1" t="s">
        <v>105</v>
      </c>
      <c r="G116" s="2">
        <v>44274</v>
      </c>
      <c r="H116" s="2">
        <v>44592</v>
      </c>
      <c r="I116" s="1" t="s">
        <v>321</v>
      </c>
      <c r="J116" s="2">
        <v>44622</v>
      </c>
      <c r="K116" s="1">
        <f t="shared" si="13"/>
        <v>11</v>
      </c>
      <c r="L116" s="1">
        <v>4</v>
      </c>
      <c r="O116" s="1" t="s">
        <v>109</v>
      </c>
      <c r="P116" s="1" t="s">
        <v>1060</v>
      </c>
      <c r="Q116" s="1" t="s">
        <v>109</v>
      </c>
      <c r="R116" s="1" t="s">
        <v>108</v>
      </c>
      <c r="S116" s="1" t="s">
        <v>108</v>
      </c>
      <c r="T116" s="1" t="s">
        <v>108</v>
      </c>
      <c r="U116" s="1" t="s">
        <v>109</v>
      </c>
      <c r="V116" s="1" t="s">
        <v>108</v>
      </c>
      <c r="W116" s="1" t="s">
        <v>136</v>
      </c>
      <c r="X116" s="1" t="s">
        <v>103</v>
      </c>
      <c r="Y116" s="1" t="s">
        <v>380</v>
      </c>
      <c r="AP116" s="1" t="s">
        <v>108</v>
      </c>
      <c r="AU116" s="3"/>
      <c r="AV116" s="3"/>
      <c r="AW116" s="1" t="s">
        <v>108</v>
      </c>
      <c r="AZ116" s="1" t="s">
        <v>108</v>
      </c>
      <c r="BD116" s="2">
        <v>44638</v>
      </c>
      <c r="BE116" s="2">
        <v>44638</v>
      </c>
      <c r="BF116" s="1" t="s">
        <v>112</v>
      </c>
      <c r="BG116" s="1">
        <v>4</v>
      </c>
      <c r="BH116" s="1">
        <v>24</v>
      </c>
      <c r="BI116" s="1">
        <v>78</v>
      </c>
      <c r="BJ116" s="1">
        <v>1</v>
      </c>
      <c r="BK116" s="1" t="s">
        <v>484</v>
      </c>
      <c r="BL116" s="1" t="s">
        <v>744</v>
      </c>
      <c r="BM116" s="1" t="s">
        <v>1083</v>
      </c>
      <c r="BN116" s="1" t="s">
        <v>109</v>
      </c>
      <c r="BY116" s="1" t="s">
        <v>108</v>
      </c>
      <c r="CB116" s="1">
        <v>3</v>
      </c>
      <c r="CC116" s="1" t="s">
        <v>108</v>
      </c>
      <c r="CF116" s="2"/>
      <c r="CG116" s="2"/>
      <c r="CH116" s="1" t="s">
        <v>235</v>
      </c>
      <c r="CI116" s="2">
        <v>44698</v>
      </c>
      <c r="CJ116" s="1" t="s">
        <v>235</v>
      </c>
      <c r="CK116" s="1" t="s">
        <v>109</v>
      </c>
      <c r="CN116" s="1" t="s">
        <v>108</v>
      </c>
      <c r="CO116" s="2">
        <v>44831</v>
      </c>
      <c r="CQ116" s="1" t="s">
        <v>108</v>
      </c>
      <c r="CX116" s="1" t="s">
        <v>108</v>
      </c>
      <c r="DC116" s="1" t="s">
        <v>263</v>
      </c>
      <c r="DD116" s="1" t="s">
        <v>117</v>
      </c>
      <c r="DE116" s="2">
        <v>44706</v>
      </c>
      <c r="DF116" s="1" t="s">
        <v>108</v>
      </c>
    </row>
    <row r="117" spans="1:111" s="1" customFormat="1" ht="24">
      <c r="A117" s="1" t="s">
        <v>1058</v>
      </c>
      <c r="B117" s="1" t="s">
        <v>126</v>
      </c>
      <c r="C117" s="1">
        <v>80</v>
      </c>
      <c r="D117" s="8" t="s">
        <v>1059</v>
      </c>
      <c r="E117" s="1" t="s">
        <v>193</v>
      </c>
      <c r="F117" s="1" t="s">
        <v>105</v>
      </c>
      <c r="G117" s="2">
        <v>44274</v>
      </c>
      <c r="H117" s="2">
        <v>44592</v>
      </c>
      <c r="I117" s="1" t="s">
        <v>321</v>
      </c>
      <c r="J117" s="2">
        <v>44622</v>
      </c>
      <c r="K117" s="1">
        <f t="shared" si="13"/>
        <v>11</v>
      </c>
      <c r="L117" s="1">
        <v>4</v>
      </c>
      <c r="O117" s="1" t="s">
        <v>109</v>
      </c>
      <c r="P117" s="1" t="s">
        <v>1060</v>
      </c>
      <c r="Q117" s="1" t="s">
        <v>109</v>
      </c>
      <c r="R117" s="1" t="s">
        <v>108</v>
      </c>
      <c r="S117" s="1" t="s">
        <v>108</v>
      </c>
      <c r="T117" s="1" t="s">
        <v>108</v>
      </c>
      <c r="U117" s="1" t="s">
        <v>109</v>
      </c>
      <c r="V117" s="1" t="s">
        <v>108</v>
      </c>
      <c r="W117" s="1" t="s">
        <v>136</v>
      </c>
      <c r="X117" s="1" t="s">
        <v>103</v>
      </c>
      <c r="Y117" s="1" t="s">
        <v>380</v>
      </c>
      <c r="AP117" s="1" t="s">
        <v>108</v>
      </c>
      <c r="AU117" s="3"/>
      <c r="AV117" s="3"/>
      <c r="AW117" s="1" t="s">
        <v>108</v>
      </c>
      <c r="AZ117" s="1" t="s">
        <v>108</v>
      </c>
      <c r="BD117" s="2">
        <v>44638</v>
      </c>
      <c r="BE117" s="2">
        <v>44638</v>
      </c>
      <c r="BF117" s="1" t="s">
        <v>244</v>
      </c>
      <c r="BG117" s="1">
        <v>3</v>
      </c>
      <c r="BH117" s="1">
        <v>24</v>
      </c>
      <c r="BI117" s="1">
        <v>78</v>
      </c>
      <c r="BJ117" s="1">
        <v>1</v>
      </c>
      <c r="BK117" s="1" t="s">
        <v>484</v>
      </c>
      <c r="BL117" s="1" t="s">
        <v>745</v>
      </c>
      <c r="BM117" s="1" t="s">
        <v>1083</v>
      </c>
      <c r="BN117" s="1" t="s">
        <v>109</v>
      </c>
      <c r="BY117" s="1" t="s">
        <v>108</v>
      </c>
      <c r="CB117" s="1">
        <v>3</v>
      </c>
      <c r="CC117" s="1" t="s">
        <v>108</v>
      </c>
      <c r="CF117" s="2"/>
      <c r="CG117" s="2"/>
      <c r="CH117" s="1" t="s">
        <v>235</v>
      </c>
      <c r="CI117" s="2">
        <v>44698</v>
      </c>
      <c r="CJ117" s="1" t="s">
        <v>235</v>
      </c>
      <c r="CK117" s="1" t="s">
        <v>109</v>
      </c>
      <c r="CN117" s="1" t="s">
        <v>108</v>
      </c>
      <c r="CO117" s="2">
        <v>44831</v>
      </c>
      <c r="CQ117" s="1" t="s">
        <v>108</v>
      </c>
      <c r="CX117" s="1" t="s">
        <v>108</v>
      </c>
      <c r="DC117" s="1" t="s">
        <v>263</v>
      </c>
      <c r="DD117" s="1" t="s">
        <v>117</v>
      </c>
      <c r="DE117" s="2">
        <v>44706</v>
      </c>
      <c r="DF117" s="1" t="s">
        <v>108</v>
      </c>
    </row>
    <row r="118" spans="1:111" s="1" customFormat="1" ht="24">
      <c r="A118" s="1" t="s">
        <v>1058</v>
      </c>
      <c r="B118" s="1" t="s">
        <v>126</v>
      </c>
      <c r="C118" s="1">
        <v>80</v>
      </c>
      <c r="D118" s="8" t="s">
        <v>1059</v>
      </c>
      <c r="E118" s="1" t="s">
        <v>193</v>
      </c>
      <c r="F118" s="1" t="s">
        <v>105</v>
      </c>
      <c r="G118" s="2">
        <v>44274</v>
      </c>
      <c r="H118" s="2">
        <v>44592</v>
      </c>
      <c r="I118" s="1" t="s">
        <v>321</v>
      </c>
      <c r="J118" s="2">
        <v>44622</v>
      </c>
      <c r="K118" s="1">
        <f t="shared" si="13"/>
        <v>11</v>
      </c>
      <c r="L118" s="1">
        <v>4</v>
      </c>
      <c r="O118" s="1" t="s">
        <v>109</v>
      </c>
      <c r="P118" s="1" t="s">
        <v>1060</v>
      </c>
      <c r="Q118" s="1" t="s">
        <v>109</v>
      </c>
      <c r="R118" s="1" t="s">
        <v>108</v>
      </c>
      <c r="S118" s="1" t="s">
        <v>108</v>
      </c>
      <c r="T118" s="1" t="s">
        <v>108</v>
      </c>
      <c r="U118" s="1" t="s">
        <v>109</v>
      </c>
      <c r="V118" s="1" t="s">
        <v>108</v>
      </c>
      <c r="W118" s="1" t="s">
        <v>136</v>
      </c>
      <c r="X118" s="1" t="s">
        <v>103</v>
      </c>
      <c r="Y118" s="1" t="s">
        <v>380</v>
      </c>
      <c r="AP118" s="1" t="s">
        <v>108</v>
      </c>
      <c r="AU118" s="3"/>
      <c r="AV118" s="3"/>
      <c r="AW118" s="1" t="s">
        <v>108</v>
      </c>
      <c r="AZ118" s="1" t="s">
        <v>108</v>
      </c>
      <c r="BD118" s="2">
        <v>44638</v>
      </c>
      <c r="BE118" s="2">
        <v>44638</v>
      </c>
      <c r="BF118" s="1" t="s">
        <v>1062</v>
      </c>
      <c r="BG118" s="1">
        <v>4</v>
      </c>
      <c r="BH118" s="1">
        <v>24</v>
      </c>
      <c r="BI118" s="1">
        <v>78</v>
      </c>
      <c r="BJ118" s="1">
        <v>1</v>
      </c>
      <c r="BK118" s="1" t="s">
        <v>484</v>
      </c>
      <c r="BL118" s="1" t="s">
        <v>533</v>
      </c>
      <c r="BM118" s="1" t="s">
        <v>1083</v>
      </c>
      <c r="BN118" s="1" t="s">
        <v>109</v>
      </c>
      <c r="BY118" s="1" t="s">
        <v>108</v>
      </c>
      <c r="CB118" s="1">
        <v>3</v>
      </c>
      <c r="CC118" s="1" t="s">
        <v>108</v>
      </c>
      <c r="CF118" s="2"/>
      <c r="CG118" s="2"/>
      <c r="CH118" s="1" t="s">
        <v>235</v>
      </c>
      <c r="CI118" s="2">
        <v>44698</v>
      </c>
      <c r="CJ118" s="1" t="s">
        <v>235</v>
      </c>
      <c r="CK118" s="1" t="s">
        <v>109</v>
      </c>
      <c r="CN118" s="1" t="s">
        <v>108</v>
      </c>
      <c r="CO118" s="2">
        <v>44831</v>
      </c>
      <c r="CQ118" s="1" t="s">
        <v>108</v>
      </c>
      <c r="CX118" s="1" t="s">
        <v>108</v>
      </c>
      <c r="DC118" s="1" t="s">
        <v>263</v>
      </c>
      <c r="DD118" s="1" t="s">
        <v>117</v>
      </c>
      <c r="DE118" s="2">
        <v>44706</v>
      </c>
      <c r="DF118" s="1" t="s">
        <v>108</v>
      </c>
    </row>
    <row r="119" spans="1:111" s="1" customFormat="1" ht="24">
      <c r="A119" s="1" t="s">
        <v>1058</v>
      </c>
      <c r="B119" s="1" t="s">
        <v>126</v>
      </c>
      <c r="C119" s="1">
        <v>80</v>
      </c>
      <c r="D119" s="8" t="s">
        <v>1059</v>
      </c>
      <c r="E119" s="1" t="s">
        <v>193</v>
      </c>
      <c r="F119" s="1" t="s">
        <v>105</v>
      </c>
      <c r="G119" s="2">
        <v>44274</v>
      </c>
      <c r="H119" s="2">
        <v>44592</v>
      </c>
      <c r="I119" s="1" t="s">
        <v>321</v>
      </c>
      <c r="J119" s="2">
        <v>44622</v>
      </c>
      <c r="K119" s="1">
        <f t="shared" si="13"/>
        <v>11</v>
      </c>
      <c r="L119" s="1">
        <v>4</v>
      </c>
      <c r="O119" s="1" t="s">
        <v>109</v>
      </c>
      <c r="P119" s="1" t="s">
        <v>1060</v>
      </c>
      <c r="Q119" s="1" t="s">
        <v>109</v>
      </c>
      <c r="R119" s="1" t="s">
        <v>108</v>
      </c>
      <c r="S119" s="1" t="s">
        <v>108</v>
      </c>
      <c r="T119" s="1" t="s">
        <v>108</v>
      </c>
      <c r="U119" s="1" t="s">
        <v>109</v>
      </c>
      <c r="V119" s="1" t="s">
        <v>108</v>
      </c>
      <c r="W119" s="1" t="s">
        <v>136</v>
      </c>
      <c r="X119" s="1" t="s">
        <v>103</v>
      </c>
      <c r="Y119" s="1" t="s">
        <v>380</v>
      </c>
      <c r="AP119" s="1" t="s">
        <v>108</v>
      </c>
      <c r="AU119" s="3"/>
      <c r="AV119" s="3"/>
      <c r="AW119" s="1" t="s">
        <v>108</v>
      </c>
      <c r="AZ119" s="1" t="s">
        <v>108</v>
      </c>
      <c r="BN119" s="1" t="s">
        <v>109</v>
      </c>
      <c r="BO119" s="2">
        <v>44855</v>
      </c>
      <c r="BP119" s="2">
        <v>44855</v>
      </c>
      <c r="BQ119" s="1" t="s">
        <v>129</v>
      </c>
      <c r="BR119" s="1">
        <v>4</v>
      </c>
      <c r="BS119" s="1">
        <v>24</v>
      </c>
      <c r="BT119" s="1">
        <v>1</v>
      </c>
      <c r="BU119" s="1">
        <v>80</v>
      </c>
      <c r="BV119" s="1" t="s">
        <v>745</v>
      </c>
      <c r="BW119" s="1">
        <v>100</v>
      </c>
      <c r="BX119" s="1" t="s">
        <v>492</v>
      </c>
      <c r="BY119" s="1" t="s">
        <v>108</v>
      </c>
      <c r="CB119" s="1">
        <v>3</v>
      </c>
      <c r="CC119" s="1" t="s">
        <v>108</v>
      </c>
      <c r="CF119" s="2"/>
      <c r="CG119" s="2"/>
      <c r="CH119" s="1" t="s">
        <v>234</v>
      </c>
      <c r="CI119" s="2">
        <v>44929</v>
      </c>
      <c r="CJ119" s="1" t="s">
        <v>114</v>
      </c>
      <c r="CK119" s="1" t="s">
        <v>109</v>
      </c>
      <c r="CN119" s="1" t="s">
        <v>108</v>
      </c>
      <c r="CO119" s="2">
        <v>44929</v>
      </c>
      <c r="CQ119" s="1" t="s">
        <v>108</v>
      </c>
      <c r="CX119" s="1" t="s">
        <v>108</v>
      </c>
      <c r="DF119" s="1" t="s">
        <v>108</v>
      </c>
    </row>
    <row r="120" spans="1:111" s="1" customFormat="1" ht="24">
      <c r="A120" s="1" t="s">
        <v>1058</v>
      </c>
      <c r="B120" s="1" t="s">
        <v>126</v>
      </c>
      <c r="C120" s="1">
        <v>80</v>
      </c>
      <c r="D120" s="8" t="s">
        <v>1059</v>
      </c>
      <c r="E120" s="1" t="s">
        <v>193</v>
      </c>
      <c r="F120" s="1" t="s">
        <v>105</v>
      </c>
      <c r="G120" s="2">
        <v>44274</v>
      </c>
      <c r="H120" s="2">
        <v>44592</v>
      </c>
      <c r="I120" s="1" t="s">
        <v>321</v>
      </c>
      <c r="J120" s="2">
        <v>44622</v>
      </c>
      <c r="K120" s="1">
        <f t="shared" si="13"/>
        <v>11</v>
      </c>
      <c r="L120" s="1">
        <v>4</v>
      </c>
      <c r="O120" s="1" t="s">
        <v>109</v>
      </c>
      <c r="P120" s="1" t="s">
        <v>1060</v>
      </c>
      <c r="Q120" s="1" t="s">
        <v>109</v>
      </c>
      <c r="R120" s="1" t="s">
        <v>108</v>
      </c>
      <c r="S120" s="1" t="s">
        <v>108</v>
      </c>
      <c r="T120" s="1" t="s">
        <v>108</v>
      </c>
      <c r="U120" s="1" t="s">
        <v>109</v>
      </c>
      <c r="V120" s="1" t="s">
        <v>108</v>
      </c>
      <c r="W120" s="1" t="s">
        <v>136</v>
      </c>
      <c r="X120" s="1" t="s">
        <v>103</v>
      </c>
      <c r="Y120" s="1" t="s">
        <v>380</v>
      </c>
      <c r="AP120" s="1" t="s">
        <v>108</v>
      </c>
      <c r="AU120" s="3"/>
      <c r="AV120" s="3"/>
      <c r="AW120" s="1" t="s">
        <v>108</v>
      </c>
      <c r="AZ120" s="1" t="s">
        <v>108</v>
      </c>
      <c r="BN120" s="1" t="s">
        <v>109</v>
      </c>
      <c r="BO120" s="2">
        <v>44855</v>
      </c>
      <c r="BP120" s="2">
        <v>44855</v>
      </c>
      <c r="BQ120" s="1" t="s">
        <v>975</v>
      </c>
      <c r="BR120" s="1" t="s">
        <v>563</v>
      </c>
      <c r="BS120" s="1">
        <v>24</v>
      </c>
      <c r="BT120" s="1">
        <v>1</v>
      </c>
      <c r="BU120" s="1">
        <v>80</v>
      </c>
      <c r="BV120" s="1" t="s">
        <v>693</v>
      </c>
      <c r="BW120" s="1">
        <v>100</v>
      </c>
      <c r="BX120" s="1" t="s">
        <v>492</v>
      </c>
      <c r="BY120" s="1" t="s">
        <v>108</v>
      </c>
      <c r="CB120" s="1">
        <v>3</v>
      </c>
      <c r="CC120" s="1" t="s">
        <v>108</v>
      </c>
      <c r="CF120" s="2"/>
      <c r="CG120" s="2"/>
      <c r="CH120" s="1" t="s">
        <v>114</v>
      </c>
      <c r="CI120" s="2">
        <v>44929</v>
      </c>
      <c r="CJ120" s="1" t="s">
        <v>114</v>
      </c>
      <c r="CK120" s="1" t="s">
        <v>109</v>
      </c>
      <c r="CN120" s="1" t="s">
        <v>108</v>
      </c>
      <c r="CO120" s="2">
        <v>44929</v>
      </c>
      <c r="CQ120" s="1" t="s">
        <v>108</v>
      </c>
      <c r="CX120" s="1" t="s">
        <v>108</v>
      </c>
      <c r="DF120" s="1" t="s">
        <v>108</v>
      </c>
    </row>
    <row r="121" spans="1:111" s="1" customFormat="1" ht="24">
      <c r="A121" s="1" t="s">
        <v>1058</v>
      </c>
      <c r="B121" s="1" t="s">
        <v>126</v>
      </c>
      <c r="C121" s="1">
        <v>80</v>
      </c>
      <c r="D121" s="8" t="s">
        <v>1059</v>
      </c>
      <c r="E121" s="1" t="s">
        <v>193</v>
      </c>
      <c r="F121" s="1" t="s">
        <v>105</v>
      </c>
      <c r="G121" s="2">
        <v>44274</v>
      </c>
      <c r="H121" s="2">
        <v>44592</v>
      </c>
      <c r="I121" s="1" t="s">
        <v>321</v>
      </c>
      <c r="J121" s="2">
        <v>44622</v>
      </c>
      <c r="K121" s="1">
        <f t="shared" si="13"/>
        <v>11</v>
      </c>
      <c r="L121" s="1">
        <v>4</v>
      </c>
      <c r="O121" s="1" t="s">
        <v>109</v>
      </c>
      <c r="P121" s="1" t="s">
        <v>1060</v>
      </c>
      <c r="Q121" s="1" t="s">
        <v>109</v>
      </c>
      <c r="R121" s="1" t="s">
        <v>108</v>
      </c>
      <c r="S121" s="1" t="s">
        <v>108</v>
      </c>
      <c r="T121" s="1" t="s">
        <v>108</v>
      </c>
      <c r="U121" s="1" t="s">
        <v>109</v>
      </c>
      <c r="V121" s="1" t="s">
        <v>108</v>
      </c>
      <c r="W121" s="1" t="s">
        <v>136</v>
      </c>
      <c r="X121" s="1" t="s">
        <v>103</v>
      </c>
      <c r="Y121" s="1" t="s">
        <v>380</v>
      </c>
      <c r="AP121" s="1" t="s">
        <v>108</v>
      </c>
      <c r="AU121" s="3"/>
      <c r="AV121" s="3"/>
      <c r="AW121" s="1" t="s">
        <v>108</v>
      </c>
      <c r="AZ121" s="1" t="s">
        <v>108</v>
      </c>
      <c r="BN121" s="1" t="s">
        <v>109</v>
      </c>
      <c r="BO121" s="2">
        <v>44855</v>
      </c>
      <c r="BP121" s="2">
        <v>44855</v>
      </c>
      <c r="BQ121" s="1" t="s">
        <v>1063</v>
      </c>
      <c r="BR121" s="1">
        <v>2</v>
      </c>
      <c r="BS121" s="1">
        <v>24</v>
      </c>
      <c r="BT121" s="1">
        <v>1</v>
      </c>
      <c r="BU121" s="1">
        <v>80</v>
      </c>
      <c r="BV121" s="1" t="s">
        <v>693</v>
      </c>
      <c r="BW121" s="1">
        <v>100</v>
      </c>
      <c r="BX121" s="1" t="s">
        <v>492</v>
      </c>
      <c r="BY121" s="1" t="s">
        <v>108</v>
      </c>
      <c r="CB121" s="1">
        <v>3</v>
      </c>
      <c r="CC121" s="1" t="s">
        <v>108</v>
      </c>
      <c r="CF121" s="2"/>
      <c r="CG121" s="2"/>
      <c r="CH121" s="1" t="s">
        <v>114</v>
      </c>
      <c r="CI121" s="2">
        <v>44929</v>
      </c>
      <c r="CJ121" s="1" t="s">
        <v>114</v>
      </c>
      <c r="CK121" s="1" t="s">
        <v>109</v>
      </c>
      <c r="CN121" s="1" t="s">
        <v>108</v>
      </c>
      <c r="CO121" s="2">
        <v>44929</v>
      </c>
      <c r="CQ121" s="1" t="s">
        <v>108</v>
      </c>
      <c r="CX121" s="1" t="s">
        <v>108</v>
      </c>
      <c r="DA121" s="1" t="s">
        <v>1065</v>
      </c>
      <c r="DB121" s="2" t="s">
        <v>120</v>
      </c>
      <c r="DC121" s="1" t="s">
        <v>1065</v>
      </c>
      <c r="DD121" s="1" t="s">
        <v>120</v>
      </c>
      <c r="DE121" s="2">
        <v>44978</v>
      </c>
      <c r="DF121" s="1" t="s">
        <v>108</v>
      </c>
    </row>
    <row r="122" spans="1:111" s="1" customFormat="1" ht="24">
      <c r="A122" s="1" t="s">
        <v>1058</v>
      </c>
      <c r="B122" s="1" t="s">
        <v>126</v>
      </c>
      <c r="C122" s="1">
        <v>80</v>
      </c>
      <c r="D122" s="8" t="s">
        <v>1059</v>
      </c>
      <c r="E122" s="1" t="s">
        <v>193</v>
      </c>
      <c r="F122" s="1" t="s">
        <v>105</v>
      </c>
      <c r="G122" s="2">
        <v>44274</v>
      </c>
      <c r="H122" s="2">
        <v>44592</v>
      </c>
      <c r="I122" s="1" t="s">
        <v>321</v>
      </c>
      <c r="J122" s="2">
        <v>44622</v>
      </c>
      <c r="K122" s="1">
        <f t="shared" si="13"/>
        <v>11</v>
      </c>
      <c r="L122" s="1">
        <v>4</v>
      </c>
      <c r="O122" s="1" t="s">
        <v>109</v>
      </c>
      <c r="P122" s="1" t="s">
        <v>1060</v>
      </c>
      <c r="Q122" s="1" t="s">
        <v>109</v>
      </c>
      <c r="R122" s="1" t="s">
        <v>108</v>
      </c>
      <c r="S122" s="1" t="s">
        <v>108</v>
      </c>
      <c r="T122" s="1" t="s">
        <v>108</v>
      </c>
      <c r="U122" s="1" t="s">
        <v>109</v>
      </c>
      <c r="V122" s="1" t="s">
        <v>108</v>
      </c>
      <c r="W122" s="1" t="s">
        <v>136</v>
      </c>
      <c r="X122" s="1" t="s">
        <v>103</v>
      </c>
      <c r="Y122" s="1" t="s">
        <v>380</v>
      </c>
      <c r="AP122" s="1" t="s">
        <v>108</v>
      </c>
      <c r="AU122" s="3"/>
      <c r="AV122" s="3"/>
      <c r="AW122" s="1" t="s">
        <v>108</v>
      </c>
      <c r="AZ122" s="1" t="s">
        <v>108</v>
      </c>
      <c r="BN122" s="1" t="s">
        <v>109</v>
      </c>
      <c r="BO122" s="2">
        <v>44950</v>
      </c>
      <c r="BP122" s="2">
        <v>44950</v>
      </c>
      <c r="BQ122" s="1" t="s">
        <v>1064</v>
      </c>
      <c r="BR122" s="1">
        <v>6</v>
      </c>
      <c r="BS122" s="1">
        <v>24</v>
      </c>
      <c r="BT122" s="1">
        <v>1</v>
      </c>
      <c r="BU122" s="1">
        <v>78</v>
      </c>
      <c r="BV122" s="1" t="s">
        <v>1086</v>
      </c>
      <c r="BW122" s="1" t="s">
        <v>543</v>
      </c>
      <c r="BX122" s="1" t="s">
        <v>1085</v>
      </c>
      <c r="BY122" s="1" t="s">
        <v>108</v>
      </c>
      <c r="CB122" s="1">
        <v>3</v>
      </c>
      <c r="CC122" s="1" t="s">
        <v>108</v>
      </c>
      <c r="CF122" s="2"/>
      <c r="CG122" s="2"/>
      <c r="CH122" s="1" t="s">
        <v>114</v>
      </c>
      <c r="CI122" s="2">
        <v>44975</v>
      </c>
      <c r="CJ122" s="1" t="s">
        <v>114</v>
      </c>
      <c r="CK122" s="1" t="s">
        <v>109</v>
      </c>
      <c r="CN122" s="1" t="s">
        <v>108</v>
      </c>
      <c r="CO122" s="2">
        <v>44975</v>
      </c>
      <c r="CQ122" s="1" t="s">
        <v>108</v>
      </c>
      <c r="CX122" s="1" t="s">
        <v>108</v>
      </c>
      <c r="DA122" s="1" t="s">
        <v>1066</v>
      </c>
      <c r="DB122" s="2" t="s">
        <v>120</v>
      </c>
      <c r="DC122" s="1" t="s">
        <v>1066</v>
      </c>
      <c r="DD122" s="1" t="s">
        <v>120</v>
      </c>
      <c r="DE122" s="2">
        <v>44978</v>
      </c>
      <c r="DF122" s="1" t="s">
        <v>108</v>
      </c>
    </row>
    <row r="123" spans="1:111" s="1" customFormat="1" ht="24">
      <c r="A123" s="1" t="s">
        <v>1058</v>
      </c>
      <c r="B123" s="1" t="s">
        <v>126</v>
      </c>
      <c r="C123" s="1">
        <v>80</v>
      </c>
      <c r="D123" s="8" t="s">
        <v>1059</v>
      </c>
      <c r="E123" s="1" t="s">
        <v>193</v>
      </c>
      <c r="F123" s="1" t="s">
        <v>105</v>
      </c>
      <c r="G123" s="2">
        <v>44274</v>
      </c>
      <c r="H123" s="2">
        <v>44592</v>
      </c>
      <c r="I123" s="1" t="s">
        <v>321</v>
      </c>
      <c r="J123" s="2">
        <v>44622</v>
      </c>
      <c r="K123" s="1">
        <f t="shared" si="13"/>
        <v>11</v>
      </c>
      <c r="L123" s="1">
        <v>4</v>
      </c>
      <c r="O123" s="1" t="s">
        <v>109</v>
      </c>
      <c r="P123" s="1" t="s">
        <v>1060</v>
      </c>
      <c r="Q123" s="1" t="s">
        <v>109</v>
      </c>
      <c r="R123" s="1" t="s">
        <v>108</v>
      </c>
      <c r="S123" s="1" t="s">
        <v>108</v>
      </c>
      <c r="T123" s="1" t="s">
        <v>108</v>
      </c>
      <c r="U123" s="1" t="s">
        <v>109</v>
      </c>
      <c r="V123" s="1" t="s">
        <v>108</v>
      </c>
      <c r="W123" s="1" t="s">
        <v>136</v>
      </c>
      <c r="X123" s="1" t="s">
        <v>103</v>
      </c>
      <c r="Y123" s="1" t="s">
        <v>380</v>
      </c>
      <c r="AP123" s="1" t="s">
        <v>108</v>
      </c>
      <c r="AU123" s="3"/>
      <c r="AV123" s="3"/>
      <c r="AW123" s="1" t="s">
        <v>108</v>
      </c>
      <c r="AZ123" s="1" t="s">
        <v>108</v>
      </c>
      <c r="BN123" s="1" t="s">
        <v>109</v>
      </c>
      <c r="BO123" s="2">
        <v>44950</v>
      </c>
      <c r="BP123" s="2">
        <v>44950</v>
      </c>
      <c r="BQ123" s="1" t="s">
        <v>207</v>
      </c>
      <c r="BR123" s="1">
        <v>3</v>
      </c>
      <c r="BS123" s="1">
        <v>24</v>
      </c>
      <c r="BT123" s="1">
        <v>1</v>
      </c>
      <c r="BU123" s="1">
        <v>78</v>
      </c>
      <c r="BV123" s="1" t="s">
        <v>916</v>
      </c>
      <c r="BW123" s="1" t="s">
        <v>543</v>
      </c>
      <c r="BX123" s="1" t="s">
        <v>1085</v>
      </c>
      <c r="BY123" s="1" t="s">
        <v>108</v>
      </c>
      <c r="CB123" s="1">
        <v>3</v>
      </c>
      <c r="CC123" s="1" t="s">
        <v>108</v>
      </c>
      <c r="CF123" s="2"/>
      <c r="CG123" s="2"/>
      <c r="CH123" s="1" t="s">
        <v>114</v>
      </c>
      <c r="CI123" s="2">
        <v>44975</v>
      </c>
      <c r="CJ123" s="1" t="s">
        <v>114</v>
      </c>
      <c r="CK123" s="1" t="s">
        <v>109</v>
      </c>
      <c r="CN123" s="1" t="s">
        <v>108</v>
      </c>
      <c r="CO123" s="2">
        <v>44975</v>
      </c>
      <c r="CQ123" s="1" t="s">
        <v>108</v>
      </c>
      <c r="CX123" s="1" t="s">
        <v>108</v>
      </c>
      <c r="DF123" s="1" t="s">
        <v>108</v>
      </c>
    </row>
    <row r="124" spans="1:111" s="1" customFormat="1" ht="24">
      <c r="A124" s="1" t="s">
        <v>1058</v>
      </c>
      <c r="B124" s="1" t="s">
        <v>126</v>
      </c>
      <c r="C124" s="1">
        <v>80</v>
      </c>
      <c r="D124" s="8" t="s">
        <v>1059</v>
      </c>
      <c r="E124" s="1" t="s">
        <v>193</v>
      </c>
      <c r="F124" s="1" t="s">
        <v>105</v>
      </c>
      <c r="G124" s="2">
        <v>44274</v>
      </c>
      <c r="H124" s="2">
        <v>44592</v>
      </c>
      <c r="I124" s="1" t="s">
        <v>321</v>
      </c>
      <c r="J124" s="2">
        <v>44622</v>
      </c>
      <c r="K124" s="1">
        <f t="shared" si="13"/>
        <v>11</v>
      </c>
      <c r="L124" s="1">
        <v>4</v>
      </c>
      <c r="O124" s="1" t="s">
        <v>109</v>
      </c>
      <c r="P124" s="1" t="s">
        <v>1060</v>
      </c>
      <c r="Q124" s="1" t="s">
        <v>109</v>
      </c>
      <c r="R124" s="1" t="s">
        <v>108</v>
      </c>
      <c r="S124" s="1" t="s">
        <v>108</v>
      </c>
      <c r="T124" s="1" t="s">
        <v>108</v>
      </c>
      <c r="U124" s="1" t="s">
        <v>109</v>
      </c>
      <c r="V124" s="1" t="s">
        <v>108</v>
      </c>
      <c r="W124" s="1" t="s">
        <v>136</v>
      </c>
      <c r="X124" s="1" t="s">
        <v>103</v>
      </c>
      <c r="Y124" s="1" t="s">
        <v>380</v>
      </c>
      <c r="AP124" s="1" t="s">
        <v>108</v>
      </c>
      <c r="AU124" s="3"/>
      <c r="AV124" s="3"/>
      <c r="AW124" s="1" t="s">
        <v>108</v>
      </c>
      <c r="AZ124" s="1" t="s">
        <v>108</v>
      </c>
      <c r="BN124" s="1" t="s">
        <v>109</v>
      </c>
      <c r="BO124" s="2">
        <v>44950</v>
      </c>
      <c r="BP124" s="2">
        <v>44950</v>
      </c>
      <c r="BQ124" s="1" t="s">
        <v>131</v>
      </c>
      <c r="BR124" s="1">
        <v>8</v>
      </c>
      <c r="BS124" s="1">
        <v>24</v>
      </c>
      <c r="BT124" s="1">
        <v>1</v>
      </c>
      <c r="BU124" s="1">
        <v>78</v>
      </c>
      <c r="BV124" s="1" t="s">
        <v>460</v>
      </c>
      <c r="BW124" s="1" t="s">
        <v>543</v>
      </c>
      <c r="BX124" s="1" t="s">
        <v>1085</v>
      </c>
      <c r="BY124" s="1" t="s">
        <v>108</v>
      </c>
      <c r="CB124" s="1">
        <v>3</v>
      </c>
      <c r="CC124" s="1" t="s">
        <v>108</v>
      </c>
      <c r="CF124" s="2"/>
      <c r="CG124" s="2"/>
      <c r="CH124" s="1" t="s">
        <v>234</v>
      </c>
      <c r="CI124" s="2"/>
      <c r="CN124" s="1" t="s">
        <v>108</v>
      </c>
      <c r="CO124" s="2">
        <v>44975</v>
      </c>
      <c r="CQ124" s="1" t="s">
        <v>108</v>
      </c>
      <c r="CX124" s="1" t="s">
        <v>108</v>
      </c>
      <c r="DF124" s="1" t="s">
        <v>108</v>
      </c>
    </row>
    <row r="125" spans="1:111" s="1" customFormat="1" ht="24">
      <c r="A125" s="1" t="s">
        <v>1058</v>
      </c>
      <c r="B125" s="1" t="s">
        <v>126</v>
      </c>
      <c r="C125" s="1">
        <v>80</v>
      </c>
      <c r="D125" s="8" t="s">
        <v>1059</v>
      </c>
      <c r="E125" s="1" t="s">
        <v>193</v>
      </c>
      <c r="F125" s="1" t="s">
        <v>105</v>
      </c>
      <c r="G125" s="2">
        <v>44274</v>
      </c>
      <c r="H125" s="2">
        <v>44592</v>
      </c>
      <c r="I125" s="1" t="s">
        <v>321</v>
      </c>
      <c r="J125" s="2">
        <v>44622</v>
      </c>
      <c r="K125" s="1">
        <f t="shared" si="13"/>
        <v>11</v>
      </c>
      <c r="L125" s="1">
        <v>4</v>
      </c>
      <c r="O125" s="1" t="s">
        <v>109</v>
      </c>
      <c r="P125" s="1" t="s">
        <v>1060</v>
      </c>
      <c r="Q125" s="1" t="s">
        <v>109</v>
      </c>
      <c r="R125" s="1" t="s">
        <v>108</v>
      </c>
      <c r="S125" s="1" t="s">
        <v>108</v>
      </c>
      <c r="T125" s="1" t="s">
        <v>108</v>
      </c>
      <c r="U125" s="1" t="s">
        <v>109</v>
      </c>
      <c r="V125" s="1" t="s">
        <v>108</v>
      </c>
      <c r="W125" s="1" t="s">
        <v>136</v>
      </c>
      <c r="X125" s="1" t="s">
        <v>103</v>
      </c>
      <c r="Y125" s="1" t="s">
        <v>380</v>
      </c>
      <c r="AP125" s="1" t="s">
        <v>108</v>
      </c>
      <c r="AU125" s="3"/>
      <c r="AV125" s="3"/>
      <c r="AW125" s="1" t="s">
        <v>108</v>
      </c>
      <c r="AZ125" s="1" t="s">
        <v>108</v>
      </c>
      <c r="BN125" s="1" t="s">
        <v>109</v>
      </c>
      <c r="BO125" s="2">
        <v>44950</v>
      </c>
      <c r="BP125" s="2">
        <v>44950</v>
      </c>
      <c r="BQ125" s="1" t="s">
        <v>131</v>
      </c>
      <c r="BR125" s="1">
        <v>2</v>
      </c>
      <c r="BS125" s="1">
        <v>24</v>
      </c>
      <c r="BT125" s="1">
        <v>1</v>
      </c>
      <c r="BU125" s="1">
        <v>78</v>
      </c>
      <c r="BV125" s="1" t="s">
        <v>460</v>
      </c>
      <c r="BW125" s="1" t="s">
        <v>543</v>
      </c>
      <c r="BX125" s="1" t="s">
        <v>1085</v>
      </c>
      <c r="BY125" s="1" t="s">
        <v>108</v>
      </c>
      <c r="CB125" s="1">
        <v>3</v>
      </c>
      <c r="CC125" s="1" t="s">
        <v>108</v>
      </c>
      <c r="CF125" s="2">
        <v>44978</v>
      </c>
      <c r="CG125" s="2">
        <v>44975</v>
      </c>
      <c r="CH125" s="1" t="s">
        <v>234</v>
      </c>
      <c r="CI125" s="2"/>
      <c r="CN125" s="1" t="s">
        <v>108</v>
      </c>
      <c r="CO125" s="2">
        <v>44975</v>
      </c>
      <c r="CQ125" s="1" t="s">
        <v>108</v>
      </c>
      <c r="CX125" s="1" t="s">
        <v>108</v>
      </c>
      <c r="DF125" s="1" t="s">
        <v>108</v>
      </c>
    </row>
    <row r="126" spans="1:111" s="1" customFormat="1">
      <c r="A126" s="1" t="s">
        <v>1067</v>
      </c>
      <c r="B126" s="1" t="s">
        <v>102</v>
      </c>
      <c r="C126" s="1">
        <v>90</v>
      </c>
      <c r="D126" s="1" t="s">
        <v>103</v>
      </c>
      <c r="E126" s="1" t="s">
        <v>280</v>
      </c>
      <c r="F126" s="1" t="s">
        <v>105</v>
      </c>
      <c r="G126" s="2">
        <v>44497</v>
      </c>
      <c r="H126" s="2">
        <v>44497</v>
      </c>
      <c r="I126" s="1" t="s">
        <v>103</v>
      </c>
      <c r="J126" s="2">
        <v>44533</v>
      </c>
      <c r="K126" s="1">
        <f t="shared" si="13"/>
        <v>1</v>
      </c>
      <c r="L126" s="1">
        <v>3</v>
      </c>
      <c r="O126" s="1" t="s">
        <v>109</v>
      </c>
      <c r="P126" s="1" t="s">
        <v>1068</v>
      </c>
      <c r="Q126" s="1" t="s">
        <v>108</v>
      </c>
      <c r="R126" s="1" t="s">
        <v>108</v>
      </c>
      <c r="S126" s="1" t="s">
        <v>108</v>
      </c>
      <c r="T126" s="1" t="s">
        <v>108</v>
      </c>
      <c r="U126" s="1" t="s">
        <v>109</v>
      </c>
      <c r="V126" s="1" t="s">
        <v>108</v>
      </c>
      <c r="W126" s="1" t="s">
        <v>127</v>
      </c>
      <c r="X126" s="2">
        <v>44635</v>
      </c>
      <c r="Y126" s="1" t="s">
        <v>380</v>
      </c>
      <c r="AP126" s="1" t="s">
        <v>108</v>
      </c>
      <c r="AU126" s="3"/>
      <c r="AV126" s="3"/>
      <c r="AW126" s="1" t="s">
        <v>108</v>
      </c>
      <c r="AZ126" s="1" t="s">
        <v>108</v>
      </c>
      <c r="BD126" s="2">
        <v>44657</v>
      </c>
      <c r="BE126" s="2">
        <v>44659</v>
      </c>
      <c r="BF126" s="1" t="s">
        <v>131</v>
      </c>
      <c r="BG126" s="1">
        <v>16</v>
      </c>
      <c r="BH126" s="1">
        <v>24</v>
      </c>
      <c r="BI126" s="1">
        <v>80</v>
      </c>
      <c r="BJ126" s="1">
        <v>3</v>
      </c>
      <c r="BK126" s="1" t="s">
        <v>504</v>
      </c>
      <c r="BL126" s="1" t="s">
        <v>1088</v>
      </c>
      <c r="BM126" s="1" t="s">
        <v>1087</v>
      </c>
      <c r="BN126" s="1" t="s">
        <v>108</v>
      </c>
      <c r="CC126" s="1" t="s">
        <v>108</v>
      </c>
      <c r="CF126" s="2">
        <v>45308</v>
      </c>
      <c r="CG126" s="2">
        <v>45261</v>
      </c>
      <c r="CH126" s="1" t="s">
        <v>114</v>
      </c>
      <c r="CI126" s="2">
        <v>44713</v>
      </c>
      <c r="CJ126" s="1" t="s">
        <v>114</v>
      </c>
      <c r="CK126" s="1" t="s">
        <v>109</v>
      </c>
      <c r="CN126" s="1" t="s">
        <v>109</v>
      </c>
      <c r="CQ126" s="1" t="s">
        <v>109</v>
      </c>
      <c r="CR126" s="2">
        <v>45094</v>
      </c>
      <c r="CS126" s="1" t="s">
        <v>117</v>
      </c>
      <c r="CT126" s="1" t="s">
        <v>108</v>
      </c>
      <c r="CU126" s="1" t="s">
        <v>108</v>
      </c>
      <c r="CV126" s="1" t="s">
        <v>108</v>
      </c>
      <c r="CX126" s="1" t="s">
        <v>108</v>
      </c>
      <c r="DA126" s="1" t="s">
        <v>115</v>
      </c>
      <c r="DC126" s="1" t="s">
        <v>115</v>
      </c>
      <c r="DF126" s="1" t="s">
        <v>109</v>
      </c>
      <c r="DG126" s="2">
        <v>45096</v>
      </c>
    </row>
    <row r="127" spans="1:111" s="1" customFormat="1">
      <c r="A127" s="1" t="s">
        <v>1067</v>
      </c>
      <c r="B127" s="1" t="s">
        <v>102</v>
      </c>
      <c r="C127" s="1">
        <v>90</v>
      </c>
      <c r="D127" s="1" t="s">
        <v>103</v>
      </c>
      <c r="E127" s="1" t="s">
        <v>280</v>
      </c>
      <c r="F127" s="1" t="s">
        <v>105</v>
      </c>
      <c r="G127" s="2">
        <v>44497</v>
      </c>
      <c r="H127" s="2">
        <v>44497</v>
      </c>
      <c r="I127" s="1" t="s">
        <v>103</v>
      </c>
      <c r="J127" s="2">
        <v>44533</v>
      </c>
      <c r="K127" s="1">
        <f t="shared" si="13"/>
        <v>1</v>
      </c>
      <c r="L127" s="1">
        <v>3</v>
      </c>
      <c r="O127" s="1" t="s">
        <v>109</v>
      </c>
      <c r="P127" s="1" t="s">
        <v>1068</v>
      </c>
      <c r="Q127" s="1" t="s">
        <v>108</v>
      </c>
      <c r="R127" s="1" t="s">
        <v>108</v>
      </c>
      <c r="S127" s="1" t="s">
        <v>108</v>
      </c>
      <c r="T127" s="1" t="s">
        <v>108</v>
      </c>
      <c r="U127" s="1" t="s">
        <v>109</v>
      </c>
      <c r="V127" s="1" t="s">
        <v>108</v>
      </c>
      <c r="W127" s="1" t="s">
        <v>127</v>
      </c>
      <c r="X127" s="2">
        <v>44635</v>
      </c>
      <c r="Y127" s="1" t="s">
        <v>380</v>
      </c>
      <c r="AP127" s="1" t="s">
        <v>108</v>
      </c>
      <c r="AU127" s="3"/>
      <c r="AV127" s="3"/>
      <c r="AW127" s="1" t="s">
        <v>108</v>
      </c>
      <c r="AZ127" s="1" t="s">
        <v>108</v>
      </c>
      <c r="BD127" s="2">
        <v>44657</v>
      </c>
      <c r="BE127" s="2">
        <v>44659</v>
      </c>
      <c r="BF127" s="1" t="s">
        <v>244</v>
      </c>
      <c r="BG127" s="1">
        <v>10</v>
      </c>
      <c r="BH127" s="1">
        <v>24</v>
      </c>
      <c r="BI127" s="1">
        <v>80</v>
      </c>
      <c r="BJ127" s="1">
        <v>3</v>
      </c>
      <c r="BK127" s="1" t="s">
        <v>504</v>
      </c>
      <c r="BL127" s="1" t="s">
        <v>670</v>
      </c>
      <c r="BM127" s="1" t="s">
        <v>1087</v>
      </c>
      <c r="BN127" s="1" t="s">
        <v>108</v>
      </c>
      <c r="CC127" s="1" t="s">
        <v>108</v>
      </c>
      <c r="CF127" s="2">
        <v>45308</v>
      </c>
      <c r="CG127" s="2">
        <v>45261</v>
      </c>
      <c r="CH127" s="1" t="s">
        <v>114</v>
      </c>
      <c r="CI127" s="2">
        <v>44713</v>
      </c>
      <c r="CJ127" s="1" t="s">
        <v>114</v>
      </c>
      <c r="CK127" s="1" t="s">
        <v>109</v>
      </c>
      <c r="CN127" s="1" t="s">
        <v>109</v>
      </c>
      <c r="CQ127" s="1" t="s">
        <v>108</v>
      </c>
      <c r="CX127" s="1" t="s">
        <v>108</v>
      </c>
      <c r="DF127" s="1" t="s">
        <v>109</v>
      </c>
    </row>
    <row r="128" spans="1:111" s="1" customFormat="1">
      <c r="A128" s="1" t="s">
        <v>1067</v>
      </c>
      <c r="B128" s="1" t="s">
        <v>102</v>
      </c>
      <c r="C128" s="1">
        <v>90</v>
      </c>
      <c r="D128" s="1" t="s">
        <v>103</v>
      </c>
      <c r="E128" s="1" t="s">
        <v>280</v>
      </c>
      <c r="F128" s="1" t="s">
        <v>105</v>
      </c>
      <c r="G128" s="2">
        <v>44497</v>
      </c>
      <c r="H128" s="2">
        <v>44497</v>
      </c>
      <c r="I128" s="1" t="s">
        <v>103</v>
      </c>
      <c r="J128" s="2">
        <v>44533</v>
      </c>
      <c r="K128" s="1">
        <f t="shared" si="13"/>
        <v>1</v>
      </c>
      <c r="L128" s="1">
        <v>3</v>
      </c>
      <c r="O128" s="1" t="s">
        <v>109</v>
      </c>
      <c r="P128" s="1" t="s">
        <v>1068</v>
      </c>
      <c r="Q128" s="1" t="s">
        <v>108</v>
      </c>
      <c r="R128" s="1" t="s">
        <v>108</v>
      </c>
      <c r="S128" s="1" t="s">
        <v>108</v>
      </c>
      <c r="T128" s="1" t="s">
        <v>108</v>
      </c>
      <c r="U128" s="1" t="s">
        <v>109</v>
      </c>
      <c r="V128" s="1" t="s">
        <v>108</v>
      </c>
      <c r="W128" s="1" t="s">
        <v>127</v>
      </c>
      <c r="X128" s="2">
        <v>44635</v>
      </c>
      <c r="Y128" s="1" t="s">
        <v>380</v>
      </c>
      <c r="AP128" s="1" t="s">
        <v>108</v>
      </c>
      <c r="AU128" s="3"/>
      <c r="AV128" s="3"/>
      <c r="AW128" s="1" t="s">
        <v>108</v>
      </c>
      <c r="AZ128" s="1" t="s">
        <v>108</v>
      </c>
      <c r="BD128" s="2">
        <v>44657</v>
      </c>
      <c r="BE128" s="2">
        <v>44659</v>
      </c>
      <c r="BF128" s="1" t="s">
        <v>209</v>
      </c>
      <c r="BG128" s="1">
        <v>7</v>
      </c>
      <c r="BH128" s="1">
        <v>24</v>
      </c>
      <c r="BI128" s="1">
        <v>80</v>
      </c>
      <c r="BJ128" s="1">
        <v>3</v>
      </c>
      <c r="BK128" s="1" t="s">
        <v>504</v>
      </c>
      <c r="BL128" s="1" t="s">
        <v>730</v>
      </c>
      <c r="BM128" s="1" t="s">
        <v>1087</v>
      </c>
      <c r="BN128" s="1" t="s">
        <v>108</v>
      </c>
      <c r="CC128" s="1" t="s">
        <v>108</v>
      </c>
      <c r="CF128" s="2">
        <v>45308</v>
      </c>
      <c r="CG128" s="2">
        <v>45261</v>
      </c>
      <c r="CH128" s="1" t="s">
        <v>114</v>
      </c>
      <c r="CI128" s="2">
        <v>44713</v>
      </c>
      <c r="CJ128" s="1" t="s">
        <v>114</v>
      </c>
      <c r="CK128" s="1" t="s">
        <v>109</v>
      </c>
      <c r="CN128" s="1" t="s">
        <v>109</v>
      </c>
      <c r="CQ128" s="1" t="s">
        <v>108</v>
      </c>
      <c r="CX128" s="1" t="s">
        <v>108</v>
      </c>
      <c r="DF128" s="1" t="s">
        <v>109</v>
      </c>
    </row>
    <row r="129" spans="7:87" s="1" customFormat="1">
      <c r="G129" s="2"/>
      <c r="H129" s="2"/>
      <c r="J129" s="2"/>
      <c r="AU129" s="3"/>
      <c r="AV129" s="3"/>
      <c r="CF129" s="2"/>
      <c r="CG129" s="2"/>
      <c r="CI129" s="2"/>
    </row>
    <row r="130" spans="7:87">
      <c r="K130" s="1"/>
    </row>
    <row r="131" spans="7:87">
      <c r="K131" s="1"/>
    </row>
    <row r="132" spans="7:87">
      <c r="K132" s="1"/>
    </row>
    <row r="133" spans="7:87">
      <c r="K133" s="1"/>
    </row>
    <row r="134" spans="7:87">
      <c r="K134" s="1"/>
    </row>
    <row r="135" spans="7:87">
      <c r="K135" s="1"/>
    </row>
    <row r="136" spans="7:87">
      <c r="K136" s="1"/>
    </row>
    <row r="137" spans="7:87">
      <c r="K137" s="1"/>
    </row>
    <row r="138" spans="7:87">
      <c r="K138" s="1"/>
    </row>
    <row r="139" spans="7:87">
      <c r="K139" s="1"/>
    </row>
    <row r="140" spans="7:87">
      <c r="K140" s="1"/>
    </row>
    <row r="141" spans="7:87">
      <c r="K141" s="1"/>
    </row>
    <row r="142" spans="7:87">
      <c r="K142" s="1"/>
    </row>
    <row r="143" spans="7:87">
      <c r="K143" s="1"/>
    </row>
    <row r="144" spans="7:87">
      <c r="K144" s="1"/>
    </row>
    <row r="145" spans="11:11">
      <c r="K145" s="1"/>
    </row>
    <row r="146" spans="11:11">
      <c r="K146" s="1"/>
    </row>
  </sheetData>
  <phoneticPr fontId="15" type="noConversion"/>
  <dataValidations count="14">
    <dataValidation type="list" allowBlank="1" showInputMessage="1" showErrorMessage="1" sqref="CH3:CH7 CJ3:CJ7" xr:uid="{00000000-0002-0000-0000-000000000000}">
      <formula1>"SD,CR,PR,PD"</formula1>
    </dataValidation>
    <dataValidation type="list" allowBlank="1" showInputMessage="1" showErrorMessage="1" sqref="DF3:DF7" xr:uid="{00000000-0002-0000-0000-000001000000}">
      <formula1>"Si,No,Non valutabile"</formula1>
    </dataValidation>
    <dataValidation type="list" allowBlank="1" showInputMessage="1" showErrorMessage="1" sqref="DD3:DD7" xr:uid="{00000000-0002-0000-0000-000002000000}">
      <formula1>"G0,G1,G2,G3,G4,G5"</formula1>
    </dataValidation>
    <dataValidation type="list" allowBlank="1" showInputMessage="1" showErrorMessage="1" sqref="DB3:DB7 DD3:DD7 CS3:CS7 CU3:CU7 CZ17:CZ92 CZ2:CZ15 CZ94:CZ120 DA121:DA122 CZ123:CZ1048576 DC121:DC122" xr:uid="{00000000-0002-0000-0000-000003000000}">
      <formula1>"G1,G2,G3,G4,G5"</formula1>
    </dataValidation>
    <dataValidation type="list" allowBlank="1" showInputMessage="1" showErrorMessage="1" sqref="CQ3:CQ7 CK59:CK60 CK65:CK92 CN3:CN8 CK1:CK57 CK94:CK1048576" xr:uid="{00000000-0002-0000-0000-000004000000}">
      <formula1>"Si,No, Non Valutabili"</formula1>
    </dataValidation>
    <dataValidation type="list" allowBlank="1" showInputMessage="1" showErrorMessage="1" sqref="CJ1 CJ17:CJ34 CJ59:CJ60 CJ36:CJ57 CJ65:CJ69 CJ71:CJ92 CJ94:CJ1048576 CJ3:CJ15" xr:uid="{00000000-0002-0000-0000-000005000000}">
      <formula1>"SD,CR,PR"</formula1>
    </dataValidation>
    <dataValidation type="list" allowBlank="1" showInputMessage="1" showErrorMessage="1" sqref="CN9:CN12 CV94:CV1048576 U28:V29 Q34:V34 Q17:V17 Q18:R33 S19:S33 T18:V27 T30:V33 CV17:CV92 BY29:BY92 AW17:AW1048576 AP17:AP1048576 BY94:BY1048576 BN98:BN1048576 CX3:CX8 Q36:V1048576 BN17:BN95 AZ17:AZ1048576 T1:V15 BY1:BY27 CV3:CV15 Q1:R15 S3:S15 BN2:BN15 AZ2:AZ15 AP2:AP15 AW1:AW15 CC3:CC15 CC17:CC1048576" xr:uid="{00000000-0002-0000-0000-000006000000}">
      <formula1>"Si,No"</formula1>
    </dataValidation>
    <dataValidation type="list" allowBlank="1" showInputMessage="1" showErrorMessage="1" sqref="F1:F15 F17:F1048576" xr:uid="{00000000-0002-0000-0000-000007000000}">
      <formula1>"cutaneus, mucosal,coroide"</formula1>
    </dataValidation>
    <dataValidation type="list" allowBlank="1" showInputMessage="1" showErrorMessage="1" sqref="I1:I15 I17:I1048576" xr:uid="{00000000-0002-0000-0000-000008000000}">
      <formula1>"WT,Mut,UKN"</formula1>
    </dataValidation>
    <dataValidation type="list" allowBlank="1" showInputMessage="1" showErrorMessage="1" sqref="DH17:DH92 DH94:DH1048576 DH1:DH15" xr:uid="{00000000-0002-0000-0000-000009000000}">
      <formula1>"Vivo,Deceduto"</formula1>
    </dataValidation>
    <dataValidation type="list" allowBlank="1" showInputMessage="1" showErrorMessage="1" sqref="B1:B15 B17:B1048576" xr:uid="{00000000-0002-0000-0000-00000A000000}">
      <formula1>"F,M"</formula1>
    </dataValidation>
    <dataValidation type="list" allowBlank="1" showInputMessage="1" showErrorMessage="1" sqref="W1:W96 W98:W103 W105:W1048576" xr:uid="{00000000-0002-0000-0000-00000B000000}">
      <formula1>"IPI, NIVO, PEMBRO, IPI+NIVO, VEMURAFENIB, DABRAFENIB+TRAMETINIB, vemurafenib + cobimetinib, DACARBAZINA, TEMODAL, CDDP+TEMODAL, FOTEMUSTINA, IFN, PROTOCOLLO SPERIMENTALE , ALTRO,UKN"</formula1>
    </dataValidation>
    <dataValidation type="list" allowBlank="1" showInputMessage="1" showErrorMessage="1" sqref="AO3:AO10 AI3:AI8 AF3:AF8 AC3:AC8 AL3:AL10" xr:uid="{00000000-0002-0000-0000-00000C000000}">
      <mc:AlternateContent xmlns:x12ac="http://schemas.microsoft.com/office/spreadsheetml/2011/1/ac" xmlns:mc="http://schemas.openxmlformats.org/markup-compatibility/2006">
        <mc:Choice Requires="x12ac">
          <x12ac:list>IPI, NIVO, PEMBRO, IPI+NIVO," VEMURAFENIB, DABRAFENIB+TRAMETINIB", vemurafenib + cobimetinib, DACARBAZINA, TEMODAL, CDDP+TEMODAL, FOTEMUSTINA, IFN, PROTOCOLLO SPERIMENTALE , ALTRO,UKN</x12ac:list>
        </mc:Choice>
        <mc:Fallback>
          <formula1>"IPI, NIVO, PEMBRO, IPI+NIVO, VEMURAFENIB, DABRAFENIB+TRAMETINIB, vemurafenib + cobimetinib, DACARBAZINA, TEMODAL, CDDP+TEMODAL, FOTEMUSTINA, IFN, PROTOCOLLO SPERIMENTALE , ALTRO,UKN"</formula1>
        </mc:Fallback>
      </mc:AlternateContent>
    </dataValidation>
    <dataValidation type="list" allowBlank="1" showInputMessage="1" showErrorMessage="1" sqref="E1:E1048576" xr:uid="{00000000-0002-0000-0000-00000D000000}">
      <formula1>"0–1, 1.5–2, 2.5–3, 3.5–4 "</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N143"/>
  <sheetViews>
    <sheetView topLeftCell="B1" zoomScaleNormal="100" workbookViewId="0">
      <pane xSplit="1" topLeftCell="C1" activePane="topRight" state="frozen"/>
      <selection activeCell="B1" sqref="B1"/>
      <selection pane="topRight" activeCell="D1" sqref="D1:D1048576"/>
    </sheetView>
  </sheetViews>
  <sheetFormatPr defaultColWidth="8.88671875" defaultRowHeight="12" outlineLevelRow="3"/>
  <cols>
    <col min="1" max="1" width="51.6640625" style="42" hidden="1" customWidth="1"/>
    <col min="2" max="2" width="8.33203125" style="42" customWidth="1"/>
    <col min="3" max="3" width="5" style="42" customWidth="1"/>
    <col min="4" max="4" width="3.6640625" style="42" customWidth="1"/>
    <col min="5" max="5" width="28.6640625" style="42" customWidth="1"/>
    <col min="6" max="6" width="8.88671875" style="42"/>
    <col min="7" max="7" width="12.5546875" style="42" customWidth="1"/>
    <col min="8" max="8" width="7" style="42" customWidth="1"/>
    <col min="9" max="9" width="8.88671875" style="42"/>
    <col min="10" max="11" width="11" style="42" customWidth="1"/>
    <col min="12" max="12" width="6.5546875" style="42" customWidth="1"/>
    <col min="13" max="13" width="6.6640625" style="42" customWidth="1"/>
    <col min="14" max="15" width="7.33203125" style="42" customWidth="1"/>
    <col min="16" max="16" width="15.88671875" style="43" bestFit="1" customWidth="1"/>
    <col min="17" max="17" width="15.88671875" style="43" customWidth="1"/>
    <col min="18" max="18" width="23.5546875" style="43" customWidth="1"/>
    <col min="19" max="19" width="22.6640625" style="42" bestFit="1" customWidth="1"/>
    <col min="20" max="20" width="19.109375" style="42" bestFit="1" customWidth="1"/>
    <col min="21" max="21" width="21.44140625" style="42" customWidth="1"/>
    <col min="22" max="22" width="22.44140625" style="42" bestFit="1" customWidth="1"/>
    <col min="23" max="23" width="18.109375" style="42" bestFit="1" customWidth="1"/>
    <col min="24" max="24" width="18.109375" style="42" customWidth="1"/>
    <col min="25" max="25" width="12" style="42" customWidth="1"/>
    <col min="26" max="26" width="9.88671875" style="42" bestFit="1" customWidth="1"/>
    <col min="27" max="27" width="10.109375" style="42" bestFit="1" customWidth="1"/>
    <col min="28" max="28" width="10.88671875" style="42" bestFit="1" customWidth="1"/>
    <col min="29" max="29" width="10" style="42" bestFit="1" customWidth="1"/>
    <col min="30" max="30" width="10.6640625" style="42" customWidth="1"/>
    <col min="31" max="31" width="13" style="42" customWidth="1"/>
    <col min="32" max="32" width="16.44140625" style="42" customWidth="1"/>
    <col min="33" max="33" width="10.6640625" style="42" bestFit="1" customWidth="1"/>
    <col min="34" max="34" width="10.5546875" style="42" customWidth="1"/>
    <col min="35" max="35" width="12.33203125" style="42" customWidth="1"/>
    <col min="36" max="36" width="10.5546875" style="42" customWidth="1"/>
    <col min="37" max="37" width="12" style="42" customWidth="1"/>
    <col min="38" max="39" width="10.6640625" style="42" bestFit="1" customWidth="1"/>
    <col min="40" max="41" width="10.6640625" style="42" customWidth="1"/>
    <col min="42" max="42" width="12.109375" style="42" customWidth="1"/>
    <col min="43" max="43" width="10.5546875" style="42" customWidth="1"/>
    <col min="44" max="44" width="11.6640625" style="42" customWidth="1"/>
    <col min="45" max="45" width="11.5546875" style="42" customWidth="1"/>
    <col min="46" max="46" width="9" style="42" customWidth="1"/>
    <col min="47" max="47" width="16.33203125" style="42" customWidth="1"/>
    <col min="48" max="49" width="9.33203125" style="42" bestFit="1" customWidth="1"/>
    <col min="50" max="50" width="15.33203125" style="55" customWidth="1"/>
    <col min="51" max="51" width="13.44140625" style="56" customWidth="1"/>
    <col min="52" max="53" width="11.44140625" style="56" customWidth="1"/>
    <col min="54" max="54" width="14.6640625" style="42" bestFit="1" customWidth="1"/>
    <col min="55" max="56" width="9.33203125" style="42" bestFit="1" customWidth="1"/>
    <col min="57" max="57" width="21.6640625" style="42" customWidth="1"/>
    <col min="58" max="60" width="12.33203125" style="42" customWidth="1"/>
    <col min="61" max="61" width="12.6640625" style="42" customWidth="1"/>
    <col min="62" max="62" width="15.109375" style="42" customWidth="1"/>
    <col min="63" max="63" width="17.5546875" style="42" customWidth="1"/>
    <col min="64" max="64" width="14.44140625" style="42" bestFit="1" customWidth="1"/>
    <col min="65" max="65" width="9.109375" style="42" bestFit="1" customWidth="1"/>
    <col min="66" max="66" width="6.33203125" style="42" customWidth="1"/>
    <col min="67" max="68" width="6.44140625" style="42" customWidth="1"/>
    <col min="69" max="69" width="5.88671875" style="42" customWidth="1"/>
    <col min="70" max="70" width="12.109375" style="42" bestFit="1" customWidth="1"/>
    <col min="71" max="71" width="25" style="42" customWidth="1"/>
    <col min="72" max="73" width="14.5546875" style="42" customWidth="1"/>
    <col min="74" max="74" width="16.88671875" style="42" customWidth="1"/>
    <col min="75" max="81" width="14.5546875" style="56" customWidth="1"/>
    <col min="82" max="82" width="19" style="42" bestFit="1" customWidth="1"/>
    <col min="83" max="83" width="17.6640625" style="42" bestFit="1" customWidth="1"/>
    <col min="84" max="84" width="17.6640625" style="42" customWidth="1"/>
    <col min="85" max="85" width="24.109375" style="42" bestFit="1" customWidth="1"/>
    <col min="86" max="86" width="19.88671875" style="42" customWidth="1"/>
    <col min="87" max="87" width="12" style="42" bestFit="1" customWidth="1"/>
    <col min="88" max="88" width="12" style="42" customWidth="1"/>
    <col min="89" max="90" width="11.6640625" style="42" customWidth="1"/>
    <col min="91" max="91" width="17.33203125" style="42" bestFit="1" customWidth="1"/>
    <col min="92" max="92" width="18.44140625" style="42" bestFit="1" customWidth="1"/>
    <col min="93" max="93" width="15.33203125" style="42" bestFit="1" customWidth="1"/>
    <col min="94" max="94" width="14.6640625" style="42" bestFit="1" customWidth="1"/>
    <col min="95" max="95" width="14.6640625" style="42" customWidth="1"/>
    <col min="96" max="96" width="16.88671875" style="42" bestFit="1" customWidth="1"/>
    <col min="97" max="97" width="20" style="42" bestFit="1" customWidth="1"/>
    <col min="98" max="98" width="13.88671875" style="42" customWidth="1"/>
    <col min="99" max="99" width="14.44140625" style="42" bestFit="1" customWidth="1"/>
    <col min="100" max="100" width="10" style="42" customWidth="1"/>
    <col min="101" max="101" width="13.6640625" style="42" bestFit="1" customWidth="1"/>
    <col min="102" max="106" width="14.6640625" style="42" customWidth="1"/>
    <col min="107" max="107" width="16.44140625" style="42" bestFit="1" customWidth="1"/>
    <col min="108" max="108" width="11" style="42" bestFit="1" customWidth="1"/>
    <col min="109" max="109" width="12.88671875" style="42" bestFit="1" customWidth="1"/>
    <col min="110" max="110" width="27.5546875" style="42" customWidth="1"/>
    <col min="111" max="111" width="19.109375" style="42" customWidth="1"/>
    <col min="112" max="112" width="25.88671875" style="42" customWidth="1"/>
    <col min="113" max="113" width="35.44140625" style="42" customWidth="1"/>
    <col min="114" max="114" width="13.109375" style="42" customWidth="1"/>
    <col min="115" max="115" width="17.6640625" style="42" bestFit="1" customWidth="1"/>
    <col min="116" max="116" width="12.44140625" style="42" customWidth="1"/>
    <col min="117" max="117" width="13.33203125" style="42" bestFit="1" customWidth="1"/>
    <col min="118" max="118" width="10.33203125" style="42" customWidth="1"/>
    <col min="119" max="16384" width="8.88671875" style="42"/>
  </cols>
  <sheetData>
    <row r="1" spans="1:118">
      <c r="R1" s="43" t="s">
        <v>161</v>
      </c>
      <c r="AE1" s="42" t="s">
        <v>1</v>
      </c>
      <c r="AU1" s="42" t="s">
        <v>2</v>
      </c>
      <c r="BE1" s="42" t="s">
        <v>162</v>
      </c>
      <c r="BI1" s="42" t="s">
        <v>4</v>
      </c>
      <c r="BS1" s="42" t="s">
        <v>5</v>
      </c>
      <c r="CH1" s="42" t="s">
        <v>6</v>
      </c>
      <c r="CK1" s="42" t="s">
        <v>163</v>
      </c>
      <c r="CV1" s="42" t="s">
        <v>8</v>
      </c>
      <c r="DF1" s="42" t="s">
        <v>9</v>
      </c>
    </row>
    <row r="2" spans="1:118" s="79" customFormat="1" ht="40.5" customHeight="1">
      <c r="A2" s="72" t="s">
        <v>11</v>
      </c>
      <c r="B2" s="73" t="s">
        <v>12</v>
      </c>
      <c r="C2" s="73" t="s">
        <v>13</v>
      </c>
      <c r="D2" s="73" t="s">
        <v>14</v>
      </c>
      <c r="E2" s="73" t="s">
        <v>15</v>
      </c>
      <c r="F2" s="73" t="s">
        <v>164</v>
      </c>
      <c r="G2" s="73" t="s">
        <v>165</v>
      </c>
      <c r="H2" s="73" t="s">
        <v>16</v>
      </c>
      <c r="I2" s="73" t="s">
        <v>166</v>
      </c>
      <c r="J2" s="73" t="s">
        <v>167</v>
      </c>
      <c r="K2" s="73" t="s">
        <v>18</v>
      </c>
      <c r="L2" s="73" t="s">
        <v>168</v>
      </c>
      <c r="M2" s="73" t="s">
        <v>169</v>
      </c>
      <c r="N2" s="73" t="s">
        <v>170</v>
      </c>
      <c r="O2" s="73" t="s">
        <v>714</v>
      </c>
      <c r="P2" s="74" t="s">
        <v>19</v>
      </c>
      <c r="Q2" s="74" t="s">
        <v>20</v>
      </c>
      <c r="R2" s="74" t="s">
        <v>22</v>
      </c>
      <c r="S2" s="73" t="s">
        <v>23</v>
      </c>
      <c r="T2" s="73" t="s">
        <v>171</v>
      </c>
      <c r="U2" s="73" t="s">
        <v>25</v>
      </c>
      <c r="V2" s="73" t="s">
        <v>25</v>
      </c>
      <c r="W2" s="73" t="s">
        <v>26</v>
      </c>
      <c r="X2" s="73" t="s">
        <v>451</v>
      </c>
      <c r="Y2" s="73" t="s">
        <v>685</v>
      </c>
      <c r="Z2" s="73" t="s">
        <v>28</v>
      </c>
      <c r="AA2" s="73" t="s">
        <v>172</v>
      </c>
      <c r="AB2" s="73" t="s">
        <v>30</v>
      </c>
      <c r="AC2" s="73" t="s">
        <v>31</v>
      </c>
      <c r="AD2" s="73" t="s">
        <v>32</v>
      </c>
      <c r="AE2" s="73" t="s">
        <v>173</v>
      </c>
      <c r="AF2" s="75" t="s">
        <v>174</v>
      </c>
      <c r="AG2" s="73" t="s">
        <v>34</v>
      </c>
      <c r="AH2" s="73" t="s">
        <v>35</v>
      </c>
      <c r="AI2" s="73" t="s">
        <v>1013</v>
      </c>
      <c r="AJ2" s="73" t="s">
        <v>35</v>
      </c>
      <c r="AK2" s="73" t="s">
        <v>36</v>
      </c>
      <c r="AL2" s="73" t="s">
        <v>34</v>
      </c>
      <c r="AM2" s="73" t="s">
        <v>35</v>
      </c>
      <c r="AN2" s="73" t="s">
        <v>53</v>
      </c>
      <c r="AO2" s="73" t="s">
        <v>37</v>
      </c>
      <c r="AP2" s="73" t="s">
        <v>34</v>
      </c>
      <c r="AQ2" s="73" t="s">
        <v>35</v>
      </c>
      <c r="AR2" s="73" t="s">
        <v>38</v>
      </c>
      <c r="AS2" s="73" t="s">
        <v>34</v>
      </c>
      <c r="AT2" s="73" t="s">
        <v>35</v>
      </c>
      <c r="AU2" s="73" t="s">
        <v>42</v>
      </c>
      <c r="AV2" s="73" t="s">
        <v>176</v>
      </c>
      <c r="AW2" s="73" t="s">
        <v>44</v>
      </c>
      <c r="AX2" s="76" t="s">
        <v>177</v>
      </c>
      <c r="AY2" s="77" t="s">
        <v>56</v>
      </c>
      <c r="AZ2" s="77" t="s">
        <v>47</v>
      </c>
      <c r="BA2" s="77" t="s">
        <v>48</v>
      </c>
      <c r="BB2" s="73" t="s">
        <v>49</v>
      </c>
      <c r="BC2" s="73" t="s">
        <v>176</v>
      </c>
      <c r="BD2" s="73" t="s">
        <v>44</v>
      </c>
      <c r="BE2" s="73" t="s">
        <v>50</v>
      </c>
      <c r="BF2" s="73" t="s">
        <v>51</v>
      </c>
      <c r="BG2" s="73" t="s">
        <v>52</v>
      </c>
      <c r="BH2" s="73" t="s">
        <v>178</v>
      </c>
      <c r="BI2" s="73" t="s">
        <v>54</v>
      </c>
      <c r="BJ2" s="78" t="s">
        <v>55</v>
      </c>
      <c r="BK2" s="73" t="s">
        <v>45</v>
      </c>
      <c r="BL2" s="73" t="s">
        <v>56</v>
      </c>
      <c r="BM2" s="73" t="s">
        <v>57</v>
      </c>
      <c r="BN2" s="73" t="s">
        <v>58</v>
      </c>
      <c r="BO2" s="73" t="s">
        <v>59</v>
      </c>
      <c r="BP2" s="73" t="s">
        <v>476</v>
      </c>
      <c r="BQ2" s="73" t="s">
        <v>61</v>
      </c>
      <c r="BR2" s="73" t="s">
        <v>62</v>
      </c>
      <c r="BS2" s="73" t="s">
        <v>63</v>
      </c>
      <c r="BT2" s="73" t="s">
        <v>423</v>
      </c>
      <c r="BU2" s="73" t="s">
        <v>425</v>
      </c>
      <c r="BV2" s="73" t="s">
        <v>45</v>
      </c>
      <c r="BW2" s="77" t="s">
        <v>56</v>
      </c>
      <c r="BX2" s="77" t="s">
        <v>47</v>
      </c>
      <c r="BY2" s="77" t="s">
        <v>48</v>
      </c>
      <c r="BZ2" s="77" t="s">
        <v>633</v>
      </c>
      <c r="CA2" s="77" t="s">
        <v>678</v>
      </c>
      <c r="CB2" s="77" t="s">
        <v>60</v>
      </c>
      <c r="CC2" s="77" t="s">
        <v>679</v>
      </c>
      <c r="CD2" s="73" t="s">
        <v>65</v>
      </c>
      <c r="CE2" s="73" t="s">
        <v>427</v>
      </c>
      <c r="CF2" s="73" t="s">
        <v>428</v>
      </c>
      <c r="CG2" s="73" t="s">
        <v>67</v>
      </c>
      <c r="CH2" s="73" t="s">
        <v>179</v>
      </c>
      <c r="CI2" s="73" t="s">
        <v>69</v>
      </c>
      <c r="CJ2" s="73" t="s">
        <v>70</v>
      </c>
      <c r="CK2" s="78" t="s">
        <v>71</v>
      </c>
      <c r="CL2" s="78" t="s">
        <v>72</v>
      </c>
      <c r="CM2" s="73" t="s">
        <v>180</v>
      </c>
      <c r="CN2" s="73" t="s">
        <v>181</v>
      </c>
      <c r="CO2" s="73" t="s">
        <v>182</v>
      </c>
      <c r="CP2" s="78" t="s">
        <v>76</v>
      </c>
      <c r="CQ2" s="78" t="s">
        <v>77</v>
      </c>
      <c r="CR2" s="73" t="s">
        <v>78</v>
      </c>
      <c r="CS2" s="73" t="s">
        <v>79</v>
      </c>
      <c r="CT2" s="73" t="s">
        <v>183</v>
      </c>
      <c r="CU2" s="73" t="s">
        <v>81</v>
      </c>
      <c r="CV2" s="73" t="s">
        <v>8</v>
      </c>
      <c r="CW2" s="73" t="s">
        <v>82</v>
      </c>
      <c r="CX2" s="73" t="s">
        <v>83</v>
      </c>
      <c r="CY2" s="73" t="s">
        <v>84</v>
      </c>
      <c r="CZ2" s="73" t="s">
        <v>85</v>
      </c>
      <c r="DA2" s="73" t="s">
        <v>86</v>
      </c>
      <c r="DB2" s="73" t="s">
        <v>87</v>
      </c>
      <c r="DC2" s="73" t="s">
        <v>184</v>
      </c>
      <c r="DD2" s="73" t="s">
        <v>90</v>
      </c>
      <c r="DE2" s="73" t="s">
        <v>91</v>
      </c>
      <c r="DF2" s="73" t="s">
        <v>185</v>
      </c>
      <c r="DG2" s="73" t="s">
        <v>186</v>
      </c>
      <c r="DH2" s="73" t="s">
        <v>187</v>
      </c>
      <c r="DI2" s="73" t="s">
        <v>188</v>
      </c>
      <c r="DJ2" s="73" t="s">
        <v>189</v>
      </c>
      <c r="DK2" s="73" t="s">
        <v>97</v>
      </c>
      <c r="DL2" s="73" t="s">
        <v>98</v>
      </c>
      <c r="DM2" s="73" t="s">
        <v>99</v>
      </c>
      <c r="DN2" s="73" t="s">
        <v>100</v>
      </c>
    </row>
    <row r="3" spans="1:118" ht="24">
      <c r="A3" s="42" t="s">
        <v>139</v>
      </c>
      <c r="B3" s="42" t="s">
        <v>140</v>
      </c>
      <c r="C3" s="42" t="s">
        <v>126</v>
      </c>
      <c r="D3" s="42">
        <v>50</v>
      </c>
      <c r="E3" s="51" t="s">
        <v>265</v>
      </c>
      <c r="F3" s="42" t="s">
        <v>103</v>
      </c>
      <c r="G3" s="42" t="s">
        <v>103</v>
      </c>
      <c r="H3" s="42" t="s">
        <v>193</v>
      </c>
      <c r="I3" s="42" t="s">
        <v>103</v>
      </c>
      <c r="J3" s="42" t="s">
        <v>103</v>
      </c>
      <c r="K3" s="42" t="s">
        <v>461</v>
      </c>
      <c r="L3" s="42" t="s">
        <v>199</v>
      </c>
      <c r="M3" s="42" t="s">
        <v>199</v>
      </c>
      <c r="N3" s="42" t="s">
        <v>199</v>
      </c>
      <c r="O3" s="42" t="s">
        <v>199</v>
      </c>
      <c r="P3" s="43">
        <v>43448</v>
      </c>
      <c r="Q3" s="43">
        <v>43448</v>
      </c>
      <c r="R3" s="43">
        <v>43454</v>
      </c>
      <c r="S3" s="42">
        <f>DATEDIF(P3,R3,"m")</f>
        <v>0</v>
      </c>
      <c r="T3" s="42">
        <v>2</v>
      </c>
      <c r="U3" s="42">
        <v>8</v>
      </c>
      <c r="W3" s="42" t="s">
        <v>109</v>
      </c>
      <c r="X3" s="51" t="s">
        <v>450</v>
      </c>
      <c r="Y3" s="42" t="s">
        <v>108</v>
      </c>
      <c r="Z3" s="42" t="s">
        <v>108</v>
      </c>
      <c r="AA3" s="42" t="s">
        <v>108</v>
      </c>
      <c r="AB3" s="42" t="s">
        <v>108</v>
      </c>
      <c r="AC3" s="42" t="s">
        <v>109</v>
      </c>
      <c r="AD3" s="42" t="s">
        <v>108</v>
      </c>
      <c r="AE3" s="42" t="s">
        <v>109</v>
      </c>
      <c r="AF3" s="42" t="s">
        <v>266</v>
      </c>
      <c r="AG3" s="43">
        <v>43508</v>
      </c>
      <c r="AH3" s="43">
        <v>43592</v>
      </c>
      <c r="AI3" s="43"/>
      <c r="AJ3" s="43"/>
      <c r="AK3" s="43" t="s">
        <v>557</v>
      </c>
      <c r="AL3" s="43">
        <v>43724</v>
      </c>
      <c r="AM3" s="42" t="s">
        <v>107</v>
      </c>
      <c r="AO3" s="42" t="s">
        <v>267</v>
      </c>
      <c r="AP3" s="43" t="s">
        <v>268</v>
      </c>
      <c r="AR3" s="42" t="s">
        <v>249</v>
      </c>
      <c r="AS3" s="83">
        <v>44013</v>
      </c>
      <c r="AT3" s="83"/>
      <c r="AU3" s="42" t="s">
        <v>109</v>
      </c>
      <c r="AV3" s="43">
        <v>43480</v>
      </c>
      <c r="AW3" s="43">
        <v>43483</v>
      </c>
      <c r="AX3" s="55" t="s">
        <v>207</v>
      </c>
      <c r="AY3" s="56">
        <v>5</v>
      </c>
      <c r="AZ3" s="56">
        <v>21</v>
      </c>
      <c r="BA3" s="56">
        <v>3</v>
      </c>
      <c r="BB3" s="42" t="s">
        <v>108</v>
      </c>
      <c r="BE3" s="42" t="s">
        <v>108</v>
      </c>
      <c r="BI3" s="43">
        <v>44008</v>
      </c>
      <c r="BJ3" s="43">
        <v>44008</v>
      </c>
      <c r="BK3" s="42" t="s">
        <v>112</v>
      </c>
      <c r="BL3" s="42">
        <v>4</v>
      </c>
      <c r="BM3" s="42">
        <v>21</v>
      </c>
      <c r="BN3" s="42">
        <v>80</v>
      </c>
      <c r="BO3" s="42">
        <v>1</v>
      </c>
      <c r="BP3" s="42" t="s">
        <v>214</v>
      </c>
      <c r="BQ3" s="42" t="s">
        <v>269</v>
      </c>
      <c r="BR3" s="42" t="s">
        <v>270</v>
      </c>
      <c r="BS3" s="42" t="s">
        <v>108</v>
      </c>
      <c r="CD3" s="42" t="s">
        <v>109</v>
      </c>
      <c r="CE3" s="43">
        <v>44095</v>
      </c>
      <c r="CF3" s="43">
        <v>44106</v>
      </c>
      <c r="CG3" s="42">
        <v>4</v>
      </c>
      <c r="CH3" s="42" t="s">
        <v>108</v>
      </c>
      <c r="CK3" s="43">
        <v>44084</v>
      </c>
      <c r="CL3" s="43">
        <v>44077</v>
      </c>
      <c r="CM3" s="43" t="s">
        <v>234</v>
      </c>
      <c r="CN3" s="42" t="s">
        <v>115</v>
      </c>
      <c r="CO3" s="42" t="s">
        <v>115</v>
      </c>
      <c r="CP3" s="42" t="s">
        <v>108</v>
      </c>
      <c r="CQ3" s="43">
        <v>44077</v>
      </c>
      <c r="CR3" s="42">
        <f>DATEDIF(BJ3,CT3, "m")</f>
        <v>2</v>
      </c>
      <c r="CS3" s="42" t="s">
        <v>108</v>
      </c>
      <c r="CT3" s="43">
        <v>44077</v>
      </c>
      <c r="CU3" s="42">
        <f>DATEDIF(BJ3,CT3,"M")</f>
        <v>2</v>
      </c>
      <c r="CV3" s="42" t="s">
        <v>108</v>
      </c>
      <c r="CX3" s="62"/>
      <c r="CY3" s="62" t="s">
        <v>108</v>
      </c>
      <c r="CZ3" s="62" t="s">
        <v>108</v>
      </c>
      <c r="DA3" s="62" t="s">
        <v>108</v>
      </c>
      <c r="DB3" s="62"/>
      <c r="DC3" s="42" t="s">
        <v>108</v>
      </c>
      <c r="DF3" s="42" t="s">
        <v>115</v>
      </c>
      <c r="DH3" s="42" t="s">
        <v>115</v>
      </c>
      <c r="DK3" s="44" t="s">
        <v>109</v>
      </c>
      <c r="DL3" s="43">
        <v>44077</v>
      </c>
      <c r="DM3" s="49"/>
    </row>
    <row r="4" spans="1:118" ht="24">
      <c r="B4" s="42" t="str">
        <f>B3</f>
        <v>2019-30</v>
      </c>
      <c r="C4" s="42" t="s">
        <v>126</v>
      </c>
      <c r="D4" s="42">
        <v>50</v>
      </c>
      <c r="E4" s="51" t="s">
        <v>265</v>
      </c>
      <c r="F4" s="42" t="s">
        <v>103</v>
      </c>
      <c r="G4" s="42" t="s">
        <v>103</v>
      </c>
      <c r="H4" s="42" t="s">
        <v>193</v>
      </c>
      <c r="I4" s="42" t="s">
        <v>103</v>
      </c>
      <c r="J4" s="42" t="s">
        <v>103</v>
      </c>
      <c r="K4" s="42" t="s">
        <v>461</v>
      </c>
      <c r="L4" s="42" t="s">
        <v>199</v>
      </c>
      <c r="M4" s="42" t="s">
        <v>199</v>
      </c>
      <c r="N4" s="42" t="s">
        <v>199</v>
      </c>
      <c r="O4" s="42" t="s">
        <v>199</v>
      </c>
      <c r="P4" s="43">
        <v>43448</v>
      </c>
      <c r="Q4" s="43">
        <v>43448</v>
      </c>
      <c r="R4" s="43">
        <v>43454</v>
      </c>
      <c r="S4" s="42">
        <v>0</v>
      </c>
      <c r="T4" s="42">
        <v>2</v>
      </c>
      <c r="U4" s="42">
        <v>8</v>
      </c>
      <c r="W4" s="42" t="s">
        <v>109</v>
      </c>
      <c r="X4" s="51" t="s">
        <v>450</v>
      </c>
      <c r="Y4" s="42" t="s">
        <v>108</v>
      </c>
      <c r="Z4" s="42" t="s">
        <v>108</v>
      </c>
      <c r="AA4" s="42" t="s">
        <v>108</v>
      </c>
      <c r="AB4" s="42" t="s">
        <v>108</v>
      </c>
      <c r="AC4" s="42" t="s">
        <v>109</v>
      </c>
      <c r="AD4" s="42" t="s">
        <v>108</v>
      </c>
      <c r="AE4" s="42" t="s">
        <v>109</v>
      </c>
      <c r="AF4" s="42" t="s">
        <v>266</v>
      </c>
      <c r="AG4" s="43">
        <v>43508</v>
      </c>
      <c r="AH4" s="43">
        <v>43592</v>
      </c>
      <c r="AI4" s="43"/>
      <c r="AJ4" s="43"/>
      <c r="AK4" s="43" t="s">
        <v>557</v>
      </c>
      <c r="AL4" s="43">
        <v>43724</v>
      </c>
      <c r="AM4" s="42" t="s">
        <v>107</v>
      </c>
      <c r="AO4" s="42" t="s">
        <v>267</v>
      </c>
      <c r="AP4" s="43" t="s">
        <v>268</v>
      </c>
      <c r="AR4" s="42" t="s">
        <v>249</v>
      </c>
      <c r="AS4" s="83">
        <v>44013</v>
      </c>
      <c r="AU4" s="42" t="s">
        <v>109</v>
      </c>
      <c r="AV4" s="43">
        <v>43480</v>
      </c>
      <c r="AW4" s="43">
        <v>43483</v>
      </c>
      <c r="AX4" s="55" t="s">
        <v>207</v>
      </c>
      <c r="AY4" s="56">
        <v>19</v>
      </c>
      <c r="AZ4" s="56">
        <v>21</v>
      </c>
      <c r="BA4" s="56">
        <v>3</v>
      </c>
      <c r="BB4" s="42" t="s">
        <v>108</v>
      </c>
      <c r="BE4" s="42" t="s">
        <v>108</v>
      </c>
      <c r="BI4" s="43">
        <v>44008</v>
      </c>
      <c r="BJ4" s="43">
        <v>44008</v>
      </c>
      <c r="BK4" s="42" t="s">
        <v>112</v>
      </c>
      <c r="BL4" s="42">
        <v>4</v>
      </c>
      <c r="BM4" s="42">
        <v>21</v>
      </c>
      <c r="BN4" s="42">
        <v>80</v>
      </c>
      <c r="BO4" s="42">
        <v>1</v>
      </c>
      <c r="BP4" s="42" t="s">
        <v>214</v>
      </c>
      <c r="BQ4" s="42" t="s">
        <v>269</v>
      </c>
      <c r="BR4" s="42" t="s">
        <v>270</v>
      </c>
      <c r="BS4" s="42" t="s">
        <v>108</v>
      </c>
      <c r="CD4" s="42" t="s">
        <v>109</v>
      </c>
      <c r="CE4" s="43"/>
      <c r="CF4" s="43"/>
      <c r="CG4" s="42">
        <v>4</v>
      </c>
      <c r="CH4" s="42" t="s">
        <v>108</v>
      </c>
      <c r="CK4" s="43">
        <v>44084</v>
      </c>
      <c r="CL4" s="43">
        <v>44077</v>
      </c>
      <c r="CM4" s="43" t="s">
        <v>234</v>
      </c>
      <c r="CN4" s="42" t="s">
        <v>115</v>
      </c>
      <c r="CO4" s="42" t="s">
        <v>115</v>
      </c>
      <c r="CP4" s="42" t="s">
        <v>108</v>
      </c>
      <c r="CQ4" s="43">
        <v>44077</v>
      </c>
      <c r="CR4" s="42">
        <v>2</v>
      </c>
      <c r="CS4" s="42" t="s">
        <v>108</v>
      </c>
      <c r="CT4" s="43">
        <v>44077</v>
      </c>
      <c r="CU4" s="42">
        <v>2</v>
      </c>
      <c r="CV4" s="42" t="s">
        <v>108</v>
      </c>
      <c r="CX4" s="62"/>
      <c r="CY4" s="62" t="s">
        <v>108</v>
      </c>
      <c r="CZ4" s="62" t="s">
        <v>108</v>
      </c>
      <c r="DA4" s="62" t="s">
        <v>108</v>
      </c>
      <c r="DB4" s="62"/>
      <c r="DC4" s="42" t="s">
        <v>108</v>
      </c>
      <c r="DF4" s="42" t="s">
        <v>115</v>
      </c>
      <c r="DH4" s="42" t="s">
        <v>115</v>
      </c>
      <c r="DK4" s="44" t="s">
        <v>109</v>
      </c>
      <c r="DL4" s="43">
        <v>44077</v>
      </c>
      <c r="DM4" s="49"/>
    </row>
    <row r="5" spans="1:118" ht="24">
      <c r="B5" s="42" t="str">
        <f>B3</f>
        <v>2019-30</v>
      </c>
      <c r="C5" s="42" t="s">
        <v>126</v>
      </c>
      <c r="D5" s="42">
        <v>50</v>
      </c>
      <c r="E5" s="51" t="s">
        <v>265</v>
      </c>
      <c r="F5" s="42" t="s">
        <v>103</v>
      </c>
      <c r="G5" s="42" t="s">
        <v>103</v>
      </c>
      <c r="H5" s="42" t="s">
        <v>193</v>
      </c>
      <c r="I5" s="42" t="s">
        <v>103</v>
      </c>
      <c r="J5" s="42" t="s">
        <v>103</v>
      </c>
      <c r="K5" s="42" t="s">
        <v>461</v>
      </c>
      <c r="L5" s="42" t="s">
        <v>199</v>
      </c>
      <c r="M5" s="42" t="s">
        <v>199</v>
      </c>
      <c r="N5" s="42" t="s">
        <v>199</v>
      </c>
      <c r="O5" s="42" t="s">
        <v>199</v>
      </c>
      <c r="P5" s="43">
        <v>43448</v>
      </c>
      <c r="Q5" s="43">
        <v>43448</v>
      </c>
      <c r="R5" s="43">
        <v>43454</v>
      </c>
      <c r="S5" s="42">
        <v>0</v>
      </c>
      <c r="T5" s="42">
        <v>2</v>
      </c>
      <c r="U5" s="42">
        <v>8</v>
      </c>
      <c r="W5" s="42" t="s">
        <v>109</v>
      </c>
      <c r="X5" s="51" t="s">
        <v>450</v>
      </c>
      <c r="Y5" s="42" t="s">
        <v>108</v>
      </c>
      <c r="Z5" s="42" t="s">
        <v>108</v>
      </c>
      <c r="AA5" s="42" t="s">
        <v>108</v>
      </c>
      <c r="AB5" s="42" t="s">
        <v>108</v>
      </c>
      <c r="AC5" s="42" t="s">
        <v>109</v>
      </c>
      <c r="AD5" s="42" t="s">
        <v>108</v>
      </c>
      <c r="AE5" s="42" t="s">
        <v>109</v>
      </c>
      <c r="AF5" s="42" t="s">
        <v>266</v>
      </c>
      <c r="AG5" s="43">
        <v>43508</v>
      </c>
      <c r="AH5" s="43">
        <v>43592</v>
      </c>
      <c r="AI5" s="43"/>
      <c r="AJ5" s="43"/>
      <c r="AK5" s="43" t="s">
        <v>557</v>
      </c>
      <c r="AL5" s="43">
        <v>43724</v>
      </c>
      <c r="AM5" s="42" t="s">
        <v>107</v>
      </c>
      <c r="AO5" s="42" t="s">
        <v>267</v>
      </c>
      <c r="AP5" s="43" t="s">
        <v>268</v>
      </c>
      <c r="AR5" s="42" t="s">
        <v>249</v>
      </c>
      <c r="AS5" s="83">
        <v>44013</v>
      </c>
      <c r="AU5" s="42" t="s">
        <v>109</v>
      </c>
      <c r="AV5" s="43">
        <v>43480</v>
      </c>
      <c r="AW5" s="43">
        <v>43483</v>
      </c>
      <c r="AX5" s="55" t="s">
        <v>207</v>
      </c>
      <c r="AY5" s="56">
        <v>5</v>
      </c>
      <c r="AZ5" s="56">
        <v>21</v>
      </c>
      <c r="BA5" s="56">
        <v>3</v>
      </c>
      <c r="BB5" s="42" t="s">
        <v>108</v>
      </c>
      <c r="BE5" s="42" t="s">
        <v>108</v>
      </c>
      <c r="BI5" s="43"/>
      <c r="BJ5" s="43"/>
      <c r="BS5" s="42" t="s">
        <v>108</v>
      </c>
      <c r="CD5" s="42" t="s">
        <v>109</v>
      </c>
      <c r="CE5" s="43"/>
      <c r="CF5" s="43"/>
      <c r="CG5" s="42">
        <v>4</v>
      </c>
      <c r="CH5" s="42" t="s">
        <v>108</v>
      </c>
      <c r="CK5" s="43"/>
      <c r="CL5" s="43"/>
      <c r="CM5" s="43"/>
      <c r="CQ5" s="43"/>
      <c r="CT5" s="43"/>
      <c r="CX5" s="62"/>
      <c r="CY5" s="62"/>
      <c r="CZ5" s="62"/>
      <c r="DA5" s="62"/>
      <c r="DB5" s="62"/>
      <c r="DK5" s="44" t="s">
        <v>109</v>
      </c>
      <c r="DL5" s="43"/>
      <c r="DM5" s="49"/>
    </row>
    <row r="6" spans="1:118" ht="24">
      <c r="A6" s="42" t="s">
        <v>271</v>
      </c>
      <c r="B6" s="42" t="str">
        <f>B3</f>
        <v>2019-30</v>
      </c>
      <c r="C6" s="42" t="s">
        <v>126</v>
      </c>
      <c r="D6" s="42">
        <v>50</v>
      </c>
      <c r="E6" s="51" t="s">
        <v>265</v>
      </c>
      <c r="F6" s="42" t="s">
        <v>103</v>
      </c>
      <c r="G6" s="42" t="s">
        <v>103</v>
      </c>
      <c r="H6" s="42" t="s">
        <v>193</v>
      </c>
      <c r="I6" s="42" t="s">
        <v>103</v>
      </c>
      <c r="J6" s="42" t="s">
        <v>103</v>
      </c>
      <c r="K6" s="42" t="s">
        <v>461</v>
      </c>
      <c r="L6" s="42" t="s">
        <v>199</v>
      </c>
      <c r="M6" s="42" t="s">
        <v>199</v>
      </c>
      <c r="N6" s="42" t="s">
        <v>199</v>
      </c>
      <c r="O6" s="42" t="s">
        <v>199</v>
      </c>
      <c r="P6" s="43">
        <v>43448</v>
      </c>
      <c r="Q6" s="43">
        <v>43448</v>
      </c>
      <c r="R6" s="43">
        <v>43454</v>
      </c>
      <c r="S6" s="42">
        <v>0</v>
      </c>
      <c r="T6" s="42">
        <v>2</v>
      </c>
      <c r="U6" s="42">
        <v>8</v>
      </c>
      <c r="W6" s="42" t="s">
        <v>109</v>
      </c>
      <c r="X6" s="51" t="s">
        <v>450</v>
      </c>
      <c r="Y6" s="42" t="s">
        <v>108</v>
      </c>
      <c r="Z6" s="42" t="s">
        <v>108</v>
      </c>
      <c r="AA6" s="42" t="s">
        <v>108</v>
      </c>
      <c r="AB6" s="42" t="s">
        <v>108</v>
      </c>
      <c r="AC6" s="42" t="s">
        <v>109</v>
      </c>
      <c r="AD6" s="42" t="s">
        <v>108</v>
      </c>
      <c r="AE6" s="42" t="s">
        <v>109</v>
      </c>
      <c r="AF6" s="42" t="s">
        <v>266</v>
      </c>
      <c r="AG6" s="43">
        <v>43508</v>
      </c>
      <c r="AH6" s="43">
        <v>43592</v>
      </c>
      <c r="AI6" s="43"/>
      <c r="AJ6" s="43"/>
      <c r="AK6" s="43" t="s">
        <v>557</v>
      </c>
      <c r="AL6" s="43">
        <v>43724</v>
      </c>
      <c r="AM6" s="42" t="s">
        <v>107</v>
      </c>
      <c r="AO6" s="42" t="s">
        <v>267</v>
      </c>
      <c r="AP6" s="43" t="s">
        <v>268</v>
      </c>
      <c r="AR6" s="42" t="s">
        <v>249</v>
      </c>
      <c r="AS6" s="83">
        <v>44013</v>
      </c>
      <c r="AU6" s="42" t="s">
        <v>109</v>
      </c>
      <c r="AV6" s="43">
        <v>43850</v>
      </c>
      <c r="AW6" s="43">
        <v>43850</v>
      </c>
      <c r="AX6" s="55" t="s">
        <v>111</v>
      </c>
      <c r="AY6" s="56">
        <v>6</v>
      </c>
      <c r="AZ6" s="56">
        <v>24</v>
      </c>
      <c r="BA6" s="56">
        <v>1</v>
      </c>
      <c r="BB6" s="42" t="s">
        <v>108</v>
      </c>
      <c r="BE6" s="42" t="s">
        <v>108</v>
      </c>
      <c r="BS6" s="42" t="s">
        <v>108</v>
      </c>
      <c r="CD6" s="42" t="s">
        <v>109</v>
      </c>
      <c r="CG6" s="42">
        <v>4</v>
      </c>
      <c r="CH6" s="42" t="s">
        <v>108</v>
      </c>
      <c r="CM6" s="43"/>
      <c r="CX6" s="62"/>
      <c r="CY6" s="62"/>
      <c r="CZ6" s="62"/>
      <c r="DA6" s="62"/>
      <c r="DB6" s="62"/>
      <c r="DK6" s="44" t="s">
        <v>109</v>
      </c>
      <c r="DM6" s="49"/>
    </row>
    <row r="7" spans="1:118" ht="24">
      <c r="B7" s="42" t="str">
        <f>B3</f>
        <v>2019-30</v>
      </c>
      <c r="C7" s="42" t="s">
        <v>126</v>
      </c>
      <c r="D7" s="42">
        <v>50</v>
      </c>
      <c r="E7" s="51" t="s">
        <v>265</v>
      </c>
      <c r="F7" s="42" t="s">
        <v>103</v>
      </c>
      <c r="G7" s="42" t="s">
        <v>103</v>
      </c>
      <c r="H7" s="42" t="s">
        <v>193</v>
      </c>
      <c r="I7" s="42" t="s">
        <v>103</v>
      </c>
      <c r="J7" s="42" t="s">
        <v>103</v>
      </c>
      <c r="K7" s="42" t="s">
        <v>461</v>
      </c>
      <c r="L7" s="42" t="s">
        <v>199</v>
      </c>
      <c r="M7" s="42" t="s">
        <v>199</v>
      </c>
      <c r="N7" s="42" t="s">
        <v>199</v>
      </c>
      <c r="O7" s="42" t="s">
        <v>199</v>
      </c>
      <c r="P7" s="43">
        <v>43448</v>
      </c>
      <c r="Q7" s="43">
        <v>43448</v>
      </c>
      <c r="R7" s="43">
        <v>43454</v>
      </c>
      <c r="S7" s="42">
        <v>0</v>
      </c>
      <c r="T7" s="42">
        <v>2</v>
      </c>
      <c r="U7" s="42">
        <v>8</v>
      </c>
      <c r="W7" s="42" t="s">
        <v>109</v>
      </c>
      <c r="X7" s="51" t="s">
        <v>450</v>
      </c>
      <c r="Y7" s="42" t="s">
        <v>108</v>
      </c>
      <c r="Z7" s="42" t="s">
        <v>108</v>
      </c>
      <c r="AA7" s="42" t="s">
        <v>108</v>
      </c>
      <c r="AB7" s="42" t="s">
        <v>108</v>
      </c>
      <c r="AC7" s="42" t="s">
        <v>109</v>
      </c>
      <c r="AD7" s="42" t="s">
        <v>108</v>
      </c>
      <c r="AE7" s="42" t="s">
        <v>109</v>
      </c>
      <c r="AF7" s="42" t="s">
        <v>266</v>
      </c>
      <c r="AG7" s="43">
        <v>43508</v>
      </c>
      <c r="AH7" s="43">
        <v>43592</v>
      </c>
      <c r="AI7" s="43"/>
      <c r="AJ7" s="43"/>
      <c r="AK7" s="43" t="s">
        <v>557</v>
      </c>
      <c r="AL7" s="43">
        <v>43724</v>
      </c>
      <c r="AM7" s="42" t="s">
        <v>107</v>
      </c>
      <c r="AO7" s="42" t="s">
        <v>267</v>
      </c>
      <c r="AP7" s="43" t="s">
        <v>268</v>
      </c>
      <c r="AR7" s="42" t="s">
        <v>249</v>
      </c>
      <c r="AS7" s="83">
        <v>44013</v>
      </c>
      <c r="AU7" s="42" t="s">
        <v>109</v>
      </c>
      <c r="AV7" s="43">
        <v>43928</v>
      </c>
      <c r="AW7" s="43">
        <v>43928</v>
      </c>
      <c r="AX7" s="55" t="s">
        <v>129</v>
      </c>
      <c r="AY7" s="56">
        <v>10</v>
      </c>
      <c r="AZ7" s="56">
        <v>24</v>
      </c>
      <c r="BA7" s="56">
        <v>1</v>
      </c>
      <c r="BB7" s="42" t="s">
        <v>108</v>
      </c>
      <c r="BE7" s="42" t="s">
        <v>108</v>
      </c>
      <c r="BS7" s="42" t="s">
        <v>108</v>
      </c>
      <c r="CD7" s="42" t="s">
        <v>109</v>
      </c>
      <c r="CG7" s="42">
        <v>4</v>
      </c>
      <c r="CH7" s="42" t="s">
        <v>108</v>
      </c>
      <c r="CM7" s="43"/>
      <c r="CX7" s="62"/>
      <c r="CY7" s="62"/>
      <c r="CZ7" s="62"/>
      <c r="DA7" s="62"/>
      <c r="DB7" s="62"/>
      <c r="DK7" s="44" t="s">
        <v>109</v>
      </c>
      <c r="DM7" s="49"/>
    </row>
    <row r="8" spans="1:118" ht="24">
      <c r="B8" s="42" t="str">
        <f>B3</f>
        <v>2019-30</v>
      </c>
      <c r="C8" s="42" t="s">
        <v>126</v>
      </c>
      <c r="D8" s="42">
        <v>50</v>
      </c>
      <c r="E8" s="51" t="s">
        <v>265</v>
      </c>
      <c r="F8" s="42" t="s">
        <v>103</v>
      </c>
      <c r="G8" s="42" t="s">
        <v>103</v>
      </c>
      <c r="H8" s="42" t="s">
        <v>193</v>
      </c>
      <c r="I8" s="42" t="s">
        <v>103</v>
      </c>
      <c r="J8" s="42" t="s">
        <v>103</v>
      </c>
      <c r="K8" s="42" t="s">
        <v>461</v>
      </c>
      <c r="L8" s="42" t="s">
        <v>199</v>
      </c>
      <c r="M8" s="42" t="s">
        <v>199</v>
      </c>
      <c r="N8" s="42" t="s">
        <v>199</v>
      </c>
      <c r="O8" s="42" t="s">
        <v>199</v>
      </c>
      <c r="P8" s="43">
        <v>43448</v>
      </c>
      <c r="Q8" s="43">
        <v>43448</v>
      </c>
      <c r="R8" s="43">
        <v>43454</v>
      </c>
      <c r="S8" s="42">
        <v>0</v>
      </c>
      <c r="T8" s="42">
        <v>2</v>
      </c>
      <c r="U8" s="42">
        <v>8</v>
      </c>
      <c r="W8" s="42" t="s">
        <v>109</v>
      </c>
      <c r="X8" s="51" t="s">
        <v>450</v>
      </c>
      <c r="Y8" s="42" t="s">
        <v>108</v>
      </c>
      <c r="Z8" s="42" t="s">
        <v>108</v>
      </c>
      <c r="AA8" s="42" t="s">
        <v>108</v>
      </c>
      <c r="AB8" s="42" t="s">
        <v>108</v>
      </c>
      <c r="AC8" s="42" t="s">
        <v>109</v>
      </c>
      <c r="AD8" s="42" t="s">
        <v>108</v>
      </c>
      <c r="AE8" s="42" t="s">
        <v>109</v>
      </c>
      <c r="AF8" s="42" t="s">
        <v>266</v>
      </c>
      <c r="AG8" s="43">
        <v>43508</v>
      </c>
      <c r="AH8" s="43">
        <v>43592</v>
      </c>
      <c r="AI8" s="43"/>
      <c r="AJ8" s="43"/>
      <c r="AK8" s="43" t="s">
        <v>557</v>
      </c>
      <c r="AL8" s="43">
        <v>43724</v>
      </c>
      <c r="AM8" s="42" t="s">
        <v>107</v>
      </c>
      <c r="AO8" s="42" t="s">
        <v>267</v>
      </c>
      <c r="AP8" s="43" t="s">
        <v>268</v>
      </c>
      <c r="AR8" s="42" t="s">
        <v>249</v>
      </c>
      <c r="AS8" s="83">
        <v>44013</v>
      </c>
      <c r="AU8" s="42" t="s">
        <v>109</v>
      </c>
      <c r="AV8" s="43">
        <v>43928</v>
      </c>
      <c r="AW8" s="43">
        <v>43928</v>
      </c>
      <c r="AX8" s="55" t="s">
        <v>247</v>
      </c>
      <c r="AY8" s="56">
        <v>9</v>
      </c>
      <c r="AZ8" s="56">
        <v>24</v>
      </c>
      <c r="BA8" s="56">
        <v>1</v>
      </c>
      <c r="BB8" s="42" t="s">
        <v>108</v>
      </c>
      <c r="BE8" s="42" t="s">
        <v>108</v>
      </c>
      <c r="BS8" s="42" t="s">
        <v>108</v>
      </c>
      <c r="CD8" s="42" t="s">
        <v>109</v>
      </c>
      <c r="CG8" s="42">
        <v>4</v>
      </c>
      <c r="CH8" s="42" t="s">
        <v>108</v>
      </c>
      <c r="CK8" s="43">
        <v>44084</v>
      </c>
      <c r="CL8" s="43">
        <v>44077</v>
      </c>
      <c r="CM8" s="43"/>
      <c r="CX8" s="62"/>
      <c r="CY8" s="62"/>
      <c r="CZ8" s="62"/>
      <c r="DA8" s="62"/>
      <c r="DB8" s="62"/>
      <c r="DK8" s="44" t="s">
        <v>109</v>
      </c>
      <c r="DM8" s="49"/>
    </row>
    <row r="9" spans="1:118" ht="24">
      <c r="A9" s="43">
        <v>43905</v>
      </c>
      <c r="B9" s="42" t="s">
        <v>145</v>
      </c>
      <c r="C9" s="42" t="s">
        <v>126</v>
      </c>
      <c r="D9" s="42">
        <v>70</v>
      </c>
      <c r="E9" s="51" t="s">
        <v>452</v>
      </c>
      <c r="F9" s="42" t="s">
        <v>103</v>
      </c>
      <c r="G9" s="42" t="s">
        <v>107</v>
      </c>
      <c r="H9" s="42" t="s">
        <v>193</v>
      </c>
      <c r="I9" s="42" t="s">
        <v>254</v>
      </c>
      <c r="K9" s="42" t="s">
        <v>462</v>
      </c>
      <c r="P9" s="43">
        <v>43297</v>
      </c>
      <c r="Q9" s="43">
        <v>43297</v>
      </c>
      <c r="R9" s="43">
        <v>43404</v>
      </c>
      <c r="S9" s="42">
        <f t="shared" ref="S9:S35" si="0">DATEDIF(P9,R9,"m")</f>
        <v>3</v>
      </c>
      <c r="T9" s="42">
        <v>3</v>
      </c>
      <c r="U9" s="42">
        <v>9</v>
      </c>
      <c r="W9" s="42" t="s">
        <v>109</v>
      </c>
      <c r="X9" s="42" t="s">
        <v>453</v>
      </c>
      <c r="Y9" s="42" t="s">
        <v>108</v>
      </c>
      <c r="Z9" s="42" t="s">
        <v>108</v>
      </c>
      <c r="AA9" s="42" t="s">
        <v>108</v>
      </c>
      <c r="AB9" s="42" t="s">
        <v>108</v>
      </c>
      <c r="AC9" s="42" t="s">
        <v>109</v>
      </c>
      <c r="AD9" s="42" t="s">
        <v>108</v>
      </c>
      <c r="AE9" s="42" t="s">
        <v>109</v>
      </c>
      <c r="AF9" s="42" t="s">
        <v>455</v>
      </c>
      <c r="AG9" s="43">
        <v>43654</v>
      </c>
      <c r="AH9" s="42" t="s">
        <v>113</v>
      </c>
      <c r="AK9" s="51" t="s">
        <v>454</v>
      </c>
      <c r="AL9" s="43">
        <v>43550</v>
      </c>
      <c r="AM9" s="42" t="s">
        <v>107</v>
      </c>
      <c r="AU9" s="42" t="s">
        <v>109</v>
      </c>
      <c r="AV9" s="43">
        <v>43420</v>
      </c>
      <c r="AW9" s="43">
        <v>43420</v>
      </c>
      <c r="AX9" s="55" t="s">
        <v>112</v>
      </c>
      <c r="AY9" s="56">
        <v>12</v>
      </c>
      <c r="AZ9" s="56">
        <v>21</v>
      </c>
      <c r="BA9" s="56">
        <v>1</v>
      </c>
      <c r="BB9" s="42" t="s">
        <v>108</v>
      </c>
      <c r="BE9" s="42" t="s">
        <v>108</v>
      </c>
      <c r="BI9" s="43">
        <v>44061</v>
      </c>
      <c r="BJ9" s="43">
        <v>44061</v>
      </c>
      <c r="BK9" s="42" t="s">
        <v>112</v>
      </c>
      <c r="BL9" s="42">
        <v>7</v>
      </c>
      <c r="BM9" s="42">
        <v>18</v>
      </c>
      <c r="BN9" s="42">
        <v>82</v>
      </c>
      <c r="BO9" s="42">
        <v>1</v>
      </c>
      <c r="BP9" s="42" t="s">
        <v>458</v>
      </c>
      <c r="BQ9" s="42" t="s">
        <v>460</v>
      </c>
      <c r="BR9" s="42" t="s">
        <v>459</v>
      </c>
      <c r="BS9" s="42" t="s">
        <v>108</v>
      </c>
      <c r="CD9" s="42" t="s">
        <v>108</v>
      </c>
      <c r="CG9" s="42">
        <v>5</v>
      </c>
      <c r="CH9" s="42" t="s">
        <v>108</v>
      </c>
      <c r="CK9" s="43">
        <v>44306</v>
      </c>
      <c r="CL9" s="43">
        <v>44301</v>
      </c>
      <c r="CM9" s="43" t="s">
        <v>114</v>
      </c>
      <c r="CN9" s="43">
        <v>44270</v>
      </c>
      <c r="CO9" s="43" t="s">
        <v>114</v>
      </c>
      <c r="CP9" s="42" t="s">
        <v>109</v>
      </c>
      <c r="CS9" s="42" t="s">
        <v>108</v>
      </c>
      <c r="CT9" s="43">
        <v>44285</v>
      </c>
      <c r="CU9" s="42">
        <f>DATEDIF(BJ9,CT9,"M")</f>
        <v>7</v>
      </c>
      <c r="CV9" s="42" t="s">
        <v>108</v>
      </c>
      <c r="CX9" s="62"/>
      <c r="CY9" s="62" t="s">
        <v>108</v>
      </c>
      <c r="CZ9" s="62" t="s">
        <v>108</v>
      </c>
      <c r="DA9" s="62" t="s">
        <v>108</v>
      </c>
      <c r="DB9" s="62"/>
      <c r="DC9" s="42" t="s">
        <v>108</v>
      </c>
      <c r="DE9" s="62"/>
      <c r="DF9" s="42" t="s">
        <v>255</v>
      </c>
      <c r="DG9" s="62"/>
      <c r="DH9" s="42" t="s">
        <v>256</v>
      </c>
      <c r="DI9" s="42" t="s">
        <v>238</v>
      </c>
      <c r="DJ9" s="43">
        <v>44293</v>
      </c>
      <c r="DK9" s="44" t="s">
        <v>109</v>
      </c>
      <c r="DL9" s="43">
        <v>44285</v>
      </c>
      <c r="DM9" s="49"/>
    </row>
    <row r="10" spans="1:118" ht="24">
      <c r="B10" s="42" t="s">
        <v>145</v>
      </c>
      <c r="C10" s="42" t="s">
        <v>126</v>
      </c>
      <c r="D10" s="42">
        <v>70</v>
      </c>
      <c r="E10" s="51" t="s">
        <v>452</v>
      </c>
      <c r="F10" s="42" t="s">
        <v>103</v>
      </c>
      <c r="G10" s="42" t="s">
        <v>107</v>
      </c>
      <c r="H10" s="42" t="s">
        <v>193</v>
      </c>
      <c r="I10" s="42" t="s">
        <v>254</v>
      </c>
      <c r="K10" s="42" t="s">
        <v>462</v>
      </c>
      <c r="P10" s="43">
        <v>43297</v>
      </c>
      <c r="Q10" s="43">
        <v>43297</v>
      </c>
      <c r="R10" s="43">
        <v>43404</v>
      </c>
      <c r="S10" s="42">
        <f t="shared" si="0"/>
        <v>3</v>
      </c>
      <c r="T10" s="42">
        <v>3</v>
      </c>
      <c r="U10" s="42">
        <v>9</v>
      </c>
      <c r="W10" s="42" t="s">
        <v>109</v>
      </c>
      <c r="X10" s="42" t="s">
        <v>453</v>
      </c>
      <c r="Y10" s="42" t="s">
        <v>108</v>
      </c>
      <c r="Z10" s="42" t="s">
        <v>108</v>
      </c>
      <c r="AA10" s="42" t="s">
        <v>108</v>
      </c>
      <c r="AB10" s="42" t="s">
        <v>108</v>
      </c>
      <c r="AC10" s="42" t="s">
        <v>109</v>
      </c>
      <c r="AD10" s="42" t="s">
        <v>108</v>
      </c>
      <c r="AE10" s="42" t="s">
        <v>109</v>
      </c>
      <c r="AF10" s="42" t="s">
        <v>455</v>
      </c>
      <c r="AG10" s="43">
        <v>43654</v>
      </c>
      <c r="AH10" s="42" t="s">
        <v>113</v>
      </c>
      <c r="AK10" s="51" t="s">
        <v>454</v>
      </c>
      <c r="AL10" s="43">
        <v>43550</v>
      </c>
      <c r="AM10" s="42" t="s">
        <v>107</v>
      </c>
      <c r="AU10" s="42" t="s">
        <v>109</v>
      </c>
      <c r="AV10" s="43">
        <v>43515</v>
      </c>
      <c r="AW10" s="43">
        <v>43515</v>
      </c>
      <c r="AX10" s="55" t="s">
        <v>112</v>
      </c>
      <c r="AY10" s="56">
        <v>5</v>
      </c>
      <c r="AZ10" s="56">
        <v>18</v>
      </c>
      <c r="BA10" s="56">
        <v>1</v>
      </c>
      <c r="BB10" s="42" t="s">
        <v>108</v>
      </c>
      <c r="BE10" s="42" t="s">
        <v>108</v>
      </c>
      <c r="CM10" s="43"/>
      <c r="CO10" s="43"/>
      <c r="CX10" s="62"/>
      <c r="CY10" s="62"/>
      <c r="CZ10" s="62"/>
      <c r="DA10" s="62"/>
      <c r="DB10" s="62"/>
      <c r="DE10" s="62"/>
      <c r="DK10" s="44" t="s">
        <v>109</v>
      </c>
      <c r="DL10" s="43">
        <v>44285</v>
      </c>
      <c r="DM10" s="49" t="s">
        <v>118</v>
      </c>
      <c r="DN10" s="43">
        <v>44316</v>
      </c>
    </row>
    <row r="11" spans="1:118" ht="24">
      <c r="B11" s="42" t="s">
        <v>145</v>
      </c>
      <c r="C11" s="42" t="s">
        <v>126</v>
      </c>
      <c r="D11" s="42">
        <v>70</v>
      </c>
      <c r="E11" s="51" t="s">
        <v>452</v>
      </c>
      <c r="F11" s="42" t="s">
        <v>103</v>
      </c>
      <c r="G11" s="42" t="s">
        <v>107</v>
      </c>
      <c r="H11" s="42" t="s">
        <v>193</v>
      </c>
      <c r="I11" s="42" t="s">
        <v>254</v>
      </c>
      <c r="K11" s="42" t="s">
        <v>462</v>
      </c>
      <c r="P11" s="43">
        <v>43297</v>
      </c>
      <c r="Q11" s="43">
        <v>43297</v>
      </c>
      <c r="R11" s="43">
        <v>43404</v>
      </c>
      <c r="S11" s="42">
        <f t="shared" si="0"/>
        <v>3</v>
      </c>
      <c r="T11" s="42">
        <v>3</v>
      </c>
      <c r="U11" s="42">
        <v>9</v>
      </c>
      <c r="W11" s="42" t="s">
        <v>109</v>
      </c>
      <c r="X11" s="42" t="s">
        <v>453</v>
      </c>
      <c r="Y11" s="42" t="s">
        <v>108</v>
      </c>
      <c r="Z11" s="42" t="s">
        <v>108</v>
      </c>
      <c r="AA11" s="42" t="s">
        <v>108</v>
      </c>
      <c r="AB11" s="42" t="s">
        <v>108</v>
      </c>
      <c r="AC11" s="42" t="s">
        <v>109</v>
      </c>
      <c r="AD11" s="42" t="s">
        <v>108</v>
      </c>
      <c r="AE11" s="42" t="s">
        <v>109</v>
      </c>
      <c r="AF11" s="42" t="s">
        <v>455</v>
      </c>
      <c r="AG11" s="43">
        <v>43654</v>
      </c>
      <c r="AH11" s="42" t="s">
        <v>113</v>
      </c>
      <c r="AK11" s="51" t="s">
        <v>454</v>
      </c>
      <c r="AL11" s="43">
        <v>43550</v>
      </c>
      <c r="AM11" s="42" t="s">
        <v>107</v>
      </c>
      <c r="AU11" s="42" t="s">
        <v>109</v>
      </c>
      <c r="AV11" s="43">
        <v>43592</v>
      </c>
      <c r="AW11" s="43">
        <v>43592</v>
      </c>
      <c r="AX11" s="55" t="s">
        <v>209</v>
      </c>
      <c r="AY11" s="56">
        <v>8</v>
      </c>
      <c r="AZ11" s="56">
        <v>21</v>
      </c>
      <c r="BA11" s="56">
        <v>1</v>
      </c>
      <c r="BB11" s="42" t="s">
        <v>108</v>
      </c>
      <c r="BE11" s="42" t="s">
        <v>108</v>
      </c>
      <c r="CM11" s="43"/>
      <c r="CO11" s="43"/>
      <c r="CX11" s="62"/>
      <c r="CY11" s="62"/>
      <c r="CZ11" s="62"/>
      <c r="DA11" s="62"/>
      <c r="DB11" s="62"/>
      <c r="DK11" s="44"/>
      <c r="DM11" s="49"/>
    </row>
    <row r="12" spans="1:118" ht="24">
      <c r="B12" s="42" t="s">
        <v>145</v>
      </c>
      <c r="C12" s="42" t="s">
        <v>126</v>
      </c>
      <c r="D12" s="42">
        <v>70</v>
      </c>
      <c r="E12" s="51" t="s">
        <v>452</v>
      </c>
      <c r="F12" s="42" t="s">
        <v>103</v>
      </c>
      <c r="G12" s="42" t="s">
        <v>107</v>
      </c>
      <c r="H12" s="42" t="s">
        <v>193</v>
      </c>
      <c r="I12" s="42" t="s">
        <v>254</v>
      </c>
      <c r="K12" s="42" t="s">
        <v>462</v>
      </c>
      <c r="P12" s="43">
        <v>43297</v>
      </c>
      <c r="Q12" s="43">
        <v>43297</v>
      </c>
      <c r="R12" s="43">
        <v>43404</v>
      </c>
      <c r="S12" s="42">
        <f t="shared" si="0"/>
        <v>3</v>
      </c>
      <c r="T12" s="42">
        <v>3</v>
      </c>
      <c r="U12" s="42">
        <v>9</v>
      </c>
      <c r="W12" s="42" t="s">
        <v>109</v>
      </c>
      <c r="X12" s="42" t="s">
        <v>453</v>
      </c>
      <c r="Y12" s="42" t="s">
        <v>108</v>
      </c>
      <c r="Z12" s="42" t="s">
        <v>108</v>
      </c>
      <c r="AA12" s="42" t="s">
        <v>108</v>
      </c>
      <c r="AB12" s="42" t="s">
        <v>108</v>
      </c>
      <c r="AC12" s="42" t="s">
        <v>109</v>
      </c>
      <c r="AD12" s="42" t="s">
        <v>108</v>
      </c>
      <c r="AE12" s="42" t="s">
        <v>109</v>
      </c>
      <c r="AF12" s="42" t="s">
        <v>455</v>
      </c>
      <c r="AG12" s="43">
        <v>43654</v>
      </c>
      <c r="AH12" s="42" t="s">
        <v>113</v>
      </c>
      <c r="AK12" s="51" t="s">
        <v>454</v>
      </c>
      <c r="AL12" s="43">
        <v>43550</v>
      </c>
      <c r="AM12" s="42" t="s">
        <v>107</v>
      </c>
      <c r="AU12" s="42" t="s">
        <v>109</v>
      </c>
      <c r="AV12" s="43">
        <v>43592</v>
      </c>
      <c r="AW12" s="43">
        <v>43592</v>
      </c>
      <c r="AX12" s="55" t="s">
        <v>129</v>
      </c>
      <c r="AY12" s="56">
        <v>4</v>
      </c>
      <c r="AZ12" s="56">
        <v>21</v>
      </c>
      <c r="BA12" s="56">
        <v>1</v>
      </c>
      <c r="BB12" s="42" t="s">
        <v>108</v>
      </c>
      <c r="BE12" s="42" t="s">
        <v>108</v>
      </c>
      <c r="CM12" s="43"/>
      <c r="CO12" s="43"/>
      <c r="CX12" s="62"/>
      <c r="CY12" s="62"/>
      <c r="CZ12" s="62"/>
      <c r="DA12" s="62"/>
      <c r="DB12" s="62"/>
      <c r="DK12" s="44"/>
      <c r="DM12" s="49"/>
    </row>
    <row r="13" spans="1:118" ht="24">
      <c r="B13" s="42" t="s">
        <v>145</v>
      </c>
      <c r="C13" s="42" t="s">
        <v>126</v>
      </c>
      <c r="D13" s="42">
        <v>70</v>
      </c>
      <c r="E13" s="51" t="s">
        <v>452</v>
      </c>
      <c r="F13" s="42" t="s">
        <v>103</v>
      </c>
      <c r="G13" s="42" t="s">
        <v>107</v>
      </c>
      <c r="H13" s="42" t="s">
        <v>193</v>
      </c>
      <c r="I13" s="42" t="s">
        <v>254</v>
      </c>
      <c r="K13" s="42" t="s">
        <v>462</v>
      </c>
      <c r="P13" s="43">
        <v>43297</v>
      </c>
      <c r="Q13" s="43">
        <v>43297</v>
      </c>
      <c r="R13" s="43">
        <v>43404</v>
      </c>
      <c r="S13" s="42">
        <f t="shared" si="0"/>
        <v>3</v>
      </c>
      <c r="T13" s="42">
        <v>3</v>
      </c>
      <c r="U13" s="42">
        <v>9</v>
      </c>
      <c r="W13" s="42" t="s">
        <v>109</v>
      </c>
      <c r="X13" s="42" t="s">
        <v>453</v>
      </c>
      <c r="Y13" s="42" t="s">
        <v>108</v>
      </c>
      <c r="Z13" s="42" t="s">
        <v>108</v>
      </c>
      <c r="AA13" s="42" t="s">
        <v>108</v>
      </c>
      <c r="AB13" s="42" t="s">
        <v>108</v>
      </c>
      <c r="AC13" s="42" t="s">
        <v>109</v>
      </c>
      <c r="AD13" s="42" t="s">
        <v>108</v>
      </c>
      <c r="AE13" s="42" t="s">
        <v>109</v>
      </c>
      <c r="AF13" s="42" t="s">
        <v>455</v>
      </c>
      <c r="AG13" s="43">
        <v>43654</v>
      </c>
      <c r="AH13" s="42" t="s">
        <v>113</v>
      </c>
      <c r="AK13" s="51" t="s">
        <v>454</v>
      </c>
      <c r="AL13" s="43">
        <v>43550</v>
      </c>
      <c r="AM13" s="42" t="s">
        <v>107</v>
      </c>
      <c r="AU13" s="42" t="s">
        <v>109</v>
      </c>
      <c r="AV13" s="43">
        <v>43592</v>
      </c>
      <c r="AW13" s="43">
        <v>43592</v>
      </c>
      <c r="AX13" s="55" t="s">
        <v>244</v>
      </c>
      <c r="AY13" s="56">
        <v>4</v>
      </c>
      <c r="AZ13" s="56">
        <v>21</v>
      </c>
      <c r="BA13" s="56">
        <v>1</v>
      </c>
      <c r="BB13" s="42" t="s">
        <v>108</v>
      </c>
      <c r="BE13" s="42" t="s">
        <v>108</v>
      </c>
      <c r="CM13" s="43"/>
      <c r="CO13" s="43"/>
      <c r="CX13" s="62"/>
      <c r="CY13" s="62"/>
      <c r="CZ13" s="62"/>
      <c r="DA13" s="62"/>
      <c r="DB13" s="62"/>
      <c r="DK13" s="44"/>
      <c r="DM13" s="49"/>
    </row>
    <row r="14" spans="1:118" ht="24">
      <c r="B14" s="42" t="s">
        <v>145</v>
      </c>
      <c r="C14" s="42" t="s">
        <v>126</v>
      </c>
      <c r="D14" s="42">
        <v>70</v>
      </c>
      <c r="E14" s="51" t="s">
        <v>452</v>
      </c>
      <c r="F14" s="42" t="s">
        <v>103</v>
      </c>
      <c r="G14" s="42" t="s">
        <v>107</v>
      </c>
      <c r="H14" s="42" t="s">
        <v>193</v>
      </c>
      <c r="I14" s="42" t="s">
        <v>254</v>
      </c>
      <c r="K14" s="42" t="s">
        <v>462</v>
      </c>
      <c r="P14" s="43">
        <v>43297</v>
      </c>
      <c r="Q14" s="43">
        <v>43297</v>
      </c>
      <c r="R14" s="43">
        <v>43404</v>
      </c>
      <c r="S14" s="42">
        <f t="shared" si="0"/>
        <v>3</v>
      </c>
      <c r="T14" s="42">
        <v>3</v>
      </c>
      <c r="U14" s="42">
        <v>9</v>
      </c>
      <c r="W14" s="42" t="s">
        <v>109</v>
      </c>
      <c r="X14" s="42" t="s">
        <v>453</v>
      </c>
      <c r="Y14" s="42" t="s">
        <v>108</v>
      </c>
      <c r="Z14" s="42" t="s">
        <v>108</v>
      </c>
      <c r="AA14" s="42" t="s">
        <v>108</v>
      </c>
      <c r="AB14" s="42" t="s">
        <v>108</v>
      </c>
      <c r="AC14" s="42" t="s">
        <v>109</v>
      </c>
      <c r="AD14" s="42" t="s">
        <v>108</v>
      </c>
      <c r="AE14" s="42" t="s">
        <v>109</v>
      </c>
      <c r="AF14" s="42" t="s">
        <v>455</v>
      </c>
      <c r="AG14" s="43">
        <v>43654</v>
      </c>
      <c r="AH14" s="42" t="s">
        <v>113</v>
      </c>
      <c r="AK14" s="51" t="s">
        <v>454</v>
      </c>
      <c r="AL14" s="43">
        <v>43550</v>
      </c>
      <c r="AM14" s="42" t="s">
        <v>107</v>
      </c>
      <c r="AU14" s="42" t="s">
        <v>109</v>
      </c>
      <c r="AV14" s="43">
        <v>43678</v>
      </c>
      <c r="AW14" s="43">
        <v>43678</v>
      </c>
      <c r="AX14" s="55" t="s">
        <v>257</v>
      </c>
      <c r="AY14" s="56">
        <v>4</v>
      </c>
      <c r="AZ14" s="56">
        <v>21</v>
      </c>
      <c r="BA14" s="56">
        <v>1</v>
      </c>
      <c r="BB14" s="42" t="s">
        <v>108</v>
      </c>
      <c r="BE14" s="42" t="s">
        <v>108</v>
      </c>
      <c r="CM14" s="43"/>
      <c r="CO14" s="43"/>
      <c r="CX14" s="62"/>
      <c r="CY14" s="62"/>
      <c r="CZ14" s="62"/>
      <c r="DA14" s="62"/>
      <c r="DB14" s="62"/>
      <c r="DK14" s="44"/>
      <c r="DM14" s="49"/>
    </row>
    <row r="15" spans="1:118" ht="24">
      <c r="B15" s="42" t="s">
        <v>145</v>
      </c>
      <c r="C15" s="42" t="s">
        <v>126</v>
      </c>
      <c r="D15" s="42">
        <v>70</v>
      </c>
      <c r="E15" s="51" t="s">
        <v>452</v>
      </c>
      <c r="F15" s="42" t="s">
        <v>103</v>
      </c>
      <c r="G15" s="42" t="s">
        <v>107</v>
      </c>
      <c r="H15" s="42" t="s">
        <v>193</v>
      </c>
      <c r="I15" s="42" t="s">
        <v>254</v>
      </c>
      <c r="K15" s="42" t="s">
        <v>462</v>
      </c>
      <c r="P15" s="43">
        <v>43297</v>
      </c>
      <c r="Q15" s="43">
        <v>43297</v>
      </c>
      <c r="R15" s="43">
        <v>43404</v>
      </c>
      <c r="S15" s="42">
        <f t="shared" si="0"/>
        <v>3</v>
      </c>
      <c r="T15" s="42">
        <v>3</v>
      </c>
      <c r="U15" s="42">
        <v>9</v>
      </c>
      <c r="W15" s="42" t="s">
        <v>109</v>
      </c>
      <c r="X15" s="42" t="s">
        <v>453</v>
      </c>
      <c r="Y15" s="42" t="s">
        <v>108</v>
      </c>
      <c r="Z15" s="42" t="s">
        <v>108</v>
      </c>
      <c r="AA15" s="42" t="s">
        <v>108</v>
      </c>
      <c r="AB15" s="42" t="s">
        <v>108</v>
      </c>
      <c r="AC15" s="42" t="s">
        <v>109</v>
      </c>
      <c r="AD15" s="42" t="s">
        <v>108</v>
      </c>
      <c r="AE15" s="42" t="s">
        <v>109</v>
      </c>
      <c r="AF15" s="42" t="s">
        <v>455</v>
      </c>
      <c r="AG15" s="43">
        <v>43654</v>
      </c>
      <c r="AH15" s="42" t="s">
        <v>113</v>
      </c>
      <c r="AK15" s="51" t="s">
        <v>454</v>
      </c>
      <c r="AL15" s="43">
        <v>43550</v>
      </c>
      <c r="AM15" s="42" t="s">
        <v>107</v>
      </c>
      <c r="AU15" s="42" t="s">
        <v>109</v>
      </c>
      <c r="AV15" s="43">
        <v>43678</v>
      </c>
      <c r="AW15" s="43">
        <v>43678</v>
      </c>
      <c r="AX15" s="55" t="s">
        <v>131</v>
      </c>
      <c r="AY15" s="56">
        <v>4</v>
      </c>
      <c r="AZ15" s="56">
        <v>21</v>
      </c>
      <c r="BA15" s="56">
        <v>1</v>
      </c>
      <c r="BB15" s="42" t="s">
        <v>108</v>
      </c>
      <c r="BE15" s="42" t="s">
        <v>108</v>
      </c>
      <c r="CM15" s="43"/>
      <c r="CO15" s="43"/>
      <c r="CX15" s="62"/>
      <c r="CY15" s="62"/>
      <c r="CZ15" s="62"/>
      <c r="DA15" s="62"/>
      <c r="DB15" s="62"/>
      <c r="DK15" s="44"/>
      <c r="DM15" s="49"/>
    </row>
    <row r="16" spans="1:118" ht="24">
      <c r="B16" s="42" t="s">
        <v>145</v>
      </c>
      <c r="C16" s="42" t="s">
        <v>126</v>
      </c>
      <c r="D16" s="42">
        <v>70</v>
      </c>
      <c r="E16" s="51" t="s">
        <v>452</v>
      </c>
      <c r="F16" s="42" t="s">
        <v>103</v>
      </c>
      <c r="G16" s="42" t="s">
        <v>107</v>
      </c>
      <c r="H16" s="42" t="s">
        <v>193</v>
      </c>
      <c r="I16" s="42" t="s">
        <v>254</v>
      </c>
      <c r="K16" s="42" t="s">
        <v>462</v>
      </c>
      <c r="P16" s="43">
        <v>43297</v>
      </c>
      <c r="Q16" s="43">
        <v>43297</v>
      </c>
      <c r="R16" s="43">
        <v>43404</v>
      </c>
      <c r="S16" s="42">
        <f t="shared" si="0"/>
        <v>3</v>
      </c>
      <c r="T16" s="42">
        <v>3</v>
      </c>
      <c r="U16" s="42">
        <v>9</v>
      </c>
      <c r="W16" s="42" t="s">
        <v>109</v>
      </c>
      <c r="X16" s="42" t="s">
        <v>453</v>
      </c>
      <c r="Y16" s="42" t="s">
        <v>108</v>
      </c>
      <c r="Z16" s="42" t="s">
        <v>108</v>
      </c>
      <c r="AA16" s="42" t="s">
        <v>108</v>
      </c>
      <c r="AB16" s="42" t="s">
        <v>108</v>
      </c>
      <c r="AC16" s="42" t="s">
        <v>109</v>
      </c>
      <c r="AD16" s="42" t="s">
        <v>108</v>
      </c>
      <c r="AE16" s="42" t="s">
        <v>109</v>
      </c>
      <c r="AF16" s="42" t="s">
        <v>455</v>
      </c>
      <c r="AG16" s="43">
        <v>43654</v>
      </c>
      <c r="AH16" s="42" t="s">
        <v>113</v>
      </c>
      <c r="AK16" s="51" t="s">
        <v>454</v>
      </c>
      <c r="AL16" s="43">
        <v>43550</v>
      </c>
      <c r="AM16" s="42" t="s">
        <v>107</v>
      </c>
      <c r="AU16" s="42" t="s">
        <v>109</v>
      </c>
      <c r="AV16" s="43">
        <v>43858</v>
      </c>
      <c r="AW16" s="43">
        <v>43858</v>
      </c>
      <c r="AX16" s="55" t="s">
        <v>209</v>
      </c>
      <c r="AY16" s="56">
        <v>8</v>
      </c>
      <c r="AZ16" s="56">
        <v>21</v>
      </c>
      <c r="BA16" s="56">
        <v>1</v>
      </c>
      <c r="BB16" s="42" t="s">
        <v>108</v>
      </c>
      <c r="BE16" s="42" t="s">
        <v>108</v>
      </c>
      <c r="CD16" s="42" t="s">
        <v>108</v>
      </c>
      <c r="CE16" s="43"/>
      <c r="CM16" s="43"/>
      <c r="CO16" s="43"/>
      <c r="CX16" s="62"/>
      <c r="CY16" s="62"/>
      <c r="CZ16" s="62"/>
      <c r="DA16" s="62"/>
      <c r="DB16" s="62"/>
      <c r="DK16" s="44"/>
      <c r="DM16" s="49"/>
    </row>
    <row r="17" spans="1:118" ht="24">
      <c r="A17" s="42" t="s">
        <v>303</v>
      </c>
      <c r="B17" s="42" t="s">
        <v>148</v>
      </c>
      <c r="C17" s="42" t="s">
        <v>102</v>
      </c>
      <c r="D17" s="42">
        <v>70</v>
      </c>
      <c r="E17" s="51" t="s">
        <v>304</v>
      </c>
      <c r="F17" s="42" t="s">
        <v>109</v>
      </c>
      <c r="G17" s="42" t="s">
        <v>107</v>
      </c>
      <c r="H17" s="42" t="s">
        <v>104</v>
      </c>
      <c r="I17" s="42" t="s">
        <v>194</v>
      </c>
      <c r="J17" s="42" t="s">
        <v>195</v>
      </c>
      <c r="K17" s="42" t="s">
        <v>456</v>
      </c>
      <c r="L17" s="42" t="s">
        <v>199</v>
      </c>
      <c r="M17" s="42" t="s">
        <v>197</v>
      </c>
      <c r="N17" s="42" t="s">
        <v>198</v>
      </c>
      <c r="O17" s="42" t="s">
        <v>199</v>
      </c>
      <c r="P17" s="43">
        <v>44051</v>
      </c>
      <c r="Q17" s="43">
        <v>44051</v>
      </c>
      <c r="R17" s="43">
        <v>44091</v>
      </c>
      <c r="S17" s="42">
        <f t="shared" si="0"/>
        <v>1</v>
      </c>
      <c r="T17" s="42">
        <v>1</v>
      </c>
      <c r="V17" s="42">
        <v>1</v>
      </c>
      <c r="W17" s="42" t="s">
        <v>109</v>
      </c>
      <c r="X17" s="51" t="s">
        <v>862</v>
      </c>
      <c r="Y17" s="42" t="s">
        <v>109</v>
      </c>
      <c r="Z17" s="42" t="s">
        <v>108</v>
      </c>
      <c r="AA17" s="42" t="s">
        <v>108</v>
      </c>
      <c r="AB17" s="42" t="s">
        <v>109</v>
      </c>
      <c r="AC17" s="42" t="s">
        <v>109</v>
      </c>
      <c r="AD17" s="42" t="s">
        <v>108</v>
      </c>
      <c r="AE17" s="42" t="s">
        <v>109</v>
      </c>
      <c r="AF17" s="42" t="s">
        <v>200</v>
      </c>
      <c r="AG17" s="42" t="s">
        <v>107</v>
      </c>
      <c r="AH17" s="42" t="s">
        <v>107</v>
      </c>
      <c r="AU17" s="42" t="s">
        <v>108</v>
      </c>
      <c r="BB17" s="42" t="s">
        <v>108</v>
      </c>
      <c r="BE17" s="42" t="s">
        <v>108</v>
      </c>
      <c r="BI17" s="43">
        <v>44109</v>
      </c>
      <c r="BJ17" s="43">
        <v>44109</v>
      </c>
      <c r="BK17" s="42" t="s">
        <v>111</v>
      </c>
      <c r="BL17" s="42">
        <v>7</v>
      </c>
      <c r="BM17" s="42">
        <v>24</v>
      </c>
      <c r="BN17" s="42">
        <v>81</v>
      </c>
      <c r="BO17" s="42">
        <v>1</v>
      </c>
      <c r="BP17" s="42" t="s">
        <v>458</v>
      </c>
      <c r="BQ17" s="42" t="s">
        <v>465</v>
      </c>
      <c r="BR17" s="42" t="s">
        <v>464</v>
      </c>
      <c r="BS17" s="42" t="s">
        <v>108</v>
      </c>
      <c r="CD17" s="42" t="s">
        <v>109</v>
      </c>
      <c r="CE17" s="43">
        <v>44375</v>
      </c>
      <c r="CF17" s="43">
        <v>44379</v>
      </c>
      <c r="CG17" s="42">
        <v>1</v>
      </c>
      <c r="CH17" s="42" t="s">
        <v>108</v>
      </c>
      <c r="CK17" s="43">
        <v>44372</v>
      </c>
      <c r="CL17" s="43" t="s">
        <v>113</v>
      </c>
      <c r="CM17" s="42" t="s">
        <v>234</v>
      </c>
      <c r="CN17" s="43">
        <v>44148</v>
      </c>
      <c r="CO17" s="42" t="s">
        <v>137</v>
      </c>
      <c r="CP17" s="42" t="s">
        <v>109</v>
      </c>
      <c r="CS17" s="42" t="s">
        <v>108</v>
      </c>
      <c r="CT17" s="43">
        <v>44148</v>
      </c>
      <c r="CU17" s="42">
        <f>DATEDIF(BJ17,CT17,"M")</f>
        <v>1</v>
      </c>
      <c r="CV17" s="42" t="s">
        <v>108</v>
      </c>
      <c r="CY17" s="42" t="s">
        <v>108</v>
      </c>
      <c r="CZ17" s="42" t="s">
        <v>108</v>
      </c>
      <c r="DA17" s="42" t="s">
        <v>108</v>
      </c>
      <c r="DC17" s="42" t="s">
        <v>108</v>
      </c>
      <c r="DF17" s="42" t="s">
        <v>457</v>
      </c>
      <c r="DG17" s="42" t="s">
        <v>120</v>
      </c>
      <c r="DH17" s="42" t="s">
        <v>305</v>
      </c>
      <c r="DI17" s="42" t="s">
        <v>120</v>
      </c>
      <c r="DJ17" s="49">
        <v>44136</v>
      </c>
      <c r="DK17" s="42" t="s">
        <v>109</v>
      </c>
      <c r="DL17" s="43">
        <v>44242</v>
      </c>
    </row>
    <row r="18" spans="1:118" ht="15.75" customHeight="1">
      <c r="A18" s="42" t="s">
        <v>272</v>
      </c>
      <c r="B18" s="42" t="s">
        <v>151</v>
      </c>
      <c r="C18" s="42" t="s">
        <v>126</v>
      </c>
      <c r="D18" s="42">
        <v>90</v>
      </c>
      <c r="E18" s="42" t="s">
        <v>273</v>
      </c>
      <c r="F18" s="42" t="s">
        <v>103</v>
      </c>
      <c r="G18" s="42" t="s">
        <v>107</v>
      </c>
      <c r="H18" s="42" t="s">
        <v>104</v>
      </c>
      <c r="I18" s="42" t="s">
        <v>194</v>
      </c>
      <c r="J18" s="42" t="s">
        <v>212</v>
      </c>
      <c r="K18" s="42" t="s">
        <v>463</v>
      </c>
      <c r="L18" s="42" t="s">
        <v>199</v>
      </c>
      <c r="M18" s="42" t="s">
        <v>199</v>
      </c>
      <c r="N18" s="42" t="s">
        <v>199</v>
      </c>
      <c r="O18" s="42" t="s">
        <v>199</v>
      </c>
      <c r="P18" s="43">
        <v>44000</v>
      </c>
      <c r="Q18" s="43">
        <v>44148</v>
      </c>
      <c r="R18" s="43">
        <v>44148</v>
      </c>
      <c r="S18" s="42">
        <f t="shared" si="0"/>
        <v>4</v>
      </c>
      <c r="T18" s="42">
        <v>2</v>
      </c>
      <c r="V18" s="42">
        <v>6</v>
      </c>
      <c r="W18" s="42" t="s">
        <v>108</v>
      </c>
      <c r="Y18" s="42" t="s">
        <v>109</v>
      </c>
      <c r="Z18" s="42" t="s">
        <v>108</v>
      </c>
      <c r="AA18" s="42" t="s">
        <v>108</v>
      </c>
      <c r="AB18" s="42" t="s">
        <v>108</v>
      </c>
      <c r="AC18" s="42" t="s">
        <v>109</v>
      </c>
      <c r="AD18" s="42" t="s">
        <v>108</v>
      </c>
      <c r="AE18" s="42" t="s">
        <v>109</v>
      </c>
      <c r="AF18" s="42" t="s">
        <v>200</v>
      </c>
      <c r="AG18" s="43">
        <v>44523</v>
      </c>
      <c r="AH18" s="42" t="s">
        <v>107</v>
      </c>
      <c r="AK18" s="42" t="s">
        <v>274</v>
      </c>
      <c r="AL18" s="49">
        <v>44682</v>
      </c>
      <c r="AM18" s="49">
        <v>44774</v>
      </c>
      <c r="AN18" s="49"/>
      <c r="AS18" s="49"/>
      <c r="AT18" s="49"/>
      <c r="AU18" s="42" t="s">
        <v>108</v>
      </c>
      <c r="AW18" s="43"/>
      <c r="BB18" s="42" t="s">
        <v>108</v>
      </c>
      <c r="BE18" s="42" t="s">
        <v>108</v>
      </c>
      <c r="BI18" s="43">
        <v>44166</v>
      </c>
      <c r="BJ18" s="43">
        <v>44166</v>
      </c>
      <c r="BK18" s="51" t="s">
        <v>112</v>
      </c>
      <c r="BL18" s="42">
        <v>6</v>
      </c>
      <c r="BM18" s="42">
        <v>21</v>
      </c>
      <c r="BN18" s="42">
        <v>80</v>
      </c>
      <c r="BO18" s="42">
        <v>1</v>
      </c>
      <c r="BP18" s="42" t="s">
        <v>218</v>
      </c>
      <c r="BQ18" s="42" t="s">
        <v>465</v>
      </c>
      <c r="BR18" s="42" t="s">
        <v>471</v>
      </c>
      <c r="BS18" s="42" t="s">
        <v>109</v>
      </c>
      <c r="BW18" s="42"/>
      <c r="BX18" s="42"/>
      <c r="BY18" s="42"/>
      <c r="BZ18" s="42"/>
      <c r="CA18" s="42"/>
      <c r="CB18" s="42"/>
      <c r="CC18" s="42"/>
      <c r="CD18" s="42" t="s">
        <v>109</v>
      </c>
      <c r="CE18" s="43">
        <v>44872</v>
      </c>
      <c r="CF18" s="43">
        <v>44883</v>
      </c>
      <c r="CG18" s="42">
        <v>5</v>
      </c>
      <c r="CH18" s="42" t="s">
        <v>108</v>
      </c>
      <c r="CK18" s="43">
        <v>44860</v>
      </c>
      <c r="CL18" s="43">
        <v>44853</v>
      </c>
      <c r="CM18" s="43" t="s">
        <v>114</v>
      </c>
      <c r="CN18" s="43">
        <v>44235</v>
      </c>
      <c r="CO18" s="42" t="s">
        <v>114</v>
      </c>
      <c r="CP18" s="42" t="s">
        <v>109</v>
      </c>
      <c r="CQ18" s="43"/>
      <c r="CS18" s="42" t="s">
        <v>108</v>
      </c>
      <c r="CT18" s="43">
        <v>44357</v>
      </c>
      <c r="CV18" s="42" t="s">
        <v>108</v>
      </c>
      <c r="CW18" s="43"/>
      <c r="CX18" s="62"/>
      <c r="CY18" s="62" t="s">
        <v>108</v>
      </c>
      <c r="CZ18" s="62" t="s">
        <v>108</v>
      </c>
      <c r="DA18" s="62" t="s">
        <v>108</v>
      </c>
      <c r="DB18" s="62"/>
      <c r="DC18" s="42" t="s">
        <v>108</v>
      </c>
      <c r="DF18" s="42" t="s">
        <v>469</v>
      </c>
      <c r="DG18" s="42" t="s">
        <v>117</v>
      </c>
      <c r="DH18" s="51" t="s">
        <v>276</v>
      </c>
      <c r="DI18" s="42" t="s">
        <v>120</v>
      </c>
      <c r="DJ18" s="43">
        <v>44860</v>
      </c>
      <c r="DK18" s="43" t="s">
        <v>109</v>
      </c>
      <c r="DL18" s="43">
        <v>44697</v>
      </c>
      <c r="DM18" s="49"/>
    </row>
    <row r="19" spans="1:118" ht="15.75" customHeight="1">
      <c r="B19" s="42" t="s">
        <v>151</v>
      </c>
      <c r="C19" s="42" t="s">
        <v>126</v>
      </c>
      <c r="D19" s="42">
        <v>90</v>
      </c>
      <c r="E19" s="42" t="s">
        <v>857</v>
      </c>
      <c r="F19" s="42" t="s">
        <v>103</v>
      </c>
      <c r="G19" s="42" t="s">
        <v>107</v>
      </c>
      <c r="H19" s="42" t="s">
        <v>104</v>
      </c>
      <c r="I19" s="42" t="s">
        <v>194</v>
      </c>
      <c r="J19" s="42" t="s">
        <v>212</v>
      </c>
      <c r="K19" s="42" t="s">
        <v>463</v>
      </c>
      <c r="L19" s="42" t="s">
        <v>199</v>
      </c>
      <c r="M19" s="42" t="s">
        <v>199</v>
      </c>
      <c r="N19" s="42" t="s">
        <v>199</v>
      </c>
      <c r="O19" s="42" t="s">
        <v>199</v>
      </c>
      <c r="P19" s="43">
        <v>44000</v>
      </c>
      <c r="Q19" s="43">
        <v>44148</v>
      </c>
      <c r="R19" s="43">
        <v>44148</v>
      </c>
      <c r="S19" s="42">
        <f t="shared" si="0"/>
        <v>4</v>
      </c>
      <c r="T19" s="42">
        <v>2</v>
      </c>
      <c r="V19" s="42">
        <v>6</v>
      </c>
      <c r="W19" s="42" t="s">
        <v>108</v>
      </c>
      <c r="Y19" s="42" t="s">
        <v>109</v>
      </c>
      <c r="Z19" s="42" t="s">
        <v>108</v>
      </c>
      <c r="AA19" s="42" t="s">
        <v>108</v>
      </c>
      <c r="AB19" s="42" t="s">
        <v>108</v>
      </c>
      <c r="AC19" s="42" t="s">
        <v>109</v>
      </c>
      <c r="AD19" s="42" t="s">
        <v>108</v>
      </c>
      <c r="AE19" s="42" t="s">
        <v>109</v>
      </c>
      <c r="AF19" s="42" t="s">
        <v>200</v>
      </c>
      <c r="AG19" s="43">
        <v>44523</v>
      </c>
      <c r="AH19" s="42" t="s">
        <v>107</v>
      </c>
      <c r="AK19" s="42" t="s">
        <v>274</v>
      </c>
      <c r="AL19" s="49">
        <v>44682</v>
      </c>
      <c r="AM19" s="49">
        <v>44774</v>
      </c>
      <c r="AP19" s="49"/>
      <c r="AQ19" s="49"/>
      <c r="AR19" s="49"/>
      <c r="AS19" s="49"/>
      <c r="AT19" s="49"/>
      <c r="AU19" s="42" t="s">
        <v>108</v>
      </c>
      <c r="AW19" s="43"/>
      <c r="BB19" s="42" t="s">
        <v>108</v>
      </c>
      <c r="BE19" s="42" t="s">
        <v>108</v>
      </c>
      <c r="BI19" s="43"/>
      <c r="BJ19" s="43"/>
      <c r="BK19" s="51" t="s">
        <v>209</v>
      </c>
      <c r="BL19" s="42">
        <v>8</v>
      </c>
      <c r="BM19" s="42">
        <v>21</v>
      </c>
      <c r="BN19" s="42">
        <v>80</v>
      </c>
      <c r="BO19" s="42">
        <v>1</v>
      </c>
      <c r="BP19" s="42" t="s">
        <v>218</v>
      </c>
      <c r="BQ19" s="42" t="s">
        <v>465</v>
      </c>
      <c r="BR19" s="42" t="s">
        <v>471</v>
      </c>
      <c r="BS19" s="42" t="s">
        <v>109</v>
      </c>
      <c r="BW19" s="42"/>
      <c r="BX19" s="42"/>
      <c r="BY19" s="42"/>
      <c r="BZ19" s="42"/>
      <c r="CA19" s="42"/>
      <c r="CB19" s="42"/>
      <c r="CC19" s="42"/>
      <c r="CD19" s="42" t="s">
        <v>109</v>
      </c>
      <c r="CH19" s="42" t="s">
        <v>108</v>
      </c>
      <c r="CK19" s="43">
        <v>44860</v>
      </c>
      <c r="CL19" s="43">
        <v>44853</v>
      </c>
      <c r="CM19" s="43" t="s">
        <v>234</v>
      </c>
      <c r="CN19" s="43">
        <v>44235</v>
      </c>
      <c r="CO19" s="42" t="s">
        <v>235</v>
      </c>
      <c r="CP19" s="42" t="s">
        <v>108</v>
      </c>
      <c r="CQ19" s="43">
        <v>44357</v>
      </c>
      <c r="CS19" s="42" t="s">
        <v>108</v>
      </c>
      <c r="CT19" s="43">
        <v>44357</v>
      </c>
      <c r="CV19" s="42" t="s">
        <v>109</v>
      </c>
      <c r="CW19" s="43">
        <v>44677</v>
      </c>
      <c r="CX19" s="62" t="s">
        <v>120</v>
      </c>
      <c r="CY19" s="51" t="s">
        <v>467</v>
      </c>
      <c r="CZ19" s="62" t="s">
        <v>109</v>
      </c>
      <c r="DA19" s="62" t="s">
        <v>108</v>
      </c>
      <c r="DB19" s="62"/>
      <c r="DC19" s="42" t="s">
        <v>108</v>
      </c>
      <c r="DF19" s="42" t="s">
        <v>469</v>
      </c>
      <c r="DG19" s="42" t="s">
        <v>117</v>
      </c>
      <c r="DH19" s="51" t="s">
        <v>276</v>
      </c>
      <c r="DI19" s="42" t="s">
        <v>120</v>
      </c>
      <c r="DJ19" s="43">
        <v>44860</v>
      </c>
      <c r="DK19" s="43" t="s">
        <v>109</v>
      </c>
      <c r="DL19" s="43">
        <v>44697</v>
      </c>
      <c r="DM19" s="49"/>
    </row>
    <row r="20" spans="1:118" ht="15.75" customHeight="1">
      <c r="B20" s="42" t="s">
        <v>151</v>
      </c>
      <c r="C20" s="42" t="s">
        <v>126</v>
      </c>
      <c r="D20" s="42">
        <v>90</v>
      </c>
      <c r="E20" s="42" t="s">
        <v>858</v>
      </c>
      <c r="F20" s="42" t="s">
        <v>103</v>
      </c>
      <c r="G20" s="42" t="s">
        <v>107</v>
      </c>
      <c r="H20" s="42" t="s">
        <v>104</v>
      </c>
      <c r="I20" s="42" t="s">
        <v>194</v>
      </c>
      <c r="J20" s="42" t="s">
        <v>212</v>
      </c>
      <c r="K20" s="42" t="s">
        <v>463</v>
      </c>
      <c r="L20" s="42" t="s">
        <v>199</v>
      </c>
      <c r="M20" s="42" t="s">
        <v>199</v>
      </c>
      <c r="N20" s="42" t="s">
        <v>199</v>
      </c>
      <c r="O20" s="42" t="s">
        <v>199</v>
      </c>
      <c r="P20" s="43">
        <v>44000</v>
      </c>
      <c r="Q20" s="43">
        <v>44148</v>
      </c>
      <c r="R20" s="43">
        <v>44148</v>
      </c>
      <c r="S20" s="42">
        <f t="shared" si="0"/>
        <v>4</v>
      </c>
      <c r="T20" s="42">
        <v>2</v>
      </c>
      <c r="V20" s="42">
        <v>6</v>
      </c>
      <c r="W20" s="42" t="s">
        <v>108</v>
      </c>
      <c r="Y20" s="42" t="s">
        <v>109</v>
      </c>
      <c r="Z20" s="42" t="s">
        <v>108</v>
      </c>
      <c r="AA20" s="42" t="s">
        <v>108</v>
      </c>
      <c r="AB20" s="42" t="s">
        <v>108</v>
      </c>
      <c r="AC20" s="42" t="s">
        <v>109</v>
      </c>
      <c r="AD20" s="42" t="s">
        <v>108</v>
      </c>
      <c r="AE20" s="42" t="s">
        <v>109</v>
      </c>
      <c r="AF20" s="42" t="s">
        <v>200</v>
      </c>
      <c r="AG20" s="43">
        <v>44523</v>
      </c>
      <c r="AH20" s="42" t="s">
        <v>107</v>
      </c>
      <c r="AK20" s="42" t="s">
        <v>274</v>
      </c>
      <c r="AL20" s="49">
        <v>44682</v>
      </c>
      <c r="AM20" s="49">
        <v>44774</v>
      </c>
      <c r="AP20" s="49"/>
      <c r="AQ20" s="49"/>
      <c r="AR20" s="49"/>
      <c r="AS20" s="49"/>
      <c r="AT20" s="49"/>
      <c r="AU20" s="42" t="s">
        <v>108</v>
      </c>
      <c r="AW20" s="43"/>
      <c r="BB20" s="42" t="s">
        <v>108</v>
      </c>
      <c r="BE20" s="42" t="s">
        <v>108</v>
      </c>
      <c r="BI20" s="43"/>
      <c r="BJ20" s="43"/>
      <c r="BK20" s="51"/>
      <c r="BS20" s="42" t="s">
        <v>109</v>
      </c>
      <c r="BT20" s="52">
        <v>44383</v>
      </c>
      <c r="BU20" s="52">
        <v>44383</v>
      </c>
      <c r="BV20" s="52" t="s">
        <v>275</v>
      </c>
      <c r="BW20" s="67">
        <v>4</v>
      </c>
      <c r="BX20" s="67">
        <v>24</v>
      </c>
      <c r="BY20" s="67">
        <v>1</v>
      </c>
      <c r="BZ20" s="67">
        <v>80</v>
      </c>
      <c r="CA20" s="67" t="s">
        <v>741</v>
      </c>
      <c r="CB20" s="56" t="s">
        <v>539</v>
      </c>
      <c r="CC20" s="67" t="s">
        <v>485</v>
      </c>
      <c r="CD20" s="42" t="s">
        <v>109</v>
      </c>
      <c r="CH20" s="42" t="s">
        <v>108</v>
      </c>
      <c r="CK20" s="43">
        <v>44860</v>
      </c>
      <c r="CL20" s="43">
        <v>44853</v>
      </c>
      <c r="CM20" s="43" t="s">
        <v>114</v>
      </c>
      <c r="CN20" s="43">
        <v>44581</v>
      </c>
      <c r="CO20" s="42" t="s">
        <v>137</v>
      </c>
      <c r="CP20" s="42" t="s">
        <v>109</v>
      </c>
      <c r="CQ20" s="43"/>
      <c r="CS20" s="42" t="s">
        <v>108</v>
      </c>
      <c r="CT20" s="43">
        <v>44455</v>
      </c>
      <c r="CV20" s="42" t="s">
        <v>108</v>
      </c>
      <c r="CW20" s="43"/>
      <c r="CX20" s="62"/>
      <c r="CY20" s="51" t="s">
        <v>108</v>
      </c>
      <c r="CZ20" s="51" t="s">
        <v>108</v>
      </c>
      <c r="DA20" s="51" t="s">
        <v>108</v>
      </c>
      <c r="DB20" s="62"/>
      <c r="DC20" s="42" t="s">
        <v>108</v>
      </c>
      <c r="DF20" s="42" t="s">
        <v>469</v>
      </c>
      <c r="DG20" s="42" t="s">
        <v>117</v>
      </c>
      <c r="DH20" s="51" t="s">
        <v>276</v>
      </c>
      <c r="DI20" s="42" t="s">
        <v>120</v>
      </c>
      <c r="DJ20" s="43">
        <v>44860</v>
      </c>
      <c r="DK20" s="43" t="s">
        <v>109</v>
      </c>
      <c r="DL20" s="43">
        <v>44697</v>
      </c>
      <c r="DM20" s="49"/>
    </row>
    <row r="21" spans="1:118" ht="15.75" customHeight="1">
      <c r="B21" s="42" t="s">
        <v>151</v>
      </c>
      <c r="C21" s="42" t="s">
        <v>126</v>
      </c>
      <c r="D21" s="42">
        <v>90</v>
      </c>
      <c r="E21" s="42" t="s">
        <v>859</v>
      </c>
      <c r="F21" s="42" t="s">
        <v>103</v>
      </c>
      <c r="G21" s="42" t="s">
        <v>107</v>
      </c>
      <c r="H21" s="42" t="s">
        <v>104</v>
      </c>
      <c r="I21" s="42" t="s">
        <v>194</v>
      </c>
      <c r="J21" s="42" t="s">
        <v>212</v>
      </c>
      <c r="K21" s="42" t="s">
        <v>463</v>
      </c>
      <c r="L21" s="42" t="s">
        <v>199</v>
      </c>
      <c r="M21" s="42" t="s">
        <v>199</v>
      </c>
      <c r="N21" s="42" t="s">
        <v>199</v>
      </c>
      <c r="O21" s="42" t="s">
        <v>199</v>
      </c>
      <c r="P21" s="43">
        <v>44000</v>
      </c>
      <c r="Q21" s="43">
        <v>44148</v>
      </c>
      <c r="R21" s="43">
        <v>44148</v>
      </c>
      <c r="S21" s="42">
        <f t="shared" si="0"/>
        <v>4</v>
      </c>
      <c r="T21" s="42">
        <v>2</v>
      </c>
      <c r="V21" s="42">
        <v>6</v>
      </c>
      <c r="W21" s="42" t="s">
        <v>108</v>
      </c>
      <c r="Y21" s="42" t="s">
        <v>109</v>
      </c>
      <c r="Z21" s="42" t="s">
        <v>108</v>
      </c>
      <c r="AA21" s="42" t="s">
        <v>108</v>
      </c>
      <c r="AB21" s="42" t="s">
        <v>108</v>
      </c>
      <c r="AC21" s="42" t="s">
        <v>109</v>
      </c>
      <c r="AD21" s="42" t="s">
        <v>108</v>
      </c>
      <c r="AE21" s="42" t="s">
        <v>109</v>
      </c>
      <c r="AF21" s="42" t="s">
        <v>200</v>
      </c>
      <c r="AG21" s="43">
        <v>44523</v>
      </c>
      <c r="AH21" s="42" t="s">
        <v>107</v>
      </c>
      <c r="AK21" s="42" t="s">
        <v>274</v>
      </c>
      <c r="AL21" s="49">
        <v>44682</v>
      </c>
      <c r="AM21" s="49">
        <v>44774</v>
      </c>
      <c r="AP21" s="49"/>
      <c r="AQ21" s="49"/>
      <c r="AR21" s="49"/>
      <c r="AS21" s="49"/>
      <c r="AT21" s="49"/>
      <c r="AU21" s="42" t="s">
        <v>108</v>
      </c>
      <c r="AW21" s="43"/>
      <c r="BB21" s="42" t="s">
        <v>108</v>
      </c>
      <c r="BE21" s="42" t="s">
        <v>108</v>
      </c>
      <c r="BI21" s="43"/>
      <c r="BJ21" s="43"/>
      <c r="BK21" s="51"/>
      <c r="BS21" s="42" t="s">
        <v>109</v>
      </c>
      <c r="BT21" s="52">
        <v>44385</v>
      </c>
      <c r="BU21" s="52">
        <v>44389</v>
      </c>
      <c r="BV21" s="51" t="s">
        <v>209</v>
      </c>
      <c r="BW21" s="67">
        <v>13</v>
      </c>
      <c r="BX21" s="67">
        <v>21</v>
      </c>
      <c r="BY21" s="67">
        <v>3</v>
      </c>
      <c r="BZ21" s="67">
        <v>82</v>
      </c>
      <c r="CA21" s="67" t="s">
        <v>202</v>
      </c>
      <c r="CB21" s="67" t="s">
        <v>1093</v>
      </c>
      <c r="CC21" s="67">
        <v>100</v>
      </c>
      <c r="CD21" s="42" t="s">
        <v>109</v>
      </c>
      <c r="CH21" s="42" t="s">
        <v>108</v>
      </c>
      <c r="CK21" s="43">
        <v>44860</v>
      </c>
      <c r="CL21" s="43">
        <v>44853</v>
      </c>
      <c r="CM21" s="43" t="s">
        <v>234</v>
      </c>
      <c r="CN21" s="43">
        <v>44543</v>
      </c>
      <c r="CO21" s="42" t="s">
        <v>114</v>
      </c>
      <c r="CP21" s="42" t="s">
        <v>108</v>
      </c>
      <c r="CQ21" s="43">
        <v>44677</v>
      </c>
      <c r="CS21" s="42" t="s">
        <v>108</v>
      </c>
      <c r="CT21" s="43">
        <v>44455</v>
      </c>
      <c r="CV21" s="42" t="s">
        <v>109</v>
      </c>
      <c r="CW21" s="43">
        <v>44677</v>
      </c>
      <c r="CX21" s="62" t="s">
        <v>120</v>
      </c>
      <c r="CY21" s="51" t="s">
        <v>467</v>
      </c>
      <c r="CZ21" s="51" t="s">
        <v>109</v>
      </c>
      <c r="DA21" s="51" t="s">
        <v>108</v>
      </c>
      <c r="DB21" s="62"/>
      <c r="DC21" s="42" t="s">
        <v>108</v>
      </c>
      <c r="DF21" s="42" t="s">
        <v>469</v>
      </c>
      <c r="DG21" s="42" t="s">
        <v>117</v>
      </c>
      <c r="DH21" s="51" t="s">
        <v>276</v>
      </c>
      <c r="DI21" s="42" t="s">
        <v>120</v>
      </c>
      <c r="DJ21" s="43">
        <v>44860</v>
      </c>
      <c r="DK21" s="43" t="s">
        <v>109</v>
      </c>
      <c r="DL21" s="43">
        <v>44697</v>
      </c>
      <c r="DM21" s="49"/>
    </row>
    <row r="22" spans="1:118" ht="15.75" customHeight="1">
      <c r="B22" s="42" t="s">
        <v>151</v>
      </c>
      <c r="C22" s="42" t="s">
        <v>126</v>
      </c>
      <c r="D22" s="42">
        <v>90</v>
      </c>
      <c r="E22" s="42" t="s">
        <v>860</v>
      </c>
      <c r="F22" s="42" t="s">
        <v>103</v>
      </c>
      <c r="G22" s="42" t="s">
        <v>107</v>
      </c>
      <c r="H22" s="42" t="s">
        <v>104</v>
      </c>
      <c r="I22" s="42" t="s">
        <v>194</v>
      </c>
      <c r="J22" s="42" t="s">
        <v>212</v>
      </c>
      <c r="K22" s="42" t="s">
        <v>463</v>
      </c>
      <c r="L22" s="42" t="s">
        <v>199</v>
      </c>
      <c r="M22" s="42" t="s">
        <v>199</v>
      </c>
      <c r="N22" s="42" t="s">
        <v>199</v>
      </c>
      <c r="O22" s="42" t="s">
        <v>199</v>
      </c>
      <c r="P22" s="43">
        <v>44000</v>
      </c>
      <c r="Q22" s="43">
        <v>44148</v>
      </c>
      <c r="R22" s="43">
        <v>44148</v>
      </c>
      <c r="S22" s="42">
        <f t="shared" si="0"/>
        <v>4</v>
      </c>
      <c r="T22" s="42">
        <v>2</v>
      </c>
      <c r="V22" s="42">
        <v>6</v>
      </c>
      <c r="W22" s="42" t="s">
        <v>108</v>
      </c>
      <c r="Y22" s="42" t="s">
        <v>109</v>
      </c>
      <c r="Z22" s="42" t="s">
        <v>108</v>
      </c>
      <c r="AA22" s="42" t="s">
        <v>108</v>
      </c>
      <c r="AB22" s="42" t="s">
        <v>108</v>
      </c>
      <c r="AC22" s="42" t="s">
        <v>109</v>
      </c>
      <c r="AD22" s="42" t="s">
        <v>108</v>
      </c>
      <c r="AE22" s="42" t="s">
        <v>109</v>
      </c>
      <c r="AF22" s="42" t="s">
        <v>200</v>
      </c>
      <c r="AG22" s="43">
        <v>44523</v>
      </c>
      <c r="AH22" s="42" t="s">
        <v>107</v>
      </c>
      <c r="AK22" s="42" t="s">
        <v>274</v>
      </c>
      <c r="AL22" s="49">
        <v>44682</v>
      </c>
      <c r="AM22" s="49">
        <v>44774</v>
      </c>
      <c r="AP22" s="49"/>
      <c r="AQ22" s="49"/>
      <c r="AR22" s="49"/>
      <c r="AS22" s="49"/>
      <c r="AT22" s="49"/>
      <c r="AU22" s="42" t="s">
        <v>108</v>
      </c>
      <c r="AW22" s="43"/>
      <c r="BB22" s="42" t="s">
        <v>108</v>
      </c>
      <c r="BE22" s="42" t="s">
        <v>108</v>
      </c>
      <c r="BI22" s="43"/>
      <c r="BJ22" s="43"/>
      <c r="BK22" s="51"/>
      <c r="BS22" s="42" t="s">
        <v>109</v>
      </c>
      <c r="BT22" s="52">
        <v>44483</v>
      </c>
      <c r="BU22" s="52">
        <v>44483</v>
      </c>
      <c r="BV22" s="43" t="s">
        <v>277</v>
      </c>
      <c r="BW22" s="67">
        <v>13</v>
      </c>
      <c r="BX22" s="67">
        <v>21</v>
      </c>
      <c r="BY22" s="67">
        <v>1</v>
      </c>
      <c r="BZ22" s="67">
        <v>80</v>
      </c>
      <c r="CA22" s="67" t="s">
        <v>1095</v>
      </c>
      <c r="CB22" s="67" t="s">
        <v>218</v>
      </c>
      <c r="CC22" s="67" t="s">
        <v>1094</v>
      </c>
      <c r="CD22" s="42" t="s">
        <v>109</v>
      </c>
      <c r="CH22" s="42" t="s">
        <v>108</v>
      </c>
      <c r="CK22" s="43">
        <v>44860</v>
      </c>
      <c r="CL22" s="43">
        <v>44853</v>
      </c>
      <c r="CM22" s="43" t="s">
        <v>466</v>
      </c>
      <c r="CN22" s="43">
        <v>44543</v>
      </c>
      <c r="CO22" s="42" t="s">
        <v>235</v>
      </c>
      <c r="CP22" s="42" t="s">
        <v>109</v>
      </c>
      <c r="CQ22" s="43"/>
      <c r="CS22" s="42" t="s">
        <v>108</v>
      </c>
      <c r="CT22" s="43">
        <v>44581</v>
      </c>
      <c r="CV22" s="42" t="s">
        <v>109</v>
      </c>
      <c r="CW22" s="43">
        <v>44761</v>
      </c>
      <c r="CX22" s="62" t="s">
        <v>117</v>
      </c>
      <c r="CY22" s="51" t="s">
        <v>108</v>
      </c>
      <c r="CZ22" s="51" t="s">
        <v>108</v>
      </c>
      <c r="DA22" s="51" t="s">
        <v>108</v>
      </c>
      <c r="DB22" s="62"/>
      <c r="DC22" s="42" t="s">
        <v>108</v>
      </c>
      <c r="DF22" s="42" t="s">
        <v>469</v>
      </c>
      <c r="DG22" s="42" t="s">
        <v>117</v>
      </c>
      <c r="DH22" s="51" t="s">
        <v>276</v>
      </c>
      <c r="DI22" s="42" t="s">
        <v>120</v>
      </c>
      <c r="DJ22" s="43">
        <v>44860</v>
      </c>
      <c r="DK22" s="43" t="s">
        <v>109</v>
      </c>
      <c r="DL22" s="43">
        <v>44697</v>
      </c>
      <c r="DM22" s="49"/>
    </row>
    <row r="23" spans="1:118" ht="15.75" customHeight="1">
      <c r="B23" s="42" t="s">
        <v>151</v>
      </c>
      <c r="C23" s="42" t="s">
        <v>126</v>
      </c>
      <c r="D23" s="42">
        <v>90</v>
      </c>
      <c r="E23" s="42" t="s">
        <v>861</v>
      </c>
      <c r="F23" s="42" t="s">
        <v>103</v>
      </c>
      <c r="G23" s="42" t="s">
        <v>107</v>
      </c>
      <c r="H23" s="42" t="s">
        <v>104</v>
      </c>
      <c r="I23" s="42" t="s">
        <v>194</v>
      </c>
      <c r="J23" s="42" t="s">
        <v>212</v>
      </c>
      <c r="K23" s="42" t="s">
        <v>463</v>
      </c>
      <c r="L23" s="42" t="s">
        <v>199</v>
      </c>
      <c r="M23" s="42" t="s">
        <v>199</v>
      </c>
      <c r="N23" s="42" t="s">
        <v>199</v>
      </c>
      <c r="O23" s="42" t="s">
        <v>199</v>
      </c>
      <c r="P23" s="43">
        <v>44000</v>
      </c>
      <c r="Q23" s="43">
        <v>44148</v>
      </c>
      <c r="R23" s="43">
        <v>44148</v>
      </c>
      <c r="S23" s="42">
        <f t="shared" si="0"/>
        <v>4</v>
      </c>
      <c r="T23" s="42">
        <v>2</v>
      </c>
      <c r="V23" s="42">
        <v>6</v>
      </c>
      <c r="W23" s="42" t="s">
        <v>108</v>
      </c>
      <c r="Y23" s="42" t="s">
        <v>109</v>
      </c>
      <c r="Z23" s="42" t="s">
        <v>108</v>
      </c>
      <c r="AA23" s="42" t="s">
        <v>108</v>
      </c>
      <c r="AB23" s="42" t="s">
        <v>108</v>
      </c>
      <c r="AC23" s="42" t="s">
        <v>109</v>
      </c>
      <c r="AD23" s="42" t="s">
        <v>108</v>
      </c>
      <c r="AE23" s="42" t="s">
        <v>109</v>
      </c>
      <c r="AF23" s="42" t="s">
        <v>200</v>
      </c>
      <c r="AG23" s="43">
        <v>44523</v>
      </c>
      <c r="AH23" s="42" t="s">
        <v>107</v>
      </c>
      <c r="AK23" s="42" t="s">
        <v>274</v>
      </c>
      <c r="AL23" s="49">
        <v>44682</v>
      </c>
      <c r="AM23" s="49">
        <v>44774</v>
      </c>
      <c r="AP23" s="49"/>
      <c r="AQ23" s="49"/>
      <c r="AR23" s="49"/>
      <c r="AS23" s="49"/>
      <c r="AT23" s="49"/>
      <c r="AU23" s="42" t="s">
        <v>108</v>
      </c>
      <c r="AW23" s="43"/>
      <c r="BB23" s="42" t="s">
        <v>108</v>
      </c>
      <c r="BE23" s="42" t="s">
        <v>108</v>
      </c>
      <c r="BI23" s="43"/>
      <c r="BJ23" s="43"/>
      <c r="BK23" s="51"/>
      <c r="BS23" s="42" t="s">
        <v>109</v>
      </c>
      <c r="BT23" s="52">
        <v>44614</v>
      </c>
      <c r="BU23" s="52">
        <v>44614</v>
      </c>
      <c r="BV23" s="52" t="s">
        <v>278</v>
      </c>
      <c r="BW23" s="67">
        <v>3</v>
      </c>
      <c r="BX23" s="67">
        <v>24</v>
      </c>
      <c r="BY23" s="67">
        <v>1</v>
      </c>
      <c r="BZ23" s="67">
        <v>80</v>
      </c>
      <c r="CA23" s="67" t="s">
        <v>648</v>
      </c>
      <c r="CB23" s="67" t="s">
        <v>372</v>
      </c>
      <c r="CC23" s="67" t="s">
        <v>1096</v>
      </c>
      <c r="CD23" s="42" t="s">
        <v>109</v>
      </c>
      <c r="CH23" s="42" t="s">
        <v>108</v>
      </c>
      <c r="CK23" s="43">
        <v>44860</v>
      </c>
      <c r="CL23" s="43">
        <v>44853</v>
      </c>
      <c r="CM23" s="43" t="s">
        <v>137</v>
      </c>
      <c r="CN23" s="43">
        <v>44853</v>
      </c>
      <c r="CO23" s="42" t="s">
        <v>137</v>
      </c>
      <c r="CP23" s="42" t="s">
        <v>109</v>
      </c>
      <c r="CQ23" s="43"/>
      <c r="CS23" s="42" t="s">
        <v>108</v>
      </c>
      <c r="CT23" s="43">
        <v>44853</v>
      </c>
      <c r="CV23" s="42" t="s">
        <v>108</v>
      </c>
      <c r="CW23" s="43"/>
      <c r="CX23" s="62"/>
      <c r="CY23" s="51" t="s">
        <v>108</v>
      </c>
      <c r="CZ23" s="51" t="s">
        <v>108</v>
      </c>
      <c r="DA23" s="51" t="s">
        <v>108</v>
      </c>
      <c r="DB23" s="62"/>
      <c r="DC23" s="42" t="s">
        <v>108</v>
      </c>
      <c r="DF23" s="51" t="s">
        <v>468</v>
      </c>
      <c r="DG23" s="42" t="s">
        <v>117</v>
      </c>
      <c r="DH23" s="51" t="s">
        <v>470</v>
      </c>
      <c r="DI23" s="42" t="s">
        <v>120</v>
      </c>
      <c r="DJ23" s="43">
        <v>44860</v>
      </c>
      <c r="DK23" s="43" t="s">
        <v>109</v>
      </c>
      <c r="DL23" s="43">
        <v>44697</v>
      </c>
      <c r="DM23" s="49"/>
    </row>
    <row r="24" spans="1:118" outlineLevel="2">
      <c r="A24" s="42" t="s">
        <v>152</v>
      </c>
      <c r="B24" s="42" t="s">
        <v>230</v>
      </c>
      <c r="C24" s="42" t="s">
        <v>126</v>
      </c>
      <c r="D24" s="42">
        <v>80</v>
      </c>
      <c r="E24" s="42" t="s">
        <v>107</v>
      </c>
      <c r="F24" s="42" t="s">
        <v>103</v>
      </c>
      <c r="G24" s="42" t="s">
        <v>107</v>
      </c>
      <c r="H24" s="42" t="s">
        <v>104</v>
      </c>
      <c r="I24" s="42" t="s">
        <v>194</v>
      </c>
      <c r="J24" s="42" t="s">
        <v>195</v>
      </c>
      <c r="K24" s="42" t="s">
        <v>107</v>
      </c>
      <c r="L24" s="42" t="s">
        <v>199</v>
      </c>
      <c r="M24" s="42" t="s">
        <v>199</v>
      </c>
      <c r="N24" s="42" t="s">
        <v>199</v>
      </c>
      <c r="O24" s="42" t="s">
        <v>199</v>
      </c>
      <c r="P24" s="43">
        <v>42658</v>
      </c>
      <c r="Q24" s="43">
        <v>43011</v>
      </c>
      <c r="R24" s="43">
        <v>43011</v>
      </c>
      <c r="S24" s="42">
        <f t="shared" si="0"/>
        <v>11</v>
      </c>
      <c r="T24" s="42">
        <v>1</v>
      </c>
      <c r="U24" s="42">
        <v>3</v>
      </c>
      <c r="V24" s="42">
        <v>1</v>
      </c>
      <c r="W24" s="42" t="s">
        <v>108</v>
      </c>
      <c r="Y24" s="42" t="s">
        <v>109</v>
      </c>
      <c r="Z24" s="42" t="s">
        <v>109</v>
      </c>
      <c r="AA24" s="42" t="s">
        <v>108</v>
      </c>
      <c r="AB24" s="42" t="s">
        <v>108</v>
      </c>
      <c r="AC24" s="42" t="s">
        <v>109</v>
      </c>
      <c r="AD24" s="42" t="s">
        <v>109</v>
      </c>
      <c r="AE24" s="42" t="s">
        <v>109</v>
      </c>
      <c r="AF24" s="42" t="s">
        <v>231</v>
      </c>
      <c r="AG24" s="42">
        <v>2016</v>
      </c>
      <c r="AH24" s="42">
        <v>2016</v>
      </c>
      <c r="AK24" s="42" t="s">
        <v>232</v>
      </c>
      <c r="AU24" s="42" t="s">
        <v>109</v>
      </c>
      <c r="AV24" s="43">
        <v>43110</v>
      </c>
      <c r="AW24" s="43">
        <v>43110</v>
      </c>
      <c r="AX24" s="55" t="s">
        <v>233</v>
      </c>
      <c r="AY24" s="56" t="s">
        <v>113</v>
      </c>
      <c r="AZ24" s="56">
        <v>20</v>
      </c>
      <c r="BA24" s="56">
        <v>1</v>
      </c>
      <c r="BB24" s="42" t="s">
        <v>109</v>
      </c>
      <c r="BC24" s="43">
        <v>43420</v>
      </c>
      <c r="BD24" s="43" t="s">
        <v>113</v>
      </c>
      <c r="BE24" s="42" t="s">
        <v>108</v>
      </c>
      <c r="BI24" s="43">
        <v>44166</v>
      </c>
      <c r="BJ24" s="43">
        <v>44168</v>
      </c>
      <c r="BK24" s="42" t="s">
        <v>133</v>
      </c>
      <c r="BL24" s="42">
        <v>18</v>
      </c>
      <c r="BM24" s="42">
        <v>18</v>
      </c>
      <c r="BN24" s="42">
        <v>80</v>
      </c>
      <c r="BO24" s="42">
        <v>3</v>
      </c>
      <c r="BP24" s="42" t="s">
        <v>202</v>
      </c>
      <c r="BQ24" s="42" t="s">
        <v>473</v>
      </c>
      <c r="BR24" s="42" t="s">
        <v>472</v>
      </c>
      <c r="BS24" s="42" t="s">
        <v>108</v>
      </c>
      <c r="CD24" s="42" t="s">
        <v>108</v>
      </c>
      <c r="CG24" s="42">
        <v>3</v>
      </c>
      <c r="CH24" s="42" t="s">
        <v>108</v>
      </c>
      <c r="CK24" s="43">
        <v>44571</v>
      </c>
      <c r="CL24" s="43">
        <v>44546</v>
      </c>
      <c r="CM24" s="43" t="s">
        <v>114</v>
      </c>
      <c r="CN24" s="43">
        <v>44217</v>
      </c>
      <c r="CO24" s="43" t="s">
        <v>235</v>
      </c>
      <c r="CP24" s="42" t="s">
        <v>109</v>
      </c>
      <c r="CS24" s="42" t="s">
        <v>108</v>
      </c>
      <c r="CT24" s="43">
        <v>44217</v>
      </c>
      <c r="CV24" s="42" t="s">
        <v>108</v>
      </c>
      <c r="CX24" s="62"/>
      <c r="CY24" s="51" t="s">
        <v>108</v>
      </c>
      <c r="CZ24" s="51" t="s">
        <v>108</v>
      </c>
      <c r="DA24" s="51" t="s">
        <v>108</v>
      </c>
      <c r="DB24" s="62"/>
      <c r="DC24" s="42" t="s">
        <v>108</v>
      </c>
      <c r="DE24" s="62"/>
      <c r="DF24" s="42" t="s">
        <v>236</v>
      </c>
      <c r="DG24" s="62" t="s">
        <v>120</v>
      </c>
      <c r="DH24" s="42" t="s">
        <v>237</v>
      </c>
      <c r="DI24" s="63" t="s">
        <v>238</v>
      </c>
      <c r="DJ24" s="43">
        <v>44456</v>
      </c>
      <c r="DK24" s="43" t="s">
        <v>109</v>
      </c>
      <c r="DL24" s="49">
        <v>44256</v>
      </c>
      <c r="DM24" s="49"/>
      <c r="DN24" s="43"/>
    </row>
    <row r="25" spans="1:118" outlineLevel="2">
      <c r="B25" s="42" t="s">
        <v>230</v>
      </c>
      <c r="C25" s="42" t="s">
        <v>126</v>
      </c>
      <c r="D25" s="42">
        <v>80</v>
      </c>
      <c r="E25" s="42" t="s">
        <v>107</v>
      </c>
      <c r="F25" s="42" t="s">
        <v>103</v>
      </c>
      <c r="G25" s="42" t="s">
        <v>107</v>
      </c>
      <c r="H25" s="42" t="s">
        <v>104</v>
      </c>
      <c r="I25" s="42" t="s">
        <v>194</v>
      </c>
      <c r="J25" s="42" t="s">
        <v>195</v>
      </c>
      <c r="K25" s="42" t="s">
        <v>107</v>
      </c>
      <c r="L25" s="42" t="s">
        <v>199</v>
      </c>
      <c r="M25" s="42" t="s">
        <v>199</v>
      </c>
      <c r="N25" s="42" t="s">
        <v>199</v>
      </c>
      <c r="O25" s="42" t="s">
        <v>199</v>
      </c>
      <c r="P25" s="43">
        <v>42658</v>
      </c>
      <c r="Q25" s="43">
        <v>43011</v>
      </c>
      <c r="R25" s="43">
        <v>43011</v>
      </c>
      <c r="S25" s="42">
        <f t="shared" si="0"/>
        <v>11</v>
      </c>
      <c r="T25" s="42">
        <v>1</v>
      </c>
      <c r="U25" s="42">
        <v>3</v>
      </c>
      <c r="V25" s="42">
        <v>1</v>
      </c>
      <c r="W25" s="42" t="s">
        <v>108</v>
      </c>
      <c r="Y25" s="42" t="s">
        <v>109</v>
      </c>
      <c r="Z25" s="42" t="s">
        <v>109</v>
      </c>
      <c r="AA25" s="42" t="s">
        <v>108</v>
      </c>
      <c r="AB25" s="42" t="s">
        <v>108</v>
      </c>
      <c r="AC25" s="42" t="s">
        <v>109</v>
      </c>
      <c r="AD25" s="42" t="s">
        <v>109</v>
      </c>
      <c r="AE25" s="42" t="s">
        <v>109</v>
      </c>
      <c r="AF25" s="42" t="s">
        <v>231</v>
      </c>
      <c r="AG25" s="42">
        <v>2016</v>
      </c>
      <c r="AH25" s="42">
        <v>2016</v>
      </c>
      <c r="AK25" s="42" t="s">
        <v>232</v>
      </c>
      <c r="AU25" s="42" t="s">
        <v>109</v>
      </c>
      <c r="AV25" s="43">
        <v>43948</v>
      </c>
      <c r="AW25" s="43">
        <v>43948</v>
      </c>
      <c r="AX25" s="55" t="s">
        <v>209</v>
      </c>
      <c r="AY25" s="56" t="s">
        <v>113</v>
      </c>
      <c r="AZ25" s="56">
        <v>22</v>
      </c>
      <c r="BA25" s="56">
        <v>1</v>
      </c>
      <c r="BB25" s="42" t="s">
        <v>109</v>
      </c>
      <c r="BC25" s="43"/>
      <c r="BD25" s="43"/>
      <c r="BE25" s="42" t="s">
        <v>108</v>
      </c>
      <c r="BS25" s="42" t="s">
        <v>108</v>
      </c>
      <c r="CD25" s="42" t="s">
        <v>108</v>
      </c>
      <c r="CG25" s="42">
        <v>3</v>
      </c>
      <c r="CH25" s="42" t="s">
        <v>108</v>
      </c>
      <c r="CM25" s="43"/>
      <c r="CO25" s="43"/>
      <c r="CV25" s="42" t="s">
        <v>109</v>
      </c>
      <c r="CX25" s="62"/>
      <c r="CY25" s="51"/>
      <c r="CZ25" s="51"/>
      <c r="DA25" s="51"/>
      <c r="DB25" s="62"/>
      <c r="DE25" s="62"/>
      <c r="DG25" s="62"/>
      <c r="DI25" s="63"/>
      <c r="DK25" s="43" t="s">
        <v>109</v>
      </c>
      <c r="DL25" s="49">
        <v>44256</v>
      </c>
      <c r="DM25" s="49"/>
    </row>
    <row r="26" spans="1:118">
      <c r="A26" s="42" t="s">
        <v>248</v>
      </c>
      <c r="B26" s="42" t="s">
        <v>153</v>
      </c>
      <c r="C26" s="42" t="s">
        <v>102</v>
      </c>
      <c r="D26" s="42">
        <v>80</v>
      </c>
      <c r="E26" s="42" t="s">
        <v>107</v>
      </c>
      <c r="F26" s="42" t="s">
        <v>103</v>
      </c>
      <c r="G26" s="42" t="s">
        <v>107</v>
      </c>
      <c r="H26" s="42" t="s">
        <v>193</v>
      </c>
      <c r="I26" s="42" t="s">
        <v>194</v>
      </c>
      <c r="J26" s="42" t="s">
        <v>195</v>
      </c>
      <c r="K26" s="42" t="s">
        <v>107</v>
      </c>
      <c r="L26" s="42" t="s">
        <v>199</v>
      </c>
      <c r="M26" s="42" t="s">
        <v>199</v>
      </c>
      <c r="N26" s="42" t="s">
        <v>199</v>
      </c>
      <c r="O26" s="42" t="s">
        <v>199</v>
      </c>
      <c r="P26" s="43">
        <v>41440</v>
      </c>
      <c r="Q26" s="43">
        <v>41632</v>
      </c>
      <c r="R26" s="43">
        <v>41730</v>
      </c>
      <c r="S26" s="42">
        <f t="shared" si="0"/>
        <v>9</v>
      </c>
      <c r="T26" s="42">
        <v>3</v>
      </c>
      <c r="U26" s="42">
        <v>3</v>
      </c>
      <c r="V26" s="42">
        <v>1</v>
      </c>
      <c r="W26" s="42" t="s">
        <v>109</v>
      </c>
      <c r="X26" s="42" t="s">
        <v>558</v>
      </c>
      <c r="Y26" s="42" t="s">
        <v>108</v>
      </c>
      <c r="Z26" s="42" t="s">
        <v>108</v>
      </c>
      <c r="AA26" s="42" t="s">
        <v>108</v>
      </c>
      <c r="AB26" s="42" t="s">
        <v>108</v>
      </c>
      <c r="AC26" s="42" t="s">
        <v>109</v>
      </c>
      <c r="AD26" s="42" t="s">
        <v>108</v>
      </c>
      <c r="AE26" s="42" t="s">
        <v>109</v>
      </c>
      <c r="AF26" s="42" t="s">
        <v>249</v>
      </c>
      <c r="AG26" s="42">
        <v>2015</v>
      </c>
      <c r="AH26" s="42">
        <v>2021</v>
      </c>
      <c r="AU26" s="42" t="s">
        <v>109</v>
      </c>
      <c r="AV26" s="43">
        <v>41788</v>
      </c>
      <c r="AW26" s="43">
        <v>41788</v>
      </c>
      <c r="AX26" s="55" t="s">
        <v>112</v>
      </c>
      <c r="AY26" s="56" t="s">
        <v>113</v>
      </c>
      <c r="AZ26" s="56">
        <v>21</v>
      </c>
      <c r="BA26" s="56">
        <v>1</v>
      </c>
      <c r="BB26" s="42" t="s">
        <v>108</v>
      </c>
      <c r="BE26" s="42" t="s">
        <v>108</v>
      </c>
      <c r="BI26" s="43">
        <v>44176</v>
      </c>
      <c r="BJ26" s="43">
        <v>44176</v>
      </c>
      <c r="BK26" s="42" t="s">
        <v>124</v>
      </c>
      <c r="BL26" s="42">
        <v>6</v>
      </c>
      <c r="BM26" s="42">
        <v>21</v>
      </c>
      <c r="BN26" s="42">
        <v>80</v>
      </c>
      <c r="BO26" s="42">
        <v>1</v>
      </c>
      <c r="BP26" s="42" t="s">
        <v>474</v>
      </c>
      <c r="BQ26" s="42" t="s">
        <v>477</v>
      </c>
      <c r="BR26" s="42" t="s">
        <v>475</v>
      </c>
      <c r="BS26" s="42" t="s">
        <v>108</v>
      </c>
      <c r="CD26" s="42" t="s">
        <v>108</v>
      </c>
      <c r="CG26" s="42">
        <v>1</v>
      </c>
      <c r="CH26" s="42" t="s">
        <v>108</v>
      </c>
      <c r="CK26" s="43">
        <v>44260</v>
      </c>
      <c r="CL26" s="43">
        <v>44250</v>
      </c>
      <c r="CM26" s="43" t="s">
        <v>114</v>
      </c>
      <c r="CN26" s="43">
        <v>44250</v>
      </c>
      <c r="CO26" s="43" t="s">
        <v>114</v>
      </c>
      <c r="CP26" s="42" t="s">
        <v>109</v>
      </c>
      <c r="CS26" s="42" t="s">
        <v>109</v>
      </c>
      <c r="CV26" s="42" t="s">
        <v>108</v>
      </c>
      <c r="CX26" s="62"/>
      <c r="CY26" s="51"/>
      <c r="CZ26" s="51"/>
      <c r="DA26" s="51"/>
      <c r="DB26" s="62"/>
      <c r="DC26" s="42" t="s">
        <v>108</v>
      </c>
      <c r="DE26" s="62"/>
      <c r="DF26" s="42" t="s">
        <v>250</v>
      </c>
      <c r="DG26" s="62" t="s">
        <v>120</v>
      </c>
      <c r="DH26" s="42" t="s">
        <v>115</v>
      </c>
      <c r="DI26" s="63"/>
      <c r="DK26" s="43" t="s">
        <v>109</v>
      </c>
      <c r="DL26" s="43">
        <v>44232</v>
      </c>
      <c r="DM26" s="49"/>
    </row>
    <row r="27" spans="1:118">
      <c r="B27" s="42" t="s">
        <v>153</v>
      </c>
      <c r="C27" s="42" t="s">
        <v>102</v>
      </c>
      <c r="D27" s="42">
        <v>80</v>
      </c>
      <c r="E27" s="42" t="s">
        <v>107</v>
      </c>
      <c r="F27" s="42" t="s">
        <v>107</v>
      </c>
      <c r="G27" s="42" t="s">
        <v>107</v>
      </c>
      <c r="H27" s="42" t="s">
        <v>193</v>
      </c>
      <c r="I27" s="42" t="s">
        <v>194</v>
      </c>
      <c r="J27" s="42" t="s">
        <v>195</v>
      </c>
      <c r="K27" s="42" t="s">
        <v>107</v>
      </c>
      <c r="L27" s="42" t="s">
        <v>199</v>
      </c>
      <c r="M27" s="42" t="s">
        <v>199</v>
      </c>
      <c r="N27" s="42" t="s">
        <v>199</v>
      </c>
      <c r="O27" s="42" t="s">
        <v>199</v>
      </c>
      <c r="P27" s="43">
        <v>41440</v>
      </c>
      <c r="Q27" s="43">
        <v>41632</v>
      </c>
      <c r="R27" s="43">
        <v>41730</v>
      </c>
      <c r="S27" s="42">
        <f t="shared" si="0"/>
        <v>9</v>
      </c>
      <c r="T27" s="42">
        <v>3</v>
      </c>
      <c r="U27" s="42">
        <v>3</v>
      </c>
      <c r="V27" s="42">
        <v>1</v>
      </c>
      <c r="W27" s="42" t="s">
        <v>109</v>
      </c>
      <c r="X27" s="42" t="s">
        <v>558</v>
      </c>
      <c r="Y27" s="42" t="s">
        <v>108</v>
      </c>
      <c r="Z27" s="42" t="s">
        <v>108</v>
      </c>
      <c r="AA27" s="42" t="s">
        <v>108</v>
      </c>
      <c r="AB27" s="42" t="s">
        <v>108</v>
      </c>
      <c r="AC27" s="42" t="s">
        <v>109</v>
      </c>
      <c r="AD27" s="42" t="s">
        <v>108</v>
      </c>
      <c r="AE27" s="42" t="s">
        <v>109</v>
      </c>
      <c r="AF27" s="42" t="s">
        <v>249</v>
      </c>
      <c r="AG27" s="42">
        <v>2015</v>
      </c>
      <c r="AH27" s="42">
        <v>2021</v>
      </c>
      <c r="AU27" s="42" t="s">
        <v>109</v>
      </c>
      <c r="AV27" s="43">
        <v>41788</v>
      </c>
      <c r="AW27" s="43">
        <v>41788</v>
      </c>
      <c r="AX27" s="55" t="s">
        <v>251</v>
      </c>
      <c r="AY27" s="56" t="s">
        <v>113</v>
      </c>
      <c r="AZ27" s="56">
        <v>21</v>
      </c>
      <c r="BA27" s="56">
        <v>1</v>
      </c>
      <c r="BB27" s="42" t="s">
        <v>108</v>
      </c>
      <c r="BE27" s="42" t="s">
        <v>108</v>
      </c>
      <c r="BI27" s="43"/>
      <c r="BJ27" s="43"/>
      <c r="BS27" s="42" t="s">
        <v>108</v>
      </c>
      <c r="CD27" s="42" t="s">
        <v>108</v>
      </c>
      <c r="CH27" s="42" t="s">
        <v>108</v>
      </c>
      <c r="CK27" s="43"/>
      <c r="CL27" s="43"/>
      <c r="CM27" s="43"/>
      <c r="CN27" s="43"/>
      <c r="CO27" s="43"/>
      <c r="CX27" s="62"/>
      <c r="CY27" s="51"/>
      <c r="CZ27" s="51"/>
      <c r="DA27" s="51"/>
      <c r="DB27" s="62"/>
      <c r="DE27" s="62"/>
      <c r="DG27" s="62"/>
      <c r="DI27" s="63"/>
      <c r="DK27" s="43" t="s">
        <v>109</v>
      </c>
      <c r="DL27" s="43">
        <v>44232</v>
      </c>
      <c r="DM27" s="49"/>
    </row>
    <row r="28" spans="1:118">
      <c r="A28" s="42" t="s">
        <v>279</v>
      </c>
      <c r="B28" s="42" t="s">
        <v>155</v>
      </c>
      <c r="C28" s="42" t="s">
        <v>126</v>
      </c>
      <c r="D28" s="42">
        <v>90</v>
      </c>
      <c r="E28" s="42" t="s">
        <v>107</v>
      </c>
      <c r="F28" s="42" t="s">
        <v>109</v>
      </c>
      <c r="G28" s="42" t="s">
        <v>107</v>
      </c>
      <c r="H28" s="42" t="s">
        <v>280</v>
      </c>
      <c r="I28" s="42" t="s">
        <v>194</v>
      </c>
      <c r="J28" s="42" t="s">
        <v>281</v>
      </c>
      <c r="K28" s="42" t="s">
        <v>478</v>
      </c>
      <c r="L28" s="42" t="s">
        <v>199</v>
      </c>
      <c r="M28" s="42" t="s">
        <v>199</v>
      </c>
      <c r="N28" s="42" t="s">
        <v>198</v>
      </c>
      <c r="O28" s="42" t="s">
        <v>199</v>
      </c>
      <c r="P28" s="43">
        <v>43927</v>
      </c>
      <c r="Q28" s="43">
        <v>44155</v>
      </c>
      <c r="R28" s="43">
        <v>44155</v>
      </c>
      <c r="S28" s="42">
        <f t="shared" si="0"/>
        <v>7</v>
      </c>
      <c r="T28" s="42">
        <v>1</v>
      </c>
      <c r="V28" s="42">
        <v>1</v>
      </c>
      <c r="W28" s="42" t="s">
        <v>108</v>
      </c>
      <c r="Y28" s="42" t="s">
        <v>108</v>
      </c>
      <c r="Z28" s="42" t="s">
        <v>108</v>
      </c>
      <c r="AA28" s="42" t="s">
        <v>108</v>
      </c>
      <c r="AB28" s="42" t="s">
        <v>108</v>
      </c>
      <c r="AC28" s="42" t="s">
        <v>109</v>
      </c>
      <c r="AD28" s="42" t="s">
        <v>108</v>
      </c>
      <c r="AE28" s="42" t="s">
        <v>108</v>
      </c>
      <c r="AU28" s="42" t="s">
        <v>108</v>
      </c>
      <c r="BB28" s="42" t="s">
        <v>108</v>
      </c>
      <c r="BE28" s="42" t="s">
        <v>108</v>
      </c>
      <c r="BI28" s="43">
        <v>44174</v>
      </c>
      <c r="BJ28" s="43">
        <v>44174</v>
      </c>
      <c r="BK28" s="42" t="s">
        <v>209</v>
      </c>
      <c r="BL28" s="42">
        <v>12</v>
      </c>
      <c r="BM28" s="42">
        <v>21</v>
      </c>
      <c r="BN28" s="42">
        <v>80</v>
      </c>
      <c r="BO28" s="42">
        <v>1</v>
      </c>
      <c r="BP28" s="42" t="s">
        <v>282</v>
      </c>
      <c r="BQ28" s="42" t="s">
        <v>228</v>
      </c>
      <c r="BR28" s="42" t="s">
        <v>283</v>
      </c>
      <c r="BS28" s="42" t="s">
        <v>108</v>
      </c>
      <c r="CD28" s="42" t="s">
        <v>108</v>
      </c>
      <c r="CG28" s="42">
        <v>1</v>
      </c>
      <c r="CH28" s="42" t="s">
        <v>109</v>
      </c>
      <c r="CI28" s="43">
        <v>44764</v>
      </c>
      <c r="CJ28" s="43" t="s">
        <v>479</v>
      </c>
      <c r="CK28" s="43">
        <v>45196</v>
      </c>
      <c r="CL28" s="43">
        <v>45185</v>
      </c>
      <c r="CM28" s="43" t="s">
        <v>114</v>
      </c>
      <c r="CN28" s="43">
        <v>44333</v>
      </c>
      <c r="CO28" s="42" t="s">
        <v>137</v>
      </c>
      <c r="CP28" s="42" t="s">
        <v>108</v>
      </c>
      <c r="CQ28" s="43">
        <v>44702</v>
      </c>
      <c r="CR28" s="42">
        <f>DATEDIF(BJ28,CQ28,"M")</f>
        <v>17</v>
      </c>
      <c r="CS28" s="42" t="s">
        <v>109</v>
      </c>
      <c r="CV28" s="42" t="s">
        <v>109</v>
      </c>
      <c r="CW28" s="43"/>
      <c r="CX28" s="62"/>
      <c r="CY28" s="51" t="s">
        <v>108</v>
      </c>
      <c r="CZ28" s="51" t="s">
        <v>108</v>
      </c>
      <c r="DA28" s="51" t="s">
        <v>109</v>
      </c>
      <c r="DB28" s="52">
        <v>44764</v>
      </c>
      <c r="DC28" s="42" t="s">
        <v>108</v>
      </c>
      <c r="DF28" s="42" t="s">
        <v>115</v>
      </c>
      <c r="DH28" s="42" t="s">
        <v>284</v>
      </c>
      <c r="DI28" s="42" t="s">
        <v>117</v>
      </c>
      <c r="DJ28" s="43">
        <v>44341</v>
      </c>
      <c r="DK28" s="43" t="s">
        <v>108</v>
      </c>
      <c r="DM28" s="49"/>
    </row>
    <row r="29" spans="1:118">
      <c r="B29" s="42" t="s">
        <v>155</v>
      </c>
      <c r="C29" s="42" t="s">
        <v>126</v>
      </c>
      <c r="D29" s="42">
        <v>90</v>
      </c>
      <c r="E29" s="42" t="s">
        <v>107</v>
      </c>
      <c r="F29" s="42" t="s">
        <v>109</v>
      </c>
      <c r="G29" s="42" t="s">
        <v>107</v>
      </c>
      <c r="H29" s="42" t="s">
        <v>280</v>
      </c>
      <c r="I29" s="42" t="s">
        <v>194</v>
      </c>
      <c r="J29" s="42" t="s">
        <v>281</v>
      </c>
      <c r="K29" s="42" t="s">
        <v>478</v>
      </c>
      <c r="L29" s="42" t="s">
        <v>199</v>
      </c>
      <c r="M29" s="42" t="s">
        <v>199</v>
      </c>
      <c r="N29" s="42" t="s">
        <v>198</v>
      </c>
      <c r="O29" s="42" t="s">
        <v>199</v>
      </c>
      <c r="P29" s="43">
        <v>43927</v>
      </c>
      <c r="Q29" s="43">
        <v>44155</v>
      </c>
      <c r="R29" s="43">
        <v>44155</v>
      </c>
      <c r="S29" s="42">
        <f t="shared" si="0"/>
        <v>7</v>
      </c>
      <c r="T29" s="42">
        <v>1</v>
      </c>
      <c r="V29" s="42">
        <v>1</v>
      </c>
      <c r="W29" s="42" t="s">
        <v>108</v>
      </c>
      <c r="Y29" s="42" t="s">
        <v>108</v>
      </c>
      <c r="Z29" s="42" t="s">
        <v>108</v>
      </c>
      <c r="AA29" s="42" t="s">
        <v>108</v>
      </c>
      <c r="AB29" s="42" t="s">
        <v>108</v>
      </c>
      <c r="AC29" s="42" t="s">
        <v>109</v>
      </c>
      <c r="AD29" s="42" t="s">
        <v>108</v>
      </c>
      <c r="AE29" s="42" t="s">
        <v>108</v>
      </c>
      <c r="AU29" s="42" t="s">
        <v>108</v>
      </c>
      <c r="BB29" s="42" t="s">
        <v>108</v>
      </c>
      <c r="BE29" s="42" t="s">
        <v>108</v>
      </c>
      <c r="BI29" s="43"/>
      <c r="BJ29" s="43"/>
      <c r="BS29" s="42" t="s">
        <v>108</v>
      </c>
      <c r="CD29" s="42" t="s">
        <v>108</v>
      </c>
      <c r="CG29" s="42">
        <v>1</v>
      </c>
      <c r="CH29" s="42" t="s">
        <v>109</v>
      </c>
      <c r="CI29" s="43"/>
      <c r="CJ29" s="43"/>
      <c r="CK29" s="43"/>
      <c r="CL29" s="43"/>
      <c r="CM29" s="43"/>
      <c r="CN29" s="43"/>
      <c r="CQ29" s="43"/>
      <c r="CX29" s="62"/>
      <c r="CY29" s="62"/>
      <c r="CZ29" s="62"/>
      <c r="DA29" s="62"/>
      <c r="DB29" s="62"/>
      <c r="DH29" s="42" t="s">
        <v>285</v>
      </c>
      <c r="DI29" s="42" t="s">
        <v>117</v>
      </c>
      <c r="DJ29" s="43">
        <v>44713</v>
      </c>
      <c r="DK29" s="43"/>
      <c r="DM29" s="49"/>
    </row>
    <row r="30" spans="1:118">
      <c r="B30" s="42" t="s">
        <v>155</v>
      </c>
      <c r="C30" s="42" t="s">
        <v>126</v>
      </c>
      <c r="D30" s="42">
        <v>90</v>
      </c>
      <c r="E30" s="42" t="s">
        <v>107</v>
      </c>
      <c r="F30" s="42" t="s">
        <v>109</v>
      </c>
      <c r="G30" s="42" t="s">
        <v>107</v>
      </c>
      <c r="H30" s="42" t="s">
        <v>280</v>
      </c>
      <c r="I30" s="42" t="s">
        <v>194</v>
      </c>
      <c r="J30" s="42" t="s">
        <v>281</v>
      </c>
      <c r="K30" s="42" t="s">
        <v>478</v>
      </c>
      <c r="L30" s="42" t="s">
        <v>199</v>
      </c>
      <c r="M30" s="42" t="s">
        <v>199</v>
      </c>
      <c r="N30" s="42" t="s">
        <v>198</v>
      </c>
      <c r="O30" s="42" t="s">
        <v>199</v>
      </c>
      <c r="P30" s="43">
        <v>43927</v>
      </c>
      <c r="Q30" s="43">
        <v>44155</v>
      </c>
      <c r="R30" s="43">
        <v>44155</v>
      </c>
      <c r="S30" s="42">
        <f t="shared" si="0"/>
        <v>7</v>
      </c>
      <c r="T30" s="42">
        <v>1</v>
      </c>
      <c r="V30" s="42">
        <v>1</v>
      </c>
      <c r="W30" s="42" t="s">
        <v>108</v>
      </c>
      <c r="Y30" s="42" t="s">
        <v>108</v>
      </c>
      <c r="Z30" s="42" t="s">
        <v>108</v>
      </c>
      <c r="AA30" s="42" t="s">
        <v>108</v>
      </c>
      <c r="AB30" s="42" t="s">
        <v>108</v>
      </c>
      <c r="AC30" s="42" t="s">
        <v>109</v>
      </c>
      <c r="AD30" s="42" t="s">
        <v>108</v>
      </c>
      <c r="AE30" s="42" t="s">
        <v>108</v>
      </c>
      <c r="AU30" s="42" t="s">
        <v>108</v>
      </c>
      <c r="BB30" s="42" t="s">
        <v>108</v>
      </c>
      <c r="BE30" s="42" t="s">
        <v>108</v>
      </c>
      <c r="BI30" s="43"/>
      <c r="BJ30" s="43"/>
      <c r="BS30" s="42" t="s">
        <v>108</v>
      </c>
      <c r="CD30" s="42" t="s">
        <v>108</v>
      </c>
      <c r="CG30" s="42">
        <v>1</v>
      </c>
      <c r="CH30" s="42" t="s">
        <v>109</v>
      </c>
      <c r="CI30" s="43"/>
      <c r="CJ30" s="43"/>
      <c r="CK30" s="43"/>
      <c r="CL30" s="43"/>
      <c r="CM30" s="43"/>
      <c r="CN30" s="43"/>
      <c r="CQ30" s="43"/>
      <c r="CX30" s="62"/>
      <c r="CY30" s="62"/>
      <c r="CZ30" s="62"/>
      <c r="DA30" s="62"/>
      <c r="DB30" s="62"/>
      <c r="DH30" s="42" t="s">
        <v>286</v>
      </c>
      <c r="DI30" s="42" t="s">
        <v>117</v>
      </c>
      <c r="DJ30" s="43">
        <v>44874</v>
      </c>
      <c r="DK30" s="43"/>
      <c r="DM30" s="49"/>
    </row>
    <row r="31" spans="1:118">
      <c r="B31" s="42" t="s">
        <v>155</v>
      </c>
      <c r="C31" s="42" t="s">
        <v>126</v>
      </c>
      <c r="D31" s="42">
        <v>90</v>
      </c>
      <c r="E31" s="42" t="s">
        <v>107</v>
      </c>
      <c r="F31" s="42" t="s">
        <v>109</v>
      </c>
      <c r="G31" s="42" t="s">
        <v>107</v>
      </c>
      <c r="H31" s="42" t="s">
        <v>280</v>
      </c>
      <c r="I31" s="42" t="s">
        <v>194</v>
      </c>
      <c r="J31" s="42" t="s">
        <v>281</v>
      </c>
      <c r="K31" s="42" t="s">
        <v>478</v>
      </c>
      <c r="L31" s="42" t="s">
        <v>199</v>
      </c>
      <c r="M31" s="42" t="s">
        <v>199</v>
      </c>
      <c r="N31" s="42" t="s">
        <v>198</v>
      </c>
      <c r="O31" s="42" t="s">
        <v>199</v>
      </c>
      <c r="P31" s="43">
        <v>43927</v>
      </c>
      <c r="Q31" s="43">
        <v>44155</v>
      </c>
      <c r="R31" s="43">
        <v>44155</v>
      </c>
      <c r="S31" s="42">
        <f t="shared" si="0"/>
        <v>7</v>
      </c>
      <c r="T31" s="42">
        <v>1</v>
      </c>
      <c r="V31" s="42">
        <v>1</v>
      </c>
      <c r="W31" s="42" t="s">
        <v>108</v>
      </c>
      <c r="Y31" s="42" t="s">
        <v>108</v>
      </c>
      <c r="Z31" s="42" t="s">
        <v>108</v>
      </c>
      <c r="AA31" s="42" t="s">
        <v>108</v>
      </c>
      <c r="AB31" s="42" t="s">
        <v>108</v>
      </c>
      <c r="AC31" s="42" t="s">
        <v>109</v>
      </c>
      <c r="AD31" s="42" t="s">
        <v>108</v>
      </c>
      <c r="AE31" s="42" t="s">
        <v>108</v>
      </c>
      <c r="AU31" s="42" t="s">
        <v>108</v>
      </c>
      <c r="BB31" s="42" t="s">
        <v>108</v>
      </c>
      <c r="BE31" s="42" t="s">
        <v>108</v>
      </c>
      <c r="BI31" s="43"/>
      <c r="BJ31" s="43"/>
      <c r="BS31" s="42" t="s">
        <v>108</v>
      </c>
      <c r="CD31" s="42" t="s">
        <v>108</v>
      </c>
      <c r="CG31" s="42">
        <v>1</v>
      </c>
      <c r="CH31" s="42" t="s">
        <v>109</v>
      </c>
      <c r="CI31" s="43"/>
      <c r="CJ31" s="43"/>
      <c r="CK31" s="43"/>
      <c r="CL31" s="43"/>
      <c r="CM31" s="43"/>
      <c r="CN31" s="43"/>
      <c r="CQ31" s="43"/>
      <c r="CX31" s="62"/>
      <c r="CY31" s="62"/>
      <c r="CZ31" s="62"/>
      <c r="DA31" s="62"/>
      <c r="DB31" s="62"/>
      <c r="DH31" s="42" t="s">
        <v>287</v>
      </c>
      <c r="DI31" s="42" t="s">
        <v>117</v>
      </c>
      <c r="DJ31" s="43">
        <v>44944</v>
      </c>
      <c r="DK31" s="43" t="s">
        <v>108</v>
      </c>
      <c r="DM31" s="49"/>
    </row>
    <row r="32" spans="1:118">
      <c r="A32" s="42" t="s">
        <v>289</v>
      </c>
      <c r="B32" s="42" t="s">
        <v>156</v>
      </c>
      <c r="C32" s="42" t="s">
        <v>102</v>
      </c>
      <c r="D32" s="42">
        <v>90</v>
      </c>
      <c r="E32" s="42" t="s">
        <v>290</v>
      </c>
      <c r="F32" s="42" t="s">
        <v>108</v>
      </c>
      <c r="H32" s="42" t="s">
        <v>104</v>
      </c>
      <c r="I32" s="42" t="s">
        <v>194</v>
      </c>
      <c r="J32" s="42" t="s">
        <v>195</v>
      </c>
      <c r="K32" s="42" t="s">
        <v>480</v>
      </c>
      <c r="L32" s="42" t="s">
        <v>197</v>
      </c>
      <c r="M32" s="42" t="s">
        <v>197</v>
      </c>
      <c r="N32" s="42" t="s">
        <v>198</v>
      </c>
      <c r="O32" s="42" t="s">
        <v>199</v>
      </c>
      <c r="P32" s="43">
        <v>44121</v>
      </c>
      <c r="Q32" s="43">
        <v>44139</v>
      </c>
      <c r="R32" s="43">
        <v>44153</v>
      </c>
      <c r="S32" s="42">
        <f t="shared" si="0"/>
        <v>1</v>
      </c>
      <c r="T32" s="42">
        <v>2</v>
      </c>
      <c r="V32" s="42">
        <v>2</v>
      </c>
      <c r="W32" s="42" t="s">
        <v>109</v>
      </c>
      <c r="X32" s="42" t="s">
        <v>558</v>
      </c>
      <c r="Y32" s="42" t="s">
        <v>108</v>
      </c>
      <c r="Z32" s="42" t="s">
        <v>109</v>
      </c>
      <c r="AA32" s="42" t="s">
        <v>108</v>
      </c>
      <c r="AB32" s="42" t="s">
        <v>108</v>
      </c>
      <c r="AC32" s="42" t="s">
        <v>109</v>
      </c>
      <c r="AD32" s="42" t="s">
        <v>108</v>
      </c>
      <c r="AE32" s="42" t="s">
        <v>109</v>
      </c>
      <c r="AF32" s="42" t="s">
        <v>266</v>
      </c>
      <c r="AG32" s="43">
        <v>44146</v>
      </c>
      <c r="AH32" s="42" t="s">
        <v>113</v>
      </c>
      <c r="AK32" s="42" t="s">
        <v>291</v>
      </c>
      <c r="AU32" s="42" t="s">
        <v>108</v>
      </c>
      <c r="BB32" s="42" t="s">
        <v>108</v>
      </c>
      <c r="BE32" s="42" t="s">
        <v>108</v>
      </c>
      <c r="BI32" s="43">
        <v>44179</v>
      </c>
      <c r="BJ32" s="43">
        <v>44181</v>
      </c>
      <c r="BK32" s="42" t="s">
        <v>292</v>
      </c>
      <c r="BL32" s="42" t="s">
        <v>293</v>
      </c>
      <c r="BM32" s="42" t="s">
        <v>294</v>
      </c>
      <c r="BN32" s="42" t="s">
        <v>295</v>
      </c>
      <c r="BO32" s="42">
        <v>3</v>
      </c>
      <c r="BP32" s="42" t="s">
        <v>484</v>
      </c>
      <c r="BQ32" s="42" t="s">
        <v>486</v>
      </c>
      <c r="BR32" s="42" t="s">
        <v>485</v>
      </c>
      <c r="BS32" s="42" t="s">
        <v>108</v>
      </c>
      <c r="CD32" s="42" t="s">
        <v>108</v>
      </c>
      <c r="CG32" s="42">
        <v>1</v>
      </c>
      <c r="CH32" s="42" t="s">
        <v>108</v>
      </c>
      <c r="CK32" s="43">
        <v>44250</v>
      </c>
      <c r="CL32" s="43">
        <v>44243</v>
      </c>
      <c r="CM32" s="42" t="s">
        <v>235</v>
      </c>
      <c r="CN32" s="43">
        <v>44243</v>
      </c>
      <c r="CO32" s="42" t="s">
        <v>235</v>
      </c>
      <c r="CP32" s="42" t="s">
        <v>109</v>
      </c>
      <c r="CS32" s="42" t="s">
        <v>109</v>
      </c>
      <c r="CV32" s="42" t="s">
        <v>108</v>
      </c>
      <c r="DC32" s="42" t="s">
        <v>108</v>
      </c>
      <c r="DF32" s="42" t="s">
        <v>115</v>
      </c>
      <c r="DK32" s="42" t="s">
        <v>108</v>
      </c>
      <c r="DM32" s="49"/>
    </row>
    <row r="33" spans="1:118">
      <c r="B33" s="42" t="s">
        <v>156</v>
      </c>
      <c r="C33" s="42" t="s">
        <v>102</v>
      </c>
      <c r="D33" s="42">
        <v>90</v>
      </c>
      <c r="E33" s="42" t="s">
        <v>290</v>
      </c>
      <c r="F33" s="42" t="s">
        <v>108</v>
      </c>
      <c r="H33" s="42" t="s">
        <v>104</v>
      </c>
      <c r="I33" s="42" t="s">
        <v>194</v>
      </c>
      <c r="J33" s="42" t="s">
        <v>195</v>
      </c>
      <c r="K33" s="42" t="s">
        <v>480</v>
      </c>
      <c r="L33" s="42" t="s">
        <v>197</v>
      </c>
      <c r="M33" s="42" t="s">
        <v>197</v>
      </c>
      <c r="N33" s="42" t="s">
        <v>198</v>
      </c>
      <c r="O33" s="42" t="s">
        <v>199</v>
      </c>
      <c r="P33" s="43">
        <v>44121</v>
      </c>
      <c r="Q33" s="43">
        <v>44139</v>
      </c>
      <c r="R33" s="43">
        <v>44153</v>
      </c>
      <c r="S33" s="42">
        <f t="shared" si="0"/>
        <v>1</v>
      </c>
      <c r="T33" s="42">
        <v>2</v>
      </c>
      <c r="V33" s="42">
        <v>2</v>
      </c>
      <c r="W33" s="42" t="s">
        <v>109</v>
      </c>
      <c r="X33" s="42" t="s">
        <v>558</v>
      </c>
      <c r="Y33" s="42" t="s">
        <v>108</v>
      </c>
      <c r="Z33" s="42" t="s">
        <v>109</v>
      </c>
      <c r="AA33" s="42" t="s">
        <v>108</v>
      </c>
      <c r="AB33" s="42" t="s">
        <v>108</v>
      </c>
      <c r="AC33" s="42" t="s">
        <v>109</v>
      </c>
      <c r="AD33" s="42" t="s">
        <v>108</v>
      </c>
      <c r="AE33" s="42" t="s">
        <v>109</v>
      </c>
      <c r="AF33" s="42" t="s">
        <v>266</v>
      </c>
      <c r="AG33" s="43">
        <v>44146</v>
      </c>
      <c r="AH33" s="42" t="s">
        <v>113</v>
      </c>
      <c r="AK33" s="42" t="s">
        <v>291</v>
      </c>
      <c r="AU33" s="42" t="s">
        <v>108</v>
      </c>
      <c r="BB33" s="42" t="s">
        <v>108</v>
      </c>
      <c r="BE33" s="42" t="s">
        <v>108</v>
      </c>
      <c r="BI33" s="43">
        <v>44179</v>
      </c>
      <c r="BJ33" s="43">
        <v>44181</v>
      </c>
      <c r="BK33" s="42" t="s">
        <v>296</v>
      </c>
      <c r="BL33" s="42">
        <v>8</v>
      </c>
      <c r="BM33" s="42" t="s">
        <v>294</v>
      </c>
      <c r="BN33" s="42" t="s">
        <v>295</v>
      </c>
      <c r="BO33" s="42">
        <v>3</v>
      </c>
      <c r="BP33" s="42" t="s">
        <v>484</v>
      </c>
      <c r="BQ33" s="42" t="s">
        <v>486</v>
      </c>
      <c r="BR33" s="42" t="s">
        <v>485</v>
      </c>
      <c r="BS33" s="42" t="s">
        <v>108</v>
      </c>
      <c r="CD33" s="42" t="s">
        <v>108</v>
      </c>
      <c r="CG33" s="42">
        <v>1</v>
      </c>
      <c r="CH33" s="42" t="s">
        <v>108</v>
      </c>
      <c r="CV33" s="42" t="s">
        <v>108</v>
      </c>
      <c r="DC33" s="42" t="s">
        <v>108</v>
      </c>
      <c r="DF33" s="42" t="s">
        <v>115</v>
      </c>
      <c r="DK33" s="42" t="s">
        <v>108</v>
      </c>
      <c r="DM33" s="49"/>
    </row>
    <row r="34" spans="1:118">
      <c r="A34" s="42" t="s">
        <v>157</v>
      </c>
      <c r="B34" s="42" t="s">
        <v>158</v>
      </c>
      <c r="C34" s="42" t="s">
        <v>102</v>
      </c>
      <c r="D34" s="42">
        <v>90</v>
      </c>
      <c r="E34" s="42" t="s">
        <v>258</v>
      </c>
      <c r="F34" s="42" t="s">
        <v>108</v>
      </c>
      <c r="H34" s="42" t="s">
        <v>193</v>
      </c>
      <c r="I34" s="42" t="s">
        <v>194</v>
      </c>
      <c r="J34" s="42" t="s">
        <v>195</v>
      </c>
      <c r="K34" s="42" t="s">
        <v>481</v>
      </c>
      <c r="L34" s="42" t="s">
        <v>196</v>
      </c>
      <c r="M34" s="42" t="s">
        <v>197</v>
      </c>
      <c r="N34" s="42" t="s">
        <v>197</v>
      </c>
      <c r="O34" s="42" t="s">
        <v>199</v>
      </c>
      <c r="P34" s="55" t="s">
        <v>259</v>
      </c>
      <c r="Q34" s="43">
        <v>43435</v>
      </c>
      <c r="R34" s="43">
        <v>44167</v>
      </c>
      <c r="S34" s="42">
        <f t="shared" si="0"/>
        <v>24</v>
      </c>
      <c r="T34" s="42">
        <v>1</v>
      </c>
      <c r="V34" s="42">
        <v>1</v>
      </c>
      <c r="W34" s="42" t="s">
        <v>109</v>
      </c>
      <c r="X34" s="42" t="s">
        <v>559</v>
      </c>
      <c r="Y34" s="42" t="s">
        <v>109</v>
      </c>
      <c r="Z34" s="42" t="s">
        <v>108</v>
      </c>
      <c r="AA34" s="42" t="s">
        <v>108</v>
      </c>
      <c r="AB34" s="42" t="s">
        <v>108</v>
      </c>
      <c r="AC34" s="42" t="s">
        <v>109</v>
      </c>
      <c r="AD34" s="42" t="s">
        <v>108</v>
      </c>
      <c r="AE34" s="42" t="s">
        <v>109</v>
      </c>
      <c r="AF34" s="42" t="s">
        <v>260</v>
      </c>
      <c r="AG34" s="43">
        <v>43479</v>
      </c>
      <c r="AH34" s="43">
        <v>43551</v>
      </c>
      <c r="AI34" s="43"/>
      <c r="AJ34" s="43"/>
      <c r="AK34" s="42" t="s">
        <v>261</v>
      </c>
      <c r="AO34" s="42" t="s">
        <v>262</v>
      </c>
      <c r="AP34" s="49">
        <v>44166</v>
      </c>
      <c r="AU34" s="42" t="s">
        <v>108</v>
      </c>
      <c r="BB34" s="42" t="s">
        <v>108</v>
      </c>
      <c r="BE34" s="42" t="s">
        <v>108</v>
      </c>
      <c r="BI34" s="43">
        <v>44187</v>
      </c>
      <c r="BJ34" s="43">
        <v>44189</v>
      </c>
      <c r="BK34" s="42" t="s">
        <v>129</v>
      </c>
      <c r="BL34" s="42">
        <v>14</v>
      </c>
      <c r="BM34" s="42">
        <v>24</v>
      </c>
      <c r="BN34" s="42">
        <v>80</v>
      </c>
      <c r="BO34" s="42">
        <v>3</v>
      </c>
      <c r="BP34" s="42" t="s">
        <v>214</v>
      </c>
      <c r="BQ34" s="42" t="s">
        <v>488</v>
      </c>
      <c r="BR34" s="42" t="s">
        <v>487</v>
      </c>
      <c r="BS34" s="42" t="s">
        <v>108</v>
      </c>
      <c r="CD34" s="42" t="s">
        <v>108</v>
      </c>
      <c r="CG34" s="42">
        <v>1</v>
      </c>
      <c r="CH34" s="42" t="s">
        <v>108</v>
      </c>
      <c r="CK34" s="43">
        <v>44342</v>
      </c>
      <c r="CL34" s="43">
        <v>44331</v>
      </c>
      <c r="CM34" s="43" t="s">
        <v>234</v>
      </c>
      <c r="CN34" s="43">
        <v>44267</v>
      </c>
      <c r="CO34" s="43" t="s">
        <v>466</v>
      </c>
      <c r="CP34" s="42" t="s">
        <v>205</v>
      </c>
      <c r="CS34" s="42" t="s">
        <v>108</v>
      </c>
      <c r="CV34" s="42" t="s">
        <v>109</v>
      </c>
      <c r="CW34" s="43">
        <v>44267</v>
      </c>
      <c r="CX34" s="62" t="s">
        <v>117</v>
      </c>
      <c r="CY34" s="51" t="s">
        <v>483</v>
      </c>
      <c r="CZ34" s="62"/>
      <c r="DA34" s="51" t="s">
        <v>108</v>
      </c>
      <c r="DB34" s="62"/>
      <c r="DC34" s="42" t="s">
        <v>108</v>
      </c>
      <c r="DF34" s="42" t="s">
        <v>115</v>
      </c>
      <c r="DH34" s="42" t="s">
        <v>263</v>
      </c>
      <c r="DI34" s="42" t="s">
        <v>117</v>
      </c>
      <c r="DJ34" s="43">
        <v>44271</v>
      </c>
      <c r="DK34" s="43" t="s">
        <v>108</v>
      </c>
      <c r="DM34" s="49"/>
      <c r="DN34" s="43"/>
    </row>
    <row r="35" spans="1:118">
      <c r="A35" s="42" t="s">
        <v>297</v>
      </c>
      <c r="B35" s="42" t="s">
        <v>159</v>
      </c>
      <c r="C35" s="42" t="s">
        <v>102</v>
      </c>
      <c r="D35" s="42">
        <v>90</v>
      </c>
      <c r="E35" s="42" t="s">
        <v>298</v>
      </c>
      <c r="F35" s="42" t="s">
        <v>103</v>
      </c>
      <c r="G35" s="42" t="s">
        <v>107</v>
      </c>
      <c r="H35" s="42" t="s">
        <v>280</v>
      </c>
      <c r="I35" s="42" t="s">
        <v>254</v>
      </c>
      <c r="J35" s="42" t="s">
        <v>195</v>
      </c>
      <c r="K35" s="42" t="s">
        <v>107</v>
      </c>
      <c r="L35" s="42" t="s">
        <v>196</v>
      </c>
      <c r="M35" s="42" t="s">
        <v>197</v>
      </c>
      <c r="N35" s="42" t="s">
        <v>197</v>
      </c>
      <c r="O35" s="42" t="s">
        <v>199</v>
      </c>
      <c r="P35" s="43">
        <v>43915</v>
      </c>
      <c r="Q35" s="43">
        <v>44168</v>
      </c>
      <c r="R35" s="43">
        <v>44168</v>
      </c>
      <c r="S35" s="42">
        <f t="shared" si="0"/>
        <v>8</v>
      </c>
      <c r="T35" s="42">
        <v>1</v>
      </c>
      <c r="V35" s="42">
        <v>1</v>
      </c>
      <c r="W35" s="42" t="s">
        <v>108</v>
      </c>
      <c r="Y35" s="42" t="s">
        <v>108</v>
      </c>
      <c r="Z35" s="42" t="s">
        <v>108</v>
      </c>
      <c r="AA35" s="42" t="s">
        <v>108</v>
      </c>
      <c r="AB35" s="42" t="s">
        <v>108</v>
      </c>
      <c r="AC35" s="42" t="s">
        <v>109</v>
      </c>
      <c r="AD35" s="42" t="s">
        <v>108</v>
      </c>
      <c r="AE35" s="42" t="s">
        <v>109</v>
      </c>
      <c r="AF35" s="42" t="s">
        <v>299</v>
      </c>
      <c r="AG35" s="43">
        <v>43936</v>
      </c>
      <c r="AH35" s="43">
        <v>44055</v>
      </c>
      <c r="AI35" s="43"/>
      <c r="AJ35" s="43"/>
      <c r="AK35" s="42" t="s">
        <v>300</v>
      </c>
      <c r="AU35" s="42" t="s">
        <v>108</v>
      </c>
      <c r="BB35" s="42" t="s">
        <v>109</v>
      </c>
      <c r="BC35" s="43">
        <v>44104</v>
      </c>
      <c r="BD35" s="43">
        <v>44118</v>
      </c>
      <c r="BE35" s="42" t="s">
        <v>108</v>
      </c>
      <c r="BI35" s="43">
        <v>44187</v>
      </c>
      <c r="BJ35" s="43">
        <v>44189</v>
      </c>
      <c r="BK35" s="42" t="s">
        <v>247</v>
      </c>
      <c r="BL35" s="42">
        <v>16</v>
      </c>
      <c r="BM35" s="42">
        <v>21</v>
      </c>
      <c r="BN35" s="42">
        <v>80</v>
      </c>
      <c r="BO35" s="42">
        <v>3</v>
      </c>
      <c r="BP35" s="42" t="s">
        <v>372</v>
      </c>
      <c r="BQ35" s="42" t="s">
        <v>490</v>
      </c>
      <c r="BR35" s="42" t="s">
        <v>489</v>
      </c>
      <c r="BS35" s="42" t="s">
        <v>108</v>
      </c>
      <c r="CD35" s="42" t="s">
        <v>108</v>
      </c>
      <c r="CG35" s="42">
        <v>1</v>
      </c>
      <c r="CH35" s="42" t="s">
        <v>108</v>
      </c>
      <c r="CK35" s="42" t="s">
        <v>149</v>
      </c>
      <c r="DM35" s="49"/>
    </row>
    <row r="36" spans="1:118" ht="24">
      <c r="B36" s="42" t="s">
        <v>301</v>
      </c>
      <c r="C36" s="42" t="s">
        <v>102</v>
      </c>
      <c r="D36" s="42">
        <v>90</v>
      </c>
      <c r="E36" s="51" t="s">
        <v>556</v>
      </c>
      <c r="F36" s="42" t="s">
        <v>109</v>
      </c>
      <c r="G36" s="42" t="s">
        <v>107</v>
      </c>
      <c r="H36" s="42" t="s">
        <v>193</v>
      </c>
      <c r="I36" s="42" t="s">
        <v>194</v>
      </c>
      <c r="J36" s="42" t="s">
        <v>195</v>
      </c>
      <c r="K36" s="42" t="s">
        <v>555</v>
      </c>
      <c r="L36" s="42" t="s">
        <v>196</v>
      </c>
      <c r="M36" s="42" t="s">
        <v>103</v>
      </c>
      <c r="N36" s="42" t="s">
        <v>107</v>
      </c>
      <c r="O36" s="42" t="s">
        <v>199</v>
      </c>
      <c r="P36" s="43">
        <v>43607</v>
      </c>
      <c r="Q36" s="43">
        <v>43612</v>
      </c>
      <c r="R36" s="43">
        <v>43612</v>
      </c>
      <c r="S36" s="42">
        <f>DATEDIF(P36,R36,"M")</f>
        <v>0</v>
      </c>
      <c r="T36" s="42">
        <v>4</v>
      </c>
      <c r="U36" s="42">
        <v>18</v>
      </c>
      <c r="V36" s="42">
        <v>15</v>
      </c>
      <c r="W36" s="42" t="s">
        <v>109</v>
      </c>
      <c r="X36" s="42" t="s">
        <v>558</v>
      </c>
      <c r="Y36" s="42" t="s">
        <v>108</v>
      </c>
      <c r="Z36" s="42" t="s">
        <v>108</v>
      </c>
      <c r="AA36" s="42" t="s">
        <v>108</v>
      </c>
      <c r="AB36" s="42" t="s">
        <v>108</v>
      </c>
      <c r="AC36" s="42" t="s">
        <v>109</v>
      </c>
      <c r="AD36" s="42" t="s">
        <v>108</v>
      </c>
      <c r="AE36" s="42" t="s">
        <v>109</v>
      </c>
      <c r="AF36" s="42" t="s">
        <v>266</v>
      </c>
      <c r="AG36" s="43" t="s">
        <v>107</v>
      </c>
      <c r="AH36" s="43">
        <v>44138</v>
      </c>
      <c r="AI36" s="43"/>
      <c r="AJ36" s="43"/>
      <c r="AK36" s="42" t="s">
        <v>535</v>
      </c>
      <c r="AL36" s="43">
        <v>44209</v>
      </c>
      <c r="AM36" s="43">
        <v>45108</v>
      </c>
      <c r="AN36" s="43"/>
      <c r="AO36" s="42" t="s">
        <v>560</v>
      </c>
      <c r="AP36" s="43">
        <v>45139</v>
      </c>
      <c r="AQ36" s="42" t="s">
        <v>107</v>
      </c>
      <c r="AR36" s="42" t="s">
        <v>249</v>
      </c>
      <c r="AS36" s="43">
        <v>45240</v>
      </c>
      <c r="AT36" s="43" t="s">
        <v>107</v>
      </c>
      <c r="AU36" s="42" t="s">
        <v>109</v>
      </c>
      <c r="AV36" s="43">
        <v>43634</v>
      </c>
      <c r="AW36" s="43">
        <v>43636</v>
      </c>
      <c r="AX36" s="55" t="s">
        <v>129</v>
      </c>
      <c r="AY36" s="56">
        <v>6</v>
      </c>
      <c r="AZ36" s="56">
        <v>24</v>
      </c>
      <c r="BA36" s="56">
        <v>3</v>
      </c>
      <c r="BB36" s="42" t="s">
        <v>108</v>
      </c>
      <c r="BC36" s="43"/>
      <c r="BD36" s="43"/>
      <c r="BE36" s="42" t="s">
        <v>108</v>
      </c>
      <c r="BI36" s="43">
        <v>44222</v>
      </c>
      <c r="BJ36" s="43">
        <v>44222</v>
      </c>
      <c r="BK36" s="42" t="s">
        <v>244</v>
      </c>
      <c r="BL36" s="42">
        <v>3</v>
      </c>
      <c r="BM36" s="42">
        <v>21</v>
      </c>
      <c r="BN36" s="42">
        <v>82</v>
      </c>
      <c r="BO36" s="42">
        <v>1</v>
      </c>
      <c r="BP36" s="42" t="s">
        <v>527</v>
      </c>
      <c r="BQ36" s="42" t="s">
        <v>573</v>
      </c>
      <c r="BR36" s="42">
        <v>100</v>
      </c>
      <c r="BS36" s="42" t="s">
        <v>109</v>
      </c>
      <c r="CD36" s="42" t="s">
        <v>108</v>
      </c>
      <c r="CG36" s="42">
        <v>9</v>
      </c>
      <c r="CH36" s="42" t="s">
        <v>108</v>
      </c>
      <c r="CK36" s="43">
        <v>45306</v>
      </c>
      <c r="CL36" s="43">
        <v>45294</v>
      </c>
      <c r="CM36" s="42" t="s">
        <v>137</v>
      </c>
      <c r="CN36" s="43">
        <v>44362</v>
      </c>
      <c r="CO36" s="42" t="s">
        <v>137</v>
      </c>
      <c r="CP36" s="42" t="s">
        <v>109</v>
      </c>
      <c r="CS36" s="42" t="s">
        <v>108</v>
      </c>
      <c r="CT36" s="43">
        <v>44278</v>
      </c>
      <c r="CV36" s="42" t="s">
        <v>108</v>
      </c>
      <c r="DA36" s="42" t="s">
        <v>108</v>
      </c>
      <c r="DC36" s="42" t="s">
        <v>108</v>
      </c>
      <c r="DF36" s="42" t="s">
        <v>115</v>
      </c>
      <c r="DH36" s="42" t="s">
        <v>115</v>
      </c>
      <c r="DK36" s="42" t="s">
        <v>109</v>
      </c>
      <c r="DL36" s="51" t="s">
        <v>572</v>
      </c>
      <c r="DM36" s="49"/>
    </row>
    <row r="37" spans="1:118" ht="24">
      <c r="B37" s="42" t="s">
        <v>301</v>
      </c>
      <c r="C37" s="42" t="s">
        <v>102</v>
      </c>
      <c r="D37" s="42">
        <v>90</v>
      </c>
      <c r="E37" s="51" t="s">
        <v>863</v>
      </c>
      <c r="F37" s="42" t="s">
        <v>109</v>
      </c>
      <c r="G37" s="42" t="s">
        <v>107</v>
      </c>
      <c r="H37" s="42" t="s">
        <v>193</v>
      </c>
      <c r="I37" s="42" t="s">
        <v>194</v>
      </c>
      <c r="J37" s="42" t="s">
        <v>195</v>
      </c>
      <c r="K37" s="42" t="s">
        <v>555</v>
      </c>
      <c r="L37" s="42" t="s">
        <v>196</v>
      </c>
      <c r="M37" s="42" t="s">
        <v>103</v>
      </c>
      <c r="N37" s="42" t="s">
        <v>107</v>
      </c>
      <c r="O37" s="42" t="s">
        <v>199</v>
      </c>
      <c r="P37" s="43">
        <v>43607</v>
      </c>
      <c r="Q37" s="43">
        <v>43612</v>
      </c>
      <c r="R37" s="43">
        <v>43612</v>
      </c>
      <c r="S37" s="42">
        <v>0</v>
      </c>
      <c r="T37" s="42">
        <v>4</v>
      </c>
      <c r="U37" s="42">
        <v>18</v>
      </c>
      <c r="V37" s="42">
        <v>15</v>
      </c>
      <c r="W37" s="42" t="s">
        <v>109</v>
      </c>
      <c r="X37" s="42" t="s">
        <v>558</v>
      </c>
      <c r="Y37" s="42" t="s">
        <v>108</v>
      </c>
      <c r="Z37" s="42" t="s">
        <v>108</v>
      </c>
      <c r="AA37" s="42" t="s">
        <v>108</v>
      </c>
      <c r="AB37" s="42" t="s">
        <v>108</v>
      </c>
      <c r="AC37" s="42" t="s">
        <v>109</v>
      </c>
      <c r="AD37" s="42" t="s">
        <v>108</v>
      </c>
      <c r="AE37" s="42" t="s">
        <v>109</v>
      </c>
      <c r="AF37" s="42" t="s">
        <v>266</v>
      </c>
      <c r="AG37" s="43" t="s">
        <v>107</v>
      </c>
      <c r="AH37" s="43">
        <v>44138</v>
      </c>
      <c r="AI37" s="43"/>
      <c r="AJ37" s="43"/>
      <c r="AK37" s="42" t="s">
        <v>535</v>
      </c>
      <c r="AL37" s="43">
        <v>44209</v>
      </c>
      <c r="AM37" s="43">
        <v>45108</v>
      </c>
      <c r="AO37" s="42" t="s">
        <v>560</v>
      </c>
      <c r="AP37" s="43">
        <v>45139</v>
      </c>
      <c r="AQ37" s="42" t="s">
        <v>107</v>
      </c>
      <c r="AR37" s="42" t="s">
        <v>249</v>
      </c>
      <c r="AS37" s="43">
        <v>45240</v>
      </c>
      <c r="AT37" s="43" t="s">
        <v>107</v>
      </c>
      <c r="AU37" s="42" t="s">
        <v>109</v>
      </c>
      <c r="AV37" s="43">
        <v>43634</v>
      </c>
      <c r="AW37" s="43">
        <v>43636</v>
      </c>
      <c r="AX37" s="55" t="s">
        <v>209</v>
      </c>
      <c r="AY37" s="56">
        <v>22</v>
      </c>
      <c r="AZ37" s="56">
        <v>24</v>
      </c>
      <c r="BA37" s="56">
        <v>3</v>
      </c>
      <c r="BB37" s="42" t="s">
        <v>108</v>
      </c>
      <c r="BC37" s="43"/>
      <c r="BD37" s="43"/>
      <c r="BE37" s="42" t="s">
        <v>108</v>
      </c>
      <c r="BI37" s="43">
        <v>44222</v>
      </c>
      <c r="BJ37" s="43">
        <v>44222</v>
      </c>
      <c r="BK37" s="42" t="s">
        <v>207</v>
      </c>
      <c r="BL37" s="42">
        <v>4</v>
      </c>
      <c r="BM37" s="42">
        <v>21</v>
      </c>
      <c r="BN37" s="42">
        <v>82</v>
      </c>
      <c r="BO37" s="42">
        <v>1</v>
      </c>
      <c r="BP37" s="42" t="s">
        <v>527</v>
      </c>
      <c r="BQ37" s="42" t="s">
        <v>573</v>
      </c>
      <c r="BR37" s="42">
        <v>100</v>
      </c>
      <c r="BS37" s="42" t="s">
        <v>109</v>
      </c>
      <c r="CD37" s="42" t="s">
        <v>108</v>
      </c>
      <c r="CG37" s="42">
        <v>9</v>
      </c>
      <c r="CH37" s="42" t="s">
        <v>108</v>
      </c>
      <c r="CK37" s="43">
        <v>45306</v>
      </c>
      <c r="CL37" s="43">
        <v>45294</v>
      </c>
      <c r="CM37" s="42" t="s">
        <v>137</v>
      </c>
      <c r="CN37" s="43">
        <v>44362</v>
      </c>
      <c r="CO37" s="42" t="s">
        <v>137</v>
      </c>
      <c r="CP37" s="42" t="s">
        <v>109</v>
      </c>
      <c r="CS37" s="42" t="s">
        <v>108</v>
      </c>
      <c r="CT37" s="43">
        <v>44278</v>
      </c>
      <c r="CV37" s="42" t="s">
        <v>108</v>
      </c>
      <c r="DA37" s="42" t="s">
        <v>108</v>
      </c>
      <c r="DC37" s="42" t="s">
        <v>108</v>
      </c>
      <c r="DF37" s="42" t="s">
        <v>115</v>
      </c>
      <c r="DH37" s="42" t="s">
        <v>115</v>
      </c>
      <c r="DK37" s="42" t="s">
        <v>109</v>
      </c>
      <c r="DL37" s="51" t="s">
        <v>572</v>
      </c>
      <c r="DM37" s="49"/>
    </row>
    <row r="38" spans="1:118" ht="24">
      <c r="B38" s="42" t="s">
        <v>301</v>
      </c>
      <c r="C38" s="42" t="s">
        <v>102</v>
      </c>
      <c r="D38" s="42">
        <v>90</v>
      </c>
      <c r="E38" s="51" t="s">
        <v>864</v>
      </c>
      <c r="F38" s="42" t="s">
        <v>109</v>
      </c>
      <c r="G38" s="42" t="s">
        <v>107</v>
      </c>
      <c r="H38" s="42" t="s">
        <v>193</v>
      </c>
      <c r="I38" s="42" t="s">
        <v>194</v>
      </c>
      <c r="J38" s="42" t="s">
        <v>195</v>
      </c>
      <c r="K38" s="42" t="s">
        <v>555</v>
      </c>
      <c r="L38" s="42" t="s">
        <v>196</v>
      </c>
      <c r="M38" s="42" t="s">
        <v>103</v>
      </c>
      <c r="N38" s="42" t="s">
        <v>107</v>
      </c>
      <c r="O38" s="42" t="s">
        <v>199</v>
      </c>
      <c r="P38" s="43">
        <v>43607</v>
      </c>
      <c r="Q38" s="43">
        <v>43612</v>
      </c>
      <c r="R38" s="43">
        <v>43612</v>
      </c>
      <c r="S38" s="42">
        <v>0</v>
      </c>
      <c r="T38" s="42">
        <v>4</v>
      </c>
      <c r="U38" s="42">
        <v>18</v>
      </c>
      <c r="V38" s="42">
        <v>15</v>
      </c>
      <c r="W38" s="42" t="s">
        <v>109</v>
      </c>
      <c r="X38" s="42" t="s">
        <v>558</v>
      </c>
      <c r="Y38" s="42" t="s">
        <v>108</v>
      </c>
      <c r="Z38" s="42" t="s">
        <v>108</v>
      </c>
      <c r="AA38" s="42" t="s">
        <v>108</v>
      </c>
      <c r="AB38" s="42" t="s">
        <v>108</v>
      </c>
      <c r="AC38" s="42" t="s">
        <v>109</v>
      </c>
      <c r="AD38" s="42" t="s">
        <v>108</v>
      </c>
      <c r="AE38" s="42" t="s">
        <v>109</v>
      </c>
      <c r="AF38" s="42" t="s">
        <v>266</v>
      </c>
      <c r="AG38" s="43" t="s">
        <v>107</v>
      </c>
      <c r="AH38" s="43">
        <v>44138</v>
      </c>
      <c r="AI38" s="43"/>
      <c r="AJ38" s="43"/>
      <c r="AK38" s="42" t="s">
        <v>535</v>
      </c>
      <c r="AL38" s="43">
        <v>44209</v>
      </c>
      <c r="AM38" s="43">
        <v>45108</v>
      </c>
      <c r="AO38" s="42" t="s">
        <v>560</v>
      </c>
      <c r="AP38" s="43">
        <v>45139</v>
      </c>
      <c r="AQ38" s="42" t="s">
        <v>107</v>
      </c>
      <c r="AR38" s="42" t="s">
        <v>249</v>
      </c>
      <c r="AS38" s="43">
        <v>45240</v>
      </c>
      <c r="AT38" s="43" t="s">
        <v>107</v>
      </c>
      <c r="AU38" s="42" t="s">
        <v>109</v>
      </c>
      <c r="AV38" s="43">
        <v>44070</v>
      </c>
      <c r="AW38" s="43">
        <v>44070</v>
      </c>
      <c r="AX38" s="84" t="s">
        <v>561</v>
      </c>
      <c r="AY38" s="56">
        <v>7</v>
      </c>
      <c r="AZ38" s="56">
        <v>24</v>
      </c>
      <c r="BA38" s="56">
        <v>1</v>
      </c>
      <c r="BB38" s="42" t="s">
        <v>108</v>
      </c>
      <c r="BC38" s="43"/>
      <c r="BD38" s="43"/>
      <c r="BE38" s="42" t="s">
        <v>108</v>
      </c>
      <c r="BI38" s="43">
        <v>44222</v>
      </c>
      <c r="BJ38" s="43">
        <v>44222</v>
      </c>
      <c r="BK38" s="42" t="s">
        <v>124</v>
      </c>
      <c r="BL38" s="42">
        <v>3</v>
      </c>
      <c r="BM38" s="42">
        <v>21</v>
      </c>
      <c r="BN38" s="42">
        <v>82</v>
      </c>
      <c r="BO38" s="42">
        <v>1</v>
      </c>
      <c r="BP38" s="42" t="s">
        <v>527</v>
      </c>
      <c r="BQ38" s="42" t="s">
        <v>573</v>
      </c>
      <c r="BR38" s="42">
        <v>100</v>
      </c>
      <c r="BS38" s="42" t="s">
        <v>109</v>
      </c>
      <c r="CD38" s="42" t="s">
        <v>108</v>
      </c>
      <c r="CG38" s="42">
        <v>9</v>
      </c>
      <c r="CH38" s="42" t="s">
        <v>108</v>
      </c>
      <c r="CK38" s="43">
        <v>45306</v>
      </c>
      <c r="CL38" s="43">
        <v>45294</v>
      </c>
      <c r="CM38" s="42" t="s">
        <v>137</v>
      </c>
      <c r="CN38" s="43">
        <v>44362</v>
      </c>
      <c r="CO38" s="42" t="s">
        <v>137</v>
      </c>
      <c r="CP38" s="42" t="s">
        <v>109</v>
      </c>
      <c r="CS38" s="42" t="s">
        <v>108</v>
      </c>
      <c r="CT38" s="43">
        <v>44278</v>
      </c>
      <c r="CV38" s="42" t="s">
        <v>108</v>
      </c>
      <c r="DA38" s="42" t="s">
        <v>108</v>
      </c>
      <c r="DC38" s="42" t="s">
        <v>108</v>
      </c>
      <c r="DF38" s="42" t="s">
        <v>115</v>
      </c>
      <c r="DH38" s="42" t="s">
        <v>115</v>
      </c>
      <c r="DK38" s="42" t="s">
        <v>109</v>
      </c>
      <c r="DL38" s="51" t="s">
        <v>572</v>
      </c>
      <c r="DM38" s="49"/>
    </row>
    <row r="39" spans="1:118" ht="24">
      <c r="B39" s="42" t="s">
        <v>301</v>
      </c>
      <c r="C39" s="42" t="s">
        <v>102</v>
      </c>
      <c r="D39" s="42">
        <v>90</v>
      </c>
      <c r="E39" s="51" t="s">
        <v>865</v>
      </c>
      <c r="F39" s="42" t="s">
        <v>109</v>
      </c>
      <c r="G39" s="42" t="s">
        <v>107</v>
      </c>
      <c r="H39" s="42" t="s">
        <v>193</v>
      </c>
      <c r="I39" s="42" t="s">
        <v>194</v>
      </c>
      <c r="J39" s="42" t="s">
        <v>195</v>
      </c>
      <c r="K39" s="42" t="s">
        <v>555</v>
      </c>
      <c r="L39" s="42" t="s">
        <v>196</v>
      </c>
      <c r="M39" s="42" t="s">
        <v>103</v>
      </c>
      <c r="N39" s="42" t="s">
        <v>107</v>
      </c>
      <c r="O39" s="42" t="s">
        <v>199</v>
      </c>
      <c r="P39" s="43">
        <v>43607</v>
      </c>
      <c r="Q39" s="43">
        <v>43612</v>
      </c>
      <c r="R39" s="43">
        <v>43612</v>
      </c>
      <c r="S39" s="42">
        <v>0</v>
      </c>
      <c r="T39" s="42">
        <v>4</v>
      </c>
      <c r="U39" s="42">
        <v>18</v>
      </c>
      <c r="V39" s="42">
        <v>15</v>
      </c>
      <c r="W39" s="42" t="s">
        <v>109</v>
      </c>
      <c r="X39" s="42" t="s">
        <v>558</v>
      </c>
      <c r="Y39" s="42" t="s">
        <v>108</v>
      </c>
      <c r="Z39" s="42" t="s">
        <v>108</v>
      </c>
      <c r="AA39" s="42" t="s">
        <v>108</v>
      </c>
      <c r="AB39" s="42" t="s">
        <v>108</v>
      </c>
      <c r="AC39" s="42" t="s">
        <v>109</v>
      </c>
      <c r="AD39" s="42" t="s">
        <v>108</v>
      </c>
      <c r="AE39" s="42" t="s">
        <v>109</v>
      </c>
      <c r="AF39" s="42" t="s">
        <v>266</v>
      </c>
      <c r="AG39" s="43" t="s">
        <v>107</v>
      </c>
      <c r="AH39" s="43">
        <v>44138</v>
      </c>
      <c r="AI39" s="43"/>
      <c r="AJ39" s="43"/>
      <c r="AK39" s="42" t="s">
        <v>535</v>
      </c>
      <c r="AL39" s="43">
        <v>44209</v>
      </c>
      <c r="AM39" s="43">
        <v>45108</v>
      </c>
      <c r="AO39" s="42" t="s">
        <v>560</v>
      </c>
      <c r="AP39" s="43">
        <v>45139</v>
      </c>
      <c r="AQ39" s="42" t="s">
        <v>107</v>
      </c>
      <c r="AR39" s="42" t="s">
        <v>249</v>
      </c>
      <c r="AS39" s="43">
        <v>45240</v>
      </c>
      <c r="AT39" s="43" t="s">
        <v>107</v>
      </c>
      <c r="AU39" s="42" t="s">
        <v>109</v>
      </c>
      <c r="BB39" s="42" t="s">
        <v>108</v>
      </c>
      <c r="BC39" s="43"/>
      <c r="BD39" s="43"/>
      <c r="BE39" s="42" t="s">
        <v>108</v>
      </c>
      <c r="BI39" s="43">
        <v>44222</v>
      </c>
      <c r="BJ39" s="43">
        <v>44222</v>
      </c>
      <c r="BK39" s="42" t="s">
        <v>124</v>
      </c>
      <c r="BL39" s="42">
        <v>2</v>
      </c>
      <c r="BM39" s="42">
        <v>21</v>
      </c>
      <c r="BN39" s="42">
        <v>82</v>
      </c>
      <c r="BO39" s="42">
        <v>1</v>
      </c>
      <c r="BP39" s="42" t="s">
        <v>527</v>
      </c>
      <c r="BQ39" s="42" t="s">
        <v>573</v>
      </c>
      <c r="BR39" s="42">
        <v>100</v>
      </c>
      <c r="BS39" s="42" t="s">
        <v>109</v>
      </c>
      <c r="CD39" s="42" t="s">
        <v>108</v>
      </c>
      <c r="CG39" s="42">
        <v>9</v>
      </c>
      <c r="CH39" s="42" t="s">
        <v>108</v>
      </c>
      <c r="CK39" s="43">
        <v>45306</v>
      </c>
      <c r="CL39" s="43">
        <v>45294</v>
      </c>
      <c r="CM39" s="42" t="s">
        <v>137</v>
      </c>
      <c r="CN39" s="43">
        <v>44362</v>
      </c>
      <c r="CO39" s="42" t="s">
        <v>137</v>
      </c>
      <c r="CP39" s="42" t="s">
        <v>109</v>
      </c>
      <c r="CS39" s="42" t="s">
        <v>108</v>
      </c>
      <c r="CT39" s="43">
        <v>44278</v>
      </c>
      <c r="CV39" s="42" t="s">
        <v>108</v>
      </c>
      <c r="DA39" s="42" t="s">
        <v>108</v>
      </c>
      <c r="DC39" s="42" t="s">
        <v>108</v>
      </c>
      <c r="DF39" s="42" t="s">
        <v>115</v>
      </c>
      <c r="DH39" s="42" t="s">
        <v>115</v>
      </c>
      <c r="DK39" s="42" t="s">
        <v>109</v>
      </c>
      <c r="DL39" s="51" t="s">
        <v>572</v>
      </c>
      <c r="DM39" s="49"/>
    </row>
    <row r="40" spans="1:118" ht="24">
      <c r="B40" s="42" t="s">
        <v>301</v>
      </c>
      <c r="C40" s="42" t="s">
        <v>102</v>
      </c>
      <c r="D40" s="42">
        <v>90</v>
      </c>
      <c r="E40" s="51" t="s">
        <v>866</v>
      </c>
      <c r="F40" s="42" t="s">
        <v>109</v>
      </c>
      <c r="G40" s="42" t="s">
        <v>107</v>
      </c>
      <c r="H40" s="42" t="s">
        <v>193</v>
      </c>
      <c r="I40" s="42" t="s">
        <v>194</v>
      </c>
      <c r="J40" s="42" t="s">
        <v>195</v>
      </c>
      <c r="K40" s="42" t="s">
        <v>555</v>
      </c>
      <c r="L40" s="42" t="s">
        <v>196</v>
      </c>
      <c r="M40" s="42" t="s">
        <v>103</v>
      </c>
      <c r="N40" s="42" t="s">
        <v>107</v>
      </c>
      <c r="O40" s="42" t="s">
        <v>199</v>
      </c>
      <c r="P40" s="43">
        <v>43607</v>
      </c>
      <c r="Q40" s="43">
        <v>43612</v>
      </c>
      <c r="R40" s="43">
        <v>43612</v>
      </c>
      <c r="S40" s="42">
        <v>0</v>
      </c>
      <c r="T40" s="42">
        <v>4</v>
      </c>
      <c r="U40" s="42">
        <v>18</v>
      </c>
      <c r="V40" s="42">
        <v>15</v>
      </c>
      <c r="W40" s="42" t="s">
        <v>109</v>
      </c>
      <c r="X40" s="42" t="s">
        <v>558</v>
      </c>
      <c r="Y40" s="42" t="s">
        <v>108</v>
      </c>
      <c r="Z40" s="42" t="s">
        <v>108</v>
      </c>
      <c r="AA40" s="42" t="s">
        <v>108</v>
      </c>
      <c r="AB40" s="42" t="s">
        <v>108</v>
      </c>
      <c r="AC40" s="42" t="s">
        <v>109</v>
      </c>
      <c r="AD40" s="42" t="s">
        <v>108</v>
      </c>
      <c r="AE40" s="42" t="s">
        <v>109</v>
      </c>
      <c r="AF40" s="42" t="s">
        <v>266</v>
      </c>
      <c r="AG40" s="43" t="s">
        <v>107</v>
      </c>
      <c r="AH40" s="43">
        <v>44138</v>
      </c>
      <c r="AI40" s="43"/>
      <c r="AJ40" s="43"/>
      <c r="AK40" s="42" t="s">
        <v>535</v>
      </c>
      <c r="AL40" s="43">
        <v>44209</v>
      </c>
      <c r="AM40" s="43">
        <v>45108</v>
      </c>
      <c r="AO40" s="42" t="s">
        <v>560</v>
      </c>
      <c r="AP40" s="43">
        <v>45139</v>
      </c>
      <c r="AQ40" s="42" t="s">
        <v>107</v>
      </c>
      <c r="AR40" s="42" t="s">
        <v>249</v>
      </c>
      <c r="AS40" s="43">
        <v>45240</v>
      </c>
      <c r="AT40" s="43" t="s">
        <v>107</v>
      </c>
      <c r="AU40" s="42" t="s">
        <v>109</v>
      </c>
      <c r="BB40" s="42" t="s">
        <v>108</v>
      </c>
      <c r="BC40" s="43"/>
      <c r="BD40" s="43"/>
      <c r="BE40" s="42" t="s">
        <v>108</v>
      </c>
      <c r="BS40" s="42" t="s">
        <v>109</v>
      </c>
      <c r="BT40" s="43">
        <v>44301</v>
      </c>
      <c r="BU40" s="43">
        <v>44301</v>
      </c>
      <c r="BV40" s="42" t="s">
        <v>562</v>
      </c>
      <c r="BW40" s="56">
        <v>1</v>
      </c>
      <c r="BX40" s="56">
        <v>21</v>
      </c>
      <c r="BY40" s="56">
        <v>1</v>
      </c>
      <c r="BZ40" s="56">
        <v>80</v>
      </c>
      <c r="CA40" s="56" t="s">
        <v>749</v>
      </c>
      <c r="CB40" s="56" t="s">
        <v>372</v>
      </c>
      <c r="CC40" s="56" t="s">
        <v>914</v>
      </c>
      <c r="CD40" s="42" t="s">
        <v>108</v>
      </c>
      <c r="CG40" s="42">
        <v>9</v>
      </c>
      <c r="CH40" s="42" t="s">
        <v>108</v>
      </c>
      <c r="CK40" s="43">
        <v>45306</v>
      </c>
      <c r="CL40" s="43">
        <v>45294</v>
      </c>
      <c r="CM40" s="42" t="s">
        <v>137</v>
      </c>
      <c r="CN40" s="43">
        <v>44362</v>
      </c>
      <c r="CO40" s="42" t="s">
        <v>137</v>
      </c>
      <c r="CP40" s="42" t="s">
        <v>109</v>
      </c>
      <c r="CS40" s="42" t="s">
        <v>108</v>
      </c>
      <c r="CT40" s="43">
        <v>44526</v>
      </c>
      <c r="CV40" s="42" t="s">
        <v>108</v>
      </c>
      <c r="DA40" s="42" t="s">
        <v>108</v>
      </c>
      <c r="DC40" s="42" t="s">
        <v>108</v>
      </c>
      <c r="DF40" s="42" t="s">
        <v>115</v>
      </c>
      <c r="DH40" s="42" t="s">
        <v>115</v>
      </c>
      <c r="DK40" s="42" t="s">
        <v>109</v>
      </c>
      <c r="DL40" s="51" t="s">
        <v>572</v>
      </c>
      <c r="DM40" s="49"/>
    </row>
    <row r="41" spans="1:118" ht="24">
      <c r="B41" s="42" t="s">
        <v>301</v>
      </c>
      <c r="C41" s="42" t="s">
        <v>102</v>
      </c>
      <c r="D41" s="42">
        <v>90</v>
      </c>
      <c r="E41" s="51" t="s">
        <v>867</v>
      </c>
      <c r="F41" s="42" t="s">
        <v>109</v>
      </c>
      <c r="G41" s="42" t="s">
        <v>107</v>
      </c>
      <c r="H41" s="42" t="s">
        <v>193</v>
      </c>
      <c r="I41" s="42" t="s">
        <v>194</v>
      </c>
      <c r="J41" s="42" t="s">
        <v>195</v>
      </c>
      <c r="K41" s="42" t="s">
        <v>555</v>
      </c>
      <c r="L41" s="42" t="s">
        <v>196</v>
      </c>
      <c r="M41" s="42" t="s">
        <v>103</v>
      </c>
      <c r="N41" s="42" t="s">
        <v>107</v>
      </c>
      <c r="O41" s="42" t="s">
        <v>199</v>
      </c>
      <c r="P41" s="43">
        <v>43607</v>
      </c>
      <c r="Q41" s="43">
        <v>43612</v>
      </c>
      <c r="R41" s="43">
        <v>43612</v>
      </c>
      <c r="S41" s="42">
        <v>0</v>
      </c>
      <c r="T41" s="42">
        <v>4</v>
      </c>
      <c r="U41" s="42">
        <v>18</v>
      </c>
      <c r="V41" s="42">
        <v>15</v>
      </c>
      <c r="W41" s="42" t="s">
        <v>109</v>
      </c>
      <c r="X41" s="42" t="s">
        <v>558</v>
      </c>
      <c r="Y41" s="42" t="s">
        <v>108</v>
      </c>
      <c r="Z41" s="42" t="s">
        <v>108</v>
      </c>
      <c r="AA41" s="42" t="s">
        <v>108</v>
      </c>
      <c r="AB41" s="42" t="s">
        <v>108</v>
      </c>
      <c r="AC41" s="42" t="s">
        <v>109</v>
      </c>
      <c r="AD41" s="42" t="s">
        <v>108</v>
      </c>
      <c r="AE41" s="42" t="s">
        <v>109</v>
      </c>
      <c r="AF41" s="42" t="s">
        <v>266</v>
      </c>
      <c r="AG41" s="43" t="s">
        <v>107</v>
      </c>
      <c r="AH41" s="43">
        <v>44138</v>
      </c>
      <c r="AI41" s="43"/>
      <c r="AJ41" s="43"/>
      <c r="AK41" s="42" t="s">
        <v>535</v>
      </c>
      <c r="AL41" s="43">
        <v>44209</v>
      </c>
      <c r="AM41" s="43">
        <v>45108</v>
      </c>
      <c r="AO41" s="42" t="s">
        <v>560</v>
      </c>
      <c r="AP41" s="43">
        <v>45139</v>
      </c>
      <c r="AQ41" s="42" t="s">
        <v>107</v>
      </c>
      <c r="AR41" s="42" t="s">
        <v>249</v>
      </c>
      <c r="AS41" s="43">
        <v>45240</v>
      </c>
      <c r="AT41" s="43" t="s">
        <v>107</v>
      </c>
      <c r="AU41" s="42" t="s">
        <v>109</v>
      </c>
      <c r="BB41" s="42" t="s">
        <v>108</v>
      </c>
      <c r="BC41" s="43"/>
      <c r="BD41" s="43"/>
      <c r="BE41" s="42" t="s">
        <v>108</v>
      </c>
      <c r="BS41" s="42" t="s">
        <v>109</v>
      </c>
      <c r="BT41" s="43">
        <v>44301</v>
      </c>
      <c r="BU41" s="43">
        <v>44301</v>
      </c>
      <c r="BV41" s="42" t="s">
        <v>111</v>
      </c>
      <c r="BW41" s="56">
        <v>3</v>
      </c>
      <c r="BX41" s="56">
        <v>21</v>
      </c>
      <c r="BY41" s="56">
        <v>1</v>
      </c>
      <c r="BZ41" s="56">
        <v>80</v>
      </c>
      <c r="CA41" s="56" t="s">
        <v>749</v>
      </c>
      <c r="CB41" s="56" t="s">
        <v>372</v>
      </c>
      <c r="CC41" s="56" t="s">
        <v>914</v>
      </c>
      <c r="CD41" s="42" t="s">
        <v>108</v>
      </c>
      <c r="CG41" s="42">
        <v>9</v>
      </c>
      <c r="CH41" s="42" t="s">
        <v>108</v>
      </c>
      <c r="CK41" s="43">
        <v>45306</v>
      </c>
      <c r="CL41" s="43">
        <v>45294</v>
      </c>
      <c r="CM41" s="42" t="s">
        <v>137</v>
      </c>
      <c r="CN41" s="43">
        <v>44362</v>
      </c>
      <c r="CO41" s="42" t="s">
        <v>137</v>
      </c>
      <c r="CP41" s="42" t="s">
        <v>109</v>
      </c>
      <c r="CS41" s="42" t="s">
        <v>108</v>
      </c>
      <c r="CT41" s="43">
        <v>44526</v>
      </c>
      <c r="CV41" s="42" t="s">
        <v>108</v>
      </c>
      <c r="DA41" s="42" t="s">
        <v>108</v>
      </c>
      <c r="DC41" s="42" t="s">
        <v>108</v>
      </c>
      <c r="DF41" s="42" t="s">
        <v>115</v>
      </c>
      <c r="DH41" s="42" t="s">
        <v>115</v>
      </c>
      <c r="DK41" s="42" t="s">
        <v>109</v>
      </c>
      <c r="DL41" s="51" t="s">
        <v>572</v>
      </c>
      <c r="DM41" s="49"/>
    </row>
    <row r="42" spans="1:118" ht="24">
      <c r="B42" s="42" t="s">
        <v>301</v>
      </c>
      <c r="C42" s="42" t="s">
        <v>102</v>
      </c>
      <c r="D42" s="42">
        <v>90</v>
      </c>
      <c r="E42" s="51" t="s">
        <v>868</v>
      </c>
      <c r="F42" s="42" t="s">
        <v>109</v>
      </c>
      <c r="G42" s="42" t="s">
        <v>107</v>
      </c>
      <c r="H42" s="42" t="s">
        <v>193</v>
      </c>
      <c r="I42" s="42" t="s">
        <v>194</v>
      </c>
      <c r="J42" s="42" t="s">
        <v>195</v>
      </c>
      <c r="K42" s="42" t="s">
        <v>555</v>
      </c>
      <c r="L42" s="42" t="s">
        <v>196</v>
      </c>
      <c r="M42" s="42" t="s">
        <v>103</v>
      </c>
      <c r="N42" s="42" t="s">
        <v>107</v>
      </c>
      <c r="O42" s="42" t="s">
        <v>199</v>
      </c>
      <c r="P42" s="43">
        <v>43607</v>
      </c>
      <c r="Q42" s="43">
        <v>43612</v>
      </c>
      <c r="R42" s="43">
        <v>43612</v>
      </c>
      <c r="S42" s="42">
        <v>0</v>
      </c>
      <c r="T42" s="42">
        <v>4</v>
      </c>
      <c r="U42" s="42">
        <v>18</v>
      </c>
      <c r="V42" s="42">
        <v>15</v>
      </c>
      <c r="W42" s="42" t="s">
        <v>109</v>
      </c>
      <c r="X42" s="42" t="s">
        <v>558</v>
      </c>
      <c r="Y42" s="42" t="s">
        <v>108</v>
      </c>
      <c r="Z42" s="42" t="s">
        <v>108</v>
      </c>
      <c r="AA42" s="42" t="s">
        <v>108</v>
      </c>
      <c r="AB42" s="42" t="s">
        <v>108</v>
      </c>
      <c r="AC42" s="42" t="s">
        <v>109</v>
      </c>
      <c r="AD42" s="42" t="s">
        <v>108</v>
      </c>
      <c r="AE42" s="42" t="s">
        <v>109</v>
      </c>
      <c r="AF42" s="42" t="s">
        <v>266</v>
      </c>
      <c r="AG42" s="43" t="s">
        <v>107</v>
      </c>
      <c r="AH42" s="43">
        <v>44138</v>
      </c>
      <c r="AI42" s="43"/>
      <c r="AJ42" s="43"/>
      <c r="AK42" s="42" t="s">
        <v>535</v>
      </c>
      <c r="AL42" s="43">
        <v>44209</v>
      </c>
      <c r="AM42" s="43">
        <v>45108</v>
      </c>
      <c r="AO42" s="42" t="s">
        <v>560</v>
      </c>
      <c r="AP42" s="43">
        <v>45139</v>
      </c>
      <c r="AQ42" s="42" t="s">
        <v>107</v>
      </c>
      <c r="AR42" s="42" t="s">
        <v>249</v>
      </c>
      <c r="AS42" s="43">
        <v>45240</v>
      </c>
      <c r="AT42" s="43" t="s">
        <v>107</v>
      </c>
      <c r="AU42" s="42" t="s">
        <v>109</v>
      </c>
      <c r="BB42" s="42" t="s">
        <v>108</v>
      </c>
      <c r="BC42" s="43"/>
      <c r="BD42" s="43"/>
      <c r="BE42" s="42" t="s">
        <v>108</v>
      </c>
      <c r="BI42" s="43"/>
      <c r="BJ42" s="43"/>
      <c r="BS42" s="42" t="s">
        <v>109</v>
      </c>
      <c r="BT42" s="43">
        <v>44301</v>
      </c>
      <c r="BU42" s="43">
        <v>44301</v>
      </c>
      <c r="BV42" s="42" t="s">
        <v>129</v>
      </c>
      <c r="BW42" s="56" t="s">
        <v>563</v>
      </c>
      <c r="BX42" s="56">
        <v>21</v>
      </c>
      <c r="BY42" s="56">
        <v>1</v>
      </c>
      <c r="BZ42" s="56">
        <v>80</v>
      </c>
      <c r="CA42" s="56" t="s">
        <v>749</v>
      </c>
      <c r="CB42" s="56" t="s">
        <v>372</v>
      </c>
      <c r="CC42" s="56" t="s">
        <v>914</v>
      </c>
      <c r="CD42" s="42" t="s">
        <v>108</v>
      </c>
      <c r="CG42" s="42">
        <v>9</v>
      </c>
      <c r="CH42" s="42" t="s">
        <v>108</v>
      </c>
      <c r="CK42" s="43">
        <v>45306</v>
      </c>
      <c r="CL42" s="43">
        <v>45294</v>
      </c>
      <c r="CM42" s="42" t="s">
        <v>137</v>
      </c>
      <c r="CN42" s="43">
        <v>44362</v>
      </c>
      <c r="CO42" s="42" t="s">
        <v>137</v>
      </c>
      <c r="CP42" s="42" t="s">
        <v>109</v>
      </c>
      <c r="CS42" s="42" t="s">
        <v>108</v>
      </c>
      <c r="CT42" s="43">
        <v>44526</v>
      </c>
      <c r="CV42" s="42" t="s">
        <v>108</v>
      </c>
      <c r="DA42" s="42" t="s">
        <v>108</v>
      </c>
      <c r="DC42" s="42" t="s">
        <v>108</v>
      </c>
      <c r="DF42" s="42" t="s">
        <v>115</v>
      </c>
      <c r="DH42" s="42" t="s">
        <v>115</v>
      </c>
      <c r="DK42" s="42" t="s">
        <v>109</v>
      </c>
      <c r="DL42" s="51" t="s">
        <v>572</v>
      </c>
      <c r="DM42" s="49"/>
    </row>
    <row r="43" spans="1:118" ht="24">
      <c r="B43" s="42" t="s">
        <v>301</v>
      </c>
      <c r="C43" s="42" t="s">
        <v>102</v>
      </c>
      <c r="D43" s="42">
        <v>90</v>
      </c>
      <c r="E43" s="51" t="s">
        <v>869</v>
      </c>
      <c r="F43" s="42" t="s">
        <v>109</v>
      </c>
      <c r="G43" s="42" t="s">
        <v>107</v>
      </c>
      <c r="H43" s="42" t="s">
        <v>193</v>
      </c>
      <c r="I43" s="42" t="s">
        <v>194</v>
      </c>
      <c r="J43" s="42" t="s">
        <v>195</v>
      </c>
      <c r="K43" s="42" t="s">
        <v>555</v>
      </c>
      <c r="L43" s="42" t="s">
        <v>196</v>
      </c>
      <c r="M43" s="42" t="s">
        <v>103</v>
      </c>
      <c r="N43" s="42" t="s">
        <v>107</v>
      </c>
      <c r="O43" s="42" t="s">
        <v>199</v>
      </c>
      <c r="P43" s="43">
        <v>43607</v>
      </c>
      <c r="Q43" s="43">
        <v>43612</v>
      </c>
      <c r="R43" s="43">
        <v>43612</v>
      </c>
      <c r="S43" s="42">
        <v>0</v>
      </c>
      <c r="T43" s="42">
        <v>4</v>
      </c>
      <c r="U43" s="42">
        <v>18</v>
      </c>
      <c r="V43" s="42">
        <v>15</v>
      </c>
      <c r="W43" s="42" t="s">
        <v>109</v>
      </c>
      <c r="X43" s="42" t="s">
        <v>558</v>
      </c>
      <c r="Y43" s="42" t="s">
        <v>108</v>
      </c>
      <c r="Z43" s="42" t="s">
        <v>108</v>
      </c>
      <c r="AA43" s="42" t="s">
        <v>108</v>
      </c>
      <c r="AB43" s="42" t="s">
        <v>108</v>
      </c>
      <c r="AC43" s="42" t="s">
        <v>109</v>
      </c>
      <c r="AD43" s="42" t="s">
        <v>108</v>
      </c>
      <c r="AE43" s="42" t="s">
        <v>109</v>
      </c>
      <c r="AF43" s="42" t="s">
        <v>266</v>
      </c>
      <c r="AG43" s="43" t="s">
        <v>107</v>
      </c>
      <c r="AH43" s="43">
        <v>44138</v>
      </c>
      <c r="AI43" s="43"/>
      <c r="AJ43" s="43"/>
      <c r="AK43" s="42" t="s">
        <v>535</v>
      </c>
      <c r="AL43" s="43">
        <v>44209</v>
      </c>
      <c r="AM43" s="43">
        <v>45108</v>
      </c>
      <c r="AO43" s="42" t="s">
        <v>560</v>
      </c>
      <c r="AP43" s="43">
        <v>45139</v>
      </c>
      <c r="AQ43" s="42" t="s">
        <v>107</v>
      </c>
      <c r="AR43" s="42" t="s">
        <v>249</v>
      </c>
      <c r="AS43" s="43">
        <v>45240</v>
      </c>
      <c r="AT43" s="43" t="s">
        <v>107</v>
      </c>
      <c r="AU43" s="42" t="s">
        <v>109</v>
      </c>
      <c r="BB43" s="42" t="s">
        <v>108</v>
      </c>
      <c r="BC43" s="43"/>
      <c r="BD43" s="43"/>
      <c r="BE43" s="42" t="s">
        <v>108</v>
      </c>
      <c r="BI43" s="43"/>
      <c r="BJ43" s="43"/>
      <c r="BS43" s="42" t="s">
        <v>109</v>
      </c>
      <c r="BT43" s="43">
        <v>44565</v>
      </c>
      <c r="BU43" s="43">
        <v>44565</v>
      </c>
      <c r="BV43" s="42" t="s">
        <v>213</v>
      </c>
      <c r="BW43" s="56">
        <v>6</v>
      </c>
      <c r="BX43" s="56">
        <v>21</v>
      </c>
      <c r="BY43" s="56">
        <v>1</v>
      </c>
      <c r="BZ43" s="56">
        <v>80</v>
      </c>
      <c r="CA43" s="56" t="s">
        <v>645</v>
      </c>
      <c r="CB43" s="56" t="s">
        <v>484</v>
      </c>
      <c r="CC43" s="56">
        <v>100</v>
      </c>
      <c r="CD43" s="42" t="s">
        <v>108</v>
      </c>
      <c r="CG43" s="42">
        <v>9</v>
      </c>
      <c r="CH43" s="42" t="s">
        <v>108</v>
      </c>
      <c r="CK43" s="43">
        <v>45306</v>
      </c>
      <c r="CL43" s="43">
        <v>45294</v>
      </c>
      <c r="CM43" s="42" t="s">
        <v>137</v>
      </c>
      <c r="CN43" s="43">
        <v>44634</v>
      </c>
      <c r="CO43" s="42" t="s">
        <v>137</v>
      </c>
      <c r="CP43" s="42" t="s">
        <v>109</v>
      </c>
      <c r="CS43" s="42" t="s">
        <v>108</v>
      </c>
      <c r="CT43" s="43">
        <v>44734</v>
      </c>
      <c r="CV43" s="42" t="s">
        <v>108</v>
      </c>
      <c r="DA43" s="42" t="s">
        <v>108</v>
      </c>
      <c r="DC43" s="42" t="s">
        <v>108</v>
      </c>
      <c r="DF43" s="42" t="s">
        <v>115</v>
      </c>
      <c r="DH43" s="42" t="s">
        <v>115</v>
      </c>
      <c r="DK43" s="42" t="s">
        <v>109</v>
      </c>
      <c r="DL43" s="51" t="s">
        <v>572</v>
      </c>
      <c r="DM43" s="49"/>
    </row>
    <row r="44" spans="1:118" ht="24">
      <c r="B44" s="42" t="s">
        <v>301</v>
      </c>
      <c r="C44" s="42" t="s">
        <v>102</v>
      </c>
      <c r="D44" s="42">
        <v>90</v>
      </c>
      <c r="E44" s="51" t="s">
        <v>870</v>
      </c>
      <c r="F44" s="42" t="s">
        <v>109</v>
      </c>
      <c r="G44" s="42" t="s">
        <v>107</v>
      </c>
      <c r="H44" s="42" t="s">
        <v>193</v>
      </c>
      <c r="I44" s="42" t="s">
        <v>194</v>
      </c>
      <c r="J44" s="42" t="s">
        <v>195</v>
      </c>
      <c r="K44" s="42" t="s">
        <v>555</v>
      </c>
      <c r="L44" s="42" t="s">
        <v>196</v>
      </c>
      <c r="M44" s="42" t="s">
        <v>103</v>
      </c>
      <c r="N44" s="42" t="s">
        <v>107</v>
      </c>
      <c r="O44" s="42" t="s">
        <v>199</v>
      </c>
      <c r="P44" s="43">
        <v>43607</v>
      </c>
      <c r="Q44" s="43">
        <v>43612</v>
      </c>
      <c r="R44" s="43">
        <v>43612</v>
      </c>
      <c r="S44" s="42">
        <v>0</v>
      </c>
      <c r="T44" s="42">
        <v>4</v>
      </c>
      <c r="U44" s="42">
        <v>18</v>
      </c>
      <c r="V44" s="42">
        <v>15</v>
      </c>
      <c r="W44" s="42" t="s">
        <v>109</v>
      </c>
      <c r="X44" s="42" t="s">
        <v>558</v>
      </c>
      <c r="Y44" s="42" t="s">
        <v>108</v>
      </c>
      <c r="Z44" s="42" t="s">
        <v>108</v>
      </c>
      <c r="AA44" s="42" t="s">
        <v>108</v>
      </c>
      <c r="AB44" s="42" t="s">
        <v>108</v>
      </c>
      <c r="AC44" s="42" t="s">
        <v>109</v>
      </c>
      <c r="AD44" s="42" t="s">
        <v>108</v>
      </c>
      <c r="AE44" s="42" t="s">
        <v>109</v>
      </c>
      <c r="AF44" s="42" t="s">
        <v>266</v>
      </c>
      <c r="AG44" s="43" t="s">
        <v>107</v>
      </c>
      <c r="AH44" s="43">
        <v>44138</v>
      </c>
      <c r="AI44" s="43"/>
      <c r="AJ44" s="43"/>
      <c r="AK44" s="42" t="s">
        <v>535</v>
      </c>
      <c r="AL44" s="43">
        <v>44209</v>
      </c>
      <c r="AM44" s="43">
        <v>45108</v>
      </c>
      <c r="AO44" s="42" t="s">
        <v>560</v>
      </c>
      <c r="AP44" s="43">
        <v>45139</v>
      </c>
      <c r="AQ44" s="42" t="s">
        <v>107</v>
      </c>
      <c r="AR44" s="42" t="s">
        <v>249</v>
      </c>
      <c r="AS44" s="43">
        <v>45240</v>
      </c>
      <c r="AT44" s="43" t="s">
        <v>107</v>
      </c>
      <c r="AU44" s="42" t="s">
        <v>109</v>
      </c>
      <c r="BB44" s="42" t="s">
        <v>108</v>
      </c>
      <c r="BC44" s="43"/>
      <c r="BD44" s="43"/>
      <c r="BE44" s="42" t="s">
        <v>108</v>
      </c>
      <c r="BI44" s="43"/>
      <c r="BJ44" s="43"/>
      <c r="BS44" s="42" t="s">
        <v>109</v>
      </c>
      <c r="BT44" s="43">
        <v>44568</v>
      </c>
      <c r="BU44" s="43">
        <v>44568</v>
      </c>
      <c r="BV44" s="42" t="s">
        <v>564</v>
      </c>
      <c r="BW44" s="56">
        <v>3</v>
      </c>
      <c r="BX44" s="56">
        <v>21</v>
      </c>
      <c r="BY44" s="56">
        <v>1</v>
      </c>
      <c r="BZ44" s="56">
        <v>80</v>
      </c>
      <c r="CA44" s="56" t="s">
        <v>693</v>
      </c>
      <c r="CB44" s="56" t="s">
        <v>647</v>
      </c>
      <c r="CC44" s="56">
        <v>100</v>
      </c>
      <c r="CD44" s="42" t="s">
        <v>108</v>
      </c>
      <c r="CG44" s="42">
        <v>9</v>
      </c>
      <c r="CH44" s="42" t="s">
        <v>108</v>
      </c>
      <c r="CK44" s="43">
        <v>45306</v>
      </c>
      <c r="CL44" s="43">
        <v>45294</v>
      </c>
      <c r="CM44" s="42" t="s">
        <v>137</v>
      </c>
      <c r="CN44" s="43">
        <v>44634</v>
      </c>
      <c r="CO44" s="42" t="s">
        <v>235</v>
      </c>
      <c r="CP44" s="42" t="s">
        <v>109</v>
      </c>
      <c r="CS44" s="42" t="s">
        <v>108</v>
      </c>
      <c r="CT44" s="43">
        <v>44734</v>
      </c>
      <c r="CV44" s="42" t="s">
        <v>108</v>
      </c>
      <c r="DA44" s="42" t="s">
        <v>108</v>
      </c>
      <c r="DC44" s="42" t="s">
        <v>108</v>
      </c>
      <c r="DF44" s="42" t="s">
        <v>115</v>
      </c>
      <c r="DH44" s="42" t="s">
        <v>115</v>
      </c>
      <c r="DK44" s="42" t="s">
        <v>109</v>
      </c>
      <c r="DL44" s="51" t="s">
        <v>572</v>
      </c>
      <c r="DM44" s="49"/>
    </row>
    <row r="45" spans="1:118" ht="24">
      <c r="B45" s="42" t="s">
        <v>301</v>
      </c>
      <c r="C45" s="42" t="s">
        <v>102</v>
      </c>
      <c r="D45" s="42">
        <v>90</v>
      </c>
      <c r="E45" s="51" t="s">
        <v>871</v>
      </c>
      <c r="F45" s="42" t="s">
        <v>109</v>
      </c>
      <c r="G45" s="42" t="s">
        <v>107</v>
      </c>
      <c r="H45" s="42" t="s">
        <v>193</v>
      </c>
      <c r="I45" s="42" t="s">
        <v>194</v>
      </c>
      <c r="J45" s="42" t="s">
        <v>195</v>
      </c>
      <c r="K45" s="42" t="s">
        <v>555</v>
      </c>
      <c r="L45" s="42" t="s">
        <v>196</v>
      </c>
      <c r="M45" s="42" t="s">
        <v>103</v>
      </c>
      <c r="N45" s="42" t="s">
        <v>107</v>
      </c>
      <c r="O45" s="42" t="s">
        <v>199</v>
      </c>
      <c r="P45" s="43">
        <v>43607</v>
      </c>
      <c r="Q45" s="43">
        <v>43612</v>
      </c>
      <c r="R45" s="43">
        <v>43612</v>
      </c>
      <c r="S45" s="42">
        <v>0</v>
      </c>
      <c r="T45" s="42">
        <v>4</v>
      </c>
      <c r="U45" s="42">
        <v>18</v>
      </c>
      <c r="V45" s="42">
        <v>15</v>
      </c>
      <c r="W45" s="42" t="s">
        <v>109</v>
      </c>
      <c r="X45" s="42" t="s">
        <v>558</v>
      </c>
      <c r="Y45" s="42" t="s">
        <v>108</v>
      </c>
      <c r="Z45" s="42" t="s">
        <v>108</v>
      </c>
      <c r="AA45" s="42" t="s">
        <v>108</v>
      </c>
      <c r="AB45" s="42" t="s">
        <v>108</v>
      </c>
      <c r="AC45" s="42" t="s">
        <v>109</v>
      </c>
      <c r="AD45" s="42" t="s">
        <v>108</v>
      </c>
      <c r="AE45" s="42" t="s">
        <v>109</v>
      </c>
      <c r="AF45" s="42" t="s">
        <v>266</v>
      </c>
      <c r="AG45" s="43" t="s">
        <v>107</v>
      </c>
      <c r="AH45" s="43">
        <v>44138</v>
      </c>
      <c r="AI45" s="43"/>
      <c r="AJ45" s="43"/>
      <c r="AK45" s="42" t="s">
        <v>535</v>
      </c>
      <c r="AL45" s="43">
        <v>44209</v>
      </c>
      <c r="AM45" s="43">
        <v>45108</v>
      </c>
      <c r="AO45" s="42" t="s">
        <v>560</v>
      </c>
      <c r="AP45" s="43">
        <v>45139</v>
      </c>
      <c r="AQ45" s="42" t="s">
        <v>107</v>
      </c>
      <c r="AR45" s="42" t="s">
        <v>249</v>
      </c>
      <c r="AS45" s="43">
        <v>45240</v>
      </c>
      <c r="AT45" s="43" t="s">
        <v>107</v>
      </c>
      <c r="AU45" s="42" t="s">
        <v>109</v>
      </c>
      <c r="BB45" s="42" t="s">
        <v>108</v>
      </c>
      <c r="BC45" s="43"/>
      <c r="BD45" s="43"/>
      <c r="BE45" s="42" t="s">
        <v>108</v>
      </c>
      <c r="BI45" s="43"/>
      <c r="BJ45" s="43"/>
      <c r="BS45" s="42" t="s">
        <v>109</v>
      </c>
      <c r="BT45" s="43">
        <v>44754</v>
      </c>
      <c r="BU45" s="43">
        <v>44754</v>
      </c>
      <c r="BV45" s="42" t="s">
        <v>565</v>
      </c>
      <c r="BW45" s="56">
        <v>1</v>
      </c>
      <c r="BX45" s="56">
        <v>21</v>
      </c>
      <c r="BY45" s="56">
        <v>1</v>
      </c>
      <c r="BZ45" s="56">
        <v>81</v>
      </c>
      <c r="CA45" s="56" t="s">
        <v>1102</v>
      </c>
      <c r="CB45" s="56" t="s">
        <v>1101</v>
      </c>
      <c r="CC45" s="56">
        <v>100</v>
      </c>
      <c r="CD45" s="42" t="s">
        <v>108</v>
      </c>
      <c r="CG45" s="42">
        <v>9</v>
      </c>
      <c r="CH45" s="42" t="s">
        <v>108</v>
      </c>
      <c r="CK45" s="43">
        <v>45306</v>
      </c>
      <c r="CL45" s="43">
        <v>45294</v>
      </c>
      <c r="CM45" s="42" t="s">
        <v>137</v>
      </c>
      <c r="CN45" s="43">
        <v>45019</v>
      </c>
      <c r="CO45" s="42" t="s">
        <v>235</v>
      </c>
      <c r="CP45" s="42" t="s">
        <v>109</v>
      </c>
      <c r="CS45" s="42" t="s">
        <v>108</v>
      </c>
      <c r="CT45" s="43">
        <v>44834</v>
      </c>
      <c r="CV45" s="42" t="s">
        <v>108</v>
      </c>
      <c r="DA45" s="42" t="s">
        <v>108</v>
      </c>
      <c r="DC45" s="42" t="s">
        <v>108</v>
      </c>
      <c r="DF45" s="42" t="s">
        <v>115</v>
      </c>
      <c r="DH45" s="42" t="s">
        <v>115</v>
      </c>
      <c r="DK45" s="42" t="s">
        <v>109</v>
      </c>
      <c r="DL45" s="51" t="s">
        <v>572</v>
      </c>
      <c r="DM45" s="49"/>
    </row>
    <row r="46" spans="1:118" ht="24">
      <c r="B46" s="42" t="s">
        <v>301</v>
      </c>
      <c r="C46" s="42" t="s">
        <v>102</v>
      </c>
      <c r="D46" s="42">
        <v>90</v>
      </c>
      <c r="E46" s="51" t="s">
        <v>872</v>
      </c>
      <c r="F46" s="42" t="s">
        <v>109</v>
      </c>
      <c r="G46" s="42" t="s">
        <v>107</v>
      </c>
      <c r="H46" s="42" t="s">
        <v>193</v>
      </c>
      <c r="I46" s="42" t="s">
        <v>194</v>
      </c>
      <c r="J46" s="42" t="s">
        <v>195</v>
      </c>
      <c r="K46" s="42" t="s">
        <v>555</v>
      </c>
      <c r="L46" s="42" t="s">
        <v>196</v>
      </c>
      <c r="M46" s="42" t="s">
        <v>103</v>
      </c>
      <c r="N46" s="42" t="s">
        <v>107</v>
      </c>
      <c r="O46" s="42" t="s">
        <v>199</v>
      </c>
      <c r="P46" s="43">
        <v>43607</v>
      </c>
      <c r="Q46" s="43">
        <v>43612</v>
      </c>
      <c r="R46" s="43">
        <v>43612</v>
      </c>
      <c r="S46" s="42">
        <v>0</v>
      </c>
      <c r="T46" s="42">
        <v>4</v>
      </c>
      <c r="U46" s="42">
        <v>18</v>
      </c>
      <c r="V46" s="42">
        <v>15</v>
      </c>
      <c r="W46" s="42" t="s">
        <v>109</v>
      </c>
      <c r="X46" s="42" t="s">
        <v>558</v>
      </c>
      <c r="Y46" s="42" t="s">
        <v>108</v>
      </c>
      <c r="Z46" s="42" t="s">
        <v>108</v>
      </c>
      <c r="AA46" s="42" t="s">
        <v>108</v>
      </c>
      <c r="AB46" s="42" t="s">
        <v>108</v>
      </c>
      <c r="AC46" s="42" t="s">
        <v>109</v>
      </c>
      <c r="AD46" s="42" t="s">
        <v>108</v>
      </c>
      <c r="AE46" s="42" t="s">
        <v>109</v>
      </c>
      <c r="AF46" s="42" t="s">
        <v>266</v>
      </c>
      <c r="AG46" s="43" t="s">
        <v>107</v>
      </c>
      <c r="AH46" s="43">
        <v>44138</v>
      </c>
      <c r="AI46" s="43"/>
      <c r="AJ46" s="43"/>
      <c r="AK46" s="42" t="s">
        <v>535</v>
      </c>
      <c r="AL46" s="43">
        <v>44209</v>
      </c>
      <c r="AM46" s="43">
        <v>45108</v>
      </c>
      <c r="AO46" s="42" t="s">
        <v>560</v>
      </c>
      <c r="AP46" s="43">
        <v>45139</v>
      </c>
      <c r="AQ46" s="42" t="s">
        <v>107</v>
      </c>
      <c r="AR46" s="42" t="s">
        <v>249</v>
      </c>
      <c r="AS46" s="43">
        <v>45240</v>
      </c>
      <c r="AT46" s="43" t="s">
        <v>107</v>
      </c>
      <c r="AU46" s="42" t="s">
        <v>109</v>
      </c>
      <c r="BB46" s="42" t="s">
        <v>108</v>
      </c>
      <c r="BC46" s="43"/>
      <c r="BD46" s="43"/>
      <c r="BE46" s="42" t="s">
        <v>108</v>
      </c>
      <c r="BI46" s="43"/>
      <c r="BJ46" s="43"/>
      <c r="BS46" s="42" t="s">
        <v>109</v>
      </c>
      <c r="BT46" s="43">
        <v>44853</v>
      </c>
      <c r="BU46" s="43">
        <v>44853</v>
      </c>
      <c r="BV46" s="42" t="s">
        <v>566</v>
      </c>
      <c r="BW46" s="56">
        <v>6</v>
      </c>
      <c r="BX46" s="56">
        <v>21</v>
      </c>
      <c r="BY46" s="56">
        <v>1</v>
      </c>
      <c r="BZ46" s="56">
        <v>80</v>
      </c>
      <c r="CA46" s="56" t="s">
        <v>1036</v>
      </c>
      <c r="CB46" s="56" t="s">
        <v>214</v>
      </c>
      <c r="CC46" s="56" t="s">
        <v>1103</v>
      </c>
      <c r="CD46" s="42" t="s">
        <v>108</v>
      </c>
      <c r="CG46" s="42">
        <v>9</v>
      </c>
      <c r="CH46" s="42" t="s">
        <v>108</v>
      </c>
      <c r="CK46" s="43">
        <v>45306</v>
      </c>
      <c r="CL46" s="43">
        <v>45294</v>
      </c>
      <c r="CM46" s="42" t="s">
        <v>114</v>
      </c>
      <c r="CN46" s="43">
        <v>44931</v>
      </c>
      <c r="CO46" s="42" t="s">
        <v>235</v>
      </c>
      <c r="CP46" s="42" t="s">
        <v>109</v>
      </c>
      <c r="CS46" s="42" t="s">
        <v>108</v>
      </c>
      <c r="CT46" s="43">
        <v>45019</v>
      </c>
      <c r="CV46" s="42" t="s">
        <v>108</v>
      </c>
      <c r="DA46" s="42" t="s">
        <v>108</v>
      </c>
      <c r="DC46" s="42" t="s">
        <v>108</v>
      </c>
      <c r="DF46" s="42" t="s">
        <v>115</v>
      </c>
      <c r="DH46" s="42" t="s">
        <v>115</v>
      </c>
      <c r="DK46" s="42" t="s">
        <v>109</v>
      </c>
      <c r="DL46" s="51" t="s">
        <v>572</v>
      </c>
      <c r="DM46" s="49"/>
    </row>
    <row r="47" spans="1:118" ht="24">
      <c r="B47" s="42" t="s">
        <v>301</v>
      </c>
      <c r="C47" s="42" t="s">
        <v>102</v>
      </c>
      <c r="D47" s="42">
        <v>90</v>
      </c>
      <c r="E47" s="51" t="s">
        <v>873</v>
      </c>
      <c r="F47" s="42" t="s">
        <v>109</v>
      </c>
      <c r="G47" s="42" t="s">
        <v>107</v>
      </c>
      <c r="H47" s="42" t="s">
        <v>193</v>
      </c>
      <c r="I47" s="42" t="s">
        <v>194</v>
      </c>
      <c r="J47" s="42" t="s">
        <v>195</v>
      </c>
      <c r="K47" s="42" t="s">
        <v>555</v>
      </c>
      <c r="L47" s="42" t="s">
        <v>196</v>
      </c>
      <c r="M47" s="42" t="s">
        <v>103</v>
      </c>
      <c r="N47" s="42" t="s">
        <v>107</v>
      </c>
      <c r="O47" s="42" t="s">
        <v>199</v>
      </c>
      <c r="P47" s="43">
        <v>43607</v>
      </c>
      <c r="Q47" s="43">
        <v>43612</v>
      </c>
      <c r="R47" s="43">
        <v>43612</v>
      </c>
      <c r="S47" s="42">
        <v>0</v>
      </c>
      <c r="T47" s="42">
        <v>4</v>
      </c>
      <c r="U47" s="42">
        <v>18</v>
      </c>
      <c r="V47" s="42">
        <v>15</v>
      </c>
      <c r="W47" s="42" t="s">
        <v>109</v>
      </c>
      <c r="X47" s="42" t="s">
        <v>558</v>
      </c>
      <c r="Y47" s="42" t="s">
        <v>108</v>
      </c>
      <c r="Z47" s="42" t="s">
        <v>108</v>
      </c>
      <c r="AA47" s="42" t="s">
        <v>108</v>
      </c>
      <c r="AB47" s="42" t="s">
        <v>108</v>
      </c>
      <c r="AC47" s="42" t="s">
        <v>109</v>
      </c>
      <c r="AD47" s="42" t="s">
        <v>108</v>
      </c>
      <c r="AE47" s="42" t="s">
        <v>109</v>
      </c>
      <c r="AF47" s="42" t="s">
        <v>266</v>
      </c>
      <c r="AG47" s="43" t="s">
        <v>107</v>
      </c>
      <c r="AH47" s="43">
        <v>44138</v>
      </c>
      <c r="AI47" s="43"/>
      <c r="AJ47" s="43"/>
      <c r="AK47" s="42" t="s">
        <v>535</v>
      </c>
      <c r="AL47" s="43">
        <v>44209</v>
      </c>
      <c r="AM47" s="43">
        <v>45108</v>
      </c>
      <c r="AO47" s="42" t="s">
        <v>560</v>
      </c>
      <c r="AP47" s="43">
        <v>45139</v>
      </c>
      <c r="AQ47" s="42" t="s">
        <v>107</v>
      </c>
      <c r="AR47" s="42" t="s">
        <v>249</v>
      </c>
      <c r="AS47" s="43">
        <v>45240</v>
      </c>
      <c r="AT47" s="43" t="s">
        <v>107</v>
      </c>
      <c r="AU47" s="42" t="s">
        <v>109</v>
      </c>
      <c r="BB47" s="42" t="s">
        <v>108</v>
      </c>
      <c r="BC47" s="43"/>
      <c r="BD47" s="43"/>
      <c r="BE47" s="42" t="s">
        <v>108</v>
      </c>
      <c r="BI47" s="43"/>
      <c r="BJ47" s="43"/>
      <c r="BS47" s="42" t="s">
        <v>109</v>
      </c>
      <c r="BT47" s="43">
        <v>44853</v>
      </c>
      <c r="BU47" s="43">
        <v>44853</v>
      </c>
      <c r="BV47" s="42" t="s">
        <v>567</v>
      </c>
      <c r="BW47" s="56" t="s">
        <v>568</v>
      </c>
      <c r="BX47" s="56">
        <v>21</v>
      </c>
      <c r="BY47" s="56">
        <v>1</v>
      </c>
      <c r="BZ47" s="56">
        <v>80</v>
      </c>
      <c r="CA47" s="56" t="s">
        <v>904</v>
      </c>
      <c r="CB47" s="56" t="s">
        <v>214</v>
      </c>
      <c r="CC47" s="56" t="s">
        <v>1103</v>
      </c>
      <c r="CD47" s="42" t="s">
        <v>108</v>
      </c>
      <c r="CG47" s="42">
        <v>9</v>
      </c>
      <c r="CH47" s="42" t="s">
        <v>108</v>
      </c>
      <c r="CK47" s="43">
        <v>45306</v>
      </c>
      <c r="CL47" s="43">
        <v>45294</v>
      </c>
      <c r="CM47" s="42" t="s">
        <v>137</v>
      </c>
      <c r="CN47" s="43">
        <v>44931</v>
      </c>
      <c r="CO47" s="42" t="s">
        <v>137</v>
      </c>
      <c r="CP47" s="42" t="s">
        <v>109</v>
      </c>
      <c r="CS47" s="42" t="s">
        <v>108</v>
      </c>
      <c r="CT47" s="43">
        <v>45019</v>
      </c>
      <c r="CV47" s="42" t="s">
        <v>108</v>
      </c>
      <c r="DA47" s="42" t="s">
        <v>108</v>
      </c>
      <c r="DC47" s="42" t="s">
        <v>108</v>
      </c>
      <c r="DF47" s="42" t="s">
        <v>115</v>
      </c>
      <c r="DH47" s="42" t="s">
        <v>115</v>
      </c>
      <c r="DK47" s="42" t="s">
        <v>109</v>
      </c>
      <c r="DL47" s="51" t="s">
        <v>572</v>
      </c>
      <c r="DM47" s="49"/>
    </row>
    <row r="48" spans="1:118" ht="24">
      <c r="B48" s="42" t="s">
        <v>301</v>
      </c>
      <c r="C48" s="42" t="s">
        <v>102</v>
      </c>
      <c r="D48" s="42">
        <v>90</v>
      </c>
      <c r="E48" s="51" t="s">
        <v>874</v>
      </c>
      <c r="F48" s="42" t="s">
        <v>109</v>
      </c>
      <c r="G48" s="42" t="s">
        <v>107</v>
      </c>
      <c r="H48" s="42" t="s">
        <v>193</v>
      </c>
      <c r="I48" s="42" t="s">
        <v>194</v>
      </c>
      <c r="J48" s="42" t="s">
        <v>195</v>
      </c>
      <c r="K48" s="42" t="s">
        <v>555</v>
      </c>
      <c r="L48" s="42" t="s">
        <v>196</v>
      </c>
      <c r="M48" s="42" t="s">
        <v>103</v>
      </c>
      <c r="N48" s="42" t="s">
        <v>107</v>
      </c>
      <c r="O48" s="42" t="s">
        <v>199</v>
      </c>
      <c r="P48" s="43">
        <v>43607</v>
      </c>
      <c r="Q48" s="43">
        <v>43612</v>
      </c>
      <c r="R48" s="43">
        <v>43612</v>
      </c>
      <c r="S48" s="42">
        <v>0</v>
      </c>
      <c r="T48" s="42">
        <v>4</v>
      </c>
      <c r="U48" s="42">
        <v>18</v>
      </c>
      <c r="V48" s="42">
        <v>15</v>
      </c>
      <c r="W48" s="42" t="s">
        <v>109</v>
      </c>
      <c r="X48" s="42" t="s">
        <v>558</v>
      </c>
      <c r="Y48" s="42" t="s">
        <v>108</v>
      </c>
      <c r="Z48" s="42" t="s">
        <v>108</v>
      </c>
      <c r="AA48" s="42" t="s">
        <v>108</v>
      </c>
      <c r="AB48" s="42" t="s">
        <v>108</v>
      </c>
      <c r="AC48" s="42" t="s">
        <v>109</v>
      </c>
      <c r="AD48" s="42" t="s">
        <v>108</v>
      </c>
      <c r="AE48" s="42" t="s">
        <v>109</v>
      </c>
      <c r="AF48" s="42" t="s">
        <v>266</v>
      </c>
      <c r="AG48" s="43" t="s">
        <v>107</v>
      </c>
      <c r="AH48" s="43">
        <v>44138</v>
      </c>
      <c r="AI48" s="43"/>
      <c r="AJ48" s="43"/>
      <c r="AK48" s="42" t="s">
        <v>535</v>
      </c>
      <c r="AL48" s="43">
        <v>44209</v>
      </c>
      <c r="AM48" s="43">
        <v>45108</v>
      </c>
      <c r="AO48" s="42" t="s">
        <v>560</v>
      </c>
      <c r="AP48" s="43">
        <v>45139</v>
      </c>
      <c r="AQ48" s="42" t="s">
        <v>107</v>
      </c>
      <c r="AR48" s="42" t="s">
        <v>249</v>
      </c>
      <c r="AS48" s="43">
        <v>45240</v>
      </c>
      <c r="AT48" s="43" t="s">
        <v>107</v>
      </c>
      <c r="AU48" s="42" t="s">
        <v>109</v>
      </c>
      <c r="BB48" s="42" t="s">
        <v>108</v>
      </c>
      <c r="BC48" s="43"/>
      <c r="BD48" s="43"/>
      <c r="BE48" s="42" t="s">
        <v>108</v>
      </c>
      <c r="BI48" s="43"/>
      <c r="BJ48" s="43"/>
      <c r="BS48" s="42" t="s">
        <v>109</v>
      </c>
      <c r="BT48" s="43">
        <v>44853</v>
      </c>
      <c r="BU48" s="43">
        <v>44853</v>
      </c>
      <c r="BV48" s="42" t="s">
        <v>569</v>
      </c>
      <c r="BW48" s="56" t="s">
        <v>563</v>
      </c>
      <c r="BX48" s="56">
        <v>21</v>
      </c>
      <c r="BY48" s="56">
        <v>1</v>
      </c>
      <c r="BZ48" s="56">
        <v>80</v>
      </c>
      <c r="CA48" s="56" t="s">
        <v>1104</v>
      </c>
      <c r="CB48" s="56" t="s">
        <v>214</v>
      </c>
      <c r="CC48" s="56" t="s">
        <v>1103</v>
      </c>
      <c r="CD48" s="42" t="s">
        <v>108</v>
      </c>
      <c r="CG48" s="42">
        <v>9</v>
      </c>
      <c r="CH48" s="42" t="s">
        <v>108</v>
      </c>
      <c r="CK48" s="43">
        <v>45306</v>
      </c>
      <c r="CL48" s="43">
        <v>45294</v>
      </c>
      <c r="CM48" s="42" t="s">
        <v>137</v>
      </c>
      <c r="CN48" s="43">
        <v>44931</v>
      </c>
      <c r="CO48" s="42" t="s">
        <v>137</v>
      </c>
      <c r="CP48" s="42" t="s">
        <v>109</v>
      </c>
      <c r="CS48" s="42" t="s">
        <v>108</v>
      </c>
      <c r="CT48" s="43">
        <v>45019</v>
      </c>
      <c r="CV48" s="42" t="s">
        <v>108</v>
      </c>
      <c r="DA48" s="42" t="s">
        <v>108</v>
      </c>
      <c r="DC48" s="42" t="s">
        <v>108</v>
      </c>
      <c r="DF48" s="42" t="s">
        <v>115</v>
      </c>
      <c r="DH48" s="42" t="s">
        <v>115</v>
      </c>
      <c r="DK48" s="42" t="s">
        <v>109</v>
      </c>
      <c r="DL48" s="51" t="s">
        <v>572</v>
      </c>
      <c r="DM48" s="49"/>
    </row>
    <row r="49" spans="1:117" ht="24">
      <c r="B49" s="42" t="s">
        <v>301</v>
      </c>
      <c r="C49" s="42" t="s">
        <v>102</v>
      </c>
      <c r="D49" s="42">
        <v>90</v>
      </c>
      <c r="E49" s="51" t="s">
        <v>875</v>
      </c>
      <c r="F49" s="42" t="s">
        <v>109</v>
      </c>
      <c r="G49" s="42" t="s">
        <v>107</v>
      </c>
      <c r="H49" s="42" t="s">
        <v>193</v>
      </c>
      <c r="I49" s="42" t="s">
        <v>194</v>
      </c>
      <c r="J49" s="42" t="s">
        <v>195</v>
      </c>
      <c r="K49" s="42" t="s">
        <v>555</v>
      </c>
      <c r="L49" s="42" t="s">
        <v>196</v>
      </c>
      <c r="M49" s="42" t="s">
        <v>103</v>
      </c>
      <c r="N49" s="42" t="s">
        <v>107</v>
      </c>
      <c r="O49" s="42" t="s">
        <v>199</v>
      </c>
      <c r="P49" s="43">
        <v>43607</v>
      </c>
      <c r="Q49" s="43">
        <v>43612</v>
      </c>
      <c r="R49" s="43">
        <v>43612</v>
      </c>
      <c r="S49" s="42">
        <v>0</v>
      </c>
      <c r="T49" s="42">
        <v>4</v>
      </c>
      <c r="U49" s="42">
        <v>18</v>
      </c>
      <c r="V49" s="42">
        <v>15</v>
      </c>
      <c r="W49" s="42" t="s">
        <v>109</v>
      </c>
      <c r="X49" s="42" t="s">
        <v>558</v>
      </c>
      <c r="Y49" s="42" t="s">
        <v>108</v>
      </c>
      <c r="Z49" s="42" t="s">
        <v>108</v>
      </c>
      <c r="AA49" s="42" t="s">
        <v>108</v>
      </c>
      <c r="AB49" s="42" t="s">
        <v>108</v>
      </c>
      <c r="AC49" s="42" t="s">
        <v>109</v>
      </c>
      <c r="AD49" s="42" t="s">
        <v>108</v>
      </c>
      <c r="AE49" s="42" t="s">
        <v>109</v>
      </c>
      <c r="AF49" s="42" t="s">
        <v>266</v>
      </c>
      <c r="AG49" s="43" t="s">
        <v>107</v>
      </c>
      <c r="AH49" s="43">
        <v>44138</v>
      </c>
      <c r="AI49" s="43"/>
      <c r="AJ49" s="43"/>
      <c r="AK49" s="42" t="s">
        <v>535</v>
      </c>
      <c r="AL49" s="43">
        <v>44209</v>
      </c>
      <c r="AM49" s="43">
        <v>45108</v>
      </c>
      <c r="AO49" s="42" t="s">
        <v>560</v>
      </c>
      <c r="AP49" s="43">
        <v>45139</v>
      </c>
      <c r="AQ49" s="42" t="s">
        <v>107</v>
      </c>
      <c r="AR49" s="42" t="s">
        <v>249</v>
      </c>
      <c r="AS49" s="43">
        <v>45240</v>
      </c>
      <c r="AT49" s="43" t="s">
        <v>107</v>
      </c>
      <c r="AU49" s="42" t="s">
        <v>109</v>
      </c>
      <c r="BB49" s="42" t="s">
        <v>108</v>
      </c>
      <c r="BC49" s="43"/>
      <c r="BD49" s="43"/>
      <c r="BE49" s="42" t="s">
        <v>108</v>
      </c>
      <c r="BI49" s="43"/>
      <c r="BJ49" s="43"/>
      <c r="BS49" s="42" t="s">
        <v>109</v>
      </c>
      <c r="BT49" s="43">
        <v>45043</v>
      </c>
      <c r="BU49" s="43">
        <v>45043</v>
      </c>
      <c r="BV49" s="42" t="s">
        <v>244</v>
      </c>
      <c r="BW49" s="56" t="s">
        <v>571</v>
      </c>
      <c r="BX49" s="56">
        <v>21</v>
      </c>
      <c r="BY49" s="56">
        <v>1</v>
      </c>
      <c r="BZ49" s="56">
        <v>80</v>
      </c>
      <c r="CA49" s="56" t="s">
        <v>1102</v>
      </c>
      <c r="CB49" s="56" t="s">
        <v>484</v>
      </c>
      <c r="CC49" s="56">
        <v>100</v>
      </c>
      <c r="CD49" s="42" t="s">
        <v>108</v>
      </c>
      <c r="CG49" s="42">
        <v>9</v>
      </c>
      <c r="CH49" s="42" t="s">
        <v>108</v>
      </c>
      <c r="CK49" s="43">
        <v>45306</v>
      </c>
      <c r="CL49" s="43">
        <v>45294</v>
      </c>
      <c r="CM49" s="42" t="s">
        <v>137</v>
      </c>
      <c r="CN49" s="43">
        <v>45110</v>
      </c>
      <c r="CO49" s="42" t="s">
        <v>137</v>
      </c>
      <c r="CP49" s="42" t="s">
        <v>109</v>
      </c>
      <c r="CS49" s="42" t="s">
        <v>109</v>
      </c>
      <c r="CV49" s="42" t="s">
        <v>108</v>
      </c>
      <c r="DA49" s="42" t="s">
        <v>108</v>
      </c>
      <c r="DC49" s="42" t="s">
        <v>108</v>
      </c>
      <c r="DF49" s="42" t="s">
        <v>115</v>
      </c>
      <c r="DH49" s="42" t="s">
        <v>115</v>
      </c>
      <c r="DK49" s="42" t="s">
        <v>109</v>
      </c>
      <c r="DL49" s="51" t="s">
        <v>572</v>
      </c>
      <c r="DM49" s="49"/>
    </row>
    <row r="50" spans="1:117" ht="24">
      <c r="B50" s="42" t="s">
        <v>301</v>
      </c>
      <c r="C50" s="42" t="s">
        <v>102</v>
      </c>
      <c r="D50" s="42">
        <v>90</v>
      </c>
      <c r="E50" s="51" t="s">
        <v>876</v>
      </c>
      <c r="F50" s="42" t="s">
        <v>109</v>
      </c>
      <c r="G50" s="42" t="s">
        <v>107</v>
      </c>
      <c r="H50" s="42" t="s">
        <v>193</v>
      </c>
      <c r="I50" s="42" t="s">
        <v>194</v>
      </c>
      <c r="J50" s="42" t="s">
        <v>195</v>
      </c>
      <c r="K50" s="42" t="s">
        <v>555</v>
      </c>
      <c r="L50" s="42" t="s">
        <v>196</v>
      </c>
      <c r="M50" s="42" t="s">
        <v>103</v>
      </c>
      <c r="N50" s="42" t="s">
        <v>107</v>
      </c>
      <c r="O50" s="42" t="s">
        <v>199</v>
      </c>
      <c r="P50" s="43">
        <v>43607</v>
      </c>
      <c r="Q50" s="43">
        <v>43612</v>
      </c>
      <c r="R50" s="43">
        <v>43612</v>
      </c>
      <c r="S50" s="42">
        <v>0</v>
      </c>
      <c r="T50" s="42">
        <v>4</v>
      </c>
      <c r="U50" s="42">
        <v>18</v>
      </c>
      <c r="V50" s="42">
        <v>15</v>
      </c>
      <c r="W50" s="42" t="s">
        <v>109</v>
      </c>
      <c r="X50" s="42" t="s">
        <v>558</v>
      </c>
      <c r="Y50" s="42" t="s">
        <v>108</v>
      </c>
      <c r="Z50" s="42" t="s">
        <v>108</v>
      </c>
      <c r="AA50" s="42" t="s">
        <v>108</v>
      </c>
      <c r="AB50" s="42" t="s">
        <v>108</v>
      </c>
      <c r="AC50" s="42" t="s">
        <v>109</v>
      </c>
      <c r="AD50" s="42" t="s">
        <v>108</v>
      </c>
      <c r="AE50" s="42" t="s">
        <v>109</v>
      </c>
      <c r="AF50" s="42" t="s">
        <v>266</v>
      </c>
      <c r="AG50" s="43" t="s">
        <v>107</v>
      </c>
      <c r="AH50" s="43">
        <v>44138</v>
      </c>
      <c r="AI50" s="43"/>
      <c r="AJ50" s="43"/>
      <c r="AK50" s="42" t="s">
        <v>535</v>
      </c>
      <c r="AL50" s="43">
        <v>44209</v>
      </c>
      <c r="AM50" s="43">
        <v>45108</v>
      </c>
      <c r="AO50" s="42" t="s">
        <v>560</v>
      </c>
      <c r="AP50" s="43">
        <v>45139</v>
      </c>
      <c r="AQ50" s="42" t="s">
        <v>107</v>
      </c>
      <c r="AR50" s="42" t="s">
        <v>249</v>
      </c>
      <c r="AS50" s="43">
        <v>45240</v>
      </c>
      <c r="AT50" s="43" t="s">
        <v>107</v>
      </c>
      <c r="AU50" s="42" t="s">
        <v>109</v>
      </c>
      <c r="BB50" s="42" t="s">
        <v>108</v>
      </c>
      <c r="BC50" s="43"/>
      <c r="BD50" s="43"/>
      <c r="BE50" s="42" t="s">
        <v>108</v>
      </c>
      <c r="BI50" s="43"/>
      <c r="BJ50" s="43"/>
      <c r="BS50" s="42" t="s">
        <v>109</v>
      </c>
      <c r="BT50" s="43">
        <v>45043</v>
      </c>
      <c r="BU50" s="43">
        <v>45043</v>
      </c>
      <c r="BV50" s="51" t="s">
        <v>570</v>
      </c>
      <c r="BW50" s="56">
        <v>2</v>
      </c>
      <c r="BX50" s="56">
        <v>21</v>
      </c>
      <c r="BY50" s="56">
        <v>1</v>
      </c>
      <c r="BZ50" s="56">
        <v>80</v>
      </c>
      <c r="CA50" s="56" t="s">
        <v>742</v>
      </c>
      <c r="CB50" s="56" t="s">
        <v>484</v>
      </c>
      <c r="CC50" s="56">
        <v>100</v>
      </c>
      <c r="CD50" s="42" t="s">
        <v>108</v>
      </c>
      <c r="CG50" s="42">
        <v>9</v>
      </c>
      <c r="CH50" s="42" t="s">
        <v>108</v>
      </c>
      <c r="CK50" s="43">
        <v>45306</v>
      </c>
      <c r="CL50" s="43">
        <v>45294</v>
      </c>
      <c r="CM50" s="42" t="s">
        <v>114</v>
      </c>
      <c r="CN50" s="43">
        <v>45110</v>
      </c>
      <c r="CO50" s="42" t="s">
        <v>114</v>
      </c>
      <c r="CP50" s="42" t="s">
        <v>109</v>
      </c>
      <c r="CS50" s="42" t="s">
        <v>109</v>
      </c>
      <c r="CV50" s="42" t="s">
        <v>108</v>
      </c>
      <c r="DA50" s="42" t="s">
        <v>108</v>
      </c>
      <c r="DC50" s="42" t="s">
        <v>108</v>
      </c>
      <c r="DF50" s="42" t="s">
        <v>115</v>
      </c>
      <c r="DH50" s="42" t="s">
        <v>115</v>
      </c>
      <c r="DK50" s="42" t="s">
        <v>109</v>
      </c>
      <c r="DL50" s="51" t="s">
        <v>572</v>
      </c>
      <c r="DM50" s="49"/>
    </row>
    <row r="51" spans="1:117">
      <c r="A51" s="42" t="s">
        <v>252</v>
      </c>
      <c r="B51" s="42" t="s">
        <v>253</v>
      </c>
      <c r="C51" s="42" t="s">
        <v>102</v>
      </c>
      <c r="D51" s="42">
        <v>70</v>
      </c>
      <c r="E51" s="51" t="s">
        <v>582</v>
      </c>
      <c r="F51" s="42" t="s">
        <v>109</v>
      </c>
      <c r="G51" s="42" t="s">
        <v>107</v>
      </c>
      <c r="H51" s="42" t="s">
        <v>104</v>
      </c>
      <c r="I51" s="42" t="s">
        <v>194</v>
      </c>
      <c r="J51" s="42" t="s">
        <v>212</v>
      </c>
      <c r="K51" s="42" t="s">
        <v>583</v>
      </c>
      <c r="L51" s="42" t="s">
        <v>107</v>
      </c>
      <c r="M51" s="42" t="s">
        <v>107</v>
      </c>
      <c r="N51" s="42" t="s">
        <v>107</v>
      </c>
      <c r="O51" s="42" t="s">
        <v>199</v>
      </c>
      <c r="P51" s="43">
        <v>43896</v>
      </c>
      <c r="Q51" s="43">
        <v>43921</v>
      </c>
      <c r="R51" s="43">
        <v>44049</v>
      </c>
      <c r="S51" s="42">
        <f>DATEDIF(P51,R51,"m")</f>
        <v>5</v>
      </c>
      <c r="T51" s="42">
        <v>2</v>
      </c>
      <c r="U51" s="42">
        <v>9</v>
      </c>
      <c r="V51" s="42">
        <v>2</v>
      </c>
      <c r="W51" s="42" t="s">
        <v>109</v>
      </c>
      <c r="X51" s="42" t="s">
        <v>584</v>
      </c>
      <c r="Y51" s="42" t="s">
        <v>109</v>
      </c>
      <c r="Z51" s="42" t="s">
        <v>109</v>
      </c>
      <c r="AA51" s="42" t="s">
        <v>108</v>
      </c>
      <c r="AB51" s="42" t="s">
        <v>108</v>
      </c>
      <c r="AC51" s="42" t="s">
        <v>109</v>
      </c>
      <c r="AD51" s="42" t="s">
        <v>108</v>
      </c>
      <c r="AE51" s="42" t="s">
        <v>109</v>
      </c>
      <c r="AF51" s="42" t="s">
        <v>585</v>
      </c>
      <c r="AG51" s="43">
        <v>43985</v>
      </c>
      <c r="AH51" s="42" t="s">
        <v>107</v>
      </c>
      <c r="AK51" s="42" t="s">
        <v>535</v>
      </c>
      <c r="AL51" s="43">
        <v>44223</v>
      </c>
      <c r="AM51" s="42" t="s">
        <v>107</v>
      </c>
      <c r="AU51" s="42" t="s">
        <v>109</v>
      </c>
      <c r="AV51" s="43">
        <v>44088</v>
      </c>
      <c r="AW51" s="43">
        <v>44090</v>
      </c>
      <c r="AX51" s="55" t="s">
        <v>586</v>
      </c>
      <c r="AY51" s="56">
        <v>4</v>
      </c>
      <c r="AZ51" s="56">
        <v>18</v>
      </c>
      <c r="BA51" s="56">
        <v>3</v>
      </c>
      <c r="BB51" s="42" t="s">
        <v>108</v>
      </c>
      <c r="BE51" s="42" t="s">
        <v>108</v>
      </c>
      <c r="BI51" s="43">
        <v>44236</v>
      </c>
      <c r="BJ51" s="43">
        <v>44238</v>
      </c>
      <c r="BK51" s="42" t="s">
        <v>446</v>
      </c>
      <c r="BL51" s="42">
        <v>14</v>
      </c>
      <c r="BM51" s="42">
        <v>24</v>
      </c>
      <c r="BN51" s="42">
        <v>80</v>
      </c>
      <c r="BO51" s="42">
        <v>3</v>
      </c>
      <c r="BP51" s="42" t="s">
        <v>647</v>
      </c>
      <c r="BQ51" s="42" t="s">
        <v>203</v>
      </c>
      <c r="BR51" s="42" t="s">
        <v>1112</v>
      </c>
      <c r="BS51" s="42" t="s">
        <v>108</v>
      </c>
      <c r="CD51" s="42" t="s">
        <v>108</v>
      </c>
      <c r="CG51" s="42">
        <v>4</v>
      </c>
      <c r="CH51" s="42" t="s">
        <v>108</v>
      </c>
      <c r="CK51" s="42" t="s">
        <v>149</v>
      </c>
      <c r="CM51" s="43"/>
      <c r="CO51" s="43"/>
      <c r="CX51" s="62"/>
      <c r="CY51" s="62"/>
      <c r="CZ51" s="62"/>
      <c r="DA51" s="62"/>
      <c r="DB51" s="62"/>
      <c r="DE51" s="62"/>
      <c r="DG51" s="62"/>
      <c r="DH51" s="42" t="s">
        <v>594</v>
      </c>
      <c r="DI51" s="42" t="s">
        <v>120</v>
      </c>
      <c r="DJ51" s="43">
        <v>44255</v>
      </c>
      <c r="DK51" s="44"/>
      <c r="DM51" s="49"/>
    </row>
    <row r="52" spans="1:117" ht="24">
      <c r="B52" s="42" t="s">
        <v>253</v>
      </c>
      <c r="C52" s="42" t="s">
        <v>102</v>
      </c>
      <c r="D52" s="42">
        <v>70</v>
      </c>
      <c r="E52" s="51" t="s">
        <v>582</v>
      </c>
      <c r="F52" s="42" t="s">
        <v>109</v>
      </c>
      <c r="G52" s="42" t="s">
        <v>107</v>
      </c>
      <c r="H52" s="42" t="s">
        <v>104</v>
      </c>
      <c r="I52" s="42" t="s">
        <v>194</v>
      </c>
      <c r="J52" s="42" t="s">
        <v>212</v>
      </c>
      <c r="K52" s="42" t="s">
        <v>583</v>
      </c>
      <c r="L52" s="42" t="s">
        <v>107</v>
      </c>
      <c r="M52" s="42" t="s">
        <v>107</v>
      </c>
      <c r="N52" s="42" t="s">
        <v>107</v>
      </c>
      <c r="O52" s="42" t="s">
        <v>199</v>
      </c>
      <c r="P52" s="43">
        <v>43896</v>
      </c>
      <c r="Q52" s="43">
        <v>43921</v>
      </c>
      <c r="R52" s="43">
        <v>44049</v>
      </c>
      <c r="S52" s="42">
        <v>5</v>
      </c>
      <c r="T52" s="42">
        <v>2</v>
      </c>
      <c r="U52" s="42">
        <v>9</v>
      </c>
      <c r="V52" s="42">
        <v>2</v>
      </c>
      <c r="W52" s="42" t="s">
        <v>109</v>
      </c>
      <c r="X52" s="42" t="s">
        <v>584</v>
      </c>
      <c r="Y52" s="42" t="s">
        <v>109</v>
      </c>
      <c r="Z52" s="42" t="s">
        <v>109</v>
      </c>
      <c r="AA52" s="42" t="s">
        <v>108</v>
      </c>
      <c r="AB52" s="42" t="s">
        <v>108</v>
      </c>
      <c r="AC52" s="42" t="s">
        <v>109</v>
      </c>
      <c r="AD52" s="42" t="s">
        <v>108</v>
      </c>
      <c r="AE52" s="42" t="s">
        <v>109</v>
      </c>
      <c r="AF52" s="42" t="s">
        <v>585</v>
      </c>
      <c r="AG52" s="43">
        <v>43985</v>
      </c>
      <c r="AH52" s="42" t="s">
        <v>107</v>
      </c>
      <c r="AK52" s="42" t="s">
        <v>535</v>
      </c>
      <c r="AL52" s="43">
        <v>44223</v>
      </c>
      <c r="AM52" s="42" t="s">
        <v>107</v>
      </c>
      <c r="AU52" s="42" t="s">
        <v>109</v>
      </c>
      <c r="AV52" s="43">
        <v>44091</v>
      </c>
      <c r="AW52" s="43">
        <v>44091</v>
      </c>
      <c r="AX52" s="55" t="s">
        <v>587</v>
      </c>
      <c r="AY52" s="56" t="s">
        <v>589</v>
      </c>
      <c r="AZ52" s="56">
        <v>18</v>
      </c>
      <c r="BA52" s="56">
        <v>1</v>
      </c>
      <c r="BB52" s="42" t="s">
        <v>108</v>
      </c>
      <c r="BE52" s="42" t="s">
        <v>108</v>
      </c>
      <c r="BI52" s="43">
        <v>44236</v>
      </c>
      <c r="BJ52" s="43">
        <v>44238</v>
      </c>
      <c r="BK52" s="51" t="s">
        <v>593</v>
      </c>
      <c r="BL52" s="42">
        <v>6</v>
      </c>
      <c r="BM52" s="42">
        <v>24</v>
      </c>
      <c r="BN52" s="42">
        <v>80</v>
      </c>
      <c r="BO52" s="42">
        <v>3</v>
      </c>
      <c r="BP52" s="42" t="s">
        <v>647</v>
      </c>
      <c r="BQ52" s="42" t="s">
        <v>203</v>
      </c>
      <c r="BR52" s="42" t="s">
        <v>1112</v>
      </c>
      <c r="BS52" s="42" t="s">
        <v>108</v>
      </c>
      <c r="CD52" s="42" t="s">
        <v>108</v>
      </c>
      <c r="CG52" s="42">
        <v>4</v>
      </c>
      <c r="CH52" s="42" t="s">
        <v>108</v>
      </c>
      <c r="CK52" s="42" t="s">
        <v>149</v>
      </c>
      <c r="CM52" s="43"/>
      <c r="CO52" s="43"/>
      <c r="CX52" s="62"/>
      <c r="CY52" s="62"/>
      <c r="CZ52" s="62"/>
      <c r="DA52" s="62"/>
      <c r="DB52" s="62"/>
      <c r="DE52" s="62"/>
      <c r="DG52" s="62"/>
      <c r="DK52" s="44"/>
      <c r="DM52" s="49"/>
    </row>
    <row r="53" spans="1:117">
      <c r="B53" s="42" t="s">
        <v>253</v>
      </c>
      <c r="C53" s="42" t="s">
        <v>102</v>
      </c>
      <c r="D53" s="42">
        <v>70</v>
      </c>
      <c r="E53" s="51" t="s">
        <v>582</v>
      </c>
      <c r="F53" s="42" t="s">
        <v>109</v>
      </c>
      <c r="G53" s="42" t="s">
        <v>107</v>
      </c>
      <c r="H53" s="42" t="s">
        <v>104</v>
      </c>
      <c r="I53" s="42" t="s">
        <v>194</v>
      </c>
      <c r="J53" s="42" t="s">
        <v>212</v>
      </c>
      <c r="K53" s="42" t="s">
        <v>583</v>
      </c>
      <c r="L53" s="42" t="s">
        <v>107</v>
      </c>
      <c r="M53" s="42" t="s">
        <v>107</v>
      </c>
      <c r="N53" s="42" t="s">
        <v>107</v>
      </c>
      <c r="O53" s="42" t="s">
        <v>199</v>
      </c>
      <c r="P53" s="43">
        <v>43896</v>
      </c>
      <c r="Q53" s="43">
        <v>43921</v>
      </c>
      <c r="R53" s="43">
        <v>44049</v>
      </c>
      <c r="S53" s="42">
        <v>5</v>
      </c>
      <c r="T53" s="42">
        <v>2</v>
      </c>
      <c r="U53" s="42">
        <v>9</v>
      </c>
      <c r="V53" s="42">
        <v>2</v>
      </c>
      <c r="W53" s="42" t="s">
        <v>109</v>
      </c>
      <c r="X53" s="42" t="s">
        <v>584</v>
      </c>
      <c r="Y53" s="42" t="s">
        <v>109</v>
      </c>
      <c r="Z53" s="42" t="s">
        <v>109</v>
      </c>
      <c r="AA53" s="42" t="s">
        <v>108</v>
      </c>
      <c r="AB53" s="42" t="s">
        <v>108</v>
      </c>
      <c r="AC53" s="42" t="s">
        <v>109</v>
      </c>
      <c r="AD53" s="42" t="s">
        <v>108</v>
      </c>
      <c r="AE53" s="42" t="s">
        <v>109</v>
      </c>
      <c r="AF53" s="42" t="s">
        <v>585</v>
      </c>
      <c r="AG53" s="43">
        <v>43985</v>
      </c>
      <c r="AH53" s="42" t="s">
        <v>107</v>
      </c>
      <c r="AK53" s="42" t="s">
        <v>535</v>
      </c>
      <c r="AL53" s="43">
        <v>44223</v>
      </c>
      <c r="AM53" s="42" t="s">
        <v>107</v>
      </c>
      <c r="AU53" s="42" t="s">
        <v>109</v>
      </c>
      <c r="AV53" s="43">
        <v>44091</v>
      </c>
      <c r="AW53" s="43">
        <v>44091</v>
      </c>
      <c r="AX53" s="55" t="s">
        <v>588</v>
      </c>
      <c r="AY53" s="56" t="s">
        <v>589</v>
      </c>
      <c r="AZ53" s="56">
        <v>18</v>
      </c>
      <c r="BA53" s="56">
        <v>1</v>
      </c>
      <c r="BB53" s="42" t="s">
        <v>108</v>
      </c>
      <c r="BE53" s="42" t="s">
        <v>108</v>
      </c>
      <c r="BS53" s="42" t="s">
        <v>108</v>
      </c>
      <c r="CD53" s="42" t="s">
        <v>108</v>
      </c>
      <c r="CG53" s="42">
        <v>4</v>
      </c>
      <c r="CH53" s="42" t="s">
        <v>108</v>
      </c>
      <c r="CK53" s="42" t="s">
        <v>149</v>
      </c>
      <c r="CM53" s="43"/>
      <c r="CO53" s="43"/>
      <c r="CX53" s="62"/>
      <c r="CY53" s="62"/>
      <c r="CZ53" s="62"/>
      <c r="DA53" s="62"/>
      <c r="DB53" s="62"/>
      <c r="DE53" s="62"/>
      <c r="DG53" s="62"/>
      <c r="DK53" s="44"/>
      <c r="DM53" s="49"/>
    </row>
    <row r="54" spans="1:117" ht="24">
      <c r="B54" s="42" t="s">
        <v>253</v>
      </c>
      <c r="C54" s="42" t="s">
        <v>102</v>
      </c>
      <c r="D54" s="42">
        <v>70</v>
      </c>
      <c r="E54" s="51" t="s">
        <v>582</v>
      </c>
      <c r="F54" s="42" t="s">
        <v>109</v>
      </c>
      <c r="G54" s="42" t="s">
        <v>107</v>
      </c>
      <c r="H54" s="42" t="s">
        <v>104</v>
      </c>
      <c r="I54" s="42" t="s">
        <v>194</v>
      </c>
      <c r="J54" s="42" t="s">
        <v>212</v>
      </c>
      <c r="K54" s="42" t="s">
        <v>583</v>
      </c>
      <c r="L54" s="42" t="s">
        <v>107</v>
      </c>
      <c r="M54" s="42" t="s">
        <v>107</v>
      </c>
      <c r="N54" s="42" t="s">
        <v>107</v>
      </c>
      <c r="O54" s="42" t="s">
        <v>199</v>
      </c>
      <c r="P54" s="43">
        <v>43896</v>
      </c>
      <c r="Q54" s="43">
        <v>43921</v>
      </c>
      <c r="R54" s="43">
        <v>44049</v>
      </c>
      <c r="S54" s="42">
        <v>5</v>
      </c>
      <c r="T54" s="42">
        <v>2</v>
      </c>
      <c r="U54" s="42">
        <v>9</v>
      </c>
      <c r="V54" s="42">
        <v>2</v>
      </c>
      <c r="W54" s="42" t="s">
        <v>109</v>
      </c>
      <c r="X54" s="42" t="s">
        <v>584</v>
      </c>
      <c r="Y54" s="42" t="s">
        <v>109</v>
      </c>
      <c r="Z54" s="42" t="s">
        <v>109</v>
      </c>
      <c r="AA54" s="42" t="s">
        <v>108</v>
      </c>
      <c r="AB54" s="42" t="s">
        <v>108</v>
      </c>
      <c r="AC54" s="42" t="s">
        <v>109</v>
      </c>
      <c r="AD54" s="42" t="s">
        <v>108</v>
      </c>
      <c r="AE54" s="42" t="s">
        <v>109</v>
      </c>
      <c r="AF54" s="42" t="s">
        <v>585</v>
      </c>
      <c r="AG54" s="43">
        <v>43985</v>
      </c>
      <c r="AH54" s="42" t="s">
        <v>107</v>
      </c>
      <c r="AK54" s="42" t="s">
        <v>535</v>
      </c>
      <c r="AL54" s="43">
        <v>44223</v>
      </c>
      <c r="AM54" s="42" t="s">
        <v>107</v>
      </c>
      <c r="AU54" s="42" t="s">
        <v>109</v>
      </c>
      <c r="AV54" s="43">
        <v>44091</v>
      </c>
      <c r="AW54" s="43">
        <v>44091</v>
      </c>
      <c r="AX54" s="84" t="s">
        <v>292</v>
      </c>
      <c r="AY54" s="56">
        <v>8</v>
      </c>
      <c r="AZ54" s="56">
        <v>18</v>
      </c>
      <c r="BA54" s="56">
        <v>1</v>
      </c>
      <c r="BB54" s="42" t="s">
        <v>108</v>
      </c>
      <c r="BE54" s="42" t="s">
        <v>108</v>
      </c>
      <c r="BS54" s="42" t="s">
        <v>108</v>
      </c>
      <c r="CD54" s="42" t="s">
        <v>108</v>
      </c>
      <c r="CG54" s="42">
        <v>4</v>
      </c>
      <c r="CH54" s="42" t="s">
        <v>108</v>
      </c>
      <c r="CK54" s="42" t="s">
        <v>149</v>
      </c>
      <c r="CM54" s="43"/>
      <c r="CO54" s="43"/>
      <c r="CX54" s="62"/>
      <c r="CY54" s="62"/>
      <c r="CZ54" s="62"/>
      <c r="DA54" s="62"/>
      <c r="DB54" s="62"/>
      <c r="DE54" s="62"/>
      <c r="DG54" s="62"/>
      <c r="DK54" s="44"/>
      <c r="DM54" s="49"/>
    </row>
    <row r="55" spans="1:117">
      <c r="B55" s="42" t="s">
        <v>253</v>
      </c>
      <c r="C55" s="42" t="s">
        <v>102</v>
      </c>
      <c r="D55" s="42">
        <v>70</v>
      </c>
      <c r="E55" s="51" t="s">
        <v>582</v>
      </c>
      <c r="F55" s="42" t="s">
        <v>109</v>
      </c>
      <c r="G55" s="42" t="s">
        <v>107</v>
      </c>
      <c r="H55" s="42" t="s">
        <v>104</v>
      </c>
      <c r="I55" s="42" t="s">
        <v>194</v>
      </c>
      <c r="J55" s="42" t="s">
        <v>212</v>
      </c>
      <c r="K55" s="42" t="s">
        <v>583</v>
      </c>
      <c r="L55" s="42" t="s">
        <v>107</v>
      </c>
      <c r="M55" s="42" t="s">
        <v>107</v>
      </c>
      <c r="N55" s="42" t="s">
        <v>107</v>
      </c>
      <c r="O55" s="42" t="s">
        <v>199</v>
      </c>
      <c r="P55" s="43">
        <v>43896</v>
      </c>
      <c r="Q55" s="43">
        <v>43921</v>
      </c>
      <c r="R55" s="43">
        <v>44049</v>
      </c>
      <c r="S55" s="42">
        <v>5</v>
      </c>
      <c r="T55" s="42">
        <v>2</v>
      </c>
      <c r="U55" s="42">
        <v>9</v>
      </c>
      <c r="V55" s="42">
        <v>2</v>
      </c>
      <c r="W55" s="42" t="s">
        <v>109</v>
      </c>
      <c r="X55" s="42" t="s">
        <v>584</v>
      </c>
      <c r="Y55" s="42" t="s">
        <v>109</v>
      </c>
      <c r="Z55" s="42" t="s">
        <v>109</v>
      </c>
      <c r="AA55" s="42" t="s">
        <v>108</v>
      </c>
      <c r="AB55" s="42" t="s">
        <v>108</v>
      </c>
      <c r="AC55" s="42" t="s">
        <v>109</v>
      </c>
      <c r="AD55" s="42" t="s">
        <v>108</v>
      </c>
      <c r="AE55" s="42" t="s">
        <v>109</v>
      </c>
      <c r="AF55" s="42" t="s">
        <v>585</v>
      </c>
      <c r="AG55" s="43">
        <v>43985</v>
      </c>
      <c r="AH55" s="42" t="s">
        <v>107</v>
      </c>
      <c r="AK55" s="42" t="s">
        <v>535</v>
      </c>
      <c r="AL55" s="43">
        <v>44223</v>
      </c>
      <c r="AM55" s="42" t="s">
        <v>107</v>
      </c>
      <c r="AU55" s="42" t="s">
        <v>109</v>
      </c>
      <c r="AV55" s="43">
        <v>44124</v>
      </c>
      <c r="AW55" s="43">
        <v>44124</v>
      </c>
      <c r="AX55" s="55" t="s">
        <v>590</v>
      </c>
      <c r="AY55" s="56">
        <v>6</v>
      </c>
      <c r="AZ55" s="56">
        <v>21</v>
      </c>
      <c r="BA55" s="56">
        <v>1</v>
      </c>
      <c r="BB55" s="42" t="s">
        <v>108</v>
      </c>
      <c r="BE55" s="42" t="s">
        <v>108</v>
      </c>
      <c r="BS55" s="42" t="s">
        <v>108</v>
      </c>
      <c r="CD55" s="42" t="s">
        <v>108</v>
      </c>
      <c r="CG55" s="42">
        <v>4</v>
      </c>
      <c r="CH55" s="42" t="s">
        <v>108</v>
      </c>
      <c r="CK55" s="42" t="s">
        <v>149</v>
      </c>
      <c r="CM55" s="43"/>
      <c r="CO55" s="43"/>
      <c r="CX55" s="62"/>
      <c r="CY55" s="62"/>
      <c r="CZ55" s="62"/>
      <c r="DA55" s="62"/>
      <c r="DB55" s="62"/>
      <c r="DE55" s="62"/>
      <c r="DG55" s="62"/>
      <c r="DK55" s="44"/>
      <c r="DM55" s="49"/>
    </row>
    <row r="56" spans="1:117">
      <c r="B56" s="42" t="s">
        <v>253</v>
      </c>
      <c r="C56" s="42" t="s">
        <v>102</v>
      </c>
      <c r="D56" s="42">
        <v>70</v>
      </c>
      <c r="E56" s="51" t="s">
        <v>582</v>
      </c>
      <c r="F56" s="42" t="s">
        <v>109</v>
      </c>
      <c r="G56" s="42" t="s">
        <v>107</v>
      </c>
      <c r="H56" s="42" t="s">
        <v>104</v>
      </c>
      <c r="I56" s="42" t="s">
        <v>194</v>
      </c>
      <c r="J56" s="42" t="s">
        <v>212</v>
      </c>
      <c r="K56" s="42" t="s">
        <v>583</v>
      </c>
      <c r="L56" s="42" t="s">
        <v>107</v>
      </c>
      <c r="M56" s="42" t="s">
        <v>107</v>
      </c>
      <c r="N56" s="42" t="s">
        <v>107</v>
      </c>
      <c r="O56" s="42" t="s">
        <v>199</v>
      </c>
      <c r="P56" s="43">
        <v>43896</v>
      </c>
      <c r="Q56" s="43">
        <v>43921</v>
      </c>
      <c r="R56" s="43">
        <v>44049</v>
      </c>
      <c r="S56" s="42">
        <v>5</v>
      </c>
      <c r="T56" s="42">
        <v>2</v>
      </c>
      <c r="U56" s="42">
        <v>9</v>
      </c>
      <c r="V56" s="42">
        <v>2</v>
      </c>
      <c r="W56" s="42" t="s">
        <v>109</v>
      </c>
      <c r="X56" s="42" t="s">
        <v>584</v>
      </c>
      <c r="Y56" s="42" t="s">
        <v>109</v>
      </c>
      <c r="Z56" s="42" t="s">
        <v>109</v>
      </c>
      <c r="AA56" s="42" t="s">
        <v>108</v>
      </c>
      <c r="AB56" s="42" t="s">
        <v>108</v>
      </c>
      <c r="AC56" s="42" t="s">
        <v>109</v>
      </c>
      <c r="AD56" s="42" t="s">
        <v>108</v>
      </c>
      <c r="AE56" s="42" t="s">
        <v>109</v>
      </c>
      <c r="AF56" s="42" t="s">
        <v>585</v>
      </c>
      <c r="AG56" s="43">
        <v>43985</v>
      </c>
      <c r="AH56" s="42" t="s">
        <v>107</v>
      </c>
      <c r="AK56" s="42" t="s">
        <v>535</v>
      </c>
      <c r="AL56" s="43">
        <v>44223</v>
      </c>
      <c r="AM56" s="42" t="s">
        <v>107</v>
      </c>
      <c r="AU56" s="42" t="s">
        <v>109</v>
      </c>
      <c r="AV56" s="43">
        <v>44124</v>
      </c>
      <c r="AW56" s="43">
        <v>44124</v>
      </c>
      <c r="AX56" s="55" t="s">
        <v>591</v>
      </c>
      <c r="AY56" s="56">
        <v>8</v>
      </c>
      <c r="AZ56" s="56">
        <v>21</v>
      </c>
      <c r="BA56" s="56">
        <v>1</v>
      </c>
      <c r="BB56" s="42" t="s">
        <v>108</v>
      </c>
      <c r="BE56" s="42" t="s">
        <v>108</v>
      </c>
      <c r="BS56" s="42" t="s">
        <v>108</v>
      </c>
      <c r="CD56" s="42" t="s">
        <v>108</v>
      </c>
      <c r="CG56" s="42">
        <v>4</v>
      </c>
      <c r="CH56" s="42" t="s">
        <v>108</v>
      </c>
      <c r="CK56" s="42" t="s">
        <v>149</v>
      </c>
      <c r="CM56" s="43"/>
      <c r="CO56" s="43"/>
      <c r="CX56" s="62"/>
      <c r="CY56" s="62"/>
      <c r="CZ56" s="62"/>
      <c r="DA56" s="62"/>
      <c r="DB56" s="62"/>
      <c r="DE56" s="62"/>
      <c r="DG56" s="62"/>
      <c r="DK56" s="44"/>
      <c r="DM56" s="49"/>
    </row>
    <row r="57" spans="1:117">
      <c r="B57" s="42" t="s">
        <v>253</v>
      </c>
      <c r="C57" s="42" t="s">
        <v>102</v>
      </c>
      <c r="D57" s="42">
        <v>70</v>
      </c>
      <c r="E57" s="51" t="s">
        <v>582</v>
      </c>
      <c r="F57" s="42" t="s">
        <v>109</v>
      </c>
      <c r="G57" s="42" t="s">
        <v>107</v>
      </c>
      <c r="H57" s="42" t="s">
        <v>104</v>
      </c>
      <c r="I57" s="42" t="s">
        <v>194</v>
      </c>
      <c r="J57" s="42" t="s">
        <v>212</v>
      </c>
      <c r="K57" s="42" t="s">
        <v>583</v>
      </c>
      <c r="L57" s="42" t="s">
        <v>107</v>
      </c>
      <c r="M57" s="42" t="s">
        <v>107</v>
      </c>
      <c r="N57" s="42" t="s">
        <v>107</v>
      </c>
      <c r="O57" s="42" t="s">
        <v>199</v>
      </c>
      <c r="P57" s="43">
        <v>43896</v>
      </c>
      <c r="Q57" s="43">
        <v>43921</v>
      </c>
      <c r="R57" s="43">
        <v>44049</v>
      </c>
      <c r="S57" s="42">
        <v>5</v>
      </c>
      <c r="T57" s="42">
        <v>2</v>
      </c>
      <c r="U57" s="42">
        <v>9</v>
      </c>
      <c r="V57" s="42">
        <v>2</v>
      </c>
      <c r="W57" s="42" t="s">
        <v>109</v>
      </c>
      <c r="X57" s="42" t="s">
        <v>584</v>
      </c>
      <c r="Y57" s="42" t="s">
        <v>109</v>
      </c>
      <c r="Z57" s="42" t="s">
        <v>109</v>
      </c>
      <c r="AA57" s="42" t="s">
        <v>108</v>
      </c>
      <c r="AB57" s="42" t="s">
        <v>108</v>
      </c>
      <c r="AC57" s="42" t="s">
        <v>109</v>
      </c>
      <c r="AD57" s="42" t="s">
        <v>108</v>
      </c>
      <c r="AE57" s="42" t="s">
        <v>109</v>
      </c>
      <c r="AF57" s="42" t="s">
        <v>585</v>
      </c>
      <c r="AG57" s="43">
        <v>43985</v>
      </c>
      <c r="AH57" s="42" t="s">
        <v>107</v>
      </c>
      <c r="AK57" s="42" t="s">
        <v>535</v>
      </c>
      <c r="AL57" s="43">
        <v>44223</v>
      </c>
      <c r="AM57" s="42" t="s">
        <v>107</v>
      </c>
      <c r="AU57" s="42" t="s">
        <v>109</v>
      </c>
      <c r="AV57" s="43">
        <v>44124</v>
      </c>
      <c r="AW57" s="43">
        <v>44124</v>
      </c>
      <c r="AX57" s="55" t="s">
        <v>592</v>
      </c>
      <c r="AY57" s="56">
        <v>4</v>
      </c>
      <c r="AZ57" s="56">
        <v>21</v>
      </c>
      <c r="BA57" s="56">
        <v>1</v>
      </c>
      <c r="BB57" s="42" t="s">
        <v>108</v>
      </c>
      <c r="BE57" s="42" t="s">
        <v>108</v>
      </c>
      <c r="BI57" s="43"/>
      <c r="BJ57" s="43"/>
      <c r="BS57" s="42" t="s">
        <v>108</v>
      </c>
      <c r="CD57" s="42" t="s">
        <v>108</v>
      </c>
      <c r="CG57" s="42">
        <v>4</v>
      </c>
      <c r="CH57" s="42" t="s">
        <v>108</v>
      </c>
      <c r="CK57" s="42" t="s">
        <v>149</v>
      </c>
    </row>
    <row r="58" spans="1:117" ht="27" customHeight="1">
      <c r="A58" s="42" t="s">
        <v>595</v>
      </c>
      <c r="B58" s="42" t="s">
        <v>239</v>
      </c>
      <c r="C58" s="42" t="s">
        <v>102</v>
      </c>
      <c r="D58" s="42">
        <v>70</v>
      </c>
      <c r="E58" s="42" t="s">
        <v>596</v>
      </c>
      <c r="F58" s="42" t="s">
        <v>103</v>
      </c>
      <c r="G58" s="42" t="s">
        <v>107</v>
      </c>
      <c r="H58" s="42" t="s">
        <v>104</v>
      </c>
      <c r="I58" s="42" t="s">
        <v>194</v>
      </c>
      <c r="J58" s="42" t="s">
        <v>195</v>
      </c>
      <c r="K58" s="42" t="s">
        <v>597</v>
      </c>
      <c r="L58" s="42" t="s">
        <v>107</v>
      </c>
      <c r="M58" s="42" t="s">
        <v>107</v>
      </c>
      <c r="N58" s="42" t="s">
        <v>198</v>
      </c>
      <c r="O58" s="42" t="s">
        <v>199</v>
      </c>
      <c r="P58" s="43" t="s">
        <v>107</v>
      </c>
      <c r="Q58" s="43" t="s">
        <v>107</v>
      </c>
      <c r="R58" s="43">
        <v>44217</v>
      </c>
      <c r="S58" s="42" t="s">
        <v>103</v>
      </c>
      <c r="T58" s="42">
        <v>1</v>
      </c>
      <c r="V58" s="42">
        <v>1</v>
      </c>
      <c r="W58" s="42" t="s">
        <v>109</v>
      </c>
      <c r="X58" s="42" t="s">
        <v>598</v>
      </c>
      <c r="Y58" s="42" t="s">
        <v>109</v>
      </c>
      <c r="Z58" s="42" t="s">
        <v>109</v>
      </c>
      <c r="AA58" s="42" t="s">
        <v>108</v>
      </c>
      <c r="AB58" s="42" t="s">
        <v>108</v>
      </c>
      <c r="AC58" s="42" t="s">
        <v>109</v>
      </c>
      <c r="AD58" s="42" t="s">
        <v>108</v>
      </c>
      <c r="AE58" s="42" t="s">
        <v>109</v>
      </c>
      <c r="AK58" s="51" t="s">
        <v>599</v>
      </c>
      <c r="AL58" s="42" t="s">
        <v>107</v>
      </c>
      <c r="AM58" s="42" t="s">
        <v>107</v>
      </c>
      <c r="AO58" s="51" t="s">
        <v>600</v>
      </c>
      <c r="AP58" s="49">
        <v>44197</v>
      </c>
      <c r="AQ58" s="42" t="s">
        <v>103</v>
      </c>
      <c r="AR58" s="51" t="s">
        <v>560</v>
      </c>
      <c r="AS58" s="42" t="s">
        <v>103</v>
      </c>
      <c r="AT58" s="42" t="s">
        <v>103</v>
      </c>
      <c r="AU58" s="42" t="s">
        <v>108</v>
      </c>
      <c r="BB58" s="42" t="s">
        <v>108</v>
      </c>
      <c r="BE58" s="42" t="s">
        <v>108</v>
      </c>
      <c r="BI58" s="43">
        <v>44243</v>
      </c>
      <c r="BJ58" s="43">
        <v>44245</v>
      </c>
      <c r="BK58" s="42" t="s">
        <v>129</v>
      </c>
      <c r="BL58" s="42">
        <v>12</v>
      </c>
      <c r="BM58" s="42">
        <v>24</v>
      </c>
      <c r="BN58" s="42">
        <v>80</v>
      </c>
      <c r="BO58" s="42">
        <v>3</v>
      </c>
      <c r="BP58" s="42" t="s">
        <v>484</v>
      </c>
      <c r="BQ58" s="42" t="s">
        <v>1115</v>
      </c>
      <c r="BR58" s="42" t="s">
        <v>1114</v>
      </c>
      <c r="BS58" s="42" t="s">
        <v>108</v>
      </c>
      <c r="CD58" s="42" t="s">
        <v>108</v>
      </c>
      <c r="CG58" s="42">
        <v>3</v>
      </c>
      <c r="CH58" s="42" t="s">
        <v>108</v>
      </c>
      <c r="CK58" s="42" t="s">
        <v>149</v>
      </c>
      <c r="CM58" s="43"/>
      <c r="CO58" s="43"/>
      <c r="CX58" s="62"/>
      <c r="CY58" s="62"/>
      <c r="CZ58" s="62"/>
      <c r="DA58" s="62"/>
      <c r="DB58" s="62"/>
      <c r="DE58" s="62"/>
      <c r="DG58" s="62"/>
      <c r="DI58" s="63"/>
      <c r="DK58" s="44"/>
      <c r="DM58" s="49"/>
    </row>
    <row r="59" spans="1:117" ht="24">
      <c r="A59" s="42" t="s">
        <v>245</v>
      </c>
      <c r="B59" s="42" t="s">
        <v>246</v>
      </c>
      <c r="C59" s="42" t="s">
        <v>102</v>
      </c>
      <c r="D59" s="42">
        <v>80</v>
      </c>
      <c r="E59" s="51" t="s">
        <v>611</v>
      </c>
      <c r="F59" s="42" t="s">
        <v>109</v>
      </c>
      <c r="G59" s="42" t="s">
        <v>107</v>
      </c>
      <c r="H59" s="42" t="s">
        <v>104</v>
      </c>
      <c r="I59" s="42" t="s">
        <v>194</v>
      </c>
      <c r="J59" s="42" t="s">
        <v>212</v>
      </c>
      <c r="K59" s="42" t="s">
        <v>612</v>
      </c>
      <c r="L59" s="42" t="s">
        <v>107</v>
      </c>
      <c r="M59" s="42" t="s">
        <v>107</v>
      </c>
      <c r="N59" s="42" t="s">
        <v>107</v>
      </c>
      <c r="O59" s="42" t="s">
        <v>199</v>
      </c>
      <c r="P59" s="43">
        <v>43711</v>
      </c>
      <c r="Q59" s="43">
        <v>43760</v>
      </c>
      <c r="R59" s="43">
        <v>43760</v>
      </c>
      <c r="S59" s="42">
        <f>DATEDIF(P59,R59,"m")</f>
        <v>1</v>
      </c>
      <c r="T59" s="42">
        <v>1</v>
      </c>
      <c r="U59" s="42">
        <v>4</v>
      </c>
      <c r="W59" s="42" t="s">
        <v>108</v>
      </c>
      <c r="Y59" s="42" t="s">
        <v>108</v>
      </c>
      <c r="Z59" s="42" t="s">
        <v>108</v>
      </c>
      <c r="AA59" s="42" t="s">
        <v>108</v>
      </c>
      <c r="AB59" s="42" t="s">
        <v>108</v>
      </c>
      <c r="AC59" s="42" t="s">
        <v>109</v>
      </c>
      <c r="AD59" s="42" t="s">
        <v>108</v>
      </c>
      <c r="AE59" s="42" t="s">
        <v>109</v>
      </c>
      <c r="AF59" s="42" t="s">
        <v>613</v>
      </c>
      <c r="AG59" s="42" t="s">
        <v>107</v>
      </c>
      <c r="AH59" s="43">
        <v>43909</v>
      </c>
      <c r="AI59" s="43"/>
      <c r="AJ59" s="43"/>
      <c r="AK59" s="42" t="s">
        <v>535</v>
      </c>
      <c r="AL59" s="43">
        <v>44068</v>
      </c>
      <c r="AU59" s="42" t="s">
        <v>109</v>
      </c>
      <c r="AV59" s="43">
        <v>43783</v>
      </c>
      <c r="AW59" s="43">
        <v>43783</v>
      </c>
      <c r="AX59" s="55" t="s">
        <v>614</v>
      </c>
      <c r="AY59" s="56">
        <v>1</v>
      </c>
      <c r="AZ59" s="56">
        <v>24</v>
      </c>
      <c r="BA59" s="56">
        <v>1</v>
      </c>
      <c r="BB59" s="42" t="s">
        <v>108</v>
      </c>
      <c r="BE59" s="42" t="s">
        <v>108</v>
      </c>
      <c r="BI59" s="43">
        <v>44242</v>
      </c>
      <c r="BJ59" s="43">
        <v>44242</v>
      </c>
      <c r="BK59" s="42" t="s">
        <v>247</v>
      </c>
      <c r="BL59" s="42">
        <v>18</v>
      </c>
      <c r="BM59" s="42">
        <v>21</v>
      </c>
      <c r="BN59" s="42">
        <v>80</v>
      </c>
      <c r="BO59" s="42">
        <v>1</v>
      </c>
      <c r="BP59" s="42" t="s">
        <v>670</v>
      </c>
      <c r="BQ59" s="42" t="s">
        <v>1118</v>
      </c>
      <c r="BR59" s="42" t="s">
        <v>1116</v>
      </c>
      <c r="BS59" s="42" t="s">
        <v>108</v>
      </c>
      <c r="CD59" s="42" t="s">
        <v>108</v>
      </c>
      <c r="CG59" s="42">
        <v>3</v>
      </c>
      <c r="CH59" s="42" t="s">
        <v>108</v>
      </c>
      <c r="CK59" s="42" t="s">
        <v>149</v>
      </c>
      <c r="CM59" s="43"/>
      <c r="CO59" s="43"/>
      <c r="CX59" s="62"/>
      <c r="CY59" s="62"/>
      <c r="CZ59" s="62"/>
      <c r="DA59" s="62"/>
      <c r="DB59" s="62"/>
      <c r="DE59" s="62"/>
      <c r="DG59" s="62"/>
      <c r="DI59" s="63"/>
      <c r="DK59" s="44"/>
      <c r="DM59" s="49"/>
    </row>
    <row r="60" spans="1:117" ht="24">
      <c r="B60" s="42" t="s">
        <v>246</v>
      </c>
      <c r="C60" s="42" t="s">
        <v>102</v>
      </c>
      <c r="D60" s="42">
        <v>80</v>
      </c>
      <c r="E60" s="51" t="s">
        <v>611</v>
      </c>
      <c r="F60" s="42" t="s">
        <v>109</v>
      </c>
      <c r="G60" s="42" t="s">
        <v>107</v>
      </c>
      <c r="H60" s="42" t="s">
        <v>104</v>
      </c>
      <c r="I60" s="42" t="s">
        <v>194</v>
      </c>
      <c r="J60" s="42" t="s">
        <v>212</v>
      </c>
      <c r="K60" s="42" t="s">
        <v>612</v>
      </c>
      <c r="L60" s="42" t="s">
        <v>107</v>
      </c>
      <c r="M60" s="42" t="s">
        <v>107</v>
      </c>
      <c r="N60" s="42" t="s">
        <v>107</v>
      </c>
      <c r="O60" s="42" t="s">
        <v>199</v>
      </c>
      <c r="P60" s="43">
        <v>43711</v>
      </c>
      <c r="Q60" s="43">
        <v>43760</v>
      </c>
      <c r="R60" s="43">
        <v>43760</v>
      </c>
      <c r="S60" s="42">
        <v>1</v>
      </c>
      <c r="T60" s="42">
        <v>1</v>
      </c>
      <c r="U60" s="42">
        <v>4</v>
      </c>
      <c r="W60" s="42" t="s">
        <v>108</v>
      </c>
      <c r="Y60" s="42" t="s">
        <v>108</v>
      </c>
      <c r="Z60" s="42" t="s">
        <v>108</v>
      </c>
      <c r="AA60" s="42" t="s">
        <v>108</v>
      </c>
      <c r="AB60" s="42" t="s">
        <v>108</v>
      </c>
      <c r="AC60" s="42" t="s">
        <v>109</v>
      </c>
      <c r="AD60" s="42" t="s">
        <v>108</v>
      </c>
      <c r="AE60" s="42" t="s">
        <v>109</v>
      </c>
      <c r="AF60" s="42" t="s">
        <v>613</v>
      </c>
      <c r="AG60" s="42" t="s">
        <v>107</v>
      </c>
      <c r="AH60" s="43">
        <v>43909</v>
      </c>
      <c r="AI60" s="43"/>
      <c r="AJ60" s="43"/>
      <c r="AK60" s="42" t="s">
        <v>535</v>
      </c>
      <c r="AL60" s="43">
        <v>44068</v>
      </c>
      <c r="AU60" s="42" t="s">
        <v>109</v>
      </c>
      <c r="AV60" s="43">
        <v>44117</v>
      </c>
      <c r="AW60" s="43">
        <v>44119</v>
      </c>
      <c r="AX60" s="55" t="s">
        <v>615</v>
      </c>
      <c r="AY60" s="56">
        <v>14</v>
      </c>
      <c r="AZ60" s="56">
        <v>21</v>
      </c>
      <c r="BA60" s="56">
        <v>3</v>
      </c>
      <c r="BB60" s="42" t="s">
        <v>108</v>
      </c>
      <c r="BE60" s="42" t="s">
        <v>108</v>
      </c>
      <c r="BI60" s="43"/>
      <c r="BJ60" s="43"/>
      <c r="BS60" s="42" t="s">
        <v>108</v>
      </c>
      <c r="CD60" s="42" t="s">
        <v>108</v>
      </c>
      <c r="CG60" s="42">
        <v>3</v>
      </c>
      <c r="CH60" s="42" t="s">
        <v>108</v>
      </c>
      <c r="CK60" s="42" t="s">
        <v>149</v>
      </c>
      <c r="CM60" s="43"/>
      <c r="CO60" s="43"/>
      <c r="CX60" s="62"/>
      <c r="CY60" s="62"/>
      <c r="CZ60" s="62"/>
      <c r="DA60" s="62"/>
      <c r="DB60" s="62"/>
      <c r="DE60" s="62"/>
      <c r="DG60" s="62"/>
      <c r="DI60" s="63"/>
      <c r="DK60" s="44"/>
      <c r="DM60" s="49"/>
    </row>
    <row r="61" spans="1:117" ht="24">
      <c r="B61" s="42" t="s">
        <v>246</v>
      </c>
      <c r="C61" s="42" t="s">
        <v>102</v>
      </c>
      <c r="D61" s="42">
        <v>80</v>
      </c>
      <c r="E61" s="51" t="s">
        <v>611</v>
      </c>
      <c r="F61" s="42" t="s">
        <v>109</v>
      </c>
      <c r="G61" s="42" t="s">
        <v>107</v>
      </c>
      <c r="H61" s="42" t="s">
        <v>104</v>
      </c>
      <c r="I61" s="42" t="s">
        <v>194</v>
      </c>
      <c r="J61" s="42" t="s">
        <v>212</v>
      </c>
      <c r="K61" s="42" t="s">
        <v>612</v>
      </c>
      <c r="L61" s="42" t="s">
        <v>107</v>
      </c>
      <c r="M61" s="42" t="s">
        <v>107</v>
      </c>
      <c r="N61" s="42" t="s">
        <v>107</v>
      </c>
      <c r="O61" s="42" t="s">
        <v>199</v>
      </c>
      <c r="P61" s="43">
        <v>43711</v>
      </c>
      <c r="Q61" s="43">
        <v>43760</v>
      </c>
      <c r="R61" s="43">
        <v>43760</v>
      </c>
      <c r="S61" s="42">
        <v>1</v>
      </c>
      <c r="T61" s="42">
        <v>1</v>
      </c>
      <c r="U61" s="42">
        <v>4</v>
      </c>
      <c r="W61" s="42" t="s">
        <v>108</v>
      </c>
      <c r="Y61" s="42" t="s">
        <v>108</v>
      </c>
      <c r="Z61" s="42" t="s">
        <v>108</v>
      </c>
      <c r="AA61" s="42" t="s">
        <v>108</v>
      </c>
      <c r="AB61" s="42" t="s">
        <v>108</v>
      </c>
      <c r="AC61" s="42" t="s">
        <v>109</v>
      </c>
      <c r="AD61" s="42" t="s">
        <v>108</v>
      </c>
      <c r="AE61" s="42" t="s">
        <v>109</v>
      </c>
      <c r="AF61" s="42" t="s">
        <v>613</v>
      </c>
      <c r="AG61" s="42" t="s">
        <v>107</v>
      </c>
      <c r="AH61" s="43">
        <v>43909</v>
      </c>
      <c r="AI61" s="43"/>
      <c r="AJ61" s="43"/>
      <c r="AK61" s="42" t="s">
        <v>535</v>
      </c>
      <c r="AL61" s="43">
        <v>44068</v>
      </c>
      <c r="AU61" s="42" t="s">
        <v>109</v>
      </c>
      <c r="AV61" s="43">
        <v>44117</v>
      </c>
      <c r="AW61" s="43">
        <v>44119</v>
      </c>
      <c r="AX61" s="55" t="s">
        <v>112</v>
      </c>
      <c r="AY61" s="56">
        <v>1</v>
      </c>
      <c r="AZ61" s="56">
        <v>21</v>
      </c>
      <c r="BA61" s="56">
        <v>3</v>
      </c>
      <c r="BB61" s="42" t="s">
        <v>108</v>
      </c>
      <c r="BE61" s="42" t="s">
        <v>108</v>
      </c>
      <c r="BI61" s="43"/>
      <c r="BJ61" s="43"/>
      <c r="BS61" s="42" t="s">
        <v>108</v>
      </c>
      <c r="CD61" s="42" t="s">
        <v>108</v>
      </c>
      <c r="CG61" s="42">
        <v>3</v>
      </c>
      <c r="CH61" s="42" t="s">
        <v>108</v>
      </c>
      <c r="CK61" s="42" t="s">
        <v>149</v>
      </c>
      <c r="CM61" s="43"/>
      <c r="CO61" s="43"/>
      <c r="CX61" s="62"/>
      <c r="CY61" s="62"/>
      <c r="CZ61" s="62"/>
      <c r="DA61" s="62"/>
      <c r="DB61" s="62"/>
      <c r="DE61" s="62"/>
      <c r="DG61" s="62"/>
      <c r="DI61" s="63"/>
      <c r="DK61" s="44"/>
      <c r="DM61" s="49"/>
    </row>
    <row r="62" spans="1:117">
      <c r="A62" s="42" t="s">
        <v>242</v>
      </c>
      <c r="B62" s="42" t="s">
        <v>243</v>
      </c>
      <c r="C62" s="42" t="s">
        <v>102</v>
      </c>
      <c r="D62" s="42">
        <v>80</v>
      </c>
      <c r="E62" s="42" t="s">
        <v>107</v>
      </c>
      <c r="F62" s="42" t="s">
        <v>103</v>
      </c>
      <c r="G62" s="42" t="s">
        <v>107</v>
      </c>
      <c r="H62" s="42" t="s">
        <v>104</v>
      </c>
      <c r="I62" s="42" t="s">
        <v>194</v>
      </c>
      <c r="J62" s="42" t="s">
        <v>212</v>
      </c>
      <c r="K62" s="42" t="s">
        <v>620</v>
      </c>
      <c r="L62" s="42" t="s">
        <v>199</v>
      </c>
      <c r="M62" s="42" t="s">
        <v>199</v>
      </c>
      <c r="N62" s="42" t="s">
        <v>198</v>
      </c>
      <c r="O62" s="42" t="s">
        <v>199</v>
      </c>
      <c r="P62" s="43">
        <v>44179</v>
      </c>
      <c r="Q62" s="43">
        <v>44179</v>
      </c>
      <c r="R62" s="43">
        <v>44179</v>
      </c>
      <c r="S62" s="42">
        <f>DATEDIF(P62,R62,"m")</f>
        <v>0</v>
      </c>
      <c r="T62" s="42">
        <v>1</v>
      </c>
      <c r="V62" s="42">
        <v>1</v>
      </c>
      <c r="W62" s="42" t="s">
        <v>108</v>
      </c>
      <c r="Y62" s="42" t="s">
        <v>108</v>
      </c>
      <c r="Z62" s="42" t="s">
        <v>108</v>
      </c>
      <c r="AA62" s="42" t="s">
        <v>108</v>
      </c>
      <c r="AB62" s="42" t="s">
        <v>108</v>
      </c>
      <c r="AC62" s="42" t="s">
        <v>109</v>
      </c>
      <c r="AD62" s="42" t="s">
        <v>108</v>
      </c>
      <c r="AE62" s="42" t="s">
        <v>103</v>
      </c>
      <c r="AU62" s="42" t="s">
        <v>108</v>
      </c>
      <c r="BB62" s="42" t="s">
        <v>108</v>
      </c>
      <c r="BE62" s="42" t="s">
        <v>108</v>
      </c>
      <c r="BI62" s="43">
        <v>44249</v>
      </c>
      <c r="BJ62" s="43">
        <v>44249</v>
      </c>
      <c r="BK62" s="42" t="s">
        <v>244</v>
      </c>
      <c r="BL62" s="42">
        <v>7</v>
      </c>
      <c r="BM62" s="42">
        <v>24</v>
      </c>
      <c r="BN62" s="42">
        <v>80</v>
      </c>
      <c r="BO62" s="42">
        <v>1</v>
      </c>
      <c r="BP62" s="42" t="s">
        <v>670</v>
      </c>
      <c r="BQ62" s="42" t="s">
        <v>1092</v>
      </c>
      <c r="BR62" s="42" t="s">
        <v>1084</v>
      </c>
      <c r="BS62" s="42" t="s">
        <v>108</v>
      </c>
      <c r="CD62" s="42" t="s">
        <v>108</v>
      </c>
      <c r="CG62" s="42">
        <v>1</v>
      </c>
      <c r="CH62" s="42" t="s">
        <v>108</v>
      </c>
      <c r="CK62" s="42" t="s">
        <v>149</v>
      </c>
      <c r="CM62" s="43"/>
      <c r="CO62" s="43"/>
      <c r="CX62" s="62"/>
      <c r="CY62" s="62"/>
      <c r="CZ62" s="62"/>
      <c r="DA62" s="62"/>
      <c r="DB62" s="62"/>
      <c r="DE62" s="62"/>
      <c r="DG62" s="62"/>
      <c r="DI62" s="63"/>
      <c r="DK62" s="44"/>
      <c r="DM62" s="49"/>
    </row>
    <row r="63" spans="1:117">
      <c r="B63" s="42" t="s">
        <v>621</v>
      </c>
      <c r="C63" s="42" t="s">
        <v>126</v>
      </c>
      <c r="D63" s="42">
        <v>80</v>
      </c>
      <c r="E63" s="42" t="s">
        <v>107</v>
      </c>
      <c r="F63" s="42" t="s">
        <v>107</v>
      </c>
      <c r="G63" s="42" t="s">
        <v>107</v>
      </c>
      <c r="H63" s="42" t="s">
        <v>104</v>
      </c>
      <c r="I63" s="42" t="s">
        <v>194</v>
      </c>
      <c r="J63" s="42" t="s">
        <v>195</v>
      </c>
      <c r="K63" s="42" t="s">
        <v>597</v>
      </c>
      <c r="L63" s="42" t="s">
        <v>653</v>
      </c>
      <c r="M63" s="42" t="s">
        <v>654</v>
      </c>
      <c r="N63" s="42" t="s">
        <v>655</v>
      </c>
      <c r="O63" s="42" t="s">
        <v>199</v>
      </c>
      <c r="P63" s="43">
        <v>44107</v>
      </c>
      <c r="Q63" s="43">
        <v>44105</v>
      </c>
      <c r="R63" s="43">
        <v>44105</v>
      </c>
      <c r="S63" s="42">
        <v>0</v>
      </c>
      <c r="T63" s="42">
        <v>1</v>
      </c>
      <c r="U63" s="42">
        <v>5</v>
      </c>
      <c r="W63" s="42" t="s">
        <v>109</v>
      </c>
      <c r="X63" s="42" t="s">
        <v>656</v>
      </c>
      <c r="Y63" s="42" t="s">
        <v>109</v>
      </c>
      <c r="Z63" s="42" t="s">
        <v>109</v>
      </c>
      <c r="AA63" s="42" t="s">
        <v>108</v>
      </c>
      <c r="AB63" s="42" t="s">
        <v>108</v>
      </c>
      <c r="AC63" s="42" t="s">
        <v>109</v>
      </c>
      <c r="AD63" s="42" t="s">
        <v>108</v>
      </c>
      <c r="AE63" s="42" t="s">
        <v>109</v>
      </c>
      <c r="AF63" s="42" t="s">
        <v>657</v>
      </c>
      <c r="AG63" s="43">
        <v>44237</v>
      </c>
      <c r="AU63" s="42" t="s">
        <v>109</v>
      </c>
      <c r="AV63" s="43">
        <v>44137</v>
      </c>
      <c r="AW63" s="43">
        <v>44141</v>
      </c>
      <c r="AX63" s="55" t="s">
        <v>658</v>
      </c>
      <c r="AY63" s="56">
        <v>13</v>
      </c>
      <c r="AZ63" s="56" t="s">
        <v>294</v>
      </c>
      <c r="BA63" s="56">
        <v>5</v>
      </c>
      <c r="BB63" s="42" t="s">
        <v>108</v>
      </c>
      <c r="BE63" s="42" t="s">
        <v>108</v>
      </c>
      <c r="BI63" s="43">
        <v>44243</v>
      </c>
      <c r="BJ63" s="43">
        <v>44243</v>
      </c>
      <c r="BK63" s="42" t="s">
        <v>213</v>
      </c>
      <c r="BL63" s="42">
        <v>7</v>
      </c>
      <c r="BM63" s="42">
        <v>24</v>
      </c>
      <c r="BN63" s="42">
        <v>80</v>
      </c>
      <c r="BO63" s="42">
        <v>1</v>
      </c>
      <c r="BP63" s="42" t="s">
        <v>214</v>
      </c>
      <c r="BQ63" s="42" t="s">
        <v>661</v>
      </c>
      <c r="BR63" s="42" t="s">
        <v>660</v>
      </c>
      <c r="BS63" s="42" t="s">
        <v>108</v>
      </c>
      <c r="CD63" s="42" t="s">
        <v>108</v>
      </c>
      <c r="CG63" s="42">
        <v>2</v>
      </c>
      <c r="CH63" s="42" t="s">
        <v>108</v>
      </c>
      <c r="CK63" s="43">
        <v>44358</v>
      </c>
      <c r="CL63" s="43">
        <v>44350</v>
      </c>
      <c r="CM63" s="43" t="s">
        <v>137</v>
      </c>
      <c r="CN63" s="43">
        <v>44350</v>
      </c>
      <c r="CO63" s="43" t="s">
        <v>137</v>
      </c>
      <c r="CP63" s="42" t="s">
        <v>109</v>
      </c>
      <c r="CS63" s="42" t="s">
        <v>108</v>
      </c>
      <c r="CT63" s="43">
        <v>44294</v>
      </c>
      <c r="CV63" s="42" t="s">
        <v>108</v>
      </c>
      <c r="CX63" s="62"/>
      <c r="CY63" s="62"/>
      <c r="CZ63" s="62"/>
      <c r="DA63" s="62"/>
      <c r="DB63" s="62"/>
      <c r="DC63" s="42" t="s">
        <v>108</v>
      </c>
      <c r="DE63" s="62"/>
      <c r="DF63" s="42" t="s">
        <v>116</v>
      </c>
      <c r="DG63" s="62" t="s">
        <v>238</v>
      </c>
      <c r="DI63" s="63"/>
      <c r="DK63" s="44" t="s">
        <v>109</v>
      </c>
      <c r="DL63" s="43">
        <v>44350</v>
      </c>
      <c r="DM63" s="49"/>
    </row>
    <row r="64" spans="1:117">
      <c r="B64" s="42" t="s">
        <v>621</v>
      </c>
      <c r="C64" s="42" t="s">
        <v>126</v>
      </c>
      <c r="D64" s="42">
        <v>80</v>
      </c>
      <c r="E64" s="42" t="s">
        <v>107</v>
      </c>
      <c r="F64" s="42" t="s">
        <v>107</v>
      </c>
      <c r="G64" s="42" t="s">
        <v>107</v>
      </c>
      <c r="H64" s="42" t="s">
        <v>104</v>
      </c>
      <c r="I64" s="42" t="s">
        <v>194</v>
      </c>
      <c r="J64" s="42" t="s">
        <v>195</v>
      </c>
      <c r="K64" s="42" t="s">
        <v>597</v>
      </c>
      <c r="L64" s="42" t="s">
        <v>653</v>
      </c>
      <c r="M64" s="42" t="s">
        <v>654</v>
      </c>
      <c r="N64" s="42" t="s">
        <v>655</v>
      </c>
      <c r="O64" s="42" t="s">
        <v>199</v>
      </c>
      <c r="P64" s="43">
        <v>44107</v>
      </c>
      <c r="Q64" s="43">
        <v>44105</v>
      </c>
      <c r="R64" s="43">
        <v>44105</v>
      </c>
      <c r="S64" s="42">
        <v>0</v>
      </c>
      <c r="T64" s="42">
        <v>1</v>
      </c>
      <c r="U64" s="42">
        <v>5</v>
      </c>
      <c r="W64" s="42" t="s">
        <v>109</v>
      </c>
      <c r="X64" s="42" t="s">
        <v>656</v>
      </c>
      <c r="Y64" s="42" t="s">
        <v>109</v>
      </c>
      <c r="Z64" s="42" t="s">
        <v>109</v>
      </c>
      <c r="AA64" s="42" t="s">
        <v>108</v>
      </c>
      <c r="AB64" s="42" t="s">
        <v>108</v>
      </c>
      <c r="AC64" s="42" t="s">
        <v>109</v>
      </c>
      <c r="AD64" s="42" t="s">
        <v>108</v>
      </c>
      <c r="AE64" s="42" t="s">
        <v>109</v>
      </c>
      <c r="AF64" s="42" t="s">
        <v>657</v>
      </c>
      <c r="AG64" s="43">
        <v>44237</v>
      </c>
      <c r="AU64" s="42" t="s">
        <v>109</v>
      </c>
      <c r="AV64" s="43">
        <v>44137</v>
      </c>
      <c r="AW64" s="43">
        <v>44141</v>
      </c>
      <c r="AX64" s="55" t="s">
        <v>431</v>
      </c>
      <c r="AY64" s="56">
        <v>11</v>
      </c>
      <c r="AZ64" s="56" t="s">
        <v>294</v>
      </c>
      <c r="BA64" s="56">
        <v>5</v>
      </c>
      <c r="BB64" s="42" t="s">
        <v>108</v>
      </c>
      <c r="BE64" s="42" t="s">
        <v>108</v>
      </c>
      <c r="BI64" s="43"/>
      <c r="BJ64" s="43"/>
      <c r="BS64" s="42" t="s">
        <v>108</v>
      </c>
      <c r="CD64" s="42" t="s">
        <v>108</v>
      </c>
      <c r="CG64" s="42">
        <v>2</v>
      </c>
      <c r="CH64" s="42" t="s">
        <v>108</v>
      </c>
      <c r="CM64" s="43"/>
      <c r="CO64" s="43"/>
      <c r="CX64" s="62"/>
      <c r="CY64" s="62"/>
      <c r="CZ64" s="62"/>
      <c r="DA64" s="62"/>
      <c r="DB64" s="62"/>
      <c r="DE64" s="62"/>
      <c r="DG64" s="62"/>
      <c r="DI64" s="63"/>
      <c r="DK64" s="44" t="s">
        <v>109</v>
      </c>
      <c r="DL64" s="43">
        <v>44350</v>
      </c>
      <c r="DM64" s="49"/>
    </row>
    <row r="65" spans="1:118">
      <c r="B65" s="42" t="s">
        <v>621</v>
      </c>
      <c r="C65" s="42" t="s">
        <v>126</v>
      </c>
      <c r="D65" s="42">
        <v>80</v>
      </c>
      <c r="E65" s="42" t="s">
        <v>107</v>
      </c>
      <c r="F65" s="42" t="s">
        <v>107</v>
      </c>
      <c r="G65" s="42" t="s">
        <v>107</v>
      </c>
      <c r="H65" s="42" t="s">
        <v>104</v>
      </c>
      <c r="I65" s="42" t="s">
        <v>194</v>
      </c>
      <c r="J65" s="42" t="s">
        <v>195</v>
      </c>
      <c r="K65" s="42" t="s">
        <v>597</v>
      </c>
      <c r="L65" s="42" t="s">
        <v>653</v>
      </c>
      <c r="M65" s="42" t="s">
        <v>654</v>
      </c>
      <c r="N65" s="42" t="s">
        <v>655</v>
      </c>
      <c r="O65" s="42" t="s">
        <v>199</v>
      </c>
      <c r="P65" s="43">
        <v>44107</v>
      </c>
      <c r="Q65" s="43">
        <v>44105</v>
      </c>
      <c r="R65" s="43">
        <v>44105</v>
      </c>
      <c r="S65" s="42">
        <v>0</v>
      </c>
      <c r="T65" s="42">
        <v>1</v>
      </c>
      <c r="U65" s="42">
        <v>5</v>
      </c>
      <c r="W65" s="42" t="s">
        <v>109</v>
      </c>
      <c r="X65" s="42" t="s">
        <v>656</v>
      </c>
      <c r="Y65" s="42" t="s">
        <v>109</v>
      </c>
      <c r="Z65" s="42" t="s">
        <v>109</v>
      </c>
      <c r="AA65" s="42" t="s">
        <v>108</v>
      </c>
      <c r="AB65" s="42" t="s">
        <v>108</v>
      </c>
      <c r="AC65" s="42" t="s">
        <v>109</v>
      </c>
      <c r="AD65" s="42" t="s">
        <v>108</v>
      </c>
      <c r="AE65" s="42" t="s">
        <v>109</v>
      </c>
      <c r="AF65" s="42" t="s">
        <v>657</v>
      </c>
      <c r="AG65" s="43">
        <v>44237</v>
      </c>
      <c r="AU65" s="42" t="s">
        <v>109</v>
      </c>
      <c r="AV65" s="43">
        <v>44137</v>
      </c>
      <c r="AW65" s="43">
        <v>44141</v>
      </c>
      <c r="AX65" s="55" t="s">
        <v>124</v>
      </c>
      <c r="AY65" s="56">
        <v>3</v>
      </c>
      <c r="AZ65" s="56" t="s">
        <v>294</v>
      </c>
      <c r="BA65" s="56">
        <v>5</v>
      </c>
      <c r="BB65" s="42" t="s">
        <v>108</v>
      </c>
      <c r="BE65" s="42" t="s">
        <v>108</v>
      </c>
      <c r="BI65" s="43"/>
      <c r="BJ65" s="43"/>
      <c r="BS65" s="42" t="s">
        <v>108</v>
      </c>
      <c r="CD65" s="42" t="s">
        <v>108</v>
      </c>
      <c r="CG65" s="42">
        <v>2</v>
      </c>
      <c r="CH65" s="42" t="s">
        <v>108</v>
      </c>
      <c r="CM65" s="43"/>
      <c r="CO65" s="43"/>
      <c r="CX65" s="62"/>
      <c r="CY65" s="62"/>
      <c r="CZ65" s="62"/>
      <c r="DA65" s="62"/>
      <c r="DB65" s="62"/>
      <c r="DE65" s="62"/>
      <c r="DG65" s="62"/>
      <c r="DI65" s="63"/>
      <c r="DK65" s="44" t="s">
        <v>109</v>
      </c>
      <c r="DL65" s="43">
        <v>44350</v>
      </c>
      <c r="DM65" s="49"/>
    </row>
    <row r="66" spans="1:118">
      <c r="B66" s="42" t="s">
        <v>621</v>
      </c>
      <c r="C66" s="42" t="s">
        <v>126</v>
      </c>
      <c r="D66" s="42">
        <v>80</v>
      </c>
      <c r="E66" s="42" t="s">
        <v>107</v>
      </c>
      <c r="F66" s="42" t="s">
        <v>107</v>
      </c>
      <c r="G66" s="42" t="s">
        <v>107</v>
      </c>
      <c r="H66" s="42" t="s">
        <v>104</v>
      </c>
      <c r="I66" s="42" t="s">
        <v>194</v>
      </c>
      <c r="J66" s="42" t="s">
        <v>195</v>
      </c>
      <c r="K66" s="42" t="s">
        <v>597</v>
      </c>
      <c r="L66" s="42" t="s">
        <v>653</v>
      </c>
      <c r="M66" s="42" t="s">
        <v>654</v>
      </c>
      <c r="N66" s="42" t="s">
        <v>655</v>
      </c>
      <c r="O66" s="42" t="s">
        <v>199</v>
      </c>
      <c r="P66" s="43">
        <v>44107</v>
      </c>
      <c r="Q66" s="43">
        <v>44105</v>
      </c>
      <c r="R66" s="43">
        <v>44105</v>
      </c>
      <c r="S66" s="42">
        <v>0</v>
      </c>
      <c r="T66" s="42">
        <v>1</v>
      </c>
      <c r="U66" s="42">
        <v>5</v>
      </c>
      <c r="W66" s="42" t="s">
        <v>109</v>
      </c>
      <c r="X66" s="42" t="s">
        <v>656</v>
      </c>
      <c r="Y66" s="42" t="s">
        <v>109</v>
      </c>
      <c r="Z66" s="42" t="s">
        <v>109</v>
      </c>
      <c r="AA66" s="42" t="s">
        <v>108</v>
      </c>
      <c r="AB66" s="42" t="s">
        <v>108</v>
      </c>
      <c r="AC66" s="42" t="s">
        <v>109</v>
      </c>
      <c r="AD66" s="42" t="s">
        <v>108</v>
      </c>
      <c r="AE66" s="42" t="s">
        <v>109</v>
      </c>
      <c r="AF66" s="42" t="s">
        <v>657</v>
      </c>
      <c r="AG66" s="43">
        <v>44237</v>
      </c>
      <c r="AU66" s="42" t="s">
        <v>109</v>
      </c>
      <c r="AV66" s="43">
        <v>44137</v>
      </c>
      <c r="AW66" s="43">
        <v>44141</v>
      </c>
      <c r="AX66" s="55" t="s">
        <v>659</v>
      </c>
      <c r="AY66" s="56">
        <v>2</v>
      </c>
      <c r="AZ66" s="56" t="s">
        <v>294</v>
      </c>
      <c r="BA66" s="56">
        <v>5</v>
      </c>
      <c r="BB66" s="42" t="s">
        <v>108</v>
      </c>
      <c r="BE66" s="42" t="s">
        <v>108</v>
      </c>
      <c r="BI66" s="43"/>
      <c r="BJ66" s="43"/>
      <c r="BS66" s="42" t="s">
        <v>108</v>
      </c>
      <c r="CD66" s="42" t="s">
        <v>108</v>
      </c>
      <c r="CG66" s="42">
        <v>2</v>
      </c>
      <c r="CH66" s="42" t="s">
        <v>108</v>
      </c>
      <c r="CM66" s="43"/>
      <c r="CO66" s="43"/>
      <c r="CX66" s="62"/>
      <c r="CY66" s="62"/>
      <c r="CZ66" s="62"/>
      <c r="DA66" s="62"/>
      <c r="DB66" s="62"/>
      <c r="DE66" s="62"/>
      <c r="DG66" s="62"/>
      <c r="DI66" s="63"/>
      <c r="DK66" s="44" t="s">
        <v>109</v>
      </c>
      <c r="DL66" s="43">
        <v>44350</v>
      </c>
      <c r="DM66" s="49"/>
    </row>
    <row r="67" spans="1:118">
      <c r="A67" s="42" t="s">
        <v>240</v>
      </c>
      <c r="B67" s="42" t="s">
        <v>241</v>
      </c>
      <c r="C67" s="42" t="s">
        <v>102</v>
      </c>
      <c r="D67" s="42">
        <v>80</v>
      </c>
      <c r="E67" s="42" t="s">
        <v>107</v>
      </c>
      <c r="F67" s="42" t="s">
        <v>103</v>
      </c>
      <c r="G67" s="42" t="s">
        <v>107</v>
      </c>
      <c r="H67" s="42" t="s">
        <v>104</v>
      </c>
      <c r="I67" s="42" t="s">
        <v>103</v>
      </c>
      <c r="J67" s="42" t="s">
        <v>103</v>
      </c>
      <c r="K67" s="42" t="s">
        <v>461</v>
      </c>
      <c r="L67" s="42" t="s">
        <v>107</v>
      </c>
      <c r="M67" s="42" t="s">
        <v>107</v>
      </c>
      <c r="N67" s="42" t="s">
        <v>107</v>
      </c>
      <c r="O67" s="42" t="s">
        <v>199</v>
      </c>
      <c r="P67" s="43">
        <v>43864</v>
      </c>
      <c r="Q67" s="43">
        <v>43864</v>
      </c>
      <c r="R67" s="43">
        <v>43864</v>
      </c>
      <c r="S67" s="42">
        <f>DATEDIF(P67,R67,"m")</f>
        <v>0</v>
      </c>
      <c r="T67" s="42">
        <v>1</v>
      </c>
      <c r="V67" s="42">
        <v>1</v>
      </c>
      <c r="W67" s="42" t="s">
        <v>107</v>
      </c>
      <c r="Y67" s="42" t="s">
        <v>109</v>
      </c>
      <c r="Z67" s="42" t="s">
        <v>109</v>
      </c>
      <c r="AA67" s="42" t="s">
        <v>108</v>
      </c>
      <c r="AB67" s="42" t="s">
        <v>109</v>
      </c>
      <c r="AC67" s="42" t="s">
        <v>109</v>
      </c>
      <c r="AD67" s="42" t="s">
        <v>108</v>
      </c>
      <c r="AE67" s="42" t="s">
        <v>108</v>
      </c>
      <c r="AU67" s="42" t="s">
        <v>108</v>
      </c>
      <c r="BB67" s="42" t="s">
        <v>108</v>
      </c>
      <c r="BE67" s="42" t="s">
        <v>108</v>
      </c>
      <c r="BI67" s="43">
        <v>44242</v>
      </c>
      <c r="BJ67" s="43">
        <v>44246</v>
      </c>
      <c r="BK67" s="42" t="s">
        <v>662</v>
      </c>
      <c r="BL67" s="42">
        <v>18</v>
      </c>
      <c r="BM67" s="42">
        <v>21</v>
      </c>
      <c r="BN67" s="42">
        <v>78</v>
      </c>
      <c r="BO67" s="42">
        <v>3</v>
      </c>
      <c r="BP67" s="42" t="s">
        <v>218</v>
      </c>
      <c r="BQ67" s="42" t="s">
        <v>1091</v>
      </c>
      <c r="BR67" s="42" t="s">
        <v>1077</v>
      </c>
      <c r="BS67" s="42" t="s">
        <v>108</v>
      </c>
      <c r="CD67" s="42" t="s">
        <v>108</v>
      </c>
      <c r="CG67" s="42">
        <v>1</v>
      </c>
      <c r="CH67" s="42" t="s">
        <v>108</v>
      </c>
      <c r="CK67" s="42" t="s">
        <v>149</v>
      </c>
      <c r="CM67" s="43"/>
      <c r="CO67" s="43"/>
      <c r="CX67" s="62"/>
      <c r="CY67" s="62"/>
      <c r="CZ67" s="62"/>
      <c r="DA67" s="62"/>
      <c r="DB67" s="62"/>
      <c r="DE67" s="62"/>
      <c r="DG67" s="62"/>
      <c r="DI67" s="63"/>
      <c r="DK67" s="44"/>
      <c r="DM67" s="49"/>
    </row>
    <row r="68" spans="1:118" ht="24.75" customHeight="1">
      <c r="A68" s="50" t="s">
        <v>215</v>
      </c>
      <c r="B68" s="24" t="s">
        <v>216</v>
      </c>
      <c r="C68" s="42" t="s">
        <v>102</v>
      </c>
      <c r="D68" s="61">
        <v>80</v>
      </c>
      <c r="E68" s="24" t="s">
        <v>217</v>
      </c>
      <c r="F68" s="42" t="s">
        <v>109</v>
      </c>
      <c r="G68" s="61" t="s">
        <v>107</v>
      </c>
      <c r="H68" s="42" t="s">
        <v>104</v>
      </c>
      <c r="I68" s="42" t="s">
        <v>194</v>
      </c>
      <c r="J68" s="42" t="s">
        <v>195</v>
      </c>
      <c r="K68" s="42" t="s">
        <v>676</v>
      </c>
      <c r="L68" s="42" t="s">
        <v>199</v>
      </c>
      <c r="M68" s="42" t="s">
        <v>199</v>
      </c>
      <c r="N68" s="42" t="s">
        <v>199</v>
      </c>
      <c r="O68" s="42" t="s">
        <v>199</v>
      </c>
      <c r="P68" s="71">
        <v>43809</v>
      </c>
      <c r="Q68" s="71">
        <v>44211</v>
      </c>
      <c r="R68" s="71">
        <v>44211</v>
      </c>
      <c r="S68" s="42">
        <f>DATEDIF(P68,R68,"m")</f>
        <v>13</v>
      </c>
      <c r="T68" s="42">
        <v>1</v>
      </c>
      <c r="U68" s="61"/>
      <c r="V68" s="23">
        <v>3</v>
      </c>
      <c r="W68" s="24" t="s">
        <v>108</v>
      </c>
      <c r="X68" s="24"/>
      <c r="Y68" s="42" t="s">
        <v>108</v>
      </c>
      <c r="Z68" s="42" t="s">
        <v>108</v>
      </c>
      <c r="AA68" s="24" t="s">
        <v>108</v>
      </c>
      <c r="AB68" s="42" t="s">
        <v>108</v>
      </c>
      <c r="AC68" s="42" t="s">
        <v>109</v>
      </c>
      <c r="AD68" s="42" t="s">
        <v>108</v>
      </c>
      <c r="AE68" s="42" t="s">
        <v>109</v>
      </c>
      <c r="AF68" s="42" t="s">
        <v>677</v>
      </c>
      <c r="AG68" s="43">
        <v>44579</v>
      </c>
      <c r="AH68" s="43"/>
      <c r="AI68" s="43"/>
      <c r="AJ68" s="43"/>
      <c r="AK68" s="43"/>
      <c r="AL68" s="43"/>
      <c r="AM68" s="43"/>
      <c r="AN68" s="43"/>
      <c r="AP68" s="49"/>
      <c r="AU68" s="42" t="s">
        <v>108</v>
      </c>
      <c r="BB68" s="42" t="s">
        <v>108</v>
      </c>
      <c r="BE68" s="42" t="s">
        <v>108</v>
      </c>
      <c r="BI68" s="43">
        <v>44256</v>
      </c>
      <c r="BJ68" s="25">
        <v>44258</v>
      </c>
      <c r="BK68" s="42" t="s">
        <v>213</v>
      </c>
      <c r="BL68" s="61">
        <v>14</v>
      </c>
      <c r="BM68" s="61">
        <v>24</v>
      </c>
      <c r="BN68" s="61">
        <v>80</v>
      </c>
      <c r="BO68" s="61">
        <v>3</v>
      </c>
      <c r="BP68" s="61" t="s">
        <v>218</v>
      </c>
      <c r="BQ68" s="42" t="s">
        <v>219</v>
      </c>
      <c r="BR68" s="42" t="s">
        <v>220</v>
      </c>
      <c r="BS68" s="42" t="s">
        <v>109</v>
      </c>
      <c r="BT68" s="24"/>
      <c r="BU68" s="24"/>
      <c r="BV68" s="24"/>
      <c r="BW68" s="47"/>
      <c r="BX68" s="47"/>
      <c r="BY68" s="47"/>
      <c r="BZ68" s="47"/>
      <c r="CA68" s="47"/>
      <c r="CB68" s="47"/>
      <c r="CC68" s="47"/>
      <c r="CD68" s="42" t="s">
        <v>108</v>
      </c>
      <c r="CE68" s="61"/>
      <c r="CF68" s="61"/>
      <c r="CG68" s="23">
        <v>2</v>
      </c>
      <c r="CH68" s="42" t="s">
        <v>108</v>
      </c>
      <c r="CI68" s="24"/>
      <c r="CJ68" s="24"/>
      <c r="CK68" s="25">
        <v>45310</v>
      </c>
      <c r="CL68" s="25">
        <v>45302</v>
      </c>
      <c r="CM68" s="43" t="s">
        <v>235</v>
      </c>
      <c r="CN68" s="25">
        <v>44456</v>
      </c>
      <c r="CO68" s="43" t="s">
        <v>235</v>
      </c>
      <c r="CP68" s="42" t="s">
        <v>109</v>
      </c>
      <c r="CR68" s="24"/>
      <c r="CS68" s="42" t="s">
        <v>108</v>
      </c>
      <c r="CT68" s="43">
        <v>44575</v>
      </c>
      <c r="CU68" s="24"/>
      <c r="CV68" s="42" t="s">
        <v>108</v>
      </c>
      <c r="CW68" s="24"/>
      <c r="CX68" s="62"/>
      <c r="CY68" s="62"/>
      <c r="CZ68" s="62"/>
      <c r="DA68" s="62"/>
      <c r="DB68" s="62"/>
      <c r="DC68" s="42" t="s">
        <v>108</v>
      </c>
      <c r="DD68" s="62"/>
      <c r="DE68" s="62"/>
      <c r="DF68" s="42" t="s">
        <v>115</v>
      </c>
      <c r="DG68" s="62"/>
      <c r="DH68" s="51" t="s">
        <v>115</v>
      </c>
      <c r="DI68" s="63"/>
      <c r="DJ68" s="24"/>
      <c r="DK68" s="44" t="s">
        <v>108</v>
      </c>
      <c r="DL68" s="24"/>
      <c r="DM68" s="49"/>
      <c r="DN68" s="25"/>
    </row>
    <row r="69" spans="1:118" ht="24">
      <c r="B69" s="24" t="s">
        <v>216</v>
      </c>
      <c r="C69" s="42" t="s">
        <v>102</v>
      </c>
      <c r="D69" s="61">
        <v>80</v>
      </c>
      <c r="E69" s="24" t="s">
        <v>217</v>
      </c>
      <c r="F69" s="42" t="s">
        <v>109</v>
      </c>
      <c r="G69" s="61" t="s">
        <v>107</v>
      </c>
      <c r="H69" s="42" t="s">
        <v>104</v>
      </c>
      <c r="I69" s="42" t="s">
        <v>194</v>
      </c>
      <c r="J69" s="42" t="s">
        <v>195</v>
      </c>
      <c r="K69" s="42" t="s">
        <v>676</v>
      </c>
      <c r="L69" s="42" t="s">
        <v>199</v>
      </c>
      <c r="M69" s="42" t="s">
        <v>199</v>
      </c>
      <c r="N69" s="42" t="s">
        <v>199</v>
      </c>
      <c r="O69" s="42" t="s">
        <v>199</v>
      </c>
      <c r="P69" s="71">
        <v>43809</v>
      </c>
      <c r="Q69" s="71">
        <v>44211</v>
      </c>
      <c r="R69" s="71">
        <v>44211</v>
      </c>
      <c r="S69" s="42">
        <f t="shared" ref="S69:S70" si="1">DATEDIF(P69,R69,"m")</f>
        <v>13</v>
      </c>
      <c r="T69" s="42">
        <v>1</v>
      </c>
      <c r="V69" s="42">
        <v>3</v>
      </c>
      <c r="W69" s="24" t="s">
        <v>108</v>
      </c>
      <c r="Y69" s="42" t="s">
        <v>108</v>
      </c>
      <c r="Z69" s="42" t="s">
        <v>108</v>
      </c>
      <c r="AA69" s="24" t="s">
        <v>108</v>
      </c>
      <c r="AB69" s="42" t="s">
        <v>108</v>
      </c>
      <c r="AC69" s="42" t="s">
        <v>109</v>
      </c>
      <c r="AD69" s="42" t="s">
        <v>108</v>
      </c>
      <c r="AE69" s="42" t="s">
        <v>109</v>
      </c>
      <c r="AF69" s="42" t="s">
        <v>677</v>
      </c>
      <c r="AG69" s="43">
        <v>44579</v>
      </c>
      <c r="AU69" s="42" t="s">
        <v>108</v>
      </c>
      <c r="BB69" s="42" t="s">
        <v>108</v>
      </c>
      <c r="BE69" s="42" t="s">
        <v>108</v>
      </c>
      <c r="BI69" s="43"/>
      <c r="BJ69" s="43"/>
      <c r="BT69" s="43">
        <v>44641</v>
      </c>
      <c r="BU69" s="43">
        <v>44615</v>
      </c>
      <c r="BV69" s="42" t="s">
        <v>213</v>
      </c>
      <c r="BW69" s="56">
        <v>2</v>
      </c>
      <c r="BX69" s="56">
        <v>21</v>
      </c>
      <c r="BY69" s="56">
        <v>6</v>
      </c>
      <c r="BZ69" s="56">
        <v>76</v>
      </c>
      <c r="CA69" s="56" t="s">
        <v>681</v>
      </c>
      <c r="CB69" s="56" t="s">
        <v>680</v>
      </c>
      <c r="CC69" s="56">
        <v>100</v>
      </c>
      <c r="CD69" s="42" t="s">
        <v>108</v>
      </c>
      <c r="CG69" s="42">
        <v>2</v>
      </c>
      <c r="CH69" s="42" t="s">
        <v>108</v>
      </c>
      <c r="CK69" s="43">
        <v>45310</v>
      </c>
      <c r="CL69" s="43">
        <v>45302</v>
      </c>
      <c r="CM69" s="43" t="s">
        <v>235</v>
      </c>
      <c r="CN69" s="43">
        <v>44820</v>
      </c>
      <c r="CO69" s="43" t="s">
        <v>114</v>
      </c>
      <c r="CP69" s="42" t="s">
        <v>109</v>
      </c>
      <c r="CS69" s="42" t="s">
        <v>109</v>
      </c>
      <c r="CV69" s="42" t="s">
        <v>108</v>
      </c>
      <c r="CX69" s="62"/>
      <c r="CY69" s="62"/>
      <c r="CZ69" s="62"/>
      <c r="DA69" s="62"/>
      <c r="DB69" s="62"/>
      <c r="DC69" s="42" t="s">
        <v>108</v>
      </c>
      <c r="DE69" s="62"/>
      <c r="DF69" s="42" t="s">
        <v>115</v>
      </c>
      <c r="DG69" s="62"/>
      <c r="DH69" s="42" t="s">
        <v>115</v>
      </c>
      <c r="DI69" s="63"/>
      <c r="DK69" s="44" t="s">
        <v>108</v>
      </c>
      <c r="DM69" s="49"/>
    </row>
    <row r="70" spans="1:118" ht="24">
      <c r="B70" s="24" t="s">
        <v>216</v>
      </c>
      <c r="C70" s="42" t="s">
        <v>102</v>
      </c>
      <c r="D70" s="61">
        <v>80</v>
      </c>
      <c r="E70" s="24" t="s">
        <v>217</v>
      </c>
      <c r="F70" s="42" t="s">
        <v>109</v>
      </c>
      <c r="G70" s="61" t="s">
        <v>107</v>
      </c>
      <c r="H70" s="42" t="s">
        <v>104</v>
      </c>
      <c r="I70" s="42" t="s">
        <v>194</v>
      </c>
      <c r="J70" s="42" t="s">
        <v>195</v>
      </c>
      <c r="K70" s="42" t="s">
        <v>676</v>
      </c>
      <c r="L70" s="42" t="s">
        <v>199</v>
      </c>
      <c r="M70" s="42" t="s">
        <v>199</v>
      </c>
      <c r="N70" s="42" t="s">
        <v>199</v>
      </c>
      <c r="O70" s="42" t="s">
        <v>199</v>
      </c>
      <c r="P70" s="71">
        <v>43809</v>
      </c>
      <c r="Q70" s="71">
        <v>44211</v>
      </c>
      <c r="R70" s="71">
        <v>44211</v>
      </c>
      <c r="S70" s="42">
        <f t="shared" si="1"/>
        <v>13</v>
      </c>
      <c r="T70" s="61">
        <v>1</v>
      </c>
      <c r="V70" s="42">
        <v>3</v>
      </c>
      <c r="W70" s="24" t="s">
        <v>108</v>
      </c>
      <c r="Y70" s="42" t="s">
        <v>108</v>
      </c>
      <c r="Z70" s="42" t="s">
        <v>108</v>
      </c>
      <c r="AA70" s="24" t="s">
        <v>108</v>
      </c>
      <c r="AB70" s="42" t="s">
        <v>108</v>
      </c>
      <c r="AC70" s="42" t="s">
        <v>109</v>
      </c>
      <c r="AD70" s="42" t="s">
        <v>108</v>
      </c>
      <c r="AE70" s="42" t="s">
        <v>109</v>
      </c>
      <c r="AF70" s="42" t="s">
        <v>677</v>
      </c>
      <c r="AG70" s="43">
        <v>44579</v>
      </c>
      <c r="AU70" s="42" t="s">
        <v>108</v>
      </c>
      <c r="BB70" s="42" t="s">
        <v>108</v>
      </c>
      <c r="BE70" s="42" t="s">
        <v>108</v>
      </c>
      <c r="BI70" s="43"/>
      <c r="BJ70" s="43"/>
      <c r="BT70" s="43">
        <v>44641</v>
      </c>
      <c r="BU70" s="43">
        <v>44615</v>
      </c>
      <c r="BV70" s="42" t="s">
        <v>247</v>
      </c>
      <c r="BW70" s="56">
        <v>2</v>
      </c>
      <c r="BX70" s="56">
        <v>21</v>
      </c>
      <c r="BY70" s="56">
        <v>3</v>
      </c>
      <c r="BZ70" s="56">
        <v>76</v>
      </c>
      <c r="CA70" s="56" t="s">
        <v>639</v>
      </c>
      <c r="CB70" s="56" t="s">
        <v>680</v>
      </c>
      <c r="CC70" s="56">
        <v>100</v>
      </c>
      <c r="CD70" s="42" t="s">
        <v>108</v>
      </c>
      <c r="CG70" s="42">
        <v>2</v>
      </c>
      <c r="CH70" s="42" t="s">
        <v>108</v>
      </c>
      <c r="CK70" s="43">
        <v>45310</v>
      </c>
      <c r="CL70" s="43">
        <v>45302</v>
      </c>
      <c r="CM70" s="43" t="s">
        <v>235</v>
      </c>
      <c r="CN70" s="43">
        <v>44820</v>
      </c>
      <c r="CO70" s="42" t="s">
        <v>114</v>
      </c>
      <c r="CP70" s="42" t="s">
        <v>109</v>
      </c>
      <c r="CS70" s="42" t="s">
        <v>109</v>
      </c>
      <c r="CV70" s="42" t="s">
        <v>108</v>
      </c>
      <c r="CX70" s="62"/>
      <c r="CY70" s="62"/>
      <c r="CZ70" s="62"/>
      <c r="DA70" s="62"/>
      <c r="DB70" s="62"/>
      <c r="DC70" s="42" t="s">
        <v>108</v>
      </c>
      <c r="DE70" s="62"/>
      <c r="DF70" s="42" t="s">
        <v>115</v>
      </c>
      <c r="DG70" s="62"/>
      <c r="DH70" s="42" t="s">
        <v>115</v>
      </c>
      <c r="DI70" s="63"/>
      <c r="DK70" s="44" t="s">
        <v>108</v>
      </c>
      <c r="DM70" s="49"/>
    </row>
    <row r="71" spans="1:118">
      <c r="B71" s="42" t="s">
        <v>682</v>
      </c>
      <c r="C71" s="42" t="s">
        <v>102</v>
      </c>
      <c r="D71" s="42">
        <v>80</v>
      </c>
      <c r="E71" s="42" t="s">
        <v>683</v>
      </c>
      <c r="F71" s="42" t="s">
        <v>109</v>
      </c>
      <c r="G71" s="42">
        <v>24</v>
      </c>
      <c r="H71" s="42" t="s">
        <v>193</v>
      </c>
      <c r="I71" s="42" t="s">
        <v>194</v>
      </c>
      <c r="J71" s="42" t="s">
        <v>195</v>
      </c>
      <c r="K71" s="42" t="s">
        <v>612</v>
      </c>
      <c r="L71" s="42" t="s">
        <v>196</v>
      </c>
      <c r="M71" s="42" t="s">
        <v>107</v>
      </c>
      <c r="N71" s="42" t="s">
        <v>198</v>
      </c>
      <c r="O71" s="42" t="s">
        <v>199</v>
      </c>
      <c r="P71" s="43">
        <v>44160</v>
      </c>
      <c r="Q71" s="43">
        <v>44160</v>
      </c>
      <c r="R71" s="43">
        <v>44244</v>
      </c>
      <c r="S71" s="42">
        <f>DATEDIF(P71,R71,"m")</f>
        <v>2</v>
      </c>
      <c r="T71" s="42">
        <v>1</v>
      </c>
      <c r="V71" s="42">
        <v>5</v>
      </c>
      <c r="W71" s="42" t="s">
        <v>109</v>
      </c>
      <c r="X71" s="42" t="s">
        <v>684</v>
      </c>
      <c r="Y71" s="42" t="s">
        <v>108</v>
      </c>
      <c r="Z71" s="42" t="s">
        <v>108</v>
      </c>
      <c r="AA71" s="42" t="s">
        <v>108</v>
      </c>
      <c r="AB71" s="42" t="s">
        <v>108</v>
      </c>
      <c r="AC71" s="42" t="s">
        <v>109</v>
      </c>
      <c r="AD71" s="42" t="s">
        <v>108</v>
      </c>
      <c r="AE71" s="42" t="s">
        <v>109</v>
      </c>
      <c r="AF71" s="42" t="s">
        <v>266</v>
      </c>
      <c r="AG71" s="43">
        <v>44201</v>
      </c>
      <c r="AK71" s="42" t="s">
        <v>686</v>
      </c>
      <c r="AL71" s="42" t="s">
        <v>687</v>
      </c>
      <c r="AM71" s="42" t="s">
        <v>107</v>
      </c>
      <c r="AO71" s="42" t="s">
        <v>560</v>
      </c>
      <c r="AP71" s="43">
        <v>44740</v>
      </c>
      <c r="AQ71" s="49">
        <v>44774</v>
      </c>
      <c r="AU71" s="42" t="s">
        <v>108</v>
      </c>
      <c r="BB71" s="42" t="s">
        <v>108</v>
      </c>
      <c r="BE71" s="42" t="s">
        <v>108</v>
      </c>
      <c r="BI71" s="43">
        <v>44258</v>
      </c>
      <c r="BJ71" s="43">
        <v>44258</v>
      </c>
      <c r="BK71" s="42" t="s">
        <v>244</v>
      </c>
      <c r="BL71" s="42">
        <v>8</v>
      </c>
      <c r="BM71" s="42">
        <v>24</v>
      </c>
      <c r="BN71" s="42">
        <v>80</v>
      </c>
      <c r="BO71" s="42">
        <v>1</v>
      </c>
      <c r="BP71" s="42" t="s">
        <v>517</v>
      </c>
      <c r="BQ71" s="42" t="s">
        <v>486</v>
      </c>
      <c r="BR71" s="42" t="s">
        <v>689</v>
      </c>
      <c r="BS71" s="42" t="s">
        <v>109</v>
      </c>
      <c r="CD71" s="42" t="s">
        <v>108</v>
      </c>
      <c r="CH71" s="42" t="s">
        <v>108</v>
      </c>
      <c r="CK71" s="43">
        <v>45110</v>
      </c>
      <c r="CL71" s="43">
        <v>44985</v>
      </c>
      <c r="CM71" s="43" t="s">
        <v>137</v>
      </c>
      <c r="CN71" s="43">
        <v>44834</v>
      </c>
      <c r="CO71" s="43" t="s">
        <v>137</v>
      </c>
      <c r="CP71" s="42" t="s">
        <v>109</v>
      </c>
      <c r="CS71" s="42" t="s">
        <v>108</v>
      </c>
      <c r="CT71" s="43">
        <v>44834</v>
      </c>
      <c r="CV71" s="42" t="s">
        <v>108</v>
      </c>
      <c r="CX71" s="62"/>
      <c r="CY71" s="62"/>
      <c r="CZ71" s="62"/>
      <c r="DA71" s="62"/>
      <c r="DB71" s="62"/>
      <c r="DC71" s="42" t="s">
        <v>108</v>
      </c>
      <c r="DE71" s="62"/>
      <c r="DF71" s="42" t="s">
        <v>116</v>
      </c>
      <c r="DG71" s="62" t="s">
        <v>238</v>
      </c>
      <c r="DH71" s="42" t="s">
        <v>115</v>
      </c>
      <c r="DI71" s="63"/>
      <c r="DK71" s="44" t="s">
        <v>109</v>
      </c>
      <c r="DL71" s="43">
        <v>44323</v>
      </c>
      <c r="DM71" s="49"/>
    </row>
    <row r="72" spans="1:118">
      <c r="B72" s="42" t="s">
        <v>682</v>
      </c>
      <c r="C72" s="42" t="s">
        <v>102</v>
      </c>
      <c r="D72" s="42">
        <v>80</v>
      </c>
      <c r="E72" s="42" t="s">
        <v>683</v>
      </c>
      <c r="F72" s="42" t="s">
        <v>109</v>
      </c>
      <c r="G72" s="42">
        <v>24</v>
      </c>
      <c r="H72" s="42" t="s">
        <v>193</v>
      </c>
      <c r="I72" s="42" t="s">
        <v>194</v>
      </c>
      <c r="J72" s="42" t="s">
        <v>195</v>
      </c>
      <c r="K72" s="42" t="s">
        <v>612</v>
      </c>
      <c r="L72" s="42" t="s">
        <v>196</v>
      </c>
      <c r="M72" s="42" t="s">
        <v>107</v>
      </c>
      <c r="N72" s="42" t="s">
        <v>198</v>
      </c>
      <c r="O72" s="42" t="s">
        <v>199</v>
      </c>
      <c r="P72" s="43">
        <v>44160</v>
      </c>
      <c r="Q72" s="43">
        <v>44160</v>
      </c>
      <c r="R72" s="43">
        <v>44244</v>
      </c>
      <c r="S72" s="42">
        <v>2</v>
      </c>
      <c r="T72" s="42">
        <v>1</v>
      </c>
      <c r="V72" s="42">
        <v>5</v>
      </c>
      <c r="W72" s="42" t="s">
        <v>109</v>
      </c>
      <c r="X72" s="42" t="s">
        <v>684</v>
      </c>
      <c r="Y72" s="42" t="s">
        <v>108</v>
      </c>
      <c r="Z72" s="42" t="s">
        <v>108</v>
      </c>
      <c r="AA72" s="42" t="s">
        <v>108</v>
      </c>
      <c r="AB72" s="42" t="s">
        <v>108</v>
      </c>
      <c r="AC72" s="42" t="s">
        <v>109</v>
      </c>
      <c r="AD72" s="42" t="s">
        <v>108</v>
      </c>
      <c r="AE72" s="42" t="s">
        <v>109</v>
      </c>
      <c r="AF72" s="42" t="s">
        <v>266</v>
      </c>
      <c r="AG72" s="43">
        <v>44201</v>
      </c>
      <c r="AK72" s="42" t="s">
        <v>686</v>
      </c>
      <c r="AL72" s="42" t="s">
        <v>687</v>
      </c>
      <c r="AM72" s="42" t="s">
        <v>107</v>
      </c>
      <c r="AO72" s="42" t="s">
        <v>560</v>
      </c>
      <c r="AP72" s="43">
        <v>44740</v>
      </c>
      <c r="AQ72" s="49">
        <v>44774</v>
      </c>
      <c r="AU72" s="42" t="s">
        <v>108</v>
      </c>
      <c r="BB72" s="42" t="s">
        <v>108</v>
      </c>
      <c r="BE72" s="42" t="s">
        <v>108</v>
      </c>
      <c r="BI72" s="43"/>
      <c r="BJ72" s="43"/>
      <c r="BT72" s="43">
        <v>44880</v>
      </c>
      <c r="BU72" s="43">
        <v>44882</v>
      </c>
      <c r="BV72" s="42" t="s">
        <v>207</v>
      </c>
      <c r="BW72" s="56">
        <v>16</v>
      </c>
      <c r="BX72" s="56">
        <v>24</v>
      </c>
      <c r="BY72" s="56">
        <v>3</v>
      </c>
      <c r="BZ72" s="56">
        <v>78</v>
      </c>
      <c r="CA72" s="56" t="s">
        <v>691</v>
      </c>
      <c r="CB72" s="56" t="s">
        <v>539</v>
      </c>
      <c r="CC72" s="56" t="s">
        <v>690</v>
      </c>
      <c r="CD72" s="42" t="s">
        <v>108</v>
      </c>
      <c r="CH72" s="42" t="s">
        <v>108</v>
      </c>
      <c r="CK72" s="43">
        <v>45110</v>
      </c>
      <c r="CL72" s="43">
        <v>44985</v>
      </c>
      <c r="CM72" s="43" t="s">
        <v>114</v>
      </c>
      <c r="CN72" s="43">
        <v>44985</v>
      </c>
      <c r="CO72" s="43" t="s">
        <v>114</v>
      </c>
      <c r="CP72" s="42" t="s">
        <v>109</v>
      </c>
      <c r="CS72" s="42" t="s">
        <v>108</v>
      </c>
      <c r="CT72" s="43">
        <v>44985</v>
      </c>
      <c r="CV72" s="42" t="s">
        <v>108</v>
      </c>
      <c r="CX72" s="62"/>
      <c r="CY72" s="62"/>
      <c r="CZ72" s="62"/>
      <c r="DA72" s="62"/>
      <c r="DB72" s="62"/>
      <c r="DC72" s="42" t="s">
        <v>108</v>
      </c>
      <c r="DE72" s="62"/>
      <c r="DG72" s="62"/>
      <c r="DI72" s="63"/>
      <c r="DK72" s="44" t="s">
        <v>109</v>
      </c>
      <c r="DL72" s="43">
        <v>44323</v>
      </c>
      <c r="DM72" s="49"/>
    </row>
    <row r="73" spans="1:118">
      <c r="B73" s="42" t="s">
        <v>682</v>
      </c>
      <c r="C73" s="42" t="s">
        <v>102</v>
      </c>
      <c r="D73" s="42">
        <v>80</v>
      </c>
      <c r="E73" s="42" t="s">
        <v>683</v>
      </c>
      <c r="F73" s="42" t="s">
        <v>109</v>
      </c>
      <c r="G73" s="42">
        <v>24</v>
      </c>
      <c r="H73" s="42" t="s">
        <v>193</v>
      </c>
      <c r="I73" s="42" t="s">
        <v>194</v>
      </c>
      <c r="J73" s="42" t="s">
        <v>195</v>
      </c>
      <c r="K73" s="42" t="s">
        <v>612</v>
      </c>
      <c r="L73" s="42" t="s">
        <v>196</v>
      </c>
      <c r="M73" s="42" t="s">
        <v>107</v>
      </c>
      <c r="N73" s="42" t="s">
        <v>198</v>
      </c>
      <c r="O73" s="42" t="s">
        <v>199</v>
      </c>
      <c r="P73" s="43">
        <v>44160</v>
      </c>
      <c r="Q73" s="43">
        <v>44160</v>
      </c>
      <c r="R73" s="43">
        <v>44244</v>
      </c>
      <c r="S73" s="42">
        <v>2</v>
      </c>
      <c r="T73" s="42">
        <v>1</v>
      </c>
      <c r="V73" s="42">
        <v>5</v>
      </c>
      <c r="W73" s="42" t="s">
        <v>109</v>
      </c>
      <c r="X73" s="42" t="s">
        <v>684</v>
      </c>
      <c r="Y73" s="42" t="s">
        <v>108</v>
      </c>
      <c r="Z73" s="42" t="s">
        <v>108</v>
      </c>
      <c r="AA73" s="42" t="s">
        <v>108</v>
      </c>
      <c r="AB73" s="42" t="s">
        <v>108</v>
      </c>
      <c r="AC73" s="42" t="s">
        <v>109</v>
      </c>
      <c r="AD73" s="42" t="s">
        <v>108</v>
      </c>
      <c r="AE73" s="42" t="s">
        <v>109</v>
      </c>
      <c r="AF73" s="42" t="s">
        <v>266</v>
      </c>
      <c r="AG73" s="43">
        <v>44201</v>
      </c>
      <c r="AK73" s="42" t="s">
        <v>686</v>
      </c>
      <c r="AL73" s="42" t="s">
        <v>687</v>
      </c>
      <c r="AM73" s="42" t="s">
        <v>107</v>
      </c>
      <c r="AO73" s="42" t="s">
        <v>560</v>
      </c>
      <c r="AP73" s="43">
        <v>44740</v>
      </c>
      <c r="AQ73" s="49">
        <v>44774</v>
      </c>
      <c r="AU73" s="42" t="s">
        <v>108</v>
      </c>
      <c r="BB73" s="42" t="s">
        <v>108</v>
      </c>
      <c r="BE73" s="42" t="s">
        <v>108</v>
      </c>
      <c r="BI73" s="43"/>
      <c r="BJ73" s="43"/>
      <c r="BT73" s="43">
        <v>44882</v>
      </c>
      <c r="BU73" s="43">
        <v>44882</v>
      </c>
      <c r="BV73" s="42" t="s">
        <v>244</v>
      </c>
      <c r="BW73" s="56" t="s">
        <v>688</v>
      </c>
      <c r="BX73" s="56">
        <v>24</v>
      </c>
      <c r="BY73" s="56">
        <v>3</v>
      </c>
      <c r="BZ73" s="56">
        <v>78</v>
      </c>
      <c r="CA73" s="56" t="s">
        <v>692</v>
      </c>
      <c r="CB73" s="56" t="s">
        <v>539</v>
      </c>
      <c r="CC73" s="56" t="s">
        <v>690</v>
      </c>
      <c r="CD73" s="42" t="s">
        <v>108</v>
      </c>
      <c r="CH73" s="42" t="s">
        <v>108</v>
      </c>
      <c r="CK73" s="43">
        <v>45110</v>
      </c>
      <c r="CL73" s="43">
        <v>44985</v>
      </c>
      <c r="CM73" s="43" t="s">
        <v>114</v>
      </c>
      <c r="CN73" s="43">
        <v>44985</v>
      </c>
      <c r="CO73" s="43" t="s">
        <v>114</v>
      </c>
      <c r="CP73" s="42" t="s">
        <v>109</v>
      </c>
      <c r="CS73" s="42" t="s">
        <v>108</v>
      </c>
      <c r="CT73" s="43">
        <v>44985</v>
      </c>
      <c r="CV73" s="42" t="s">
        <v>108</v>
      </c>
      <c r="CX73" s="62"/>
      <c r="CY73" s="62"/>
      <c r="CZ73" s="62"/>
      <c r="DA73" s="62"/>
      <c r="DB73" s="62"/>
      <c r="DC73" s="42" t="s">
        <v>108</v>
      </c>
      <c r="DE73" s="62"/>
      <c r="DG73" s="62"/>
      <c r="DI73" s="63"/>
      <c r="DK73" s="44" t="s">
        <v>109</v>
      </c>
      <c r="DL73" s="43">
        <v>44323</v>
      </c>
      <c r="DM73" s="49"/>
    </row>
    <row r="74" spans="1:118">
      <c r="B74" s="42" t="s">
        <v>682</v>
      </c>
      <c r="C74" s="42" t="s">
        <v>102</v>
      </c>
      <c r="D74" s="42">
        <v>80</v>
      </c>
      <c r="E74" s="42" t="s">
        <v>683</v>
      </c>
      <c r="F74" s="42" t="s">
        <v>109</v>
      </c>
      <c r="G74" s="42">
        <v>24</v>
      </c>
      <c r="H74" s="42" t="s">
        <v>193</v>
      </c>
      <c r="I74" s="42" t="s">
        <v>194</v>
      </c>
      <c r="J74" s="42" t="s">
        <v>195</v>
      </c>
      <c r="K74" s="42" t="s">
        <v>612</v>
      </c>
      <c r="L74" s="42" t="s">
        <v>196</v>
      </c>
      <c r="M74" s="42" t="s">
        <v>107</v>
      </c>
      <c r="N74" s="42" t="s">
        <v>198</v>
      </c>
      <c r="O74" s="42" t="s">
        <v>199</v>
      </c>
      <c r="P74" s="43">
        <v>44160</v>
      </c>
      <c r="Q74" s="43">
        <v>44160</v>
      </c>
      <c r="R74" s="43">
        <v>44244</v>
      </c>
      <c r="S74" s="42">
        <v>2</v>
      </c>
      <c r="T74" s="42">
        <v>1</v>
      </c>
      <c r="V74" s="42">
        <v>5</v>
      </c>
      <c r="W74" s="42" t="s">
        <v>109</v>
      </c>
      <c r="X74" s="42" t="s">
        <v>684</v>
      </c>
      <c r="Y74" s="42" t="s">
        <v>108</v>
      </c>
      <c r="Z74" s="42" t="s">
        <v>108</v>
      </c>
      <c r="AA74" s="42" t="s">
        <v>108</v>
      </c>
      <c r="AB74" s="42" t="s">
        <v>108</v>
      </c>
      <c r="AC74" s="42" t="s">
        <v>109</v>
      </c>
      <c r="AD74" s="42" t="s">
        <v>108</v>
      </c>
      <c r="AE74" s="42" t="s">
        <v>109</v>
      </c>
      <c r="AF74" s="42" t="s">
        <v>266</v>
      </c>
      <c r="AG74" s="43">
        <v>44201</v>
      </c>
      <c r="AK74" s="42" t="s">
        <v>686</v>
      </c>
      <c r="AL74" s="42" t="s">
        <v>687</v>
      </c>
      <c r="AM74" s="42" t="s">
        <v>107</v>
      </c>
      <c r="AO74" s="42" t="s">
        <v>560</v>
      </c>
      <c r="AP74" s="43">
        <v>44740</v>
      </c>
      <c r="AQ74" s="49">
        <v>44774</v>
      </c>
      <c r="AU74" s="42" t="s">
        <v>108</v>
      </c>
      <c r="BB74" s="42" t="s">
        <v>108</v>
      </c>
      <c r="BE74" s="42" t="s">
        <v>108</v>
      </c>
      <c r="BI74" s="43"/>
      <c r="BJ74" s="43"/>
      <c r="BT74" s="43">
        <v>44887</v>
      </c>
      <c r="BU74" s="43">
        <v>44887</v>
      </c>
      <c r="BV74" s="42" t="s">
        <v>209</v>
      </c>
      <c r="BW74" s="56" t="s">
        <v>568</v>
      </c>
      <c r="BX74" s="56">
        <v>24</v>
      </c>
      <c r="BY74" s="56">
        <v>1</v>
      </c>
      <c r="BZ74" s="56">
        <v>80</v>
      </c>
      <c r="CA74" s="56" t="s">
        <v>693</v>
      </c>
      <c r="CB74" s="56" t="s">
        <v>539</v>
      </c>
      <c r="CC74" s="56" t="s">
        <v>690</v>
      </c>
      <c r="CD74" s="42" t="s">
        <v>108</v>
      </c>
      <c r="CH74" s="42" t="s">
        <v>108</v>
      </c>
      <c r="CK74" s="43">
        <v>45110</v>
      </c>
      <c r="CL74" s="43">
        <v>44985</v>
      </c>
      <c r="CM74" s="43" t="s">
        <v>114</v>
      </c>
      <c r="CN74" s="43">
        <v>44985</v>
      </c>
      <c r="CO74" s="43" t="s">
        <v>114</v>
      </c>
      <c r="CP74" s="42" t="s">
        <v>109</v>
      </c>
      <c r="CS74" s="42" t="s">
        <v>108</v>
      </c>
      <c r="CT74" s="43">
        <v>44985</v>
      </c>
      <c r="CV74" s="42" t="s">
        <v>108</v>
      </c>
      <c r="CX74" s="62"/>
      <c r="CY74" s="62"/>
      <c r="CZ74" s="62"/>
      <c r="DA74" s="62"/>
      <c r="DB74" s="62"/>
      <c r="DC74" s="42" t="s">
        <v>108</v>
      </c>
      <c r="DE74" s="62"/>
      <c r="DG74" s="62"/>
      <c r="DI74" s="63"/>
      <c r="DK74" s="44" t="s">
        <v>109</v>
      </c>
      <c r="DL74" s="43">
        <v>44323</v>
      </c>
      <c r="DM74" s="49"/>
    </row>
    <row r="75" spans="1:118">
      <c r="B75" s="42" t="s">
        <v>682</v>
      </c>
      <c r="C75" s="42" t="s">
        <v>102</v>
      </c>
      <c r="D75" s="42">
        <v>80</v>
      </c>
      <c r="E75" s="42" t="s">
        <v>683</v>
      </c>
      <c r="F75" s="42" t="s">
        <v>109</v>
      </c>
      <c r="G75" s="42">
        <v>24</v>
      </c>
      <c r="H75" s="42" t="s">
        <v>193</v>
      </c>
      <c r="I75" s="42" t="s">
        <v>194</v>
      </c>
      <c r="J75" s="42" t="s">
        <v>195</v>
      </c>
      <c r="K75" s="42" t="s">
        <v>612</v>
      </c>
      <c r="L75" s="42" t="s">
        <v>196</v>
      </c>
      <c r="M75" s="42" t="s">
        <v>107</v>
      </c>
      <c r="N75" s="42" t="s">
        <v>198</v>
      </c>
      <c r="O75" s="42" t="s">
        <v>199</v>
      </c>
      <c r="P75" s="43">
        <v>44160</v>
      </c>
      <c r="Q75" s="43">
        <v>44160</v>
      </c>
      <c r="R75" s="43">
        <v>44244</v>
      </c>
      <c r="S75" s="42">
        <v>2</v>
      </c>
      <c r="T75" s="42">
        <v>1</v>
      </c>
      <c r="V75" s="42">
        <v>5</v>
      </c>
      <c r="W75" s="42" t="s">
        <v>109</v>
      </c>
      <c r="X75" s="42" t="s">
        <v>684</v>
      </c>
      <c r="Y75" s="42" t="s">
        <v>108</v>
      </c>
      <c r="Z75" s="42" t="s">
        <v>108</v>
      </c>
      <c r="AA75" s="42" t="s">
        <v>108</v>
      </c>
      <c r="AB75" s="42" t="s">
        <v>108</v>
      </c>
      <c r="AC75" s="42" t="s">
        <v>109</v>
      </c>
      <c r="AD75" s="42" t="s">
        <v>108</v>
      </c>
      <c r="AE75" s="42" t="s">
        <v>109</v>
      </c>
      <c r="AF75" s="42" t="s">
        <v>266</v>
      </c>
      <c r="AG75" s="43">
        <v>44201</v>
      </c>
      <c r="AK75" s="42" t="s">
        <v>686</v>
      </c>
      <c r="AL75" s="42" t="s">
        <v>687</v>
      </c>
      <c r="AM75" s="42" t="s">
        <v>107</v>
      </c>
      <c r="AO75" s="42" t="s">
        <v>560</v>
      </c>
      <c r="AP75" s="43">
        <v>44740</v>
      </c>
      <c r="AQ75" s="49">
        <v>44774</v>
      </c>
      <c r="AU75" s="42" t="s">
        <v>108</v>
      </c>
      <c r="BB75" s="42" t="s">
        <v>108</v>
      </c>
      <c r="BE75" s="42" t="s">
        <v>108</v>
      </c>
      <c r="BI75" s="43"/>
      <c r="BJ75" s="43"/>
      <c r="BT75" s="43">
        <v>45014</v>
      </c>
      <c r="BU75" s="43">
        <v>45016</v>
      </c>
      <c r="BV75" s="42" t="s">
        <v>694</v>
      </c>
      <c r="BW75" s="56">
        <v>11</v>
      </c>
      <c r="BX75" s="56">
        <v>21</v>
      </c>
      <c r="BY75" s="56">
        <v>3</v>
      </c>
      <c r="BZ75" s="56" t="s">
        <v>695</v>
      </c>
      <c r="CA75" s="56" t="s">
        <v>696</v>
      </c>
      <c r="CB75" s="56" t="s">
        <v>282</v>
      </c>
      <c r="CC75" s="56" t="s">
        <v>493</v>
      </c>
      <c r="CD75" s="42" t="s">
        <v>108</v>
      </c>
      <c r="CH75" s="42" t="s">
        <v>108</v>
      </c>
      <c r="CK75" s="42" t="s">
        <v>149</v>
      </c>
      <c r="CM75" s="43"/>
      <c r="CN75" s="43"/>
      <c r="CO75" s="43"/>
      <c r="CT75" s="43"/>
      <c r="CX75" s="62"/>
      <c r="CY75" s="62"/>
      <c r="CZ75" s="62"/>
      <c r="DA75" s="62"/>
      <c r="DB75" s="62"/>
      <c r="DE75" s="62"/>
      <c r="DG75" s="62"/>
      <c r="DI75" s="63"/>
      <c r="DK75" s="44" t="s">
        <v>109</v>
      </c>
      <c r="DL75" s="43">
        <v>44323</v>
      </c>
      <c r="DM75" s="49"/>
    </row>
    <row r="76" spans="1:118" ht="19.5" customHeight="1" outlineLevel="1">
      <c r="A76" s="42" t="s">
        <v>190</v>
      </c>
      <c r="B76" s="50" t="s">
        <v>191</v>
      </c>
      <c r="C76" s="42" t="s">
        <v>102</v>
      </c>
      <c r="D76" s="42">
        <v>80</v>
      </c>
      <c r="E76" s="51" t="s">
        <v>192</v>
      </c>
      <c r="F76" s="42" t="s">
        <v>712</v>
      </c>
      <c r="G76" s="42">
        <v>14</v>
      </c>
      <c r="H76" s="42" t="s">
        <v>193</v>
      </c>
      <c r="I76" s="42" t="s">
        <v>194</v>
      </c>
      <c r="J76" s="42" t="s">
        <v>195</v>
      </c>
      <c r="K76" s="42" t="s">
        <v>713</v>
      </c>
      <c r="L76" s="42" t="s">
        <v>196</v>
      </c>
      <c r="M76" s="42" t="s">
        <v>197</v>
      </c>
      <c r="N76" s="42" t="s">
        <v>198</v>
      </c>
      <c r="O76" s="42" t="s">
        <v>197</v>
      </c>
      <c r="P76" s="43">
        <v>44210</v>
      </c>
      <c r="Q76" s="43">
        <v>44210</v>
      </c>
      <c r="R76" s="43">
        <v>44238</v>
      </c>
      <c r="S76" s="42">
        <f>DATEDIF(P76,R76,"m")</f>
        <v>0</v>
      </c>
      <c r="T76" s="42">
        <v>3</v>
      </c>
      <c r="V76" s="50">
        <v>3</v>
      </c>
      <c r="W76" s="42" t="s">
        <v>109</v>
      </c>
      <c r="X76" s="42" t="s">
        <v>715</v>
      </c>
      <c r="Y76" s="42" t="s">
        <v>108</v>
      </c>
      <c r="Z76" s="42" t="s">
        <v>108</v>
      </c>
      <c r="AA76" s="42" t="s">
        <v>108</v>
      </c>
      <c r="AB76" s="42" t="s">
        <v>108</v>
      </c>
      <c r="AC76" s="42" t="s">
        <v>109</v>
      </c>
      <c r="AD76" s="42" t="s">
        <v>108</v>
      </c>
      <c r="AE76" s="42" t="s">
        <v>109</v>
      </c>
      <c r="AF76" s="42" t="s">
        <v>200</v>
      </c>
      <c r="AG76" s="65">
        <v>44211</v>
      </c>
      <c r="AH76" s="65">
        <v>44295</v>
      </c>
      <c r="AI76" s="65"/>
      <c r="AJ76" s="65"/>
      <c r="AK76" s="65"/>
      <c r="AL76" s="65"/>
      <c r="AM76" s="65"/>
      <c r="AN76" s="65"/>
      <c r="AP76" s="73"/>
      <c r="AQ76" s="73"/>
      <c r="AR76" s="73"/>
      <c r="AS76" s="73"/>
      <c r="AT76" s="73"/>
      <c r="AU76" s="42" t="s">
        <v>108</v>
      </c>
      <c r="BB76" s="42" t="s">
        <v>108</v>
      </c>
      <c r="BE76" s="42" t="s">
        <v>108</v>
      </c>
      <c r="BI76" s="43">
        <v>44270</v>
      </c>
      <c r="BJ76" s="43">
        <v>44272</v>
      </c>
      <c r="BK76" s="42" t="s">
        <v>112</v>
      </c>
      <c r="BL76" s="42" t="s">
        <v>201</v>
      </c>
      <c r="BM76" s="42">
        <v>24</v>
      </c>
      <c r="BN76" s="42">
        <v>80</v>
      </c>
      <c r="BO76" s="42">
        <v>3</v>
      </c>
      <c r="BP76" s="42" t="s">
        <v>202</v>
      </c>
      <c r="BQ76" s="42" t="s">
        <v>203</v>
      </c>
      <c r="BR76" s="42" t="s">
        <v>204</v>
      </c>
      <c r="BS76" s="42" t="s">
        <v>108</v>
      </c>
      <c r="CD76" s="42" t="s">
        <v>108</v>
      </c>
      <c r="CG76" s="50">
        <v>1</v>
      </c>
      <c r="CH76" s="42" t="s">
        <v>108</v>
      </c>
      <c r="CK76" s="43" t="s">
        <v>149</v>
      </c>
      <c r="CL76" s="43"/>
      <c r="CM76" s="43"/>
      <c r="CN76" s="43"/>
      <c r="CO76" s="43"/>
      <c r="CP76" s="42" t="s">
        <v>205</v>
      </c>
      <c r="CR76" s="43"/>
      <c r="CS76" s="42" t="s">
        <v>205</v>
      </c>
      <c r="CU76" s="43"/>
      <c r="CV76" s="42" t="s">
        <v>205</v>
      </c>
      <c r="CX76" s="62"/>
      <c r="CY76" s="62"/>
      <c r="CZ76" s="62"/>
      <c r="DA76" s="62"/>
      <c r="DB76" s="62"/>
      <c r="DC76" s="42" t="s">
        <v>205</v>
      </c>
      <c r="DD76" s="62"/>
      <c r="DE76" s="62"/>
      <c r="DG76" s="62"/>
      <c r="DH76" s="62"/>
      <c r="DI76" s="63"/>
      <c r="DK76" s="44" t="s">
        <v>206</v>
      </c>
      <c r="DL76" s="68"/>
      <c r="DM76" s="49" t="s">
        <v>130</v>
      </c>
      <c r="DN76" s="43">
        <v>44295</v>
      </c>
    </row>
    <row r="77" spans="1:118" outlineLevel="1">
      <c r="B77" s="50" t="s">
        <v>191</v>
      </c>
      <c r="C77" s="42" t="s">
        <v>102</v>
      </c>
      <c r="D77" s="42">
        <v>80</v>
      </c>
      <c r="E77" s="51" t="s">
        <v>192</v>
      </c>
      <c r="F77" s="42" t="s">
        <v>712</v>
      </c>
      <c r="G77" s="42">
        <v>14</v>
      </c>
      <c r="H77" s="42" t="s">
        <v>193</v>
      </c>
      <c r="I77" s="42" t="s">
        <v>194</v>
      </c>
      <c r="J77" s="42" t="s">
        <v>195</v>
      </c>
      <c r="K77" s="42" t="s">
        <v>713</v>
      </c>
      <c r="L77" s="42" t="s">
        <v>196</v>
      </c>
      <c r="M77" s="42" t="s">
        <v>197</v>
      </c>
      <c r="N77" s="42" t="s">
        <v>198</v>
      </c>
      <c r="O77" s="42" t="s">
        <v>197</v>
      </c>
      <c r="P77" s="43">
        <v>44210</v>
      </c>
      <c r="Q77" s="43">
        <v>44210</v>
      </c>
      <c r="R77" s="43">
        <v>44238</v>
      </c>
      <c r="S77" s="42">
        <f>DATEDIF(P77,R77,"m")</f>
        <v>0</v>
      </c>
      <c r="V77" s="50"/>
      <c r="W77" s="42" t="s">
        <v>109</v>
      </c>
      <c r="X77" s="42" t="s">
        <v>715</v>
      </c>
      <c r="Y77" s="42" t="s">
        <v>108</v>
      </c>
      <c r="Z77" s="42" t="s">
        <v>108</v>
      </c>
      <c r="AA77" s="42" t="s">
        <v>108</v>
      </c>
      <c r="AB77" s="42" t="s">
        <v>108</v>
      </c>
      <c r="AC77" s="42" t="s">
        <v>109</v>
      </c>
      <c r="AD77" s="42" t="s">
        <v>108</v>
      </c>
      <c r="AE77" s="42" t="s">
        <v>109</v>
      </c>
      <c r="AF77" s="42" t="s">
        <v>200</v>
      </c>
      <c r="AG77" s="65">
        <v>44211</v>
      </c>
      <c r="AH77" s="65">
        <v>44295</v>
      </c>
      <c r="AI77" s="65"/>
      <c r="AJ77" s="65"/>
      <c r="AK77" s="65"/>
      <c r="AL77" s="65"/>
      <c r="AM77" s="65"/>
      <c r="AN77" s="65"/>
      <c r="AU77" s="42" t="s">
        <v>108</v>
      </c>
      <c r="BB77" s="42" t="s">
        <v>108</v>
      </c>
      <c r="BE77" s="42" t="s">
        <v>108</v>
      </c>
      <c r="BI77" s="43">
        <v>44270</v>
      </c>
      <c r="BJ77" s="43">
        <v>44272</v>
      </c>
      <c r="BK77" s="42" t="s">
        <v>207</v>
      </c>
      <c r="BL77" s="42" t="s">
        <v>208</v>
      </c>
      <c r="BM77" s="42">
        <v>24</v>
      </c>
      <c r="BN77" s="42">
        <v>80</v>
      </c>
      <c r="BO77" s="42">
        <v>3</v>
      </c>
      <c r="BP77" s="42" t="s">
        <v>202</v>
      </c>
      <c r="BQ77" s="42" t="s">
        <v>203</v>
      </c>
      <c r="BR77" s="42" t="s">
        <v>204</v>
      </c>
      <c r="BS77" s="42" t="s">
        <v>108</v>
      </c>
      <c r="CD77" s="42" t="s">
        <v>108</v>
      </c>
      <c r="CG77" s="50">
        <v>1</v>
      </c>
      <c r="CH77" s="42" t="s">
        <v>108</v>
      </c>
      <c r="CK77" s="43" t="s">
        <v>149</v>
      </c>
      <c r="CL77" s="43"/>
      <c r="CM77" s="43"/>
      <c r="CO77" s="43"/>
      <c r="CR77" s="43"/>
      <c r="CU77" s="43"/>
      <c r="CX77" s="62"/>
      <c r="CY77" s="62"/>
      <c r="CZ77" s="62"/>
      <c r="DA77" s="62"/>
      <c r="DB77" s="62"/>
      <c r="DD77" s="68"/>
      <c r="DE77" s="62"/>
      <c r="DG77" s="62"/>
      <c r="DH77" s="62"/>
      <c r="DI77" s="63"/>
      <c r="DK77" s="44"/>
      <c r="DL77" s="68"/>
      <c r="DM77" s="49"/>
      <c r="DN77" s="43"/>
    </row>
    <row r="78" spans="1:118" outlineLevel="1">
      <c r="B78" s="50" t="s">
        <v>191</v>
      </c>
      <c r="C78" s="42" t="s">
        <v>102</v>
      </c>
      <c r="D78" s="42">
        <v>80</v>
      </c>
      <c r="E78" s="51" t="s">
        <v>192</v>
      </c>
      <c r="F78" s="42" t="s">
        <v>712</v>
      </c>
      <c r="G78" s="42">
        <v>14</v>
      </c>
      <c r="H78" s="42" t="s">
        <v>193</v>
      </c>
      <c r="I78" s="42" t="s">
        <v>194</v>
      </c>
      <c r="J78" s="42" t="s">
        <v>195</v>
      </c>
      <c r="K78" s="42" t="s">
        <v>713</v>
      </c>
      <c r="L78" s="42" t="s">
        <v>196</v>
      </c>
      <c r="M78" s="42" t="s">
        <v>197</v>
      </c>
      <c r="N78" s="42" t="s">
        <v>198</v>
      </c>
      <c r="O78" s="42" t="s">
        <v>197</v>
      </c>
      <c r="P78" s="43">
        <v>44210</v>
      </c>
      <c r="Q78" s="43">
        <v>44210</v>
      </c>
      <c r="R78" s="43">
        <v>44238</v>
      </c>
      <c r="S78" s="42">
        <f>DATEDIF(P78,R78,"m")</f>
        <v>0</v>
      </c>
      <c r="T78" s="61"/>
      <c r="U78" s="61"/>
      <c r="V78" s="23"/>
      <c r="W78" s="42" t="s">
        <v>109</v>
      </c>
      <c r="X78" s="42" t="s">
        <v>715</v>
      </c>
      <c r="Y78" s="42" t="s">
        <v>108</v>
      </c>
      <c r="Z78" s="42" t="s">
        <v>108</v>
      </c>
      <c r="AA78" s="42" t="s">
        <v>108</v>
      </c>
      <c r="AB78" s="42" t="s">
        <v>108</v>
      </c>
      <c r="AC78" s="42" t="s">
        <v>109</v>
      </c>
      <c r="AD78" s="42" t="s">
        <v>108</v>
      </c>
      <c r="AE78" s="42" t="s">
        <v>109</v>
      </c>
      <c r="AF78" s="42" t="s">
        <v>200</v>
      </c>
      <c r="AG78" s="65">
        <v>44211</v>
      </c>
      <c r="AH78" s="65">
        <v>44295</v>
      </c>
      <c r="AI78" s="65"/>
      <c r="AJ78" s="65"/>
      <c r="AK78" s="43"/>
      <c r="AL78" s="43"/>
      <c r="AM78" s="43"/>
      <c r="AN78" s="43"/>
      <c r="AP78" s="49"/>
      <c r="AU78" s="42" t="s">
        <v>108</v>
      </c>
      <c r="BB78" s="42" t="s">
        <v>108</v>
      </c>
      <c r="BE78" s="42" t="s">
        <v>108</v>
      </c>
      <c r="BI78" s="43">
        <v>44270</v>
      </c>
      <c r="BJ78" s="25">
        <v>44272</v>
      </c>
      <c r="BK78" s="42" t="s">
        <v>209</v>
      </c>
      <c r="BL78" s="24">
        <v>13</v>
      </c>
      <c r="BM78" s="61">
        <v>25</v>
      </c>
      <c r="BN78" s="61">
        <v>80</v>
      </c>
      <c r="BO78" s="61">
        <v>3</v>
      </c>
      <c r="BP78" s="61" t="s">
        <v>202</v>
      </c>
      <c r="BQ78" s="42" t="s">
        <v>203</v>
      </c>
      <c r="BR78" s="42" t="s">
        <v>204</v>
      </c>
      <c r="BS78" s="42" t="s">
        <v>108</v>
      </c>
      <c r="BT78" s="24"/>
      <c r="BU78" s="24"/>
      <c r="BV78" s="24"/>
      <c r="BW78" s="47"/>
      <c r="BX78" s="47"/>
      <c r="BY78" s="47"/>
      <c r="BZ78" s="47"/>
      <c r="CA78" s="47"/>
      <c r="CB78" s="47"/>
      <c r="CC78" s="47"/>
      <c r="CD78" s="42" t="s">
        <v>108</v>
      </c>
      <c r="CE78" s="61"/>
      <c r="CF78" s="61"/>
      <c r="CG78" s="23">
        <v>1</v>
      </c>
      <c r="CH78" s="42" t="s">
        <v>108</v>
      </c>
      <c r="CI78" s="24"/>
      <c r="CJ78" s="24"/>
      <c r="CK78" s="25" t="s">
        <v>149</v>
      </c>
      <c r="CL78" s="25"/>
      <c r="CM78" s="43"/>
      <c r="CN78" s="25"/>
      <c r="CO78" s="43"/>
      <c r="CR78" s="25"/>
      <c r="CU78" s="60"/>
      <c r="CW78" s="24"/>
      <c r="CX78" s="62"/>
      <c r="CY78" s="62"/>
      <c r="CZ78" s="62"/>
      <c r="DA78" s="62"/>
      <c r="DB78" s="62"/>
      <c r="DD78" s="62"/>
      <c r="DE78" s="62"/>
      <c r="DG78" s="62"/>
      <c r="DH78" s="62"/>
      <c r="DI78" s="63"/>
      <c r="DJ78" s="24"/>
      <c r="DK78" s="44"/>
      <c r="DL78" s="68"/>
      <c r="DM78" s="49"/>
      <c r="DN78" s="25"/>
    </row>
    <row r="79" spans="1:118" ht="19.5" customHeight="1" outlineLevel="1">
      <c r="B79" s="50" t="s">
        <v>711</v>
      </c>
      <c r="C79" s="42" t="s">
        <v>126</v>
      </c>
      <c r="D79" s="61">
        <v>80</v>
      </c>
      <c r="E79" s="61" t="s">
        <v>716</v>
      </c>
      <c r="F79" s="42" t="s">
        <v>103</v>
      </c>
      <c r="G79" s="61" t="s">
        <v>103</v>
      </c>
      <c r="H79" s="42" t="s">
        <v>193</v>
      </c>
      <c r="I79" s="42" t="s">
        <v>194</v>
      </c>
      <c r="J79" s="42" t="s">
        <v>195</v>
      </c>
      <c r="K79" s="42" t="s">
        <v>713</v>
      </c>
      <c r="L79" s="42" t="s">
        <v>196</v>
      </c>
      <c r="M79" s="42" t="s">
        <v>196</v>
      </c>
      <c r="N79" s="42" t="s">
        <v>103</v>
      </c>
      <c r="O79" s="42" t="s">
        <v>196</v>
      </c>
      <c r="P79" s="71">
        <v>43017</v>
      </c>
      <c r="Q79" s="71">
        <v>43022</v>
      </c>
      <c r="R79" s="71">
        <v>43022</v>
      </c>
      <c r="S79" s="42">
        <f>DATEDIF(P79,R79,"m")</f>
        <v>0</v>
      </c>
      <c r="T79" s="61">
        <v>8</v>
      </c>
      <c r="U79" s="61">
        <v>11</v>
      </c>
      <c r="V79" s="23">
        <v>9</v>
      </c>
      <c r="W79" s="24" t="s">
        <v>108</v>
      </c>
      <c r="X79" s="24"/>
      <c r="Y79" s="42" t="s">
        <v>109</v>
      </c>
      <c r="Z79" s="42" t="s">
        <v>108</v>
      </c>
      <c r="AA79" s="24" t="s">
        <v>108</v>
      </c>
      <c r="AB79" s="42" t="s">
        <v>109</v>
      </c>
      <c r="AC79" s="42" t="s">
        <v>109</v>
      </c>
      <c r="AD79" s="42" t="s">
        <v>108</v>
      </c>
      <c r="AE79" s="42" t="s">
        <v>109</v>
      </c>
      <c r="AF79" s="42" t="s">
        <v>200</v>
      </c>
      <c r="AG79" s="43">
        <v>43052</v>
      </c>
      <c r="AH79" s="43">
        <v>43167</v>
      </c>
      <c r="AI79" s="43"/>
      <c r="AJ79" s="43"/>
      <c r="AK79" s="43" t="s">
        <v>717</v>
      </c>
      <c r="AL79" s="43">
        <v>43209</v>
      </c>
      <c r="AM79" s="43">
        <v>43342</v>
      </c>
      <c r="AN79" s="43" t="s">
        <v>718</v>
      </c>
      <c r="AP79" s="49"/>
      <c r="AU79" s="42" t="s">
        <v>109</v>
      </c>
      <c r="AV79" s="43">
        <v>43053</v>
      </c>
      <c r="AW79" s="43">
        <v>43053</v>
      </c>
      <c r="AX79" s="55" t="s">
        <v>720</v>
      </c>
      <c r="AZ79" s="56">
        <v>18</v>
      </c>
      <c r="BA79" s="56">
        <v>1</v>
      </c>
      <c r="BB79" s="42" t="s">
        <v>108</v>
      </c>
      <c r="BE79" s="42" t="s">
        <v>108</v>
      </c>
      <c r="BI79" s="43">
        <v>44272</v>
      </c>
      <c r="BJ79" s="25">
        <v>44274</v>
      </c>
      <c r="BK79" s="42" t="s">
        <v>111</v>
      </c>
      <c r="BL79" s="24">
        <v>4</v>
      </c>
      <c r="BM79" s="61">
        <v>21</v>
      </c>
      <c r="BN79" s="61">
        <v>80</v>
      </c>
      <c r="BO79" s="61">
        <v>3</v>
      </c>
      <c r="BP79" s="61" t="s">
        <v>525</v>
      </c>
      <c r="BQ79" s="42" t="s">
        <v>723</v>
      </c>
      <c r="BR79" s="42" t="s">
        <v>722</v>
      </c>
      <c r="BS79" s="42" t="s">
        <v>109</v>
      </c>
      <c r="BT79" s="24"/>
      <c r="BU79" s="24"/>
      <c r="BV79" s="24"/>
      <c r="BW79" s="47"/>
      <c r="BX79" s="47"/>
      <c r="BY79" s="47"/>
      <c r="BZ79" s="47"/>
      <c r="CA79" s="47"/>
      <c r="CB79" s="47"/>
      <c r="CC79" s="47"/>
      <c r="CD79" s="42" t="s">
        <v>108</v>
      </c>
      <c r="CE79" s="61"/>
      <c r="CF79" s="61"/>
      <c r="CG79" s="23">
        <v>3</v>
      </c>
      <c r="CH79" s="42" t="s">
        <v>108</v>
      </c>
      <c r="CI79" s="24"/>
      <c r="CJ79" s="24"/>
      <c r="CK79" s="25">
        <v>44460</v>
      </c>
      <c r="CL79" s="25">
        <v>44450</v>
      </c>
      <c r="CM79" s="43" t="s">
        <v>114</v>
      </c>
      <c r="CN79" s="25">
        <v>44331</v>
      </c>
      <c r="CO79" s="43" t="s">
        <v>114</v>
      </c>
      <c r="CP79" s="42" t="s">
        <v>109</v>
      </c>
      <c r="CR79" s="25"/>
      <c r="CS79" s="42" t="s">
        <v>108</v>
      </c>
      <c r="CT79" s="43">
        <v>44450</v>
      </c>
      <c r="CU79" s="60"/>
      <c r="CV79" s="42" t="s">
        <v>108</v>
      </c>
      <c r="CW79" s="24"/>
      <c r="CX79" s="62"/>
      <c r="CY79" s="62"/>
      <c r="CZ79" s="62"/>
      <c r="DA79" s="62"/>
      <c r="DB79" s="62"/>
      <c r="DC79" s="42" t="s">
        <v>108</v>
      </c>
      <c r="DD79" s="62"/>
      <c r="DE79" s="62"/>
      <c r="DF79" s="42" t="s">
        <v>725</v>
      </c>
      <c r="DG79" s="62" t="s">
        <v>120</v>
      </c>
      <c r="DH79" s="62" t="s">
        <v>726</v>
      </c>
      <c r="DI79" s="44"/>
      <c r="DJ79" s="25">
        <v>44561</v>
      </c>
      <c r="DK79" s="44" t="s">
        <v>108</v>
      </c>
      <c r="DL79" s="68"/>
      <c r="DM79" s="49"/>
      <c r="DN79" s="25"/>
    </row>
    <row r="80" spans="1:118" ht="36" outlineLevel="1">
      <c r="B80" s="50" t="s">
        <v>711</v>
      </c>
      <c r="C80" s="42" t="s">
        <v>126</v>
      </c>
      <c r="D80" s="61">
        <v>80</v>
      </c>
      <c r="E80" s="61" t="s">
        <v>716</v>
      </c>
      <c r="F80" s="42" t="s">
        <v>103</v>
      </c>
      <c r="G80" s="61" t="s">
        <v>103</v>
      </c>
      <c r="H80" s="42" t="s">
        <v>193</v>
      </c>
      <c r="I80" s="42" t="s">
        <v>194</v>
      </c>
      <c r="J80" s="42" t="s">
        <v>195</v>
      </c>
      <c r="K80" s="42" t="s">
        <v>713</v>
      </c>
      <c r="L80" s="42" t="s">
        <v>196</v>
      </c>
      <c r="M80" s="42" t="s">
        <v>196</v>
      </c>
      <c r="N80" s="42" t="s">
        <v>103</v>
      </c>
      <c r="O80" s="42" t="s">
        <v>196</v>
      </c>
      <c r="P80" s="71">
        <v>43017</v>
      </c>
      <c r="Q80" s="71">
        <v>43022</v>
      </c>
      <c r="R80" s="71">
        <v>43022</v>
      </c>
      <c r="S80" s="42">
        <v>0</v>
      </c>
      <c r="T80" s="61">
        <v>8</v>
      </c>
      <c r="U80" s="61">
        <v>11</v>
      </c>
      <c r="V80" s="23">
        <v>9</v>
      </c>
      <c r="W80" s="24" t="s">
        <v>108</v>
      </c>
      <c r="X80" s="24"/>
      <c r="Y80" s="42" t="s">
        <v>109</v>
      </c>
      <c r="Z80" s="42" t="s">
        <v>108</v>
      </c>
      <c r="AA80" s="24" t="s">
        <v>108</v>
      </c>
      <c r="AB80" s="42" t="s">
        <v>109</v>
      </c>
      <c r="AC80" s="42" t="s">
        <v>109</v>
      </c>
      <c r="AD80" s="42" t="s">
        <v>108</v>
      </c>
      <c r="AE80" s="42" t="s">
        <v>109</v>
      </c>
      <c r="AF80" s="42" t="s">
        <v>200</v>
      </c>
      <c r="AG80" s="43">
        <v>43052</v>
      </c>
      <c r="AH80" s="43">
        <v>43167</v>
      </c>
      <c r="AI80" s="43"/>
      <c r="AJ80" s="43"/>
      <c r="AK80" s="43" t="s">
        <v>717</v>
      </c>
      <c r="AL80" s="43">
        <v>43209</v>
      </c>
      <c r="AM80" s="43">
        <v>43342</v>
      </c>
      <c r="AN80" s="43" t="s">
        <v>877</v>
      </c>
      <c r="AP80" s="49"/>
      <c r="AU80" s="42" t="s">
        <v>109</v>
      </c>
      <c r="AV80" s="43">
        <v>43053</v>
      </c>
      <c r="AW80" s="43">
        <v>43053</v>
      </c>
      <c r="AX80" s="55" t="s">
        <v>131</v>
      </c>
      <c r="AZ80" s="56">
        <v>18</v>
      </c>
      <c r="BA80" s="56">
        <v>1</v>
      </c>
      <c r="BB80" s="42" t="s">
        <v>108</v>
      </c>
      <c r="BE80" s="42" t="s">
        <v>108</v>
      </c>
      <c r="BI80" s="43">
        <v>44272</v>
      </c>
      <c r="BJ80" s="25">
        <v>44274</v>
      </c>
      <c r="BK80" s="42" t="s">
        <v>111</v>
      </c>
      <c r="BL80" s="24">
        <v>4</v>
      </c>
      <c r="BM80" s="61">
        <v>21</v>
      </c>
      <c r="BN80" s="61">
        <v>80</v>
      </c>
      <c r="BO80" s="61">
        <v>3</v>
      </c>
      <c r="BP80" s="61" t="s">
        <v>525</v>
      </c>
      <c r="BQ80" s="42" t="s">
        <v>723</v>
      </c>
      <c r="BR80" s="42" t="s">
        <v>722</v>
      </c>
      <c r="BS80" s="42" t="s">
        <v>109</v>
      </c>
      <c r="BT80" s="24"/>
      <c r="BU80" s="24"/>
      <c r="BV80" s="24"/>
      <c r="BW80" s="47"/>
      <c r="BX80" s="47"/>
      <c r="BY80" s="47"/>
      <c r="BZ80" s="47"/>
      <c r="CA80" s="47"/>
      <c r="CB80" s="47"/>
      <c r="CC80" s="47"/>
      <c r="CD80" s="42" t="s">
        <v>108</v>
      </c>
      <c r="CE80" s="61"/>
      <c r="CF80" s="61"/>
      <c r="CG80" s="23">
        <v>3</v>
      </c>
      <c r="CH80" s="42" t="s">
        <v>108</v>
      </c>
      <c r="CI80" s="24"/>
      <c r="CJ80" s="24"/>
      <c r="CK80" s="25">
        <v>44460</v>
      </c>
      <c r="CL80" s="25">
        <v>44450</v>
      </c>
      <c r="CM80" s="43" t="s">
        <v>114</v>
      </c>
      <c r="CN80" s="25">
        <v>44331</v>
      </c>
      <c r="CO80" s="43" t="s">
        <v>114</v>
      </c>
      <c r="CP80" s="42" t="s">
        <v>109</v>
      </c>
      <c r="CR80" s="25"/>
      <c r="CS80" s="42" t="s">
        <v>108</v>
      </c>
      <c r="CT80" s="43">
        <v>44450</v>
      </c>
      <c r="CU80" s="60"/>
      <c r="CV80" s="42" t="s">
        <v>108</v>
      </c>
      <c r="CW80" s="24"/>
      <c r="CX80" s="62"/>
      <c r="CY80" s="62"/>
      <c r="CZ80" s="62"/>
      <c r="DA80" s="62"/>
      <c r="DB80" s="62"/>
      <c r="DC80" s="42" t="s">
        <v>108</v>
      </c>
      <c r="DD80" s="62"/>
      <c r="DE80" s="62"/>
      <c r="DF80" s="42" t="s">
        <v>725</v>
      </c>
      <c r="DG80" s="62"/>
      <c r="DH80" s="62" t="s">
        <v>726</v>
      </c>
      <c r="DI80" s="63"/>
      <c r="DJ80" s="25">
        <v>44561</v>
      </c>
      <c r="DK80" s="44" t="s">
        <v>108</v>
      </c>
      <c r="DL80" s="68"/>
      <c r="DM80" s="49"/>
      <c r="DN80" s="25"/>
    </row>
    <row r="81" spans="1:118" ht="36" outlineLevel="1">
      <c r="B81" s="50" t="s">
        <v>711</v>
      </c>
      <c r="C81" s="42" t="s">
        <v>126</v>
      </c>
      <c r="D81" s="61">
        <v>80</v>
      </c>
      <c r="E81" s="61" t="s">
        <v>716</v>
      </c>
      <c r="F81" s="42" t="s">
        <v>103</v>
      </c>
      <c r="G81" s="61" t="s">
        <v>103</v>
      </c>
      <c r="H81" s="42" t="s">
        <v>193</v>
      </c>
      <c r="I81" s="42" t="s">
        <v>194</v>
      </c>
      <c r="J81" s="42" t="s">
        <v>195</v>
      </c>
      <c r="K81" s="42" t="s">
        <v>713</v>
      </c>
      <c r="L81" s="42" t="s">
        <v>196</v>
      </c>
      <c r="M81" s="42" t="s">
        <v>196</v>
      </c>
      <c r="N81" s="42" t="s">
        <v>103</v>
      </c>
      <c r="O81" s="42" t="s">
        <v>196</v>
      </c>
      <c r="P81" s="71">
        <v>43017</v>
      </c>
      <c r="Q81" s="71">
        <v>43022</v>
      </c>
      <c r="R81" s="71">
        <v>43022</v>
      </c>
      <c r="S81" s="42">
        <v>0</v>
      </c>
      <c r="T81" s="61">
        <v>8</v>
      </c>
      <c r="U81" s="61">
        <v>11</v>
      </c>
      <c r="V81" s="23">
        <v>9</v>
      </c>
      <c r="W81" s="24" t="s">
        <v>108</v>
      </c>
      <c r="X81" s="24"/>
      <c r="Y81" s="42" t="s">
        <v>109</v>
      </c>
      <c r="Z81" s="42" t="s">
        <v>108</v>
      </c>
      <c r="AA81" s="24" t="s">
        <v>108</v>
      </c>
      <c r="AB81" s="42" t="s">
        <v>109</v>
      </c>
      <c r="AC81" s="42" t="s">
        <v>109</v>
      </c>
      <c r="AD81" s="42" t="s">
        <v>108</v>
      </c>
      <c r="AE81" s="42" t="s">
        <v>109</v>
      </c>
      <c r="AF81" s="42" t="s">
        <v>200</v>
      </c>
      <c r="AG81" s="43">
        <v>43052</v>
      </c>
      <c r="AH81" s="43">
        <v>43167</v>
      </c>
      <c r="AI81" s="43"/>
      <c r="AJ81" s="43"/>
      <c r="AK81" s="43" t="s">
        <v>717</v>
      </c>
      <c r="AL81" s="43">
        <v>43209</v>
      </c>
      <c r="AM81" s="43">
        <v>43342</v>
      </c>
      <c r="AN81" s="43" t="s">
        <v>878</v>
      </c>
      <c r="AP81" s="49"/>
      <c r="AU81" s="42" t="s">
        <v>109</v>
      </c>
      <c r="BB81" s="42" t="s">
        <v>108</v>
      </c>
      <c r="BE81" s="42" t="s">
        <v>108</v>
      </c>
      <c r="BI81" s="43">
        <v>44272</v>
      </c>
      <c r="BJ81" s="25">
        <v>44274</v>
      </c>
      <c r="BK81" s="42" t="s">
        <v>207</v>
      </c>
      <c r="BL81" s="24">
        <v>2</v>
      </c>
      <c r="BM81" s="61">
        <v>21</v>
      </c>
      <c r="BN81" s="61">
        <v>80</v>
      </c>
      <c r="BO81" s="61">
        <v>3</v>
      </c>
      <c r="BP81" s="61" t="s">
        <v>525</v>
      </c>
      <c r="BQ81" s="42" t="s">
        <v>723</v>
      </c>
      <c r="BR81" s="42" t="s">
        <v>722</v>
      </c>
      <c r="BS81" s="42" t="s">
        <v>109</v>
      </c>
      <c r="BT81" s="24"/>
      <c r="BU81" s="24"/>
      <c r="BV81" s="24"/>
      <c r="BW81" s="47"/>
      <c r="BX81" s="47"/>
      <c r="BY81" s="47"/>
      <c r="BZ81" s="47"/>
      <c r="CA81" s="47"/>
      <c r="CB81" s="47"/>
      <c r="CC81" s="47"/>
      <c r="CD81" s="42" t="s">
        <v>108</v>
      </c>
      <c r="CE81" s="61"/>
      <c r="CF81" s="61"/>
      <c r="CG81" s="23">
        <v>3</v>
      </c>
      <c r="CH81" s="42" t="s">
        <v>108</v>
      </c>
      <c r="CI81" s="24"/>
      <c r="CJ81" s="24"/>
      <c r="CK81" s="25">
        <v>44460</v>
      </c>
      <c r="CL81" s="25">
        <v>44450</v>
      </c>
      <c r="CM81" s="43" t="s">
        <v>114</v>
      </c>
      <c r="CN81" s="25">
        <v>44331</v>
      </c>
      <c r="CO81" s="43" t="s">
        <v>114</v>
      </c>
      <c r="CP81" s="42" t="s">
        <v>109</v>
      </c>
      <c r="CR81" s="25"/>
      <c r="CS81" s="42" t="s">
        <v>108</v>
      </c>
      <c r="CT81" s="43">
        <v>44450</v>
      </c>
      <c r="CU81" s="60"/>
      <c r="CV81" s="42" t="s">
        <v>108</v>
      </c>
      <c r="CW81" s="24"/>
      <c r="CX81" s="62"/>
      <c r="CY81" s="62"/>
      <c r="CZ81" s="62"/>
      <c r="DA81" s="62"/>
      <c r="DB81" s="62"/>
      <c r="DC81" s="42" t="s">
        <v>108</v>
      </c>
      <c r="DD81" s="62"/>
      <c r="DE81" s="62"/>
      <c r="DF81" s="42" t="s">
        <v>725</v>
      </c>
      <c r="DG81" s="62"/>
      <c r="DH81" s="62" t="s">
        <v>726</v>
      </c>
      <c r="DI81" s="63"/>
      <c r="DJ81" s="25">
        <v>44561</v>
      </c>
      <c r="DK81" s="44" t="s">
        <v>108</v>
      </c>
      <c r="DL81" s="68"/>
      <c r="DM81" s="49"/>
      <c r="DN81" s="25"/>
    </row>
    <row r="82" spans="1:118" ht="36" outlineLevel="1">
      <c r="B82" s="50" t="s">
        <v>711</v>
      </c>
      <c r="C82" s="42" t="s">
        <v>126</v>
      </c>
      <c r="D82" s="61">
        <v>80</v>
      </c>
      <c r="E82" s="61" t="s">
        <v>716</v>
      </c>
      <c r="F82" s="42" t="s">
        <v>103</v>
      </c>
      <c r="G82" s="61" t="s">
        <v>103</v>
      </c>
      <c r="H82" s="42" t="s">
        <v>193</v>
      </c>
      <c r="I82" s="42" t="s">
        <v>194</v>
      </c>
      <c r="J82" s="42" t="s">
        <v>195</v>
      </c>
      <c r="K82" s="42" t="s">
        <v>713</v>
      </c>
      <c r="L82" s="42" t="s">
        <v>196</v>
      </c>
      <c r="M82" s="42" t="s">
        <v>196</v>
      </c>
      <c r="N82" s="42" t="s">
        <v>103</v>
      </c>
      <c r="O82" s="42" t="s">
        <v>196</v>
      </c>
      <c r="P82" s="71">
        <v>43017</v>
      </c>
      <c r="Q82" s="71">
        <v>43022</v>
      </c>
      <c r="R82" s="71">
        <v>43022</v>
      </c>
      <c r="S82" s="42">
        <v>0</v>
      </c>
      <c r="T82" s="61">
        <v>8</v>
      </c>
      <c r="U82" s="61">
        <v>11</v>
      </c>
      <c r="V82" s="23">
        <v>9</v>
      </c>
      <c r="W82" s="24" t="s">
        <v>108</v>
      </c>
      <c r="X82" s="24"/>
      <c r="Y82" s="42" t="s">
        <v>109</v>
      </c>
      <c r="Z82" s="42" t="s">
        <v>108</v>
      </c>
      <c r="AA82" s="24" t="s">
        <v>108</v>
      </c>
      <c r="AB82" s="42" t="s">
        <v>109</v>
      </c>
      <c r="AC82" s="42" t="s">
        <v>109</v>
      </c>
      <c r="AD82" s="42" t="s">
        <v>108</v>
      </c>
      <c r="AE82" s="42" t="s">
        <v>109</v>
      </c>
      <c r="AF82" s="42" t="s">
        <v>200</v>
      </c>
      <c r="AG82" s="43">
        <v>43052</v>
      </c>
      <c r="AH82" s="43">
        <v>43167</v>
      </c>
      <c r="AI82" s="43"/>
      <c r="AJ82" s="43"/>
      <c r="AK82" s="43" t="s">
        <v>717</v>
      </c>
      <c r="AL82" s="43">
        <v>43209</v>
      </c>
      <c r="AM82" s="43">
        <v>43342</v>
      </c>
      <c r="AN82" s="43" t="s">
        <v>879</v>
      </c>
      <c r="AP82" s="49"/>
      <c r="AU82" s="42" t="s">
        <v>109</v>
      </c>
      <c r="BB82" s="42" t="s">
        <v>108</v>
      </c>
      <c r="BE82" s="42" t="s">
        <v>108</v>
      </c>
      <c r="BI82" s="43">
        <v>44272</v>
      </c>
      <c r="BJ82" s="25">
        <v>44274</v>
      </c>
      <c r="BK82" s="42" t="s">
        <v>207</v>
      </c>
      <c r="BL82" s="24">
        <v>2</v>
      </c>
      <c r="BM82" s="61">
        <v>21</v>
      </c>
      <c r="BN82" s="61">
        <v>80</v>
      </c>
      <c r="BO82" s="61">
        <v>3</v>
      </c>
      <c r="BP82" s="61" t="s">
        <v>525</v>
      </c>
      <c r="BQ82" s="42" t="s">
        <v>723</v>
      </c>
      <c r="BR82" s="42" t="s">
        <v>722</v>
      </c>
      <c r="BS82" s="42" t="s">
        <v>109</v>
      </c>
      <c r="BT82" s="24"/>
      <c r="BU82" s="24"/>
      <c r="BV82" s="24"/>
      <c r="BW82" s="47"/>
      <c r="BX82" s="47"/>
      <c r="BY82" s="47"/>
      <c r="BZ82" s="47"/>
      <c r="CA82" s="47"/>
      <c r="CB82" s="47"/>
      <c r="CC82" s="47"/>
      <c r="CD82" s="42" t="s">
        <v>108</v>
      </c>
      <c r="CE82" s="61"/>
      <c r="CF82" s="61"/>
      <c r="CG82" s="23">
        <v>3</v>
      </c>
      <c r="CH82" s="42" t="s">
        <v>108</v>
      </c>
      <c r="CI82" s="24"/>
      <c r="CJ82" s="24"/>
      <c r="CK82" s="25">
        <v>44460</v>
      </c>
      <c r="CL82" s="25">
        <v>44450</v>
      </c>
      <c r="CM82" s="43" t="s">
        <v>114</v>
      </c>
      <c r="CN82" s="25">
        <v>44331</v>
      </c>
      <c r="CO82" s="43" t="s">
        <v>114</v>
      </c>
      <c r="CP82" s="42" t="s">
        <v>109</v>
      </c>
      <c r="CR82" s="25"/>
      <c r="CS82" s="42" t="s">
        <v>108</v>
      </c>
      <c r="CT82" s="43">
        <v>44450</v>
      </c>
      <c r="CU82" s="60"/>
      <c r="CV82" s="42" t="s">
        <v>108</v>
      </c>
      <c r="CW82" s="24"/>
      <c r="CX82" s="62"/>
      <c r="CY82" s="62"/>
      <c r="CZ82" s="62"/>
      <c r="DA82" s="62"/>
      <c r="DB82" s="62"/>
      <c r="DC82" s="42" t="s">
        <v>108</v>
      </c>
      <c r="DD82" s="62"/>
      <c r="DE82" s="62"/>
      <c r="DF82" s="42" t="s">
        <v>725</v>
      </c>
      <c r="DG82" s="62"/>
      <c r="DH82" s="62" t="s">
        <v>726</v>
      </c>
      <c r="DI82" s="63"/>
      <c r="DJ82" s="25">
        <v>44561</v>
      </c>
      <c r="DK82" s="44" t="s">
        <v>108</v>
      </c>
      <c r="DL82" s="68"/>
      <c r="DM82" s="49"/>
      <c r="DN82" s="25"/>
    </row>
    <row r="83" spans="1:118" ht="36" outlineLevel="1">
      <c r="B83" s="50" t="s">
        <v>711</v>
      </c>
      <c r="C83" s="42" t="s">
        <v>126</v>
      </c>
      <c r="D83" s="61">
        <v>80</v>
      </c>
      <c r="E83" s="61" t="s">
        <v>716</v>
      </c>
      <c r="F83" s="42" t="s">
        <v>103</v>
      </c>
      <c r="G83" s="61" t="s">
        <v>103</v>
      </c>
      <c r="H83" s="42" t="s">
        <v>193</v>
      </c>
      <c r="I83" s="42" t="s">
        <v>194</v>
      </c>
      <c r="J83" s="42" t="s">
        <v>195</v>
      </c>
      <c r="K83" s="42" t="s">
        <v>713</v>
      </c>
      <c r="L83" s="42" t="s">
        <v>196</v>
      </c>
      <c r="M83" s="42" t="s">
        <v>196</v>
      </c>
      <c r="N83" s="42" t="s">
        <v>103</v>
      </c>
      <c r="O83" s="42" t="s">
        <v>196</v>
      </c>
      <c r="P83" s="71">
        <v>43017</v>
      </c>
      <c r="Q83" s="71">
        <v>43022</v>
      </c>
      <c r="R83" s="71">
        <v>43022</v>
      </c>
      <c r="S83" s="42">
        <v>0</v>
      </c>
      <c r="T83" s="61">
        <v>8</v>
      </c>
      <c r="U83" s="61">
        <v>11</v>
      </c>
      <c r="V83" s="23">
        <v>9</v>
      </c>
      <c r="W83" s="24" t="s">
        <v>108</v>
      </c>
      <c r="X83" s="24"/>
      <c r="Y83" s="42" t="s">
        <v>109</v>
      </c>
      <c r="Z83" s="42" t="s">
        <v>108</v>
      </c>
      <c r="AA83" s="24" t="s">
        <v>108</v>
      </c>
      <c r="AB83" s="42" t="s">
        <v>109</v>
      </c>
      <c r="AC83" s="42" t="s">
        <v>109</v>
      </c>
      <c r="AD83" s="42" t="s">
        <v>108</v>
      </c>
      <c r="AE83" s="42" t="s">
        <v>109</v>
      </c>
      <c r="AF83" s="42" t="s">
        <v>200</v>
      </c>
      <c r="AG83" s="43">
        <v>43052</v>
      </c>
      <c r="AH83" s="43">
        <v>43167</v>
      </c>
      <c r="AI83" s="43"/>
      <c r="AJ83" s="43"/>
      <c r="AK83" s="43" t="s">
        <v>717</v>
      </c>
      <c r="AL83" s="43">
        <v>43209</v>
      </c>
      <c r="AM83" s="43">
        <v>43342</v>
      </c>
      <c r="AN83" s="43" t="s">
        <v>880</v>
      </c>
      <c r="AP83" s="49"/>
      <c r="AU83" s="42" t="s">
        <v>109</v>
      </c>
      <c r="BB83" s="42" t="s">
        <v>108</v>
      </c>
      <c r="BE83" s="42" t="s">
        <v>108</v>
      </c>
      <c r="BI83" s="43">
        <v>44272</v>
      </c>
      <c r="BJ83" s="25">
        <v>44274</v>
      </c>
      <c r="BK83" s="42" t="s">
        <v>112</v>
      </c>
      <c r="BL83" s="24">
        <v>3</v>
      </c>
      <c r="BM83" s="61">
        <v>21</v>
      </c>
      <c r="BN83" s="61">
        <v>80</v>
      </c>
      <c r="BO83" s="61">
        <v>3</v>
      </c>
      <c r="BP83" s="61" t="s">
        <v>525</v>
      </c>
      <c r="BQ83" s="42" t="s">
        <v>723</v>
      </c>
      <c r="BR83" s="42" t="s">
        <v>722</v>
      </c>
      <c r="BS83" s="42" t="s">
        <v>109</v>
      </c>
      <c r="BT83" s="24"/>
      <c r="BU83" s="24"/>
      <c r="BV83" s="24"/>
      <c r="BW83" s="47"/>
      <c r="BX83" s="47"/>
      <c r="BY83" s="47"/>
      <c r="BZ83" s="47"/>
      <c r="CA83" s="47"/>
      <c r="CB83" s="47"/>
      <c r="CC83" s="47"/>
      <c r="CD83" s="42" t="s">
        <v>108</v>
      </c>
      <c r="CE83" s="61"/>
      <c r="CF83" s="61"/>
      <c r="CG83" s="23">
        <v>3</v>
      </c>
      <c r="CH83" s="42" t="s">
        <v>108</v>
      </c>
      <c r="CI83" s="24"/>
      <c r="CJ83" s="24"/>
      <c r="CK83" s="25">
        <v>44460</v>
      </c>
      <c r="CL83" s="25">
        <v>44450</v>
      </c>
      <c r="CM83" s="43" t="s">
        <v>114</v>
      </c>
      <c r="CN83" s="25">
        <v>44331</v>
      </c>
      <c r="CO83" s="43" t="s">
        <v>114</v>
      </c>
      <c r="CP83" s="42" t="s">
        <v>109</v>
      </c>
      <c r="CR83" s="25"/>
      <c r="CS83" s="42" t="s">
        <v>108</v>
      </c>
      <c r="CT83" s="43">
        <v>44450</v>
      </c>
      <c r="CU83" s="60"/>
      <c r="CV83" s="42" t="s">
        <v>108</v>
      </c>
      <c r="CW83" s="24"/>
      <c r="CX83" s="62"/>
      <c r="CY83" s="62"/>
      <c r="CZ83" s="62"/>
      <c r="DA83" s="62"/>
      <c r="DB83" s="62"/>
      <c r="DC83" s="42" t="s">
        <v>108</v>
      </c>
      <c r="DD83" s="62"/>
      <c r="DE83" s="62"/>
      <c r="DF83" s="42" t="s">
        <v>725</v>
      </c>
      <c r="DG83" s="62"/>
      <c r="DH83" s="62" t="s">
        <v>726</v>
      </c>
      <c r="DI83" s="63"/>
      <c r="DJ83" s="25">
        <v>44561</v>
      </c>
      <c r="DK83" s="44" t="s">
        <v>108</v>
      </c>
      <c r="DL83" s="68"/>
      <c r="DM83" s="49"/>
      <c r="DN83" s="25"/>
    </row>
    <row r="84" spans="1:118" ht="36" outlineLevel="1">
      <c r="B84" s="50" t="s">
        <v>711</v>
      </c>
      <c r="C84" s="42" t="s">
        <v>126</v>
      </c>
      <c r="D84" s="61">
        <v>80</v>
      </c>
      <c r="E84" s="61" t="s">
        <v>716</v>
      </c>
      <c r="F84" s="42" t="s">
        <v>103</v>
      </c>
      <c r="G84" s="61" t="s">
        <v>103</v>
      </c>
      <c r="H84" s="42" t="s">
        <v>193</v>
      </c>
      <c r="I84" s="42" t="s">
        <v>194</v>
      </c>
      <c r="J84" s="42" t="s">
        <v>195</v>
      </c>
      <c r="K84" s="42" t="s">
        <v>713</v>
      </c>
      <c r="L84" s="42" t="s">
        <v>196</v>
      </c>
      <c r="M84" s="42" t="s">
        <v>196</v>
      </c>
      <c r="N84" s="42" t="s">
        <v>103</v>
      </c>
      <c r="O84" s="42" t="s">
        <v>196</v>
      </c>
      <c r="P84" s="71">
        <v>43017</v>
      </c>
      <c r="Q84" s="71">
        <v>43022</v>
      </c>
      <c r="R84" s="71">
        <v>43022</v>
      </c>
      <c r="S84" s="42">
        <v>0</v>
      </c>
      <c r="T84" s="61">
        <v>8</v>
      </c>
      <c r="U84" s="61">
        <v>11</v>
      </c>
      <c r="V84" s="23">
        <v>9</v>
      </c>
      <c r="W84" s="24" t="s">
        <v>108</v>
      </c>
      <c r="X84" s="24"/>
      <c r="Y84" s="42" t="s">
        <v>109</v>
      </c>
      <c r="Z84" s="42" t="s">
        <v>108</v>
      </c>
      <c r="AA84" s="24" t="s">
        <v>108</v>
      </c>
      <c r="AB84" s="42" t="s">
        <v>109</v>
      </c>
      <c r="AC84" s="42" t="s">
        <v>109</v>
      </c>
      <c r="AD84" s="42" t="s">
        <v>108</v>
      </c>
      <c r="AE84" s="42" t="s">
        <v>109</v>
      </c>
      <c r="AF84" s="42" t="s">
        <v>200</v>
      </c>
      <c r="AG84" s="43">
        <v>43052</v>
      </c>
      <c r="AH84" s="43">
        <v>43167</v>
      </c>
      <c r="AI84" s="43"/>
      <c r="AJ84" s="43"/>
      <c r="AK84" s="43" t="s">
        <v>717</v>
      </c>
      <c r="AL84" s="43">
        <v>43209</v>
      </c>
      <c r="AM84" s="43">
        <v>43342</v>
      </c>
      <c r="AN84" s="43" t="s">
        <v>881</v>
      </c>
      <c r="AP84" s="49"/>
      <c r="AU84" s="42" t="s">
        <v>109</v>
      </c>
      <c r="BB84" s="42" t="s">
        <v>108</v>
      </c>
      <c r="BE84" s="42" t="s">
        <v>108</v>
      </c>
      <c r="BI84" s="43">
        <v>44272</v>
      </c>
      <c r="BJ84" s="25">
        <v>44274</v>
      </c>
      <c r="BK84" s="42" t="s">
        <v>131</v>
      </c>
      <c r="BL84" s="24">
        <v>4</v>
      </c>
      <c r="BM84" s="61">
        <v>21</v>
      </c>
      <c r="BN84" s="61">
        <v>80</v>
      </c>
      <c r="BO84" s="61">
        <v>3</v>
      </c>
      <c r="BP84" s="61" t="s">
        <v>525</v>
      </c>
      <c r="BQ84" s="42" t="s">
        <v>723</v>
      </c>
      <c r="BR84" s="42" t="s">
        <v>722</v>
      </c>
      <c r="BS84" s="42" t="s">
        <v>109</v>
      </c>
      <c r="BT84" s="24"/>
      <c r="BU84" s="24"/>
      <c r="BV84" s="24"/>
      <c r="BW84" s="47"/>
      <c r="BX84" s="47"/>
      <c r="BY84" s="47"/>
      <c r="BZ84" s="47"/>
      <c r="CA84" s="47"/>
      <c r="CB84" s="47"/>
      <c r="CC84" s="47"/>
      <c r="CD84" s="42" t="s">
        <v>108</v>
      </c>
      <c r="CE84" s="61"/>
      <c r="CF84" s="61"/>
      <c r="CG84" s="23">
        <v>3</v>
      </c>
      <c r="CH84" s="42" t="s">
        <v>108</v>
      </c>
      <c r="CI84" s="24"/>
      <c r="CJ84" s="24"/>
      <c r="CK84" s="25">
        <v>44460</v>
      </c>
      <c r="CL84" s="25">
        <v>44450</v>
      </c>
      <c r="CM84" s="43" t="s">
        <v>114</v>
      </c>
      <c r="CN84" s="25">
        <v>44331</v>
      </c>
      <c r="CO84" s="43" t="s">
        <v>114</v>
      </c>
      <c r="CP84" s="42" t="s">
        <v>109</v>
      </c>
      <c r="CR84" s="25"/>
      <c r="CS84" s="42" t="s">
        <v>108</v>
      </c>
      <c r="CT84" s="43">
        <v>44450</v>
      </c>
      <c r="CU84" s="60"/>
      <c r="CV84" s="42" t="s">
        <v>108</v>
      </c>
      <c r="CW84" s="24"/>
      <c r="CX84" s="62"/>
      <c r="CY84" s="62"/>
      <c r="CZ84" s="62"/>
      <c r="DA84" s="62"/>
      <c r="DB84" s="62"/>
      <c r="DC84" s="42" t="s">
        <v>108</v>
      </c>
      <c r="DD84" s="62"/>
      <c r="DE84" s="62"/>
      <c r="DF84" s="42" t="s">
        <v>725</v>
      </c>
      <c r="DG84" s="62"/>
      <c r="DH84" s="62" t="s">
        <v>726</v>
      </c>
      <c r="DI84" s="63"/>
      <c r="DJ84" s="25">
        <v>44561</v>
      </c>
      <c r="DK84" s="44" t="s">
        <v>108</v>
      </c>
      <c r="DL84" s="68"/>
      <c r="DM84" s="49"/>
      <c r="DN84" s="25"/>
    </row>
    <row r="85" spans="1:118" ht="36" outlineLevel="1">
      <c r="B85" s="50" t="s">
        <v>711</v>
      </c>
      <c r="C85" s="42" t="s">
        <v>126</v>
      </c>
      <c r="D85" s="61">
        <v>80</v>
      </c>
      <c r="E85" s="61" t="s">
        <v>716</v>
      </c>
      <c r="F85" s="42" t="s">
        <v>103</v>
      </c>
      <c r="G85" s="61" t="s">
        <v>103</v>
      </c>
      <c r="H85" s="42" t="s">
        <v>193</v>
      </c>
      <c r="I85" s="42" t="s">
        <v>194</v>
      </c>
      <c r="J85" s="42" t="s">
        <v>195</v>
      </c>
      <c r="K85" s="42" t="s">
        <v>713</v>
      </c>
      <c r="L85" s="42" t="s">
        <v>196</v>
      </c>
      <c r="M85" s="42" t="s">
        <v>196</v>
      </c>
      <c r="N85" s="42" t="s">
        <v>103</v>
      </c>
      <c r="O85" s="42" t="s">
        <v>196</v>
      </c>
      <c r="P85" s="71">
        <v>43017</v>
      </c>
      <c r="Q85" s="71">
        <v>43022</v>
      </c>
      <c r="R85" s="71">
        <v>43022</v>
      </c>
      <c r="S85" s="42">
        <v>0</v>
      </c>
      <c r="T85" s="61">
        <v>8</v>
      </c>
      <c r="U85" s="61">
        <v>11</v>
      </c>
      <c r="V85" s="23">
        <v>9</v>
      </c>
      <c r="W85" s="24" t="s">
        <v>108</v>
      </c>
      <c r="X85" s="24"/>
      <c r="Y85" s="42" t="s">
        <v>109</v>
      </c>
      <c r="Z85" s="42" t="s">
        <v>108</v>
      </c>
      <c r="AA85" s="24" t="s">
        <v>108</v>
      </c>
      <c r="AB85" s="42" t="s">
        <v>109</v>
      </c>
      <c r="AC85" s="42" t="s">
        <v>109</v>
      </c>
      <c r="AD85" s="42" t="s">
        <v>108</v>
      </c>
      <c r="AE85" s="42" t="s">
        <v>109</v>
      </c>
      <c r="AF85" s="42" t="s">
        <v>200</v>
      </c>
      <c r="AG85" s="43">
        <v>43052</v>
      </c>
      <c r="AH85" s="43">
        <v>43167</v>
      </c>
      <c r="AI85" s="43"/>
      <c r="AJ85" s="43"/>
      <c r="AK85" s="43" t="s">
        <v>717</v>
      </c>
      <c r="AL85" s="43">
        <v>43209</v>
      </c>
      <c r="AM85" s="43">
        <v>43342</v>
      </c>
      <c r="AN85" s="43" t="s">
        <v>882</v>
      </c>
      <c r="AP85" s="49"/>
      <c r="AU85" s="42" t="s">
        <v>109</v>
      </c>
      <c r="BB85" s="42" t="s">
        <v>108</v>
      </c>
      <c r="BE85" s="42" t="s">
        <v>108</v>
      </c>
      <c r="BI85" s="43">
        <v>44272</v>
      </c>
      <c r="BJ85" s="25">
        <v>44274</v>
      </c>
      <c r="BK85" s="42" t="s">
        <v>719</v>
      </c>
      <c r="BL85" s="24">
        <v>5</v>
      </c>
      <c r="BM85" s="61">
        <v>21</v>
      </c>
      <c r="BN85" s="61">
        <v>80</v>
      </c>
      <c r="BO85" s="61">
        <v>3</v>
      </c>
      <c r="BP85" s="61" t="s">
        <v>525</v>
      </c>
      <c r="BQ85" s="42" t="s">
        <v>723</v>
      </c>
      <c r="BR85" s="42" t="s">
        <v>722</v>
      </c>
      <c r="BS85" s="42" t="s">
        <v>109</v>
      </c>
      <c r="BT85" s="24"/>
      <c r="BU85" s="24"/>
      <c r="BV85" s="24"/>
      <c r="BW85" s="47"/>
      <c r="BX85" s="47"/>
      <c r="BY85" s="47"/>
      <c r="BZ85" s="47"/>
      <c r="CA85" s="47"/>
      <c r="CB85" s="47"/>
      <c r="CC85" s="47"/>
      <c r="CD85" s="42" t="s">
        <v>108</v>
      </c>
      <c r="CE85" s="61"/>
      <c r="CF85" s="61"/>
      <c r="CG85" s="23">
        <v>3</v>
      </c>
      <c r="CH85" s="42" t="s">
        <v>108</v>
      </c>
      <c r="CI85" s="24"/>
      <c r="CJ85" s="24"/>
      <c r="CK85" s="25">
        <v>44460</v>
      </c>
      <c r="CL85" s="25">
        <v>44450</v>
      </c>
      <c r="CM85" s="43" t="s">
        <v>114</v>
      </c>
      <c r="CN85" s="25">
        <v>44331</v>
      </c>
      <c r="CO85" s="43" t="s">
        <v>114</v>
      </c>
      <c r="CP85" s="42" t="s">
        <v>109</v>
      </c>
      <c r="CR85" s="25"/>
      <c r="CS85" s="42" t="s">
        <v>108</v>
      </c>
      <c r="CT85" s="43">
        <v>44450</v>
      </c>
      <c r="CU85" s="60"/>
      <c r="CV85" s="42" t="s">
        <v>108</v>
      </c>
      <c r="CW85" s="24"/>
      <c r="CX85" s="62"/>
      <c r="CY85" s="62"/>
      <c r="CZ85" s="62"/>
      <c r="DA85" s="62"/>
      <c r="DB85" s="62"/>
      <c r="DC85" s="42" t="s">
        <v>108</v>
      </c>
      <c r="DD85" s="62"/>
      <c r="DE85" s="62"/>
      <c r="DF85" s="42" t="s">
        <v>725</v>
      </c>
      <c r="DG85" s="62"/>
      <c r="DH85" s="62" t="s">
        <v>726</v>
      </c>
      <c r="DI85" s="63"/>
      <c r="DJ85" s="25">
        <v>44561</v>
      </c>
      <c r="DK85" s="44" t="s">
        <v>108</v>
      </c>
      <c r="DL85" s="68"/>
      <c r="DM85" s="49"/>
      <c r="DN85" s="25"/>
    </row>
    <row r="86" spans="1:118" ht="36" outlineLevel="1">
      <c r="B86" s="50" t="s">
        <v>711</v>
      </c>
      <c r="C86" s="42" t="s">
        <v>126</v>
      </c>
      <c r="D86" s="61">
        <v>80</v>
      </c>
      <c r="E86" s="61" t="s">
        <v>716</v>
      </c>
      <c r="F86" s="42" t="s">
        <v>103</v>
      </c>
      <c r="G86" s="61" t="s">
        <v>103</v>
      </c>
      <c r="H86" s="42" t="s">
        <v>193</v>
      </c>
      <c r="I86" s="42" t="s">
        <v>194</v>
      </c>
      <c r="J86" s="42" t="s">
        <v>195</v>
      </c>
      <c r="K86" s="42" t="s">
        <v>713</v>
      </c>
      <c r="L86" s="42" t="s">
        <v>196</v>
      </c>
      <c r="M86" s="42" t="s">
        <v>196</v>
      </c>
      <c r="N86" s="42" t="s">
        <v>103</v>
      </c>
      <c r="O86" s="42" t="s">
        <v>196</v>
      </c>
      <c r="P86" s="71">
        <v>43017</v>
      </c>
      <c r="Q86" s="71">
        <v>43022</v>
      </c>
      <c r="R86" s="71">
        <v>43022</v>
      </c>
      <c r="S86" s="42">
        <v>0</v>
      </c>
      <c r="T86" s="61">
        <v>8</v>
      </c>
      <c r="U86" s="61">
        <v>11</v>
      </c>
      <c r="V86" s="23">
        <v>9</v>
      </c>
      <c r="W86" s="24" t="s">
        <v>108</v>
      </c>
      <c r="X86" s="24"/>
      <c r="Y86" s="42" t="s">
        <v>109</v>
      </c>
      <c r="Z86" s="42" t="s">
        <v>108</v>
      </c>
      <c r="AA86" s="24" t="s">
        <v>108</v>
      </c>
      <c r="AB86" s="42" t="s">
        <v>109</v>
      </c>
      <c r="AC86" s="42" t="s">
        <v>109</v>
      </c>
      <c r="AD86" s="42" t="s">
        <v>108</v>
      </c>
      <c r="AE86" s="42" t="s">
        <v>109</v>
      </c>
      <c r="AF86" s="42" t="s">
        <v>200</v>
      </c>
      <c r="AG86" s="43">
        <v>43052</v>
      </c>
      <c r="AH86" s="43">
        <v>43167</v>
      </c>
      <c r="AI86" s="43"/>
      <c r="AJ86" s="43"/>
      <c r="AK86" s="43" t="s">
        <v>717</v>
      </c>
      <c r="AL86" s="43">
        <v>43209</v>
      </c>
      <c r="AM86" s="43">
        <v>43342</v>
      </c>
      <c r="AN86" s="43" t="s">
        <v>883</v>
      </c>
      <c r="AP86" s="49"/>
      <c r="AU86" s="42" t="s">
        <v>109</v>
      </c>
      <c r="BB86" s="42" t="s">
        <v>108</v>
      </c>
      <c r="BE86" s="42" t="s">
        <v>108</v>
      </c>
      <c r="BI86" s="43">
        <v>44272</v>
      </c>
      <c r="BJ86" s="25">
        <v>44274</v>
      </c>
      <c r="BK86" s="42" t="s">
        <v>721</v>
      </c>
      <c r="BL86" s="24">
        <v>2</v>
      </c>
      <c r="BM86" s="61">
        <v>21</v>
      </c>
      <c r="BN86" s="61">
        <v>80</v>
      </c>
      <c r="BO86" s="61">
        <v>3</v>
      </c>
      <c r="BP86" s="61" t="s">
        <v>525</v>
      </c>
      <c r="BQ86" s="42" t="s">
        <v>723</v>
      </c>
      <c r="BR86" s="42" t="s">
        <v>722</v>
      </c>
      <c r="BS86" s="42" t="s">
        <v>109</v>
      </c>
      <c r="BT86" s="24"/>
      <c r="BU86" s="24"/>
      <c r="BV86" s="24"/>
      <c r="BW86" s="47"/>
      <c r="BX86" s="47"/>
      <c r="BY86" s="47"/>
      <c r="BZ86" s="47"/>
      <c r="CA86" s="47"/>
      <c r="CB86" s="47"/>
      <c r="CC86" s="47"/>
      <c r="CD86" s="42" t="s">
        <v>108</v>
      </c>
      <c r="CE86" s="61"/>
      <c r="CF86" s="61"/>
      <c r="CG86" s="23">
        <v>3</v>
      </c>
      <c r="CH86" s="42" t="s">
        <v>108</v>
      </c>
      <c r="CI86" s="24"/>
      <c r="CJ86" s="24"/>
      <c r="CK86" s="25">
        <v>44460</v>
      </c>
      <c r="CL86" s="25">
        <v>44450</v>
      </c>
      <c r="CM86" s="43" t="s">
        <v>114</v>
      </c>
      <c r="CN86" s="25">
        <v>44331</v>
      </c>
      <c r="CO86" s="43" t="s">
        <v>114</v>
      </c>
      <c r="CP86" s="42" t="s">
        <v>109</v>
      </c>
      <c r="CR86" s="25"/>
      <c r="CS86" s="42" t="s">
        <v>108</v>
      </c>
      <c r="CT86" s="43">
        <v>44450</v>
      </c>
      <c r="CU86" s="60"/>
      <c r="CV86" s="42" t="s">
        <v>108</v>
      </c>
      <c r="CW86" s="24"/>
      <c r="CX86" s="62"/>
      <c r="CY86" s="62"/>
      <c r="CZ86" s="62"/>
      <c r="DA86" s="62"/>
      <c r="DB86" s="62"/>
      <c r="DC86" s="42" t="s">
        <v>108</v>
      </c>
      <c r="DD86" s="62"/>
      <c r="DE86" s="62"/>
      <c r="DF86" s="42" t="s">
        <v>725</v>
      </c>
      <c r="DG86" s="62"/>
      <c r="DH86" s="62" t="s">
        <v>726</v>
      </c>
      <c r="DI86" s="63"/>
      <c r="DJ86" s="25">
        <v>44561</v>
      </c>
      <c r="DK86" s="44" t="s">
        <v>108</v>
      </c>
      <c r="DL86" s="68"/>
      <c r="DM86" s="49"/>
      <c r="DN86" s="25"/>
    </row>
    <row r="87" spans="1:118" outlineLevel="1">
      <c r="B87" s="50" t="s">
        <v>711</v>
      </c>
      <c r="C87" s="42" t="s">
        <v>126</v>
      </c>
      <c r="D87" s="61">
        <v>80</v>
      </c>
      <c r="E87" s="61" t="s">
        <v>716</v>
      </c>
      <c r="F87" s="42" t="s">
        <v>103</v>
      </c>
      <c r="G87" s="61" t="s">
        <v>103</v>
      </c>
      <c r="H87" s="42" t="s">
        <v>193</v>
      </c>
      <c r="I87" s="42" t="s">
        <v>194</v>
      </c>
      <c r="J87" s="42" t="s">
        <v>195</v>
      </c>
      <c r="K87" s="42" t="s">
        <v>713</v>
      </c>
      <c r="L87" s="42" t="s">
        <v>196</v>
      </c>
      <c r="M87" s="42" t="s">
        <v>196</v>
      </c>
      <c r="N87" s="42" t="s">
        <v>103</v>
      </c>
      <c r="O87" s="42" t="s">
        <v>196</v>
      </c>
      <c r="P87" s="71">
        <v>43017</v>
      </c>
      <c r="Q87" s="71">
        <v>43022</v>
      </c>
      <c r="R87" s="71">
        <v>43022</v>
      </c>
      <c r="S87" s="42">
        <v>0</v>
      </c>
      <c r="T87" s="61">
        <v>8</v>
      </c>
      <c r="U87" s="61">
        <v>11</v>
      </c>
      <c r="V87" s="23">
        <v>9</v>
      </c>
      <c r="W87" s="24" t="s">
        <v>108</v>
      </c>
      <c r="X87" s="24"/>
      <c r="Y87" s="42" t="s">
        <v>109</v>
      </c>
      <c r="Z87" s="42" t="s">
        <v>108</v>
      </c>
      <c r="AA87" s="24" t="s">
        <v>108</v>
      </c>
      <c r="AB87" s="42" t="s">
        <v>109</v>
      </c>
      <c r="AC87" s="42" t="s">
        <v>109</v>
      </c>
      <c r="AD87" s="42" t="s">
        <v>108</v>
      </c>
      <c r="AE87" s="42" t="s">
        <v>109</v>
      </c>
      <c r="AF87" s="42" t="s">
        <v>200</v>
      </c>
      <c r="AG87" s="43">
        <v>43052</v>
      </c>
      <c r="AH87" s="43">
        <v>43167</v>
      </c>
      <c r="AI87" s="43"/>
      <c r="AJ87" s="43"/>
      <c r="AK87" s="43" t="s">
        <v>717</v>
      </c>
      <c r="AL87" s="43">
        <v>43209</v>
      </c>
      <c r="AM87" s="43">
        <v>43342</v>
      </c>
      <c r="AN87" s="43" t="s">
        <v>884</v>
      </c>
      <c r="AP87" s="49"/>
      <c r="AU87" s="42" t="s">
        <v>109</v>
      </c>
      <c r="BB87" s="42" t="s">
        <v>108</v>
      </c>
      <c r="BE87" s="42" t="s">
        <v>108</v>
      </c>
      <c r="BJ87" s="25"/>
      <c r="BL87" s="24"/>
      <c r="BM87" s="61"/>
      <c r="BN87" s="61"/>
      <c r="BO87" s="61"/>
      <c r="BP87" s="61"/>
      <c r="BS87" s="42" t="s">
        <v>109</v>
      </c>
      <c r="BT87" s="43">
        <v>44480</v>
      </c>
      <c r="BU87" s="43">
        <v>44482</v>
      </c>
      <c r="BV87" s="24" t="s">
        <v>112</v>
      </c>
      <c r="BW87" s="24" t="s">
        <v>724</v>
      </c>
      <c r="BX87" s="47">
        <v>21</v>
      </c>
      <c r="BY87" s="47">
        <v>3</v>
      </c>
      <c r="BZ87" s="47">
        <v>81</v>
      </c>
      <c r="CA87" s="47" t="s">
        <v>539</v>
      </c>
      <c r="CB87" s="47" t="s">
        <v>458</v>
      </c>
      <c r="CC87" s="47" t="s">
        <v>722</v>
      </c>
      <c r="CD87" s="42" t="s">
        <v>108</v>
      </c>
      <c r="CE87" s="61"/>
      <c r="CF87" s="61"/>
      <c r="CG87" s="23">
        <v>3</v>
      </c>
      <c r="CH87" s="42" t="s">
        <v>108</v>
      </c>
      <c r="CI87" s="24"/>
      <c r="CJ87" s="24"/>
      <c r="CK87" s="25" t="s">
        <v>149</v>
      </c>
      <c r="CL87" s="25"/>
      <c r="CM87" s="43"/>
      <c r="CN87" s="25"/>
      <c r="CO87" s="43"/>
      <c r="CR87" s="25"/>
      <c r="CU87" s="60"/>
      <c r="CW87" s="24"/>
      <c r="CX87" s="62"/>
      <c r="CY87" s="62"/>
      <c r="CZ87" s="62"/>
      <c r="DA87" s="62"/>
      <c r="DB87" s="62"/>
      <c r="DD87" s="62"/>
      <c r="DE87" s="62"/>
      <c r="DG87" s="62"/>
      <c r="DH87" s="62"/>
      <c r="DI87" s="63"/>
      <c r="DJ87" s="24"/>
      <c r="DK87" s="44"/>
      <c r="DL87" s="68"/>
      <c r="DM87" s="49"/>
      <c r="DN87" s="25"/>
    </row>
    <row r="88" spans="1:118" outlineLevel="1">
      <c r="B88" s="50" t="s">
        <v>765</v>
      </c>
      <c r="C88" s="42" t="s">
        <v>126</v>
      </c>
      <c r="D88" s="61">
        <v>80</v>
      </c>
      <c r="E88" s="61" t="s">
        <v>766</v>
      </c>
      <c r="F88" s="42" t="s">
        <v>103</v>
      </c>
      <c r="G88" s="61" t="s">
        <v>103</v>
      </c>
      <c r="H88" s="42" t="s">
        <v>104</v>
      </c>
      <c r="I88" s="42" t="s">
        <v>194</v>
      </c>
      <c r="J88" s="42" t="s">
        <v>195</v>
      </c>
      <c r="K88" s="42" t="s">
        <v>767</v>
      </c>
      <c r="L88" s="42" t="s">
        <v>653</v>
      </c>
      <c r="M88" s="42" t="s">
        <v>103</v>
      </c>
      <c r="N88" s="42" t="s">
        <v>103</v>
      </c>
      <c r="O88" s="42" t="s">
        <v>103</v>
      </c>
      <c r="P88" s="71">
        <v>43741</v>
      </c>
      <c r="Q88" s="71">
        <v>43741</v>
      </c>
      <c r="R88" s="71">
        <v>44208</v>
      </c>
      <c r="S88" s="42">
        <f>DATEDIF(P88,R88,"m")</f>
        <v>15</v>
      </c>
      <c r="T88" s="61">
        <v>1</v>
      </c>
      <c r="U88" s="61"/>
      <c r="V88" s="23">
        <v>1</v>
      </c>
      <c r="W88" s="24" t="s">
        <v>109</v>
      </c>
      <c r="X88" s="24" t="s">
        <v>768</v>
      </c>
      <c r="Y88" s="42" t="s">
        <v>109</v>
      </c>
      <c r="Z88" s="42" t="s">
        <v>109</v>
      </c>
      <c r="AA88" s="24" t="s">
        <v>108</v>
      </c>
      <c r="AB88" s="42" t="s">
        <v>109</v>
      </c>
      <c r="AC88" s="42" t="s">
        <v>109</v>
      </c>
      <c r="AD88" s="42" t="s">
        <v>108</v>
      </c>
      <c r="AE88" s="42" t="s">
        <v>109</v>
      </c>
      <c r="AF88" s="42" t="s">
        <v>657</v>
      </c>
      <c r="AG88" s="49">
        <v>43739</v>
      </c>
      <c r="AH88" s="43" t="s">
        <v>769</v>
      </c>
      <c r="AI88" s="43"/>
      <c r="AJ88" s="43"/>
      <c r="AK88" s="43"/>
      <c r="AL88" s="43"/>
      <c r="AM88" s="43"/>
      <c r="AN88" s="43"/>
      <c r="AP88" s="49"/>
      <c r="AU88" s="42" t="s">
        <v>108</v>
      </c>
      <c r="BB88" s="42" t="s">
        <v>108</v>
      </c>
      <c r="BE88" s="42" t="s">
        <v>108</v>
      </c>
      <c r="BI88" s="43">
        <v>44277</v>
      </c>
      <c r="BJ88" s="25">
        <v>44279</v>
      </c>
      <c r="BK88" s="42" t="s">
        <v>111</v>
      </c>
      <c r="BL88" s="24">
        <v>18</v>
      </c>
      <c r="BM88" s="61">
        <v>21</v>
      </c>
      <c r="BN88" s="61">
        <v>80</v>
      </c>
      <c r="BO88" s="61">
        <v>3</v>
      </c>
      <c r="BP88" s="61"/>
      <c r="BS88" s="42" t="s">
        <v>108</v>
      </c>
      <c r="BT88" s="43"/>
      <c r="BU88" s="43"/>
      <c r="BV88" s="24"/>
      <c r="BW88" s="24"/>
      <c r="BX88" s="47"/>
      <c r="BY88" s="47"/>
      <c r="BZ88" s="47"/>
      <c r="CA88" s="47"/>
      <c r="CB88" s="47"/>
      <c r="CC88" s="47"/>
      <c r="CD88" s="42" t="s">
        <v>108</v>
      </c>
      <c r="CE88" s="61"/>
      <c r="CF88" s="61"/>
      <c r="CG88" s="23"/>
      <c r="CH88" s="42" t="s">
        <v>108</v>
      </c>
      <c r="CI88" s="24"/>
      <c r="CJ88" s="24"/>
      <c r="CK88" s="25">
        <v>44425</v>
      </c>
      <c r="CL88" s="25">
        <v>44392</v>
      </c>
      <c r="CM88" s="43" t="s">
        <v>235</v>
      </c>
      <c r="CN88" s="25">
        <v>44392</v>
      </c>
      <c r="CO88" s="43" t="s">
        <v>235</v>
      </c>
      <c r="CP88" s="42" t="s">
        <v>109</v>
      </c>
      <c r="CR88" s="25"/>
      <c r="CS88" s="42" t="s">
        <v>109</v>
      </c>
      <c r="CU88" s="60"/>
      <c r="CV88" s="42" t="s">
        <v>108</v>
      </c>
      <c r="CW88" s="24"/>
      <c r="CX88" s="62"/>
      <c r="CY88" s="62"/>
      <c r="CZ88" s="62"/>
      <c r="DA88" s="62"/>
      <c r="DB88" s="62"/>
      <c r="DC88" s="42" t="s">
        <v>108</v>
      </c>
      <c r="DD88" s="62"/>
      <c r="DE88" s="62"/>
      <c r="DF88" s="42" t="s">
        <v>263</v>
      </c>
      <c r="DG88" s="62" t="s">
        <v>238</v>
      </c>
      <c r="DH88" s="62" t="s">
        <v>770</v>
      </c>
      <c r="DI88" s="44" t="s">
        <v>238</v>
      </c>
      <c r="DJ88" s="25">
        <v>44336</v>
      </c>
      <c r="DK88" s="44" t="s">
        <v>109</v>
      </c>
      <c r="DL88" s="68">
        <v>44308</v>
      </c>
      <c r="DM88" s="49"/>
      <c r="DN88" s="25"/>
    </row>
    <row r="89" spans="1:118" ht="24" outlineLevel="3">
      <c r="A89" s="50" t="s">
        <v>221</v>
      </c>
      <c r="B89" s="24" t="s">
        <v>222</v>
      </c>
      <c r="C89" s="42" t="s">
        <v>102</v>
      </c>
      <c r="D89" s="61">
        <v>90</v>
      </c>
      <c r="E89" s="61" t="s">
        <v>103</v>
      </c>
      <c r="F89" s="42" t="s">
        <v>103</v>
      </c>
      <c r="G89" s="61" t="s">
        <v>103</v>
      </c>
      <c r="H89" s="42" t="s">
        <v>104</v>
      </c>
      <c r="I89" s="42" t="s">
        <v>194</v>
      </c>
      <c r="J89" s="42" t="s">
        <v>195</v>
      </c>
      <c r="K89" s="42" t="s">
        <v>771</v>
      </c>
      <c r="L89" s="42" t="s">
        <v>103</v>
      </c>
      <c r="M89" s="42" t="s">
        <v>653</v>
      </c>
      <c r="N89" s="42" t="s">
        <v>103</v>
      </c>
      <c r="O89" s="42" t="s">
        <v>103</v>
      </c>
      <c r="P89" s="43">
        <v>44230</v>
      </c>
      <c r="Q89" s="43">
        <v>44228</v>
      </c>
      <c r="R89" s="43">
        <v>44228</v>
      </c>
      <c r="W89" s="42" t="s">
        <v>108</v>
      </c>
      <c r="Y89" s="42" t="s">
        <v>109</v>
      </c>
      <c r="Z89" s="42" t="s">
        <v>109</v>
      </c>
      <c r="AA89" s="42" t="s">
        <v>108</v>
      </c>
      <c r="AB89" s="42" t="s">
        <v>109</v>
      </c>
      <c r="AC89" s="42" t="s">
        <v>109</v>
      </c>
      <c r="AD89" s="42" t="s">
        <v>108</v>
      </c>
      <c r="AE89" s="42" t="s">
        <v>109</v>
      </c>
      <c r="AF89" s="42" t="s">
        <v>223</v>
      </c>
      <c r="AG89" s="43">
        <v>44279</v>
      </c>
      <c r="AH89" s="43" t="s">
        <v>769</v>
      </c>
      <c r="AI89" s="43"/>
      <c r="AJ89" s="43"/>
      <c r="AK89" s="43" t="s">
        <v>776</v>
      </c>
      <c r="AL89" s="43">
        <v>45052</v>
      </c>
      <c r="AM89" s="43" t="s">
        <v>777</v>
      </c>
      <c r="AN89" s="43"/>
      <c r="AP89" s="49"/>
      <c r="AU89" s="42" t="s">
        <v>108</v>
      </c>
      <c r="BB89" s="42" t="s">
        <v>108</v>
      </c>
      <c r="BE89" s="42" t="s">
        <v>109</v>
      </c>
      <c r="BF89" s="43">
        <v>44232</v>
      </c>
      <c r="BG89" s="43" t="s">
        <v>112</v>
      </c>
      <c r="BH89" s="43"/>
      <c r="BI89" s="43">
        <v>44293</v>
      </c>
      <c r="BJ89" s="43">
        <v>44295</v>
      </c>
      <c r="BK89" s="42" t="s">
        <v>112</v>
      </c>
      <c r="BL89" s="42">
        <v>18</v>
      </c>
      <c r="BM89" s="42">
        <v>24</v>
      </c>
      <c r="BN89" s="42">
        <v>78</v>
      </c>
      <c r="BO89" s="42">
        <v>3</v>
      </c>
      <c r="BP89" s="42" t="s">
        <v>228</v>
      </c>
      <c r="BQ89" s="42" t="s">
        <v>1101</v>
      </c>
      <c r="BR89" s="42" t="s">
        <v>1117</v>
      </c>
      <c r="BS89" s="42" t="s">
        <v>108</v>
      </c>
      <c r="BT89" s="24"/>
      <c r="BU89" s="24"/>
      <c r="BV89" s="24"/>
      <c r="BW89" s="47"/>
      <c r="BX89" s="47"/>
      <c r="BY89" s="47"/>
      <c r="BZ89" s="47"/>
      <c r="CA89" s="47"/>
      <c r="CB89" s="47"/>
      <c r="CC89" s="47"/>
      <c r="CD89" s="42" t="s">
        <v>108</v>
      </c>
      <c r="CE89" s="61"/>
      <c r="CF89" s="61"/>
      <c r="CG89" s="23"/>
      <c r="CH89" s="42" t="s">
        <v>108</v>
      </c>
      <c r="CI89" s="24"/>
      <c r="CJ89" s="24"/>
      <c r="CK89" s="25">
        <v>45135</v>
      </c>
      <c r="CL89" s="25">
        <v>45099</v>
      </c>
      <c r="CM89" s="43" t="s">
        <v>114</v>
      </c>
      <c r="CN89" s="25">
        <v>44364</v>
      </c>
      <c r="CO89" s="43" t="s">
        <v>235</v>
      </c>
      <c r="CP89" s="42" t="s">
        <v>109</v>
      </c>
      <c r="CR89" s="24"/>
      <c r="CS89" s="42" t="s">
        <v>109</v>
      </c>
      <c r="CU89" s="24"/>
      <c r="CV89" s="42" t="s">
        <v>108</v>
      </c>
      <c r="CW89" s="24"/>
      <c r="CX89" s="62"/>
      <c r="CY89" s="62"/>
      <c r="CZ89" s="62"/>
      <c r="DA89" s="62"/>
      <c r="DB89" s="62"/>
      <c r="DD89" s="62"/>
      <c r="DE89" s="62"/>
      <c r="DF89" s="42" t="s">
        <v>115</v>
      </c>
      <c r="DG89" s="62"/>
      <c r="DH89" s="51" t="s">
        <v>775</v>
      </c>
      <c r="DI89" s="63" t="s">
        <v>120</v>
      </c>
      <c r="DJ89" s="25">
        <v>45002</v>
      </c>
      <c r="DK89" s="44" t="s">
        <v>108</v>
      </c>
      <c r="DL89" s="24"/>
      <c r="DM89" s="49"/>
      <c r="DN89" s="25"/>
    </row>
    <row r="90" spans="1:118" ht="24" outlineLevel="1">
      <c r="B90" s="24" t="s">
        <v>222</v>
      </c>
      <c r="C90" s="42" t="s">
        <v>102</v>
      </c>
      <c r="D90" s="61">
        <v>90</v>
      </c>
      <c r="E90" s="61" t="s">
        <v>103</v>
      </c>
      <c r="F90" s="42" t="s">
        <v>103</v>
      </c>
      <c r="G90" s="61" t="s">
        <v>103</v>
      </c>
      <c r="H90" s="42" t="s">
        <v>104</v>
      </c>
      <c r="I90" s="42" t="s">
        <v>194</v>
      </c>
      <c r="J90" s="42" t="s">
        <v>195</v>
      </c>
      <c r="K90" s="42" t="s">
        <v>771</v>
      </c>
      <c r="L90" s="42" t="s">
        <v>103</v>
      </c>
      <c r="M90" s="42" t="s">
        <v>653</v>
      </c>
      <c r="N90" s="42" t="s">
        <v>103</v>
      </c>
      <c r="O90" s="42" t="s">
        <v>103</v>
      </c>
      <c r="P90" s="43">
        <v>44230</v>
      </c>
      <c r="Q90" s="43">
        <v>44228</v>
      </c>
      <c r="R90" s="43">
        <v>44228</v>
      </c>
      <c r="T90" s="61"/>
      <c r="U90" s="61"/>
      <c r="V90" s="23"/>
      <c r="W90" s="24"/>
      <c r="X90" s="24"/>
      <c r="AA90" s="24"/>
      <c r="AG90" s="43"/>
      <c r="AH90" s="43"/>
      <c r="AI90" s="43"/>
      <c r="AJ90" s="43"/>
      <c r="AK90" s="43"/>
      <c r="AL90" s="43"/>
      <c r="AM90" s="43"/>
      <c r="AN90" s="43"/>
      <c r="AP90" s="49"/>
      <c r="BI90" s="43">
        <v>44293</v>
      </c>
      <c r="BJ90" s="43">
        <v>44295</v>
      </c>
      <c r="BK90" s="42" t="s">
        <v>431</v>
      </c>
      <c r="BL90" s="42">
        <v>6</v>
      </c>
      <c r="BM90" s="42">
        <v>24</v>
      </c>
      <c r="BN90" s="42">
        <v>78</v>
      </c>
      <c r="BO90" s="42">
        <v>3</v>
      </c>
      <c r="BP90" s="42" t="s">
        <v>539</v>
      </c>
      <c r="BQ90" s="42" t="s">
        <v>1101</v>
      </c>
      <c r="BR90" s="42" t="s">
        <v>1117</v>
      </c>
      <c r="BT90" s="43"/>
      <c r="BU90" s="43"/>
      <c r="BV90" s="24"/>
      <c r="BW90" s="24"/>
      <c r="BX90" s="47"/>
      <c r="BY90" s="47"/>
      <c r="BZ90" s="47"/>
      <c r="CA90" s="47"/>
      <c r="CB90" s="47"/>
      <c r="CC90" s="47"/>
      <c r="CE90" s="61"/>
      <c r="CF90" s="61"/>
      <c r="CG90" s="23"/>
      <c r="CI90" s="24"/>
      <c r="CJ90" s="24"/>
      <c r="CK90" s="25"/>
      <c r="CL90" s="25"/>
      <c r="CM90" s="43" t="s">
        <v>137</v>
      </c>
      <c r="CN90" s="25">
        <v>44678</v>
      </c>
      <c r="CO90" s="43" t="s">
        <v>137</v>
      </c>
      <c r="CP90" s="42" t="s">
        <v>109</v>
      </c>
      <c r="CR90" s="25"/>
      <c r="CS90" s="42" t="s">
        <v>109</v>
      </c>
      <c r="CU90" s="60"/>
      <c r="CV90" s="42" t="s">
        <v>108</v>
      </c>
      <c r="CW90" s="24"/>
      <c r="CX90" s="62"/>
      <c r="CY90" s="62"/>
      <c r="CZ90" s="62"/>
      <c r="DA90" s="62"/>
      <c r="DB90" s="62"/>
      <c r="DD90" s="62"/>
      <c r="DE90" s="62"/>
      <c r="DG90" s="62"/>
      <c r="DH90" s="62" t="s">
        <v>774</v>
      </c>
      <c r="DI90" s="63" t="s">
        <v>117</v>
      </c>
      <c r="DJ90" s="25">
        <v>45002</v>
      </c>
      <c r="DK90" s="44"/>
      <c r="DL90" s="68"/>
      <c r="DM90" s="49"/>
      <c r="DN90" s="25"/>
    </row>
    <row r="91" spans="1:118" outlineLevel="1">
      <c r="B91" s="24" t="s">
        <v>222</v>
      </c>
      <c r="C91" s="42" t="s">
        <v>102</v>
      </c>
      <c r="D91" s="61">
        <v>90</v>
      </c>
      <c r="E91" s="61" t="s">
        <v>103</v>
      </c>
      <c r="F91" s="42" t="s">
        <v>103</v>
      </c>
      <c r="G91" s="61" t="s">
        <v>103</v>
      </c>
      <c r="H91" s="42" t="s">
        <v>844</v>
      </c>
      <c r="I91" s="42" t="s">
        <v>194</v>
      </c>
      <c r="J91" s="42" t="s">
        <v>195</v>
      </c>
      <c r="K91" s="42" t="s">
        <v>771</v>
      </c>
      <c r="L91" s="42" t="s">
        <v>103</v>
      </c>
      <c r="M91" s="42" t="s">
        <v>653</v>
      </c>
      <c r="N91" s="42" t="s">
        <v>103</v>
      </c>
      <c r="O91" s="42" t="s">
        <v>103</v>
      </c>
      <c r="P91" s="43">
        <v>44230</v>
      </c>
      <c r="Q91" s="43">
        <v>44228</v>
      </c>
      <c r="R91" s="43">
        <v>44228</v>
      </c>
      <c r="T91" s="61"/>
      <c r="U91" s="61"/>
      <c r="V91" s="23"/>
      <c r="W91" s="24"/>
      <c r="X91" s="24"/>
      <c r="AA91" s="24"/>
      <c r="AG91" s="43"/>
      <c r="AH91" s="43"/>
      <c r="AI91" s="43"/>
      <c r="AJ91" s="43"/>
      <c r="AK91" s="43"/>
      <c r="AL91" s="43"/>
      <c r="AM91" s="43"/>
      <c r="AN91" s="43"/>
      <c r="AP91" s="49"/>
      <c r="BI91" s="43">
        <v>44293</v>
      </c>
      <c r="BJ91" s="43">
        <v>44295</v>
      </c>
      <c r="BK91" s="42" t="s">
        <v>772</v>
      </c>
      <c r="BL91" s="42" t="s">
        <v>229</v>
      </c>
      <c r="BM91" s="42">
        <v>24</v>
      </c>
      <c r="BN91" s="42">
        <v>78</v>
      </c>
      <c r="BO91" s="42">
        <v>3</v>
      </c>
      <c r="BP91" s="42" t="s">
        <v>228</v>
      </c>
      <c r="BQ91" s="42" t="s">
        <v>1101</v>
      </c>
      <c r="BR91" s="42" t="s">
        <v>1117</v>
      </c>
      <c r="BT91" s="43"/>
      <c r="BU91" s="43"/>
      <c r="BV91" s="24"/>
      <c r="BW91" s="24"/>
      <c r="BX91" s="47"/>
      <c r="BY91" s="47"/>
      <c r="BZ91" s="47"/>
      <c r="CA91" s="47"/>
      <c r="CB91" s="47"/>
      <c r="CC91" s="47"/>
      <c r="CE91" s="61"/>
      <c r="CF91" s="61"/>
      <c r="CG91" s="23"/>
      <c r="CI91" s="24"/>
      <c r="CJ91" s="24"/>
      <c r="CK91" s="25"/>
      <c r="CL91" s="25"/>
      <c r="CM91" s="43" t="s">
        <v>137</v>
      </c>
      <c r="CN91" s="25">
        <v>44364</v>
      </c>
      <c r="CO91" s="43" t="s">
        <v>137</v>
      </c>
      <c r="CP91" s="42" t="s">
        <v>109</v>
      </c>
      <c r="CR91" s="25"/>
      <c r="CS91" s="42" t="s">
        <v>109</v>
      </c>
      <c r="CU91" s="60"/>
      <c r="CV91" s="42" t="s">
        <v>108</v>
      </c>
      <c r="CW91" s="24"/>
      <c r="CX91" s="62"/>
      <c r="CY91" s="62"/>
      <c r="CZ91" s="62"/>
      <c r="DA91" s="62"/>
      <c r="DB91" s="62"/>
      <c r="DD91" s="62"/>
      <c r="DE91" s="62"/>
      <c r="DG91" s="62"/>
      <c r="DH91" s="62" t="s">
        <v>778</v>
      </c>
      <c r="DI91" s="63" t="s">
        <v>117</v>
      </c>
      <c r="DJ91" s="25">
        <v>45068</v>
      </c>
      <c r="DK91" s="44"/>
      <c r="DL91" s="68"/>
      <c r="DM91" s="49"/>
      <c r="DN91" s="25"/>
    </row>
    <row r="92" spans="1:118" outlineLevel="1">
      <c r="B92" s="24" t="s">
        <v>222</v>
      </c>
      <c r="C92" s="42" t="s">
        <v>102</v>
      </c>
      <c r="D92" s="61">
        <v>90</v>
      </c>
      <c r="E92" s="61" t="s">
        <v>103</v>
      </c>
      <c r="F92" s="42" t="s">
        <v>103</v>
      </c>
      <c r="G92" s="61" t="s">
        <v>103</v>
      </c>
      <c r="H92" s="42" t="s">
        <v>845</v>
      </c>
      <c r="I92" s="42" t="s">
        <v>194</v>
      </c>
      <c r="J92" s="42" t="s">
        <v>195</v>
      </c>
      <c r="K92" s="42" t="s">
        <v>771</v>
      </c>
      <c r="L92" s="42" t="s">
        <v>103</v>
      </c>
      <c r="M92" s="42" t="s">
        <v>653</v>
      </c>
      <c r="N92" s="42" t="s">
        <v>103</v>
      </c>
      <c r="O92" s="42" t="s">
        <v>103</v>
      </c>
      <c r="P92" s="43">
        <v>44230</v>
      </c>
      <c r="Q92" s="43">
        <v>44228</v>
      </c>
      <c r="R92" s="43">
        <v>44228</v>
      </c>
      <c r="T92" s="61"/>
      <c r="U92" s="61"/>
      <c r="V92" s="23"/>
      <c r="W92" s="24"/>
      <c r="X92" s="24"/>
      <c r="AA92" s="24"/>
      <c r="AG92" s="43"/>
      <c r="AH92" s="43"/>
      <c r="AI92" s="43"/>
      <c r="AJ92" s="43"/>
      <c r="AK92" s="43"/>
      <c r="AL92" s="43"/>
      <c r="AM92" s="43"/>
      <c r="AN92" s="43"/>
      <c r="AP92" s="49"/>
      <c r="BI92" s="43">
        <v>44298</v>
      </c>
      <c r="BJ92" s="25">
        <v>44302</v>
      </c>
      <c r="BK92" s="42" t="s">
        <v>773</v>
      </c>
      <c r="BL92" s="24" t="s">
        <v>224</v>
      </c>
      <c r="BM92" s="61">
        <v>30</v>
      </c>
      <c r="BN92" s="61">
        <v>78</v>
      </c>
      <c r="BO92" s="61">
        <v>5</v>
      </c>
      <c r="BP92" s="61" t="s">
        <v>225</v>
      </c>
      <c r="BQ92" s="42" t="s">
        <v>226</v>
      </c>
      <c r="BR92" s="42" t="s">
        <v>227</v>
      </c>
      <c r="BT92" s="43"/>
      <c r="BU92" s="43"/>
      <c r="BV92" s="24"/>
      <c r="BW92" s="24"/>
      <c r="BX92" s="47"/>
      <c r="BY92" s="47"/>
      <c r="BZ92" s="47"/>
      <c r="CA92" s="47"/>
      <c r="CB92" s="47"/>
      <c r="CC92" s="47"/>
      <c r="CE92" s="61"/>
      <c r="CF92" s="61"/>
      <c r="CG92" s="23"/>
      <c r="CI92" s="24"/>
      <c r="CJ92" s="24"/>
      <c r="CK92" s="25">
        <v>45135</v>
      </c>
      <c r="CL92" s="25">
        <v>45099</v>
      </c>
      <c r="CM92" s="43" t="s">
        <v>235</v>
      </c>
      <c r="CN92" s="25">
        <v>44364</v>
      </c>
      <c r="CO92" s="43" t="s">
        <v>235</v>
      </c>
      <c r="CP92" s="42" t="s">
        <v>109</v>
      </c>
      <c r="CR92" s="25"/>
      <c r="CS92" s="42" t="s">
        <v>109</v>
      </c>
      <c r="CU92" s="60"/>
      <c r="CV92" s="42" t="s">
        <v>109</v>
      </c>
      <c r="CW92" s="25">
        <v>44617</v>
      </c>
      <c r="CX92" s="62" t="s">
        <v>117</v>
      </c>
      <c r="CY92" s="62" t="s">
        <v>108</v>
      </c>
      <c r="CZ92" s="62" t="s">
        <v>522</v>
      </c>
      <c r="DA92" s="62" t="s">
        <v>108</v>
      </c>
      <c r="DB92" s="62"/>
      <c r="DC92" s="42" t="s">
        <v>108</v>
      </c>
      <c r="DD92" s="62"/>
      <c r="DE92" s="62"/>
      <c r="DF92" s="42" t="s">
        <v>115</v>
      </c>
      <c r="DG92" s="62"/>
      <c r="DH92" s="62"/>
      <c r="DI92" s="63"/>
      <c r="DJ92" s="24"/>
      <c r="DK92" s="44" t="s">
        <v>108</v>
      </c>
      <c r="DL92" s="68"/>
      <c r="DM92" s="49"/>
      <c r="DN92" s="25"/>
    </row>
    <row r="93" spans="1:118" ht="20.25" customHeight="1">
      <c r="A93" s="50" t="s">
        <v>210</v>
      </c>
      <c r="B93" s="24" t="s">
        <v>211</v>
      </c>
      <c r="C93" s="42" t="s">
        <v>102</v>
      </c>
      <c r="D93" s="61">
        <v>80</v>
      </c>
      <c r="E93" s="61" t="s">
        <v>766</v>
      </c>
      <c r="F93" s="42" t="s">
        <v>109</v>
      </c>
      <c r="G93" s="61">
        <v>48</v>
      </c>
      <c r="H93" s="42" t="s">
        <v>104</v>
      </c>
      <c r="I93" s="42" t="s">
        <v>194</v>
      </c>
      <c r="J93" s="42" t="s">
        <v>212</v>
      </c>
      <c r="K93" s="42" t="s">
        <v>498</v>
      </c>
      <c r="L93" s="42" t="s">
        <v>103</v>
      </c>
      <c r="M93" s="42" t="s">
        <v>103</v>
      </c>
      <c r="N93" s="42" t="s">
        <v>103</v>
      </c>
      <c r="O93" s="42" t="s">
        <v>103</v>
      </c>
      <c r="P93" s="71">
        <v>43749</v>
      </c>
      <c r="Q93" s="71">
        <v>44263</v>
      </c>
      <c r="R93" s="71">
        <v>44263</v>
      </c>
      <c r="T93" s="61">
        <v>1</v>
      </c>
      <c r="U93" s="61"/>
      <c r="V93" s="23">
        <v>1</v>
      </c>
      <c r="W93" s="24" t="s">
        <v>108</v>
      </c>
      <c r="X93" s="24"/>
      <c r="Y93" s="42" t="s">
        <v>109</v>
      </c>
      <c r="Z93" s="42" t="s">
        <v>108</v>
      </c>
      <c r="AA93" s="24" t="s">
        <v>108</v>
      </c>
      <c r="AB93" s="42" t="s">
        <v>108</v>
      </c>
      <c r="AC93" s="42" t="s">
        <v>109</v>
      </c>
      <c r="AD93" s="42" t="s">
        <v>108</v>
      </c>
      <c r="AE93" s="42" t="s">
        <v>109</v>
      </c>
      <c r="AF93" s="42" t="s">
        <v>780</v>
      </c>
      <c r="AG93" s="43">
        <v>43790</v>
      </c>
      <c r="AH93" s="43">
        <v>43852</v>
      </c>
      <c r="AI93" s="43"/>
      <c r="AJ93" s="43"/>
      <c r="AK93" s="43" t="s">
        <v>535</v>
      </c>
      <c r="AL93" s="43">
        <v>44249</v>
      </c>
      <c r="AM93" s="43" t="s">
        <v>777</v>
      </c>
      <c r="AN93" s="43"/>
      <c r="AP93" s="49"/>
      <c r="AU93" s="42" t="s">
        <v>108</v>
      </c>
      <c r="BB93" s="42" t="s">
        <v>108</v>
      </c>
      <c r="BE93" s="42" t="s">
        <v>108</v>
      </c>
      <c r="BI93" s="43">
        <v>44305</v>
      </c>
      <c r="BJ93" s="25">
        <v>44309</v>
      </c>
      <c r="BK93" s="42" t="s">
        <v>213</v>
      </c>
      <c r="BL93" s="61">
        <v>31</v>
      </c>
      <c r="BM93" s="61">
        <v>24</v>
      </c>
      <c r="BN93" s="61">
        <v>78</v>
      </c>
      <c r="BO93" s="61">
        <v>5</v>
      </c>
      <c r="BP93" s="61" t="s">
        <v>214</v>
      </c>
      <c r="BQ93" s="42" t="s">
        <v>1119</v>
      </c>
      <c r="BR93" s="42" t="s">
        <v>1094</v>
      </c>
      <c r="BS93" s="42" t="s">
        <v>108</v>
      </c>
      <c r="BT93" s="24"/>
      <c r="BU93" s="24"/>
      <c r="BV93" s="24"/>
      <c r="BW93" s="47"/>
      <c r="BX93" s="47"/>
      <c r="BY93" s="47"/>
      <c r="BZ93" s="47"/>
      <c r="CA93" s="47"/>
      <c r="CB93" s="47"/>
      <c r="CC93" s="47"/>
      <c r="CD93" s="42" t="s">
        <v>108</v>
      </c>
      <c r="CE93" s="61"/>
      <c r="CF93" s="61"/>
      <c r="CG93" s="23"/>
      <c r="CH93" s="42" t="s">
        <v>108</v>
      </c>
      <c r="CI93" s="24"/>
      <c r="CJ93" s="24"/>
      <c r="CK93" s="25">
        <v>44454</v>
      </c>
      <c r="CL93" s="25">
        <v>44449</v>
      </c>
      <c r="CM93" s="43" t="s">
        <v>235</v>
      </c>
      <c r="CN93" s="25">
        <v>44340</v>
      </c>
      <c r="CO93" s="43" t="s">
        <v>235</v>
      </c>
      <c r="CP93" s="42" t="s">
        <v>109</v>
      </c>
      <c r="CR93" s="25"/>
      <c r="CS93" s="42" t="s">
        <v>109</v>
      </c>
      <c r="CU93" s="24"/>
      <c r="CV93" s="42" t="s">
        <v>108</v>
      </c>
      <c r="CW93" s="24"/>
      <c r="CX93" s="62"/>
      <c r="CY93" s="62"/>
      <c r="CZ93" s="62"/>
      <c r="DA93" s="62"/>
      <c r="DB93" s="62"/>
      <c r="DC93" s="42" t="s">
        <v>108</v>
      </c>
      <c r="DD93" s="62"/>
      <c r="DE93" s="62"/>
      <c r="DF93" s="42" t="s">
        <v>779</v>
      </c>
      <c r="DG93" s="62"/>
      <c r="DH93" s="62" t="s">
        <v>115</v>
      </c>
      <c r="DI93" s="63"/>
      <c r="DJ93" s="24"/>
      <c r="DK93" s="44" t="s">
        <v>109</v>
      </c>
      <c r="DL93" s="60">
        <v>44166</v>
      </c>
      <c r="DM93" s="49"/>
      <c r="DN93" s="25"/>
    </row>
    <row r="94" spans="1:118" outlineLevel="1">
      <c r="B94" s="50" t="s">
        <v>814</v>
      </c>
      <c r="C94" s="42" t="s">
        <v>102</v>
      </c>
      <c r="D94" s="61">
        <v>70</v>
      </c>
      <c r="E94" s="61" t="s">
        <v>815</v>
      </c>
      <c r="F94" s="42" t="s">
        <v>103</v>
      </c>
      <c r="G94" s="61"/>
      <c r="H94" s="42" t="s">
        <v>193</v>
      </c>
      <c r="I94" s="42" t="s">
        <v>194</v>
      </c>
      <c r="J94" s="42" t="s">
        <v>195</v>
      </c>
      <c r="K94" s="42" t="s">
        <v>456</v>
      </c>
      <c r="L94" s="42" t="s">
        <v>103</v>
      </c>
      <c r="M94" s="42" t="s">
        <v>103</v>
      </c>
      <c r="N94" s="42" t="s">
        <v>103</v>
      </c>
      <c r="O94" s="42" t="s">
        <v>103</v>
      </c>
      <c r="P94" s="71">
        <v>44251</v>
      </c>
      <c r="Q94" s="71">
        <v>44279</v>
      </c>
      <c r="R94" s="71">
        <v>44284</v>
      </c>
      <c r="S94" s="42">
        <f>DATEDIF(P94,R94,"m")</f>
        <v>1</v>
      </c>
      <c r="T94" s="61">
        <v>2</v>
      </c>
      <c r="U94" s="61"/>
      <c r="V94" s="23">
        <v>2</v>
      </c>
      <c r="W94" s="24" t="s">
        <v>109</v>
      </c>
      <c r="X94" s="24" t="s">
        <v>558</v>
      </c>
      <c r="Y94" s="42" t="s">
        <v>109</v>
      </c>
      <c r="Z94" s="42" t="s">
        <v>109</v>
      </c>
      <c r="AA94" s="24" t="s">
        <v>108</v>
      </c>
      <c r="AB94" s="42" t="s">
        <v>108</v>
      </c>
      <c r="AC94" s="42" t="s">
        <v>109</v>
      </c>
      <c r="AD94" s="42" t="s">
        <v>108</v>
      </c>
      <c r="AE94" s="42" t="s">
        <v>103</v>
      </c>
      <c r="AG94" s="43"/>
      <c r="AH94" s="43"/>
      <c r="AI94" s="43"/>
      <c r="AJ94" s="43"/>
      <c r="AK94" s="43"/>
      <c r="AL94" s="43"/>
      <c r="AM94" s="43"/>
      <c r="AN94" s="43"/>
      <c r="AP94" s="49"/>
      <c r="AU94" s="42" t="s">
        <v>108</v>
      </c>
      <c r="BB94" s="42" t="s">
        <v>108</v>
      </c>
      <c r="BE94" s="42" t="s">
        <v>108</v>
      </c>
      <c r="BI94" s="43">
        <v>44308</v>
      </c>
      <c r="BJ94" s="25">
        <v>44308</v>
      </c>
      <c r="BK94" s="42" t="s">
        <v>816</v>
      </c>
      <c r="BL94" s="24">
        <v>1</v>
      </c>
      <c r="BM94" s="61">
        <v>24</v>
      </c>
      <c r="BN94" s="61">
        <v>80</v>
      </c>
      <c r="BO94" s="61">
        <v>1</v>
      </c>
      <c r="BP94" s="61" t="s">
        <v>202</v>
      </c>
      <c r="BQ94" s="42" t="s">
        <v>1126</v>
      </c>
      <c r="BR94" s="42" t="s">
        <v>1125</v>
      </c>
      <c r="BS94" s="42" t="s">
        <v>108</v>
      </c>
      <c r="BT94" s="43"/>
      <c r="BU94" s="43"/>
      <c r="BV94" s="24"/>
      <c r="BW94" s="24"/>
      <c r="BX94" s="47"/>
      <c r="BY94" s="47"/>
      <c r="BZ94" s="47"/>
      <c r="CA94" s="47"/>
      <c r="CB94" s="47"/>
      <c r="CC94" s="47"/>
      <c r="CD94" s="42" t="s">
        <v>108</v>
      </c>
      <c r="CE94" s="61"/>
      <c r="CF94" s="61"/>
      <c r="CG94" s="23"/>
      <c r="CH94" s="42" t="s">
        <v>108</v>
      </c>
      <c r="CI94" s="24"/>
      <c r="CJ94" s="24"/>
      <c r="CK94" s="25" t="s">
        <v>149</v>
      </c>
      <c r="CL94" s="25"/>
      <c r="CM94" s="43"/>
      <c r="CN94" s="25"/>
      <c r="CO94" s="43"/>
      <c r="CR94" s="25"/>
      <c r="CU94" s="60"/>
      <c r="CW94" s="24"/>
      <c r="CX94" s="62"/>
      <c r="CY94" s="62"/>
      <c r="CZ94" s="62"/>
      <c r="DA94" s="62"/>
      <c r="DB94" s="62"/>
      <c r="DD94" s="62"/>
      <c r="DE94" s="62"/>
      <c r="DG94" s="62"/>
      <c r="DH94" s="62"/>
      <c r="DI94" s="63"/>
      <c r="DJ94" s="24"/>
      <c r="DK94" s="44"/>
      <c r="DL94" s="68"/>
      <c r="DM94" s="49"/>
      <c r="DN94" s="25"/>
    </row>
    <row r="95" spans="1:118">
      <c r="B95" s="50" t="s">
        <v>814</v>
      </c>
      <c r="C95" s="42" t="s">
        <v>102</v>
      </c>
      <c r="D95" s="42">
        <v>70</v>
      </c>
      <c r="E95" s="61" t="s">
        <v>815</v>
      </c>
      <c r="F95" s="42" t="s">
        <v>103</v>
      </c>
      <c r="H95" s="42" t="s">
        <v>193</v>
      </c>
      <c r="I95" s="42" t="s">
        <v>194</v>
      </c>
      <c r="J95" s="42" t="s">
        <v>195</v>
      </c>
      <c r="K95" s="42" t="s">
        <v>456</v>
      </c>
      <c r="L95" s="42" t="s">
        <v>103</v>
      </c>
      <c r="M95" s="42" t="s">
        <v>103</v>
      </c>
      <c r="N95" s="42" t="s">
        <v>103</v>
      </c>
      <c r="O95" s="42" t="s">
        <v>103</v>
      </c>
      <c r="P95" s="71">
        <v>44251</v>
      </c>
      <c r="Q95" s="71">
        <v>44279</v>
      </c>
      <c r="R95" s="71">
        <v>44284</v>
      </c>
      <c r="S95" s="42">
        <f t="shared" ref="S95:S133" si="2">DATEDIF(P95,R95,"m")</f>
        <v>1</v>
      </c>
      <c r="T95" s="42">
        <v>2</v>
      </c>
      <c r="V95" s="42">
        <v>2</v>
      </c>
      <c r="W95" s="24" t="s">
        <v>109</v>
      </c>
      <c r="X95" s="24" t="s">
        <v>558</v>
      </c>
      <c r="Y95" s="42" t="s">
        <v>109</v>
      </c>
      <c r="Z95" s="42" t="s">
        <v>109</v>
      </c>
      <c r="AA95" s="42" t="s">
        <v>108</v>
      </c>
      <c r="AB95" s="42" t="s">
        <v>108</v>
      </c>
      <c r="AC95" s="42" t="s">
        <v>109</v>
      </c>
      <c r="AD95" s="42" t="s">
        <v>108</v>
      </c>
      <c r="AE95" s="42" t="s">
        <v>103</v>
      </c>
      <c r="AU95" s="42" t="s">
        <v>108</v>
      </c>
      <c r="BB95" s="42" t="s">
        <v>108</v>
      </c>
      <c r="BE95" s="42" t="s">
        <v>108</v>
      </c>
      <c r="BI95" s="43">
        <v>44312</v>
      </c>
      <c r="BJ95" s="43">
        <v>44314</v>
      </c>
      <c r="BK95" s="42" t="s">
        <v>817</v>
      </c>
      <c r="BL95" s="42">
        <v>1</v>
      </c>
      <c r="BM95" s="42">
        <v>21</v>
      </c>
      <c r="BN95" s="42">
        <v>85</v>
      </c>
      <c r="BO95" s="42">
        <v>3</v>
      </c>
      <c r="BP95" s="42" t="s">
        <v>1048</v>
      </c>
      <c r="BQ95" s="42" t="s">
        <v>916</v>
      </c>
      <c r="BR95" s="42">
        <v>100</v>
      </c>
      <c r="BS95" s="42" t="s">
        <v>108</v>
      </c>
      <c r="CD95" s="42" t="s">
        <v>108</v>
      </c>
      <c r="CH95" s="42" t="s">
        <v>108</v>
      </c>
      <c r="CK95" s="42" t="s">
        <v>149</v>
      </c>
    </row>
    <row r="96" spans="1:118">
      <c r="B96" s="42" t="s">
        <v>818</v>
      </c>
      <c r="C96" s="42" t="s">
        <v>102</v>
      </c>
      <c r="D96" s="42">
        <v>80</v>
      </c>
      <c r="E96" s="42" t="s">
        <v>103</v>
      </c>
      <c r="F96" s="42" t="s">
        <v>103</v>
      </c>
      <c r="G96" s="42" t="s">
        <v>103</v>
      </c>
      <c r="I96" s="42" t="s">
        <v>194</v>
      </c>
      <c r="J96" s="42" t="s">
        <v>195</v>
      </c>
      <c r="K96" s="42" t="s">
        <v>819</v>
      </c>
      <c r="L96" s="42" t="s">
        <v>196</v>
      </c>
      <c r="M96" s="42" t="s">
        <v>196</v>
      </c>
      <c r="N96" s="42" t="s">
        <v>103</v>
      </c>
      <c r="O96" s="42" t="s">
        <v>196</v>
      </c>
      <c r="P96" s="43">
        <v>43922</v>
      </c>
      <c r="Q96" s="43">
        <v>43922</v>
      </c>
      <c r="R96" s="43">
        <v>44179</v>
      </c>
      <c r="S96" s="42">
        <f t="shared" si="2"/>
        <v>8</v>
      </c>
      <c r="T96" s="42">
        <v>2</v>
      </c>
      <c r="V96" s="42">
        <v>2</v>
      </c>
      <c r="W96" s="42" t="s">
        <v>109</v>
      </c>
      <c r="X96" s="42" t="s">
        <v>559</v>
      </c>
      <c r="Y96" s="42" t="s">
        <v>108</v>
      </c>
      <c r="Z96" s="42" t="s">
        <v>108</v>
      </c>
      <c r="AA96" s="42" t="s">
        <v>108</v>
      </c>
      <c r="AB96" s="42" t="s">
        <v>108</v>
      </c>
      <c r="AC96" s="42" t="s">
        <v>109</v>
      </c>
      <c r="AD96" s="42" t="s">
        <v>108</v>
      </c>
      <c r="AE96" s="42" t="s">
        <v>109</v>
      </c>
      <c r="AF96" s="42" t="s">
        <v>820</v>
      </c>
      <c r="AG96" s="43">
        <v>43999</v>
      </c>
      <c r="AH96" s="43">
        <v>44159</v>
      </c>
      <c r="AI96" s="43"/>
      <c r="AJ96" s="43"/>
      <c r="AK96" s="42" t="s">
        <v>535</v>
      </c>
      <c r="AL96" s="43">
        <v>44216</v>
      </c>
      <c r="AM96" s="42" t="s">
        <v>769</v>
      </c>
      <c r="AU96" s="42" t="s">
        <v>109</v>
      </c>
      <c r="AV96" s="43">
        <v>44222</v>
      </c>
      <c r="AW96" s="43">
        <v>44222</v>
      </c>
      <c r="AX96" s="42" t="s">
        <v>821</v>
      </c>
      <c r="AY96" s="56">
        <v>15</v>
      </c>
      <c r="AZ96" s="56">
        <v>24</v>
      </c>
      <c r="BA96" s="56">
        <v>1</v>
      </c>
      <c r="BB96" s="42" t="s">
        <v>108</v>
      </c>
      <c r="BE96" s="42" t="s">
        <v>108</v>
      </c>
      <c r="BI96" s="43">
        <v>44313</v>
      </c>
      <c r="BJ96" s="43">
        <v>44313</v>
      </c>
      <c r="BK96" s="42" t="s">
        <v>111</v>
      </c>
      <c r="BL96" s="42">
        <v>5</v>
      </c>
      <c r="BM96" s="42">
        <v>24</v>
      </c>
      <c r="BN96" s="42">
        <v>80</v>
      </c>
      <c r="BO96" s="42">
        <v>1</v>
      </c>
      <c r="BP96" s="42" t="s">
        <v>648</v>
      </c>
      <c r="BQ96" s="42" t="s">
        <v>670</v>
      </c>
      <c r="BR96" s="42" t="s">
        <v>1127</v>
      </c>
      <c r="BS96" s="42" t="s">
        <v>108</v>
      </c>
      <c r="CD96" s="42" t="s">
        <v>108</v>
      </c>
      <c r="CH96" s="42" t="s">
        <v>108</v>
      </c>
      <c r="CK96" s="42" t="s">
        <v>149</v>
      </c>
    </row>
    <row r="97" spans="1:117">
      <c r="B97" s="42" t="s">
        <v>885</v>
      </c>
      <c r="C97" s="42" t="s">
        <v>102</v>
      </c>
      <c r="D97" s="42">
        <v>80</v>
      </c>
      <c r="E97" s="42" t="s">
        <v>887</v>
      </c>
      <c r="F97" s="42" t="s">
        <v>109</v>
      </c>
      <c r="G97" s="42">
        <v>42</v>
      </c>
      <c r="H97" s="42" t="s">
        <v>104</v>
      </c>
      <c r="I97" s="42" t="s">
        <v>194</v>
      </c>
      <c r="J97" s="42" t="s">
        <v>195</v>
      </c>
      <c r="K97" s="42" t="s">
        <v>496</v>
      </c>
      <c r="L97" s="42" t="s">
        <v>103</v>
      </c>
      <c r="M97" s="42" t="s">
        <v>654</v>
      </c>
      <c r="N97" s="42" t="s">
        <v>655</v>
      </c>
      <c r="O97" s="42" t="s">
        <v>103</v>
      </c>
      <c r="P97" s="43">
        <v>44152</v>
      </c>
      <c r="Q97" s="43">
        <v>44299</v>
      </c>
      <c r="R97" s="43">
        <v>44302</v>
      </c>
      <c r="S97" s="42">
        <f t="shared" si="2"/>
        <v>4</v>
      </c>
      <c r="T97" s="42">
        <v>2</v>
      </c>
      <c r="V97" s="42">
        <v>7</v>
      </c>
      <c r="W97" s="42" t="s">
        <v>109</v>
      </c>
      <c r="X97" s="42" t="s">
        <v>888</v>
      </c>
      <c r="Y97" s="42" t="s">
        <v>108</v>
      </c>
      <c r="Z97" s="42" t="s">
        <v>108</v>
      </c>
      <c r="AA97" s="42" t="s">
        <v>108</v>
      </c>
      <c r="AB97" s="42" t="s">
        <v>108</v>
      </c>
      <c r="AC97" s="42" t="s">
        <v>109</v>
      </c>
      <c r="AD97" s="42" t="s">
        <v>108</v>
      </c>
      <c r="AE97" s="42" t="s">
        <v>109</v>
      </c>
      <c r="AF97" s="42" t="s">
        <v>886</v>
      </c>
      <c r="AG97" s="43">
        <v>44228</v>
      </c>
      <c r="AH97" s="43">
        <v>44270</v>
      </c>
      <c r="AI97" s="43"/>
      <c r="AJ97" s="43"/>
      <c r="AK97" s="42" t="s">
        <v>535</v>
      </c>
      <c r="AL97" s="43">
        <v>44326</v>
      </c>
      <c r="AM97" s="43">
        <v>44375</v>
      </c>
      <c r="AO97" s="42" t="s">
        <v>560</v>
      </c>
      <c r="AP97" s="43">
        <v>44375</v>
      </c>
      <c r="AQ97" s="43">
        <v>44447</v>
      </c>
      <c r="AR97" s="42" t="s">
        <v>891</v>
      </c>
      <c r="AS97" s="43">
        <v>44447</v>
      </c>
      <c r="AT97" s="42" t="s">
        <v>892</v>
      </c>
      <c r="BB97" s="42" t="s">
        <v>108</v>
      </c>
      <c r="BE97" s="42" t="s">
        <v>108</v>
      </c>
      <c r="BI97" s="43">
        <v>44356</v>
      </c>
      <c r="BJ97" s="43">
        <v>44358</v>
      </c>
      <c r="BK97" s="42" t="s">
        <v>129</v>
      </c>
      <c r="BL97" s="42">
        <v>23</v>
      </c>
      <c r="BM97" s="42">
        <v>21</v>
      </c>
      <c r="BN97" s="42">
        <v>80</v>
      </c>
      <c r="BO97" s="42">
        <v>3</v>
      </c>
      <c r="BP97" s="42" t="s">
        <v>504</v>
      </c>
      <c r="BQ97" s="42" t="s">
        <v>890</v>
      </c>
      <c r="BR97" s="42" t="s">
        <v>889</v>
      </c>
      <c r="BS97" s="42" t="s">
        <v>109</v>
      </c>
      <c r="CD97" s="42" t="s">
        <v>108</v>
      </c>
      <c r="CH97" s="42" t="s">
        <v>108</v>
      </c>
      <c r="CK97" s="43">
        <v>44447</v>
      </c>
      <c r="CL97" s="43">
        <v>44433</v>
      </c>
      <c r="CM97" s="42" t="s">
        <v>235</v>
      </c>
      <c r="CN97" s="43">
        <v>44433</v>
      </c>
      <c r="CO97" s="42" t="s">
        <v>235</v>
      </c>
      <c r="CP97" s="42" t="s">
        <v>109</v>
      </c>
      <c r="CS97" s="42" t="s">
        <v>108</v>
      </c>
      <c r="CT97" s="43">
        <v>44433</v>
      </c>
      <c r="CV97" s="42" t="s">
        <v>108</v>
      </c>
      <c r="DC97" s="42" t="s">
        <v>108</v>
      </c>
      <c r="DF97" s="42" t="s">
        <v>115</v>
      </c>
      <c r="DH97" s="42" t="s">
        <v>115</v>
      </c>
      <c r="DK97" s="42" t="s">
        <v>109</v>
      </c>
      <c r="DL97" s="43">
        <v>44373</v>
      </c>
    </row>
    <row r="98" spans="1:117" outlineLevel="3">
      <c r="A98" s="50"/>
      <c r="B98" s="42" t="s">
        <v>885</v>
      </c>
      <c r="C98" s="42" t="s">
        <v>102</v>
      </c>
      <c r="D98" s="42">
        <f>D97</f>
        <v>80</v>
      </c>
      <c r="E98" s="42" t="s">
        <v>887</v>
      </c>
      <c r="F98" s="42" t="s">
        <v>109</v>
      </c>
      <c r="G98" s="42">
        <f>G97</f>
        <v>42</v>
      </c>
      <c r="H98" s="42" t="str">
        <f>H97</f>
        <v>1.5–2</v>
      </c>
      <c r="I98" s="42" t="s">
        <v>194</v>
      </c>
      <c r="J98" s="42" t="s">
        <v>195</v>
      </c>
      <c r="K98" s="42" t="str">
        <f>K97</f>
        <v>cT3N1M0</v>
      </c>
      <c r="L98" s="42" t="s">
        <v>103</v>
      </c>
      <c r="M98" s="42" t="s">
        <v>654</v>
      </c>
      <c r="N98" s="42" t="s">
        <v>655</v>
      </c>
      <c r="O98" s="42" t="s">
        <v>103</v>
      </c>
      <c r="P98" s="43">
        <f>P97</f>
        <v>44152</v>
      </c>
      <c r="Q98" s="43">
        <f>Q97</f>
        <v>44299</v>
      </c>
      <c r="R98" s="43">
        <f>R97</f>
        <v>44302</v>
      </c>
      <c r="S98" s="42">
        <f t="shared" si="2"/>
        <v>4</v>
      </c>
      <c r="T98" s="42">
        <f>T97</f>
        <v>2</v>
      </c>
      <c r="V98" s="42">
        <v>7</v>
      </c>
      <c r="W98" s="42" t="s">
        <v>109</v>
      </c>
      <c r="X98" s="42" t="s">
        <v>888</v>
      </c>
      <c r="Y98" s="42" t="s">
        <v>108</v>
      </c>
      <c r="Z98" s="42" t="s">
        <v>108</v>
      </c>
      <c r="AA98" s="42" t="s">
        <v>108</v>
      </c>
      <c r="AB98" s="42" t="s">
        <v>108</v>
      </c>
      <c r="AC98" s="42" t="s">
        <v>109</v>
      </c>
      <c r="AD98" s="42" t="s">
        <v>108</v>
      </c>
      <c r="AE98" s="42" t="s">
        <v>109</v>
      </c>
      <c r="AF98" s="42" t="s">
        <v>886</v>
      </c>
      <c r="AG98" s="43">
        <f>AG97</f>
        <v>44228</v>
      </c>
      <c r="AH98" s="43">
        <f>AH97</f>
        <v>44270</v>
      </c>
      <c r="AI98" s="43"/>
      <c r="AJ98" s="43"/>
      <c r="AK98" s="42" t="s">
        <v>535</v>
      </c>
      <c r="AL98" s="43">
        <f>AL97</f>
        <v>44326</v>
      </c>
      <c r="AM98" s="43">
        <f>AM97</f>
        <v>44375</v>
      </c>
      <c r="AO98" s="42" t="s">
        <v>560</v>
      </c>
      <c r="AP98" s="43">
        <f>AP97</f>
        <v>44375</v>
      </c>
      <c r="AQ98" s="43">
        <f>AQ97</f>
        <v>44447</v>
      </c>
      <c r="AR98" s="42" t="str">
        <f>AR97</f>
        <v>Erlotinib + Denosumab</v>
      </c>
      <c r="AS98" s="43">
        <f>AS97</f>
        <v>44447</v>
      </c>
      <c r="AT98" s="42" t="s">
        <v>892</v>
      </c>
      <c r="BB98" s="42" t="s">
        <v>108</v>
      </c>
      <c r="BE98" s="42" t="s">
        <v>108</v>
      </c>
      <c r="BI98" s="43">
        <v>44356</v>
      </c>
      <c r="BJ98" s="43">
        <v>44358</v>
      </c>
      <c r="BK98" s="42" t="s">
        <v>209</v>
      </c>
      <c r="BL98" s="42">
        <v>3</v>
      </c>
      <c r="BM98" s="42">
        <v>21</v>
      </c>
      <c r="BN98" s="42">
        <v>80</v>
      </c>
      <c r="BO98" s="42">
        <v>3</v>
      </c>
      <c r="BP98" s="42" t="s">
        <v>504</v>
      </c>
      <c r="BQ98" s="42" t="s">
        <v>890</v>
      </c>
      <c r="BR98" s="42" t="s">
        <v>889</v>
      </c>
      <c r="BS98" s="42" t="s">
        <v>109</v>
      </c>
      <c r="CD98" s="42" t="s">
        <v>108</v>
      </c>
      <c r="CH98" s="42" t="s">
        <v>108</v>
      </c>
      <c r="CK98" s="43">
        <v>44447</v>
      </c>
      <c r="CL98" s="43">
        <v>44433</v>
      </c>
      <c r="CM98" s="43" t="s">
        <v>235</v>
      </c>
      <c r="CN98" s="43">
        <v>44433</v>
      </c>
      <c r="CO98" s="43" t="s">
        <v>235</v>
      </c>
      <c r="CP98" s="42" t="s">
        <v>109</v>
      </c>
      <c r="CS98" s="42" t="s">
        <v>108</v>
      </c>
      <c r="CT98" s="43">
        <v>44433</v>
      </c>
      <c r="CV98" s="42" t="s">
        <v>108</v>
      </c>
      <c r="CX98" s="62"/>
      <c r="CY98" s="62"/>
      <c r="CZ98" s="62"/>
      <c r="DA98" s="62"/>
      <c r="DB98" s="62"/>
      <c r="DC98" s="42" t="s">
        <v>108</v>
      </c>
      <c r="DE98" s="62"/>
      <c r="DF98" s="42" t="s">
        <v>115</v>
      </c>
      <c r="DG98" s="62"/>
      <c r="DH98" s="42" t="s">
        <v>115</v>
      </c>
      <c r="DI98" s="63"/>
      <c r="DK98" s="42" t="s">
        <v>109</v>
      </c>
      <c r="DL98" s="43">
        <v>44373</v>
      </c>
      <c r="DM98" s="49"/>
    </row>
    <row r="99" spans="1:117" outlineLevel="3">
      <c r="B99" s="42" t="str">
        <f>B97</f>
        <v>2021-768</v>
      </c>
      <c r="C99" s="42" t="s">
        <v>102</v>
      </c>
      <c r="D99" s="42">
        <f t="shared" ref="D99:D102" si="3">D98</f>
        <v>80</v>
      </c>
      <c r="E99" s="42" t="s">
        <v>887</v>
      </c>
      <c r="F99" s="42" t="s">
        <v>109</v>
      </c>
      <c r="G99" s="42">
        <f t="shared" ref="G99:G103" si="4">G98</f>
        <v>42</v>
      </c>
      <c r="H99" s="42" t="str">
        <f t="shared" ref="H99:H103" si="5">H98</f>
        <v>1.5–2</v>
      </c>
      <c r="I99" s="42" t="s">
        <v>194</v>
      </c>
      <c r="J99" s="42" t="s">
        <v>195</v>
      </c>
      <c r="K99" s="42" t="str">
        <f t="shared" ref="K99:K103" si="6">K98</f>
        <v>cT3N1M0</v>
      </c>
      <c r="L99" s="42" t="s">
        <v>103</v>
      </c>
      <c r="M99" s="42" t="s">
        <v>654</v>
      </c>
      <c r="N99" s="42" t="s">
        <v>655</v>
      </c>
      <c r="O99" s="42" t="s">
        <v>103</v>
      </c>
      <c r="P99" s="43">
        <f t="shared" ref="P99:P103" si="7">P98</f>
        <v>44152</v>
      </c>
      <c r="Q99" s="43">
        <f t="shared" ref="Q99:Q103" si="8">Q98</f>
        <v>44299</v>
      </c>
      <c r="R99" s="43">
        <f t="shared" ref="R99:R103" si="9">R98</f>
        <v>44302</v>
      </c>
      <c r="S99" s="42">
        <f t="shared" si="2"/>
        <v>4</v>
      </c>
      <c r="T99" s="42">
        <f t="shared" ref="T99:T103" si="10">T98</f>
        <v>2</v>
      </c>
      <c r="V99" s="42">
        <v>7</v>
      </c>
      <c r="W99" s="42" t="s">
        <v>109</v>
      </c>
      <c r="X99" s="42" t="s">
        <v>888</v>
      </c>
      <c r="Y99" s="42" t="s">
        <v>108</v>
      </c>
      <c r="Z99" s="42" t="s">
        <v>108</v>
      </c>
      <c r="AA99" s="42" t="s">
        <v>108</v>
      </c>
      <c r="AB99" s="42" t="s">
        <v>108</v>
      </c>
      <c r="AC99" s="42" t="s">
        <v>109</v>
      </c>
      <c r="AD99" s="42" t="s">
        <v>108</v>
      </c>
      <c r="AE99" s="42" t="s">
        <v>109</v>
      </c>
      <c r="AF99" s="42" t="s">
        <v>886</v>
      </c>
      <c r="AG99" s="43">
        <f t="shared" ref="AG99:AG103" si="11">AG98</f>
        <v>44228</v>
      </c>
      <c r="AH99" s="43">
        <f t="shared" ref="AH99:AH103" si="12">AH98</f>
        <v>44270</v>
      </c>
      <c r="AI99" s="43"/>
      <c r="AJ99" s="43"/>
      <c r="AK99" s="42" t="s">
        <v>535</v>
      </c>
      <c r="AL99" s="43">
        <f t="shared" ref="AL99:AL103" si="13">AL98</f>
        <v>44326</v>
      </c>
      <c r="AM99" s="43">
        <f t="shared" ref="AM99:AM103" si="14">AM98</f>
        <v>44375</v>
      </c>
      <c r="AO99" s="42" t="s">
        <v>560</v>
      </c>
      <c r="AP99" s="43">
        <f t="shared" ref="AP99:AP103" si="15">AP98</f>
        <v>44375</v>
      </c>
      <c r="AQ99" s="43">
        <f t="shared" ref="AQ99:AQ103" si="16">AQ98</f>
        <v>44447</v>
      </c>
      <c r="AR99" s="42" t="str">
        <f t="shared" ref="AR99:AR103" si="17">AR98</f>
        <v>Erlotinib + Denosumab</v>
      </c>
      <c r="AS99" s="43">
        <f t="shared" ref="AS99:AS103" si="18">AS98</f>
        <v>44447</v>
      </c>
      <c r="AT99" s="42" t="s">
        <v>892</v>
      </c>
      <c r="BB99" s="42" t="s">
        <v>108</v>
      </c>
      <c r="BE99" s="42" t="s">
        <v>108</v>
      </c>
      <c r="BS99" s="42" t="s">
        <v>109</v>
      </c>
      <c r="BT99" s="43">
        <v>44466</v>
      </c>
      <c r="BU99" s="43">
        <v>44468</v>
      </c>
      <c r="BV99" s="42" t="s">
        <v>247</v>
      </c>
      <c r="BW99" s="56">
        <v>14</v>
      </c>
      <c r="BX99" s="56">
        <v>21</v>
      </c>
      <c r="BY99" s="56">
        <v>3</v>
      </c>
      <c r="BZ99" s="56">
        <v>80</v>
      </c>
      <c r="CA99" s="56" t="s">
        <v>896</v>
      </c>
      <c r="CB99" s="56" t="s">
        <v>895</v>
      </c>
      <c r="CC99" s="56" t="s">
        <v>894</v>
      </c>
      <c r="CD99" s="42" t="s">
        <v>108</v>
      </c>
      <c r="CH99" s="42" t="s">
        <v>108</v>
      </c>
      <c r="CK99" s="42" t="s">
        <v>149</v>
      </c>
      <c r="CM99" s="43"/>
      <c r="CO99" s="43"/>
      <c r="CX99" s="62"/>
      <c r="CY99" s="62"/>
      <c r="CZ99" s="62"/>
      <c r="DA99" s="62"/>
      <c r="DB99" s="62"/>
      <c r="DE99" s="62"/>
      <c r="DG99" s="62"/>
      <c r="DI99" s="63"/>
      <c r="DK99" s="42" t="s">
        <v>109</v>
      </c>
      <c r="DL99" s="43">
        <f>DL97</f>
        <v>44373</v>
      </c>
      <c r="DM99" s="49"/>
    </row>
    <row r="100" spans="1:117" outlineLevel="3">
      <c r="B100" s="42" t="str">
        <f t="shared" ref="B100:B102" si="19">B98</f>
        <v>2021-768</v>
      </c>
      <c r="C100" s="42" t="s">
        <v>102</v>
      </c>
      <c r="D100" s="42">
        <f t="shared" si="3"/>
        <v>80</v>
      </c>
      <c r="E100" s="42" t="s">
        <v>887</v>
      </c>
      <c r="F100" s="42" t="s">
        <v>109</v>
      </c>
      <c r="G100" s="42">
        <f t="shared" si="4"/>
        <v>42</v>
      </c>
      <c r="H100" s="42" t="str">
        <f t="shared" si="5"/>
        <v>1.5–2</v>
      </c>
      <c r="I100" s="42" t="s">
        <v>194</v>
      </c>
      <c r="J100" s="42" t="s">
        <v>195</v>
      </c>
      <c r="K100" s="42" t="str">
        <f t="shared" si="6"/>
        <v>cT3N1M0</v>
      </c>
      <c r="L100" s="42" t="s">
        <v>103</v>
      </c>
      <c r="M100" s="42" t="s">
        <v>654</v>
      </c>
      <c r="N100" s="42" t="s">
        <v>655</v>
      </c>
      <c r="O100" s="42" t="s">
        <v>103</v>
      </c>
      <c r="P100" s="43">
        <f t="shared" si="7"/>
        <v>44152</v>
      </c>
      <c r="Q100" s="43">
        <f t="shared" si="8"/>
        <v>44299</v>
      </c>
      <c r="R100" s="43">
        <f t="shared" si="9"/>
        <v>44302</v>
      </c>
      <c r="S100" s="42">
        <f t="shared" si="2"/>
        <v>4</v>
      </c>
      <c r="T100" s="42">
        <f t="shared" si="10"/>
        <v>2</v>
      </c>
      <c r="V100" s="42">
        <v>7</v>
      </c>
      <c r="W100" s="42" t="s">
        <v>109</v>
      </c>
      <c r="X100" s="42" t="s">
        <v>888</v>
      </c>
      <c r="Y100" s="42" t="s">
        <v>108</v>
      </c>
      <c r="Z100" s="42" t="s">
        <v>108</v>
      </c>
      <c r="AA100" s="42" t="s">
        <v>108</v>
      </c>
      <c r="AB100" s="42" t="s">
        <v>108</v>
      </c>
      <c r="AC100" s="42" t="s">
        <v>109</v>
      </c>
      <c r="AD100" s="42" t="s">
        <v>108</v>
      </c>
      <c r="AE100" s="42" t="s">
        <v>109</v>
      </c>
      <c r="AF100" s="42" t="s">
        <v>886</v>
      </c>
      <c r="AG100" s="43">
        <f t="shared" si="11"/>
        <v>44228</v>
      </c>
      <c r="AH100" s="43">
        <f t="shared" si="12"/>
        <v>44270</v>
      </c>
      <c r="AI100" s="43"/>
      <c r="AJ100" s="43"/>
      <c r="AK100" s="42" t="s">
        <v>535</v>
      </c>
      <c r="AL100" s="43">
        <f t="shared" si="13"/>
        <v>44326</v>
      </c>
      <c r="AM100" s="43">
        <f t="shared" si="14"/>
        <v>44375</v>
      </c>
      <c r="AO100" s="42" t="s">
        <v>560</v>
      </c>
      <c r="AP100" s="43">
        <f t="shared" si="15"/>
        <v>44375</v>
      </c>
      <c r="AQ100" s="43">
        <f t="shared" si="16"/>
        <v>44447</v>
      </c>
      <c r="AR100" s="42" t="str">
        <f t="shared" si="17"/>
        <v>Erlotinib + Denosumab</v>
      </c>
      <c r="AS100" s="43">
        <f t="shared" si="18"/>
        <v>44447</v>
      </c>
      <c r="AT100" s="42" t="s">
        <v>892</v>
      </c>
      <c r="BB100" s="42" t="s">
        <v>108</v>
      </c>
      <c r="BE100" s="42" t="s">
        <v>108</v>
      </c>
      <c r="BS100" s="42" t="s">
        <v>109</v>
      </c>
      <c r="BT100" s="43">
        <v>44466</v>
      </c>
      <c r="BU100" s="43">
        <v>44468</v>
      </c>
      <c r="BV100" s="42" t="s">
        <v>112</v>
      </c>
      <c r="BW100" s="56">
        <v>19</v>
      </c>
      <c r="BX100" s="56">
        <v>21</v>
      </c>
      <c r="BY100" s="56">
        <v>3</v>
      </c>
      <c r="BZ100" s="56">
        <v>80</v>
      </c>
      <c r="CA100" s="56" t="s">
        <v>896</v>
      </c>
      <c r="CB100" s="56" t="s">
        <v>895</v>
      </c>
      <c r="CC100" s="56" t="s">
        <v>894</v>
      </c>
      <c r="CD100" s="42" t="s">
        <v>108</v>
      </c>
      <c r="CH100" s="42" t="s">
        <v>108</v>
      </c>
      <c r="CK100" s="42" t="s">
        <v>149</v>
      </c>
      <c r="CM100" s="43"/>
      <c r="CO100" s="43"/>
      <c r="CX100" s="62"/>
      <c r="CY100" s="62"/>
      <c r="CZ100" s="62"/>
      <c r="DA100" s="62"/>
      <c r="DB100" s="62"/>
      <c r="DE100" s="62"/>
      <c r="DG100" s="62"/>
      <c r="DI100" s="63"/>
      <c r="DK100" s="42" t="s">
        <v>109</v>
      </c>
      <c r="DL100" s="43">
        <f t="shared" ref="DL100:DL103" si="20">DL98</f>
        <v>44373</v>
      </c>
      <c r="DM100" s="49"/>
    </row>
    <row r="101" spans="1:117">
      <c r="B101" s="42" t="str">
        <f t="shared" si="19"/>
        <v>2021-768</v>
      </c>
      <c r="C101" s="42" t="s">
        <v>102</v>
      </c>
      <c r="D101" s="42">
        <f t="shared" si="3"/>
        <v>80</v>
      </c>
      <c r="E101" s="42" t="s">
        <v>887</v>
      </c>
      <c r="F101" s="42" t="s">
        <v>109</v>
      </c>
      <c r="G101" s="42">
        <f t="shared" si="4"/>
        <v>42</v>
      </c>
      <c r="H101" s="42" t="str">
        <f t="shared" si="5"/>
        <v>1.5–2</v>
      </c>
      <c r="I101" s="42" t="s">
        <v>194</v>
      </c>
      <c r="J101" s="42" t="s">
        <v>195</v>
      </c>
      <c r="K101" s="42" t="str">
        <f t="shared" si="6"/>
        <v>cT3N1M0</v>
      </c>
      <c r="L101" s="42" t="s">
        <v>103</v>
      </c>
      <c r="M101" s="42" t="s">
        <v>654</v>
      </c>
      <c r="N101" s="42" t="s">
        <v>655</v>
      </c>
      <c r="O101" s="42" t="s">
        <v>103</v>
      </c>
      <c r="P101" s="43">
        <f t="shared" si="7"/>
        <v>44152</v>
      </c>
      <c r="Q101" s="43">
        <f t="shared" si="8"/>
        <v>44299</v>
      </c>
      <c r="R101" s="43">
        <f t="shared" si="9"/>
        <v>44302</v>
      </c>
      <c r="S101" s="42">
        <f t="shared" si="2"/>
        <v>4</v>
      </c>
      <c r="T101" s="42">
        <f t="shared" si="10"/>
        <v>2</v>
      </c>
      <c r="V101" s="42">
        <v>7</v>
      </c>
      <c r="W101" s="42" t="s">
        <v>109</v>
      </c>
      <c r="X101" s="42" t="s">
        <v>888</v>
      </c>
      <c r="Y101" s="42" t="s">
        <v>108</v>
      </c>
      <c r="Z101" s="42" t="s">
        <v>108</v>
      </c>
      <c r="AA101" s="42" t="s">
        <v>108</v>
      </c>
      <c r="AB101" s="42" t="s">
        <v>108</v>
      </c>
      <c r="AC101" s="42" t="s">
        <v>109</v>
      </c>
      <c r="AD101" s="42" t="s">
        <v>108</v>
      </c>
      <c r="AE101" s="42" t="s">
        <v>109</v>
      </c>
      <c r="AF101" s="42" t="s">
        <v>886</v>
      </c>
      <c r="AG101" s="43">
        <f t="shared" si="11"/>
        <v>44228</v>
      </c>
      <c r="AH101" s="43">
        <f t="shared" si="12"/>
        <v>44270</v>
      </c>
      <c r="AI101" s="43"/>
      <c r="AJ101" s="43"/>
      <c r="AK101" s="42" t="s">
        <v>535</v>
      </c>
      <c r="AL101" s="43">
        <f t="shared" si="13"/>
        <v>44326</v>
      </c>
      <c r="AM101" s="43">
        <f t="shared" si="14"/>
        <v>44375</v>
      </c>
      <c r="AO101" s="42" t="s">
        <v>560</v>
      </c>
      <c r="AP101" s="43">
        <f t="shared" si="15"/>
        <v>44375</v>
      </c>
      <c r="AQ101" s="43">
        <f t="shared" si="16"/>
        <v>44447</v>
      </c>
      <c r="AR101" s="42" t="str">
        <f t="shared" si="17"/>
        <v>Erlotinib + Denosumab</v>
      </c>
      <c r="AS101" s="43">
        <f t="shared" si="18"/>
        <v>44447</v>
      </c>
      <c r="AT101" s="42" t="s">
        <v>892</v>
      </c>
      <c r="BB101" s="42" t="s">
        <v>108</v>
      </c>
      <c r="BE101" s="42" t="s">
        <v>108</v>
      </c>
      <c r="BS101" s="42" t="s">
        <v>109</v>
      </c>
      <c r="BT101" s="43">
        <v>44466</v>
      </c>
      <c r="BU101" s="43">
        <v>44468</v>
      </c>
      <c r="BV101" s="42" t="s">
        <v>564</v>
      </c>
      <c r="BW101" s="56">
        <v>2</v>
      </c>
      <c r="BX101" s="56">
        <v>21</v>
      </c>
      <c r="BY101" s="56">
        <v>3</v>
      </c>
      <c r="BZ101" s="56">
        <v>80</v>
      </c>
      <c r="CA101" s="56" t="s">
        <v>896</v>
      </c>
      <c r="CB101" s="56" t="s">
        <v>895</v>
      </c>
      <c r="CC101" s="56" t="s">
        <v>894</v>
      </c>
      <c r="CD101" s="42" t="s">
        <v>108</v>
      </c>
      <c r="CH101" s="42" t="s">
        <v>108</v>
      </c>
      <c r="CK101" s="42" t="s">
        <v>149</v>
      </c>
      <c r="DK101" s="42" t="s">
        <v>109</v>
      </c>
      <c r="DL101" s="43">
        <f t="shared" si="20"/>
        <v>44373</v>
      </c>
    </row>
    <row r="102" spans="1:117">
      <c r="B102" s="42" t="str">
        <f t="shared" si="19"/>
        <v>2021-768</v>
      </c>
      <c r="C102" s="42" t="s">
        <v>102</v>
      </c>
      <c r="D102" s="42">
        <f t="shared" si="3"/>
        <v>80</v>
      </c>
      <c r="E102" s="42" t="s">
        <v>887</v>
      </c>
      <c r="F102" s="42" t="s">
        <v>109</v>
      </c>
      <c r="G102" s="42">
        <f t="shared" si="4"/>
        <v>42</v>
      </c>
      <c r="H102" s="42" t="str">
        <f t="shared" si="5"/>
        <v>1.5–2</v>
      </c>
      <c r="I102" s="42" t="s">
        <v>194</v>
      </c>
      <c r="J102" s="42" t="s">
        <v>195</v>
      </c>
      <c r="K102" s="42" t="str">
        <f t="shared" si="6"/>
        <v>cT3N1M0</v>
      </c>
      <c r="L102" s="42" t="s">
        <v>103</v>
      </c>
      <c r="M102" s="42" t="s">
        <v>654</v>
      </c>
      <c r="N102" s="42" t="s">
        <v>655</v>
      </c>
      <c r="O102" s="42" t="s">
        <v>103</v>
      </c>
      <c r="P102" s="43">
        <f t="shared" si="7"/>
        <v>44152</v>
      </c>
      <c r="Q102" s="43">
        <f t="shared" si="8"/>
        <v>44299</v>
      </c>
      <c r="R102" s="43">
        <f t="shared" si="9"/>
        <v>44302</v>
      </c>
      <c r="S102" s="42">
        <f t="shared" si="2"/>
        <v>4</v>
      </c>
      <c r="T102" s="42">
        <f t="shared" si="10"/>
        <v>2</v>
      </c>
      <c r="V102" s="42">
        <v>7</v>
      </c>
      <c r="W102" s="42" t="s">
        <v>109</v>
      </c>
      <c r="X102" s="42" t="s">
        <v>888</v>
      </c>
      <c r="Y102" s="42" t="s">
        <v>108</v>
      </c>
      <c r="Z102" s="42" t="s">
        <v>108</v>
      </c>
      <c r="AA102" s="42" t="s">
        <v>108</v>
      </c>
      <c r="AB102" s="42" t="s">
        <v>108</v>
      </c>
      <c r="AC102" s="42" t="s">
        <v>109</v>
      </c>
      <c r="AD102" s="42" t="s">
        <v>108</v>
      </c>
      <c r="AE102" s="42" t="s">
        <v>109</v>
      </c>
      <c r="AF102" s="42" t="s">
        <v>886</v>
      </c>
      <c r="AG102" s="43">
        <f t="shared" si="11"/>
        <v>44228</v>
      </c>
      <c r="AH102" s="43">
        <f t="shared" si="12"/>
        <v>44270</v>
      </c>
      <c r="AI102" s="43"/>
      <c r="AJ102" s="43"/>
      <c r="AK102" s="42" t="s">
        <v>535</v>
      </c>
      <c r="AL102" s="43">
        <f t="shared" si="13"/>
        <v>44326</v>
      </c>
      <c r="AM102" s="43">
        <f t="shared" si="14"/>
        <v>44375</v>
      </c>
      <c r="AO102" s="42" t="s">
        <v>560</v>
      </c>
      <c r="AP102" s="43">
        <f t="shared" si="15"/>
        <v>44375</v>
      </c>
      <c r="AQ102" s="43">
        <f t="shared" si="16"/>
        <v>44447</v>
      </c>
      <c r="AR102" s="42" t="str">
        <f t="shared" si="17"/>
        <v>Erlotinib + Denosumab</v>
      </c>
      <c r="AS102" s="43">
        <f t="shared" si="18"/>
        <v>44447</v>
      </c>
      <c r="AT102" s="42" t="s">
        <v>892</v>
      </c>
      <c r="BB102" s="42" t="s">
        <v>108</v>
      </c>
      <c r="BE102" s="42" t="s">
        <v>108</v>
      </c>
      <c r="BS102" s="42" t="s">
        <v>109</v>
      </c>
      <c r="BT102" s="43">
        <v>44466</v>
      </c>
      <c r="BU102" s="43">
        <v>44468</v>
      </c>
      <c r="BV102" s="42" t="s">
        <v>244</v>
      </c>
      <c r="BW102" s="56">
        <v>4</v>
      </c>
      <c r="BX102" s="56">
        <v>21</v>
      </c>
      <c r="BY102" s="56">
        <v>3</v>
      </c>
      <c r="BZ102" s="56">
        <v>80</v>
      </c>
      <c r="CA102" s="56" t="s">
        <v>896</v>
      </c>
      <c r="CB102" s="56" t="s">
        <v>895</v>
      </c>
      <c r="CC102" s="56" t="s">
        <v>894</v>
      </c>
      <c r="CD102" s="42" t="s">
        <v>108</v>
      </c>
      <c r="CH102" s="42" t="s">
        <v>108</v>
      </c>
      <c r="CK102" s="42" t="s">
        <v>149</v>
      </c>
      <c r="DK102" s="42" t="s">
        <v>109</v>
      </c>
      <c r="DL102" s="43">
        <f t="shared" si="20"/>
        <v>44373</v>
      </c>
    </row>
    <row r="103" spans="1:117">
      <c r="B103" s="42" t="s">
        <v>885</v>
      </c>
      <c r="C103" s="42" t="s">
        <v>102</v>
      </c>
      <c r="D103" s="42">
        <v>80</v>
      </c>
      <c r="E103" s="42" t="s">
        <v>887</v>
      </c>
      <c r="F103" s="42" t="s">
        <v>109</v>
      </c>
      <c r="G103" s="42">
        <f t="shared" si="4"/>
        <v>42</v>
      </c>
      <c r="H103" s="42" t="str">
        <f t="shared" si="5"/>
        <v>1.5–2</v>
      </c>
      <c r="I103" s="42" t="s">
        <v>194</v>
      </c>
      <c r="J103" s="42" t="s">
        <v>195</v>
      </c>
      <c r="K103" s="42" t="str">
        <f t="shared" si="6"/>
        <v>cT3N1M0</v>
      </c>
      <c r="L103" s="42" t="s">
        <v>103</v>
      </c>
      <c r="M103" s="42" t="s">
        <v>654</v>
      </c>
      <c r="N103" s="42" t="s">
        <v>655</v>
      </c>
      <c r="O103" s="42" t="s">
        <v>103</v>
      </c>
      <c r="P103" s="43">
        <f t="shared" si="7"/>
        <v>44152</v>
      </c>
      <c r="Q103" s="43">
        <f t="shared" si="8"/>
        <v>44299</v>
      </c>
      <c r="R103" s="43">
        <f t="shared" si="9"/>
        <v>44302</v>
      </c>
      <c r="S103" s="42">
        <f t="shared" si="2"/>
        <v>4</v>
      </c>
      <c r="T103" s="42">
        <f t="shared" si="10"/>
        <v>2</v>
      </c>
      <c r="V103" s="42">
        <v>7</v>
      </c>
      <c r="W103" s="42" t="s">
        <v>109</v>
      </c>
      <c r="X103" s="42" t="s">
        <v>888</v>
      </c>
      <c r="Y103" s="42" t="s">
        <v>108</v>
      </c>
      <c r="Z103" s="42" t="s">
        <v>108</v>
      </c>
      <c r="AA103" s="42" t="s">
        <v>108</v>
      </c>
      <c r="AB103" s="42" t="s">
        <v>108</v>
      </c>
      <c r="AC103" s="42" t="s">
        <v>109</v>
      </c>
      <c r="AD103" s="42" t="s">
        <v>108</v>
      </c>
      <c r="AE103" s="42" t="s">
        <v>109</v>
      </c>
      <c r="AF103" s="42" t="s">
        <v>886</v>
      </c>
      <c r="AG103" s="43">
        <f t="shared" si="11"/>
        <v>44228</v>
      </c>
      <c r="AH103" s="43">
        <f t="shared" si="12"/>
        <v>44270</v>
      </c>
      <c r="AI103" s="43"/>
      <c r="AJ103" s="43"/>
      <c r="AK103" s="42" t="s">
        <v>535</v>
      </c>
      <c r="AL103" s="43">
        <f t="shared" si="13"/>
        <v>44326</v>
      </c>
      <c r="AM103" s="43">
        <f t="shared" si="14"/>
        <v>44375</v>
      </c>
      <c r="AO103" s="42" t="s">
        <v>560</v>
      </c>
      <c r="AP103" s="43">
        <f t="shared" si="15"/>
        <v>44375</v>
      </c>
      <c r="AQ103" s="43">
        <f t="shared" si="16"/>
        <v>44447</v>
      </c>
      <c r="AR103" s="42" t="str">
        <f t="shared" si="17"/>
        <v>Erlotinib + Denosumab</v>
      </c>
      <c r="AS103" s="43">
        <f t="shared" si="18"/>
        <v>44447</v>
      </c>
      <c r="AT103" s="42" t="s">
        <v>892</v>
      </c>
      <c r="BB103" s="42" t="s">
        <v>108</v>
      </c>
      <c r="BE103" s="42" t="s">
        <v>108</v>
      </c>
      <c r="BS103" s="42" t="s">
        <v>109</v>
      </c>
      <c r="BT103" s="43">
        <v>44466</v>
      </c>
      <c r="BU103" s="43">
        <v>44468</v>
      </c>
      <c r="BV103" s="42" t="s">
        <v>893</v>
      </c>
      <c r="BW103" s="56">
        <v>3</v>
      </c>
      <c r="BX103" s="56">
        <v>21</v>
      </c>
      <c r="BY103" s="56">
        <v>3</v>
      </c>
      <c r="BZ103" s="56">
        <v>80</v>
      </c>
      <c r="CA103" s="56" t="s">
        <v>896</v>
      </c>
      <c r="CB103" s="56" t="s">
        <v>895</v>
      </c>
      <c r="CC103" s="56" t="s">
        <v>894</v>
      </c>
      <c r="CD103" s="42" t="s">
        <v>108</v>
      </c>
      <c r="CH103" s="42" t="s">
        <v>108</v>
      </c>
      <c r="CK103" s="42" t="s">
        <v>149</v>
      </c>
      <c r="DK103" s="42" t="s">
        <v>109</v>
      </c>
      <c r="DL103" s="43">
        <f t="shared" si="20"/>
        <v>44373</v>
      </c>
    </row>
    <row r="104" spans="1:117">
      <c r="B104" s="42" t="s">
        <v>946</v>
      </c>
      <c r="C104" s="42" t="s">
        <v>126</v>
      </c>
      <c r="D104" s="42">
        <v>90</v>
      </c>
      <c r="E104" s="42" t="s">
        <v>441</v>
      </c>
      <c r="F104" s="42" t="s">
        <v>712</v>
      </c>
      <c r="H104" s="42" t="s">
        <v>280</v>
      </c>
      <c r="I104" s="42" t="s">
        <v>194</v>
      </c>
      <c r="J104" s="42" t="s">
        <v>195</v>
      </c>
      <c r="K104" s="42" t="s">
        <v>103</v>
      </c>
      <c r="L104" s="42" t="s">
        <v>197</v>
      </c>
      <c r="M104" s="42" t="s">
        <v>198</v>
      </c>
      <c r="N104" s="42" t="s">
        <v>197</v>
      </c>
      <c r="O104" s="42" t="s">
        <v>103</v>
      </c>
      <c r="P104" s="43">
        <v>43851</v>
      </c>
      <c r="Q104" s="43">
        <v>43851</v>
      </c>
      <c r="R104" s="43">
        <v>44336</v>
      </c>
      <c r="S104" s="42">
        <f t="shared" si="2"/>
        <v>15</v>
      </c>
      <c r="T104" s="42">
        <v>1</v>
      </c>
      <c r="V104" s="42">
        <v>5</v>
      </c>
      <c r="W104" s="42" t="s">
        <v>109</v>
      </c>
      <c r="X104" s="42" t="s">
        <v>558</v>
      </c>
      <c r="Y104" s="42" t="s">
        <v>108</v>
      </c>
      <c r="Z104" s="42" t="s">
        <v>108</v>
      </c>
      <c r="AA104" s="42" t="s">
        <v>108</v>
      </c>
      <c r="AB104" s="42" t="s">
        <v>108</v>
      </c>
      <c r="AC104" s="42" t="s">
        <v>109</v>
      </c>
      <c r="AD104" s="42" t="s">
        <v>108</v>
      </c>
      <c r="AE104" s="42" t="s">
        <v>109</v>
      </c>
      <c r="AF104" s="42" t="s">
        <v>223</v>
      </c>
      <c r="AG104" s="43">
        <v>43879</v>
      </c>
      <c r="AH104" s="43" t="s">
        <v>103</v>
      </c>
      <c r="AI104" s="43"/>
      <c r="AJ104" s="43"/>
      <c r="AK104" s="42" t="s">
        <v>947</v>
      </c>
      <c r="AL104" s="43">
        <v>44258</v>
      </c>
      <c r="AM104" s="43">
        <v>44335</v>
      </c>
      <c r="AN104" s="42" t="s">
        <v>948</v>
      </c>
      <c r="AO104" s="43" t="s">
        <v>776</v>
      </c>
      <c r="AP104" s="42" t="s">
        <v>103</v>
      </c>
      <c r="AQ104" s="42" t="s">
        <v>380</v>
      </c>
      <c r="AU104" s="42" t="s">
        <v>108</v>
      </c>
      <c r="BB104" s="42" t="s">
        <v>108</v>
      </c>
      <c r="BE104" s="42" t="s">
        <v>108</v>
      </c>
      <c r="BI104" s="43">
        <v>44369</v>
      </c>
      <c r="BJ104" s="43">
        <v>44371</v>
      </c>
      <c r="BK104" s="42" t="s">
        <v>949</v>
      </c>
      <c r="BL104" s="42">
        <v>10</v>
      </c>
      <c r="BM104" s="42">
        <v>24</v>
      </c>
      <c r="BN104" s="42">
        <v>80</v>
      </c>
      <c r="BO104" s="42">
        <v>3</v>
      </c>
      <c r="BP104" s="42" t="s">
        <v>492</v>
      </c>
      <c r="BQ104" s="42" t="s">
        <v>951</v>
      </c>
      <c r="BR104" s="42" t="s">
        <v>950</v>
      </c>
      <c r="BS104" s="42" t="s">
        <v>322</v>
      </c>
      <c r="BT104" s="43"/>
      <c r="CD104" s="42" t="s">
        <v>108</v>
      </c>
      <c r="CH104" s="42" t="s">
        <v>108</v>
      </c>
      <c r="CK104" s="43">
        <v>44781</v>
      </c>
      <c r="CL104" s="43">
        <v>44770</v>
      </c>
      <c r="CM104" s="42" t="s">
        <v>235</v>
      </c>
      <c r="CN104" s="43">
        <v>44770</v>
      </c>
      <c r="CO104" s="42" t="s">
        <v>235</v>
      </c>
      <c r="CP104" s="42" t="s">
        <v>109</v>
      </c>
      <c r="CS104" s="42" t="s">
        <v>108</v>
      </c>
      <c r="CT104" s="43">
        <v>44431</v>
      </c>
      <c r="CU104" s="42">
        <f>DATEDIF(BJ104,CT104,"M")</f>
        <v>1</v>
      </c>
      <c r="CV104" s="42" t="s">
        <v>109</v>
      </c>
      <c r="CW104" s="43">
        <v>44603</v>
      </c>
      <c r="CX104" s="42" t="s">
        <v>117</v>
      </c>
      <c r="CY104" s="42" t="s">
        <v>108</v>
      </c>
      <c r="CZ104" s="42" t="s">
        <v>522</v>
      </c>
      <c r="DA104" s="42" t="s">
        <v>108</v>
      </c>
      <c r="DC104" s="42" t="s">
        <v>108</v>
      </c>
      <c r="DF104" s="42" t="s">
        <v>115</v>
      </c>
      <c r="DG104" s="43"/>
      <c r="DH104" s="42" t="s">
        <v>263</v>
      </c>
      <c r="DI104" s="42" t="s">
        <v>117</v>
      </c>
      <c r="DJ104" s="43">
        <v>44439</v>
      </c>
      <c r="DK104" s="42" t="s">
        <v>108</v>
      </c>
    </row>
    <row r="105" spans="1:117">
      <c r="B105" s="42" t="str">
        <f>B104</f>
        <v>2021-951</v>
      </c>
      <c r="C105" s="42" t="s">
        <v>126</v>
      </c>
      <c r="D105" s="42">
        <f>D104</f>
        <v>90</v>
      </c>
      <c r="E105" s="42" t="s">
        <v>441</v>
      </c>
      <c r="F105" s="42" t="s">
        <v>712</v>
      </c>
      <c r="H105" s="42" t="str">
        <f>H104</f>
        <v>2.5–3</v>
      </c>
      <c r="I105" s="42" t="s">
        <v>194</v>
      </c>
      <c r="J105" s="42" t="s">
        <v>195</v>
      </c>
      <c r="K105" s="42" t="s">
        <v>103</v>
      </c>
      <c r="L105" s="42" t="s">
        <v>197</v>
      </c>
      <c r="M105" s="42" t="s">
        <v>198</v>
      </c>
      <c r="N105" s="42" t="s">
        <v>197</v>
      </c>
      <c r="O105" s="42" t="s">
        <v>103</v>
      </c>
      <c r="P105" s="43">
        <f>P104</f>
        <v>43851</v>
      </c>
      <c r="Q105" s="43">
        <f>Q104</f>
        <v>43851</v>
      </c>
      <c r="R105" s="43">
        <f>R104</f>
        <v>44336</v>
      </c>
      <c r="S105" s="42">
        <f t="shared" si="2"/>
        <v>15</v>
      </c>
      <c r="T105" s="42">
        <v>1</v>
      </c>
      <c r="V105" s="42">
        <v>5</v>
      </c>
      <c r="W105" s="42" t="s">
        <v>109</v>
      </c>
      <c r="X105" s="42" t="s">
        <v>558</v>
      </c>
      <c r="Y105" s="42" t="s">
        <v>108</v>
      </c>
      <c r="Z105" s="42" t="s">
        <v>108</v>
      </c>
      <c r="AA105" s="42" t="s">
        <v>108</v>
      </c>
      <c r="AB105" s="42" t="s">
        <v>108</v>
      </c>
      <c r="AC105" s="42" t="s">
        <v>109</v>
      </c>
      <c r="AD105" s="42" t="s">
        <v>108</v>
      </c>
      <c r="AE105" s="42" t="s">
        <v>109</v>
      </c>
      <c r="AF105" s="42" t="s">
        <v>223</v>
      </c>
      <c r="AG105" s="43">
        <f>AG104</f>
        <v>43879</v>
      </c>
      <c r="AH105" s="43" t="s">
        <v>103</v>
      </c>
      <c r="AI105" s="43"/>
      <c r="AJ105" s="43"/>
      <c r="AK105" s="42" t="s">
        <v>947</v>
      </c>
      <c r="AL105" s="43">
        <f>AL104</f>
        <v>44258</v>
      </c>
      <c r="AM105" s="43">
        <f>AM104</f>
        <v>44335</v>
      </c>
      <c r="AN105" s="42" t="s">
        <v>948</v>
      </c>
      <c r="AO105" s="43" t="s">
        <v>776</v>
      </c>
      <c r="AP105" s="42" t="s">
        <v>103</v>
      </c>
      <c r="AQ105" s="42" t="s">
        <v>380</v>
      </c>
      <c r="AU105" s="42" t="s">
        <v>108</v>
      </c>
      <c r="BB105" s="42" t="s">
        <v>108</v>
      </c>
      <c r="BE105" s="42" t="s">
        <v>108</v>
      </c>
      <c r="BI105" s="43"/>
      <c r="BJ105" s="43"/>
      <c r="BT105" s="43">
        <v>44453</v>
      </c>
      <c r="BU105" s="43">
        <v>44453</v>
      </c>
      <c r="BV105" s="42" t="s">
        <v>129</v>
      </c>
      <c r="BW105" s="56">
        <v>3</v>
      </c>
      <c r="BX105" s="56">
        <v>24</v>
      </c>
      <c r="BY105" s="56">
        <v>1</v>
      </c>
      <c r="BZ105" s="56">
        <v>83</v>
      </c>
      <c r="CA105" s="56" t="s">
        <v>953</v>
      </c>
      <c r="CB105" s="56" t="s">
        <v>952</v>
      </c>
      <c r="CC105" s="56">
        <v>100</v>
      </c>
      <c r="CD105" s="42" t="s">
        <v>108</v>
      </c>
      <c r="CH105" s="42" t="s">
        <v>108</v>
      </c>
      <c r="CK105" s="43">
        <f>CK104</f>
        <v>44781</v>
      </c>
      <c r="CL105" s="43">
        <f>CL104</f>
        <v>44770</v>
      </c>
      <c r="CM105" s="42" t="s">
        <v>114</v>
      </c>
      <c r="CN105" s="43">
        <v>44603</v>
      </c>
      <c r="CO105" s="42" t="s">
        <v>235</v>
      </c>
      <c r="CP105" s="42" t="s">
        <v>109</v>
      </c>
      <c r="CS105" s="42" t="s">
        <v>108</v>
      </c>
      <c r="CT105" s="43">
        <v>44512</v>
      </c>
      <c r="CU105" s="42">
        <f>DATEDIF(BU105,CT105,"M")</f>
        <v>1</v>
      </c>
      <c r="CV105" s="42" t="s">
        <v>108</v>
      </c>
      <c r="DK105" s="42" t="s">
        <v>108</v>
      </c>
    </row>
    <row r="106" spans="1:117">
      <c r="B106" s="42" t="str">
        <f t="shared" ref="B106:B108" si="21">B105</f>
        <v>2021-951</v>
      </c>
      <c r="C106" s="42" t="s">
        <v>126</v>
      </c>
      <c r="D106" s="42">
        <f t="shared" ref="D106:D108" si="22">D105</f>
        <v>90</v>
      </c>
      <c r="E106" s="42" t="s">
        <v>441</v>
      </c>
      <c r="F106" s="42" t="s">
        <v>712</v>
      </c>
      <c r="H106" s="42" t="str">
        <f t="shared" ref="H106:H108" si="23">H105</f>
        <v>2.5–3</v>
      </c>
      <c r="I106" s="42" t="s">
        <v>194</v>
      </c>
      <c r="J106" s="42" t="s">
        <v>195</v>
      </c>
      <c r="K106" s="42" t="s">
        <v>103</v>
      </c>
      <c r="L106" s="42" t="s">
        <v>197</v>
      </c>
      <c r="M106" s="42" t="s">
        <v>198</v>
      </c>
      <c r="N106" s="42" t="s">
        <v>197</v>
      </c>
      <c r="O106" s="42" t="s">
        <v>103</v>
      </c>
      <c r="P106" s="43">
        <f t="shared" ref="P106:P108" si="24">P105</f>
        <v>43851</v>
      </c>
      <c r="Q106" s="43">
        <f t="shared" ref="Q106:Q108" si="25">Q105</f>
        <v>43851</v>
      </c>
      <c r="R106" s="43">
        <f t="shared" ref="R106:R108" si="26">R105</f>
        <v>44336</v>
      </c>
      <c r="S106" s="42">
        <f t="shared" si="2"/>
        <v>15</v>
      </c>
      <c r="T106" s="42">
        <v>1</v>
      </c>
      <c r="V106" s="42">
        <v>5</v>
      </c>
      <c r="W106" s="42" t="s">
        <v>109</v>
      </c>
      <c r="X106" s="42" t="s">
        <v>558</v>
      </c>
      <c r="Y106" s="42" t="s">
        <v>108</v>
      </c>
      <c r="Z106" s="42" t="s">
        <v>108</v>
      </c>
      <c r="AA106" s="42" t="s">
        <v>108</v>
      </c>
      <c r="AB106" s="42" t="s">
        <v>108</v>
      </c>
      <c r="AC106" s="42" t="s">
        <v>109</v>
      </c>
      <c r="AD106" s="42" t="s">
        <v>108</v>
      </c>
      <c r="AE106" s="42" t="s">
        <v>109</v>
      </c>
      <c r="AF106" s="42" t="s">
        <v>223</v>
      </c>
      <c r="AG106" s="43">
        <f t="shared" ref="AG106:AG108" si="27">AG105</f>
        <v>43879</v>
      </c>
      <c r="AH106" s="43" t="s">
        <v>103</v>
      </c>
      <c r="AI106" s="43"/>
      <c r="AJ106" s="43"/>
      <c r="AK106" s="42" t="s">
        <v>947</v>
      </c>
      <c r="AL106" s="43">
        <f t="shared" ref="AL106:AL108" si="28">AL105</f>
        <v>44258</v>
      </c>
      <c r="AM106" s="43">
        <f t="shared" ref="AM106:AM108" si="29">AM105</f>
        <v>44335</v>
      </c>
      <c r="AN106" s="42" t="s">
        <v>948</v>
      </c>
      <c r="AO106" s="43" t="s">
        <v>776</v>
      </c>
      <c r="AP106" s="42" t="s">
        <v>103</v>
      </c>
      <c r="AQ106" s="42" t="s">
        <v>380</v>
      </c>
      <c r="AU106" s="42" t="s">
        <v>108</v>
      </c>
      <c r="BB106" s="42" t="s">
        <v>108</v>
      </c>
      <c r="BE106" s="42" t="s">
        <v>108</v>
      </c>
      <c r="BT106" s="43">
        <v>44453</v>
      </c>
      <c r="BU106" s="43">
        <v>44453</v>
      </c>
      <c r="BV106" s="42" t="s">
        <v>247</v>
      </c>
      <c r="BW106" s="56">
        <v>3</v>
      </c>
      <c r="BX106" s="56">
        <v>24</v>
      </c>
      <c r="BY106" s="56">
        <v>1</v>
      </c>
      <c r="BZ106" s="56">
        <v>83</v>
      </c>
      <c r="CA106" s="56" t="s">
        <v>953</v>
      </c>
      <c r="CB106" s="56" t="s">
        <v>952</v>
      </c>
      <c r="CC106" s="56">
        <v>100</v>
      </c>
      <c r="CD106" s="42" t="s">
        <v>108</v>
      </c>
      <c r="CH106" s="42" t="s">
        <v>108</v>
      </c>
      <c r="CK106" s="43">
        <f t="shared" ref="CK106:CK108" si="30">CK105</f>
        <v>44781</v>
      </c>
      <c r="CL106" s="43">
        <f t="shared" ref="CL106:CL108" si="31">CL105</f>
        <v>44770</v>
      </c>
      <c r="CM106" s="42" t="s">
        <v>114</v>
      </c>
      <c r="CN106" s="43">
        <v>44603</v>
      </c>
      <c r="CO106" s="42" t="s">
        <v>235</v>
      </c>
      <c r="CP106" s="42" t="s">
        <v>109</v>
      </c>
      <c r="CS106" s="42" t="s">
        <v>108</v>
      </c>
      <c r="CT106" s="43">
        <v>44512</v>
      </c>
      <c r="CU106" s="42">
        <f>DATEDIF(BU106,CT106,"M")</f>
        <v>1</v>
      </c>
      <c r="CV106" s="42" t="s">
        <v>108</v>
      </c>
      <c r="DK106" s="42" t="s">
        <v>108</v>
      </c>
    </row>
    <row r="107" spans="1:117">
      <c r="B107" s="42" t="str">
        <f t="shared" si="21"/>
        <v>2021-951</v>
      </c>
      <c r="C107" s="42" t="s">
        <v>126</v>
      </c>
      <c r="D107" s="42">
        <f t="shared" si="22"/>
        <v>90</v>
      </c>
      <c r="E107" s="42" t="s">
        <v>441</v>
      </c>
      <c r="F107" s="42" t="s">
        <v>712</v>
      </c>
      <c r="H107" s="42" t="str">
        <f t="shared" si="23"/>
        <v>2.5–3</v>
      </c>
      <c r="I107" s="42" t="s">
        <v>194</v>
      </c>
      <c r="J107" s="42" t="s">
        <v>195</v>
      </c>
      <c r="K107" s="42" t="s">
        <v>103</v>
      </c>
      <c r="L107" s="42" t="s">
        <v>197</v>
      </c>
      <c r="M107" s="42" t="s">
        <v>198</v>
      </c>
      <c r="N107" s="42" t="s">
        <v>197</v>
      </c>
      <c r="O107" s="42" t="s">
        <v>103</v>
      </c>
      <c r="P107" s="43">
        <f t="shared" si="24"/>
        <v>43851</v>
      </c>
      <c r="Q107" s="43">
        <f t="shared" si="25"/>
        <v>43851</v>
      </c>
      <c r="R107" s="43">
        <f t="shared" si="26"/>
        <v>44336</v>
      </c>
      <c r="S107" s="42">
        <f t="shared" si="2"/>
        <v>15</v>
      </c>
      <c r="T107" s="42">
        <v>1</v>
      </c>
      <c r="V107" s="42">
        <v>5</v>
      </c>
      <c r="W107" s="42" t="s">
        <v>109</v>
      </c>
      <c r="X107" s="42" t="s">
        <v>558</v>
      </c>
      <c r="Y107" s="42" t="s">
        <v>108</v>
      </c>
      <c r="Z107" s="42" t="s">
        <v>108</v>
      </c>
      <c r="AA107" s="42" t="s">
        <v>108</v>
      </c>
      <c r="AB107" s="42" t="s">
        <v>108</v>
      </c>
      <c r="AC107" s="42" t="s">
        <v>109</v>
      </c>
      <c r="AD107" s="42" t="s">
        <v>108</v>
      </c>
      <c r="AE107" s="42" t="s">
        <v>109</v>
      </c>
      <c r="AF107" s="42" t="s">
        <v>223</v>
      </c>
      <c r="AG107" s="43">
        <f t="shared" si="27"/>
        <v>43879</v>
      </c>
      <c r="AH107" s="43" t="s">
        <v>103</v>
      </c>
      <c r="AI107" s="43"/>
      <c r="AJ107" s="43"/>
      <c r="AK107" s="42" t="s">
        <v>947</v>
      </c>
      <c r="AL107" s="43">
        <f t="shared" si="28"/>
        <v>44258</v>
      </c>
      <c r="AM107" s="43">
        <f t="shared" si="29"/>
        <v>44335</v>
      </c>
      <c r="AN107" s="42" t="s">
        <v>948</v>
      </c>
      <c r="AO107" s="43" t="s">
        <v>776</v>
      </c>
      <c r="AP107" s="42" t="s">
        <v>103</v>
      </c>
      <c r="AQ107" s="42" t="s">
        <v>380</v>
      </c>
      <c r="AU107" s="42" t="s">
        <v>108</v>
      </c>
      <c r="AV107" s="43"/>
      <c r="AW107" s="43"/>
      <c r="BB107" s="42" t="s">
        <v>108</v>
      </c>
      <c r="BE107" s="42" t="s">
        <v>108</v>
      </c>
      <c r="BT107" s="43">
        <v>44530</v>
      </c>
      <c r="BU107" s="43">
        <v>44530</v>
      </c>
      <c r="BV107" s="43" t="s">
        <v>124</v>
      </c>
      <c r="BW107" s="56">
        <v>3</v>
      </c>
      <c r="BX107" s="56">
        <v>24</v>
      </c>
      <c r="BY107" s="56">
        <v>1</v>
      </c>
      <c r="BZ107" s="56">
        <v>82</v>
      </c>
      <c r="CA107" s="56" t="s">
        <v>645</v>
      </c>
      <c r="CB107" s="56" t="s">
        <v>225</v>
      </c>
      <c r="CC107" s="56" t="s">
        <v>954</v>
      </c>
      <c r="CD107" s="42" t="s">
        <v>108</v>
      </c>
      <c r="CH107" s="42" t="s">
        <v>108</v>
      </c>
      <c r="CK107" s="43">
        <f t="shared" si="30"/>
        <v>44781</v>
      </c>
      <c r="CL107" s="43">
        <f t="shared" si="31"/>
        <v>44770</v>
      </c>
      <c r="CM107" s="42" t="s">
        <v>137</v>
      </c>
      <c r="CN107" s="43">
        <v>44603</v>
      </c>
      <c r="CO107" s="42" t="s">
        <v>137</v>
      </c>
      <c r="CP107" s="42" t="s">
        <v>109</v>
      </c>
      <c r="CS107" s="42" t="s">
        <v>109</v>
      </c>
      <c r="CV107" s="42" t="s">
        <v>108</v>
      </c>
      <c r="DK107" s="42" t="s">
        <v>108</v>
      </c>
    </row>
    <row r="108" spans="1:117">
      <c r="B108" s="42" t="str">
        <f t="shared" si="21"/>
        <v>2021-951</v>
      </c>
      <c r="C108" s="42" t="s">
        <v>126</v>
      </c>
      <c r="D108" s="42">
        <f t="shared" si="22"/>
        <v>90</v>
      </c>
      <c r="E108" s="42" t="s">
        <v>441</v>
      </c>
      <c r="F108" s="42" t="s">
        <v>712</v>
      </c>
      <c r="H108" s="42" t="str">
        <f t="shared" si="23"/>
        <v>2.5–3</v>
      </c>
      <c r="I108" s="42" t="s">
        <v>194</v>
      </c>
      <c r="J108" s="42" t="s">
        <v>195</v>
      </c>
      <c r="K108" s="42" t="s">
        <v>103</v>
      </c>
      <c r="L108" s="42" t="s">
        <v>197</v>
      </c>
      <c r="M108" s="42" t="s">
        <v>198</v>
      </c>
      <c r="N108" s="42" t="s">
        <v>197</v>
      </c>
      <c r="O108" s="42" t="s">
        <v>103</v>
      </c>
      <c r="P108" s="43">
        <f t="shared" si="24"/>
        <v>43851</v>
      </c>
      <c r="Q108" s="43">
        <f t="shared" si="25"/>
        <v>43851</v>
      </c>
      <c r="R108" s="43">
        <f t="shared" si="26"/>
        <v>44336</v>
      </c>
      <c r="S108" s="42">
        <f t="shared" si="2"/>
        <v>15</v>
      </c>
      <c r="T108" s="42">
        <v>1</v>
      </c>
      <c r="V108" s="42">
        <v>5</v>
      </c>
      <c r="W108" s="42" t="s">
        <v>109</v>
      </c>
      <c r="X108" s="42" t="s">
        <v>558</v>
      </c>
      <c r="Y108" s="42" t="s">
        <v>108</v>
      </c>
      <c r="Z108" s="42" t="s">
        <v>108</v>
      </c>
      <c r="AA108" s="42" t="s">
        <v>108</v>
      </c>
      <c r="AB108" s="42" t="s">
        <v>108</v>
      </c>
      <c r="AC108" s="42" t="s">
        <v>109</v>
      </c>
      <c r="AD108" s="42" t="s">
        <v>108</v>
      </c>
      <c r="AE108" s="42" t="s">
        <v>109</v>
      </c>
      <c r="AF108" s="42" t="s">
        <v>223</v>
      </c>
      <c r="AG108" s="43">
        <f t="shared" si="27"/>
        <v>43879</v>
      </c>
      <c r="AH108" s="43" t="s">
        <v>103</v>
      </c>
      <c r="AI108" s="43"/>
      <c r="AJ108" s="43"/>
      <c r="AK108" s="42" t="s">
        <v>947</v>
      </c>
      <c r="AL108" s="43">
        <f t="shared" si="28"/>
        <v>44258</v>
      </c>
      <c r="AM108" s="43">
        <f t="shared" si="29"/>
        <v>44335</v>
      </c>
      <c r="AN108" s="42" t="s">
        <v>948</v>
      </c>
      <c r="AO108" s="43" t="s">
        <v>776</v>
      </c>
      <c r="AP108" s="42" t="s">
        <v>103</v>
      </c>
      <c r="AQ108" s="42" t="s">
        <v>380</v>
      </c>
      <c r="AU108" s="42" t="s">
        <v>108</v>
      </c>
      <c r="AV108" s="43"/>
      <c r="AW108" s="43"/>
      <c r="BB108" s="42" t="s">
        <v>108</v>
      </c>
      <c r="BE108" s="42" t="s">
        <v>108</v>
      </c>
      <c r="BT108" s="43">
        <v>44530</v>
      </c>
      <c r="BU108" s="43">
        <v>44530</v>
      </c>
      <c r="BV108" s="43" t="s">
        <v>213</v>
      </c>
      <c r="BW108" s="56">
        <v>7</v>
      </c>
      <c r="BX108" s="56">
        <v>24</v>
      </c>
      <c r="BY108" s="56">
        <v>1</v>
      </c>
      <c r="BZ108" s="56">
        <v>82</v>
      </c>
      <c r="CA108" s="56" t="s">
        <v>955</v>
      </c>
      <c r="CB108" s="56" t="s">
        <v>225</v>
      </c>
      <c r="CC108" s="56" t="s">
        <v>954</v>
      </c>
      <c r="CD108" s="42" t="s">
        <v>108</v>
      </c>
      <c r="CH108" s="42" t="s">
        <v>108</v>
      </c>
      <c r="CK108" s="43">
        <f t="shared" si="30"/>
        <v>44781</v>
      </c>
      <c r="CL108" s="43">
        <f t="shared" si="31"/>
        <v>44770</v>
      </c>
      <c r="CM108" s="42" t="s">
        <v>137</v>
      </c>
      <c r="CN108" s="43">
        <v>44603</v>
      </c>
      <c r="CO108" s="42" t="s">
        <v>235</v>
      </c>
      <c r="CP108" s="42" t="s">
        <v>109</v>
      </c>
      <c r="CS108" s="42" t="s">
        <v>109</v>
      </c>
      <c r="CV108" s="42" t="s">
        <v>108</v>
      </c>
      <c r="DK108" s="42" t="s">
        <v>108</v>
      </c>
    </row>
    <row r="109" spans="1:117">
      <c r="B109" s="42" t="s">
        <v>973</v>
      </c>
      <c r="C109" s="42" t="s">
        <v>126</v>
      </c>
      <c r="D109" s="42">
        <v>90</v>
      </c>
      <c r="E109" s="42" t="s">
        <v>977</v>
      </c>
      <c r="F109" s="42" t="s">
        <v>103</v>
      </c>
      <c r="G109" s="42" t="s">
        <v>103</v>
      </c>
      <c r="H109" s="42" t="s">
        <v>104</v>
      </c>
      <c r="I109" s="42" t="s">
        <v>194</v>
      </c>
      <c r="J109" s="42" t="s">
        <v>195</v>
      </c>
      <c r="K109" s="42" t="s">
        <v>713</v>
      </c>
      <c r="L109" s="42" t="s">
        <v>321</v>
      </c>
      <c r="M109" s="42" t="s">
        <v>654</v>
      </c>
      <c r="N109" s="42" t="s">
        <v>103</v>
      </c>
      <c r="O109" s="42" t="s">
        <v>103</v>
      </c>
      <c r="P109" s="43">
        <v>43769</v>
      </c>
      <c r="Q109" s="43">
        <v>43803</v>
      </c>
      <c r="R109" s="43">
        <v>43803</v>
      </c>
      <c r="S109" s="42">
        <f t="shared" si="2"/>
        <v>1</v>
      </c>
      <c r="T109" s="42">
        <v>5</v>
      </c>
      <c r="U109" s="42">
        <v>6</v>
      </c>
      <c r="V109" s="42">
        <v>9</v>
      </c>
      <c r="W109" s="42" t="s">
        <v>108</v>
      </c>
      <c r="Y109" s="42" t="s">
        <v>108</v>
      </c>
      <c r="Z109" s="42" t="s">
        <v>108</v>
      </c>
      <c r="AA109" s="42" t="s">
        <v>108</v>
      </c>
      <c r="AB109" s="42" t="s">
        <v>108</v>
      </c>
      <c r="AC109" s="42" t="s">
        <v>109</v>
      </c>
      <c r="AD109" s="42" t="s">
        <v>108</v>
      </c>
      <c r="AE109" s="42" t="s">
        <v>109</v>
      </c>
      <c r="AF109" s="42" t="s">
        <v>657</v>
      </c>
      <c r="AG109" s="43">
        <v>43812</v>
      </c>
      <c r="AH109" s="42" t="s">
        <v>380</v>
      </c>
      <c r="AK109" s="42" t="s">
        <v>820</v>
      </c>
      <c r="AL109" s="43">
        <v>45014</v>
      </c>
      <c r="AM109" s="42" t="s">
        <v>380</v>
      </c>
      <c r="AU109" s="42" t="s">
        <v>109</v>
      </c>
      <c r="AV109" s="43">
        <v>43837</v>
      </c>
      <c r="AW109" s="43">
        <v>43837</v>
      </c>
      <c r="AX109" s="55" t="s">
        <v>209</v>
      </c>
      <c r="AY109" s="56">
        <v>7</v>
      </c>
      <c r="AZ109" s="56">
        <v>21</v>
      </c>
      <c r="BA109" s="56">
        <v>1</v>
      </c>
      <c r="BB109" s="42" t="s">
        <v>108</v>
      </c>
      <c r="BE109" s="42" t="s">
        <v>108</v>
      </c>
      <c r="BI109" s="43">
        <v>44508</v>
      </c>
      <c r="BJ109" s="43">
        <v>44508</v>
      </c>
      <c r="BK109" s="42" t="s">
        <v>209</v>
      </c>
      <c r="BL109" s="42" t="s">
        <v>563</v>
      </c>
      <c r="BM109" s="42">
        <v>18</v>
      </c>
      <c r="BN109" s="42">
        <v>82</v>
      </c>
      <c r="BO109" s="42">
        <v>1</v>
      </c>
      <c r="BP109" s="42" t="s">
        <v>976</v>
      </c>
      <c r="BQ109" s="42" t="s">
        <v>644</v>
      </c>
      <c r="BR109" s="42">
        <v>100</v>
      </c>
      <c r="BS109" s="42" t="s">
        <v>109</v>
      </c>
      <c r="CD109" s="42" t="s">
        <v>108</v>
      </c>
      <c r="CH109" s="42" t="s">
        <v>108</v>
      </c>
      <c r="CK109" s="43">
        <v>45329</v>
      </c>
      <c r="CL109" s="43">
        <v>45323</v>
      </c>
      <c r="CM109" s="42" t="s">
        <v>114</v>
      </c>
      <c r="CN109" s="43">
        <v>45210</v>
      </c>
      <c r="CO109" s="42" t="s">
        <v>235</v>
      </c>
      <c r="CP109" s="42" t="s">
        <v>108</v>
      </c>
      <c r="CQ109" s="43">
        <v>45323</v>
      </c>
      <c r="CR109" s="42">
        <f>DATEDIF(BJ109,CQ109,"M")</f>
        <v>26</v>
      </c>
      <c r="CS109" s="42" t="s">
        <v>108</v>
      </c>
      <c r="CT109" s="43">
        <v>45323</v>
      </c>
      <c r="CU109" s="42">
        <f>DATEDIF(BJ109,CT109,"M")</f>
        <v>26</v>
      </c>
      <c r="CV109" s="42" t="s">
        <v>109</v>
      </c>
      <c r="CW109" s="43">
        <v>44568</v>
      </c>
      <c r="CX109" s="42" t="s">
        <v>117</v>
      </c>
      <c r="CY109" s="42" t="s">
        <v>108</v>
      </c>
      <c r="CZ109" s="42" t="s">
        <v>522</v>
      </c>
      <c r="DA109" s="42" t="s">
        <v>108</v>
      </c>
      <c r="DC109" s="42" t="s">
        <v>108</v>
      </c>
      <c r="DF109" s="42" t="s">
        <v>115</v>
      </c>
      <c r="DH109" s="42" t="s">
        <v>978</v>
      </c>
      <c r="DI109" s="42" t="s">
        <v>117</v>
      </c>
      <c r="DJ109" s="43">
        <v>44642</v>
      </c>
      <c r="DK109" s="42" t="s">
        <v>109</v>
      </c>
      <c r="DL109" s="43">
        <v>44587</v>
      </c>
    </row>
    <row r="110" spans="1:117">
      <c r="A110" s="42" t="s">
        <v>264</v>
      </c>
      <c r="B110" s="42" t="s">
        <v>973</v>
      </c>
      <c r="C110" s="42" t="s">
        <v>126</v>
      </c>
      <c r="D110" s="42">
        <v>90</v>
      </c>
      <c r="E110" s="42" t="s">
        <v>977</v>
      </c>
      <c r="F110" s="42" t="s">
        <v>103</v>
      </c>
      <c r="G110" s="42" t="s">
        <v>103</v>
      </c>
      <c r="H110" s="42" t="s">
        <v>104</v>
      </c>
      <c r="I110" s="42" t="s">
        <v>194</v>
      </c>
      <c r="J110" s="42" t="s">
        <v>195</v>
      </c>
      <c r="K110" s="42" t="s">
        <v>713</v>
      </c>
      <c r="L110" s="42" t="s">
        <v>321</v>
      </c>
      <c r="M110" s="42" t="s">
        <v>654</v>
      </c>
      <c r="N110" s="42" t="s">
        <v>103</v>
      </c>
      <c r="O110" s="42" t="s">
        <v>103</v>
      </c>
      <c r="P110" s="43">
        <v>43769</v>
      </c>
      <c r="Q110" s="43">
        <v>43803</v>
      </c>
      <c r="R110" s="43">
        <v>43803</v>
      </c>
      <c r="S110" s="42">
        <f t="shared" si="2"/>
        <v>1</v>
      </c>
      <c r="T110" s="42">
        <v>5</v>
      </c>
      <c r="U110" s="42">
        <v>6</v>
      </c>
      <c r="V110" s="42">
        <v>9</v>
      </c>
      <c r="W110" s="42" t="s">
        <v>108</v>
      </c>
      <c r="Y110" s="42" t="s">
        <v>108</v>
      </c>
      <c r="Z110" s="42" t="s">
        <v>108</v>
      </c>
      <c r="AA110" s="42" t="s">
        <v>108</v>
      </c>
      <c r="AB110" s="42" t="s">
        <v>108</v>
      </c>
      <c r="AC110" s="42" t="s">
        <v>109</v>
      </c>
      <c r="AD110" s="42" t="s">
        <v>108</v>
      </c>
      <c r="AE110" s="42" t="s">
        <v>109</v>
      </c>
      <c r="AF110" s="42" t="s">
        <v>657</v>
      </c>
      <c r="AG110" s="43">
        <f>AG109</f>
        <v>43812</v>
      </c>
      <c r="AH110" s="42" t="s">
        <v>380</v>
      </c>
      <c r="AK110" s="42" t="s">
        <v>820</v>
      </c>
      <c r="AL110" s="43">
        <f>AL109</f>
        <v>45014</v>
      </c>
      <c r="AM110" s="42" t="s">
        <v>380</v>
      </c>
      <c r="AU110" s="42" t="s">
        <v>109</v>
      </c>
      <c r="AV110" s="43">
        <v>43837</v>
      </c>
      <c r="AW110" s="43">
        <v>43837</v>
      </c>
      <c r="AX110" s="55" t="s">
        <v>974</v>
      </c>
      <c r="AY110" s="56">
        <v>3</v>
      </c>
      <c r="AZ110" s="56">
        <v>21</v>
      </c>
      <c r="BA110" s="56">
        <v>1</v>
      </c>
      <c r="BB110" s="42" t="s">
        <v>108</v>
      </c>
      <c r="BE110" s="42" t="s">
        <v>108</v>
      </c>
      <c r="BI110" s="43">
        <v>44508</v>
      </c>
      <c r="BJ110" s="43">
        <v>44508</v>
      </c>
      <c r="BK110" s="42" t="s">
        <v>209</v>
      </c>
      <c r="BL110" s="42">
        <v>3</v>
      </c>
      <c r="BM110" s="42">
        <v>18</v>
      </c>
      <c r="BN110" s="42">
        <v>82</v>
      </c>
      <c r="BO110" s="42">
        <v>1</v>
      </c>
      <c r="BP110" s="42" t="s">
        <v>976</v>
      </c>
      <c r="BQ110" s="42" t="s">
        <v>644</v>
      </c>
      <c r="BR110" s="42">
        <v>100</v>
      </c>
      <c r="BS110" s="42" t="s">
        <v>109</v>
      </c>
      <c r="CD110" s="42" t="s">
        <v>108</v>
      </c>
      <c r="CH110" s="42" t="s">
        <v>108</v>
      </c>
      <c r="CK110" s="43">
        <v>45329</v>
      </c>
      <c r="CL110" s="43">
        <v>45323</v>
      </c>
      <c r="CM110" s="43" t="s">
        <v>114</v>
      </c>
      <c r="CN110" s="43">
        <v>45210</v>
      </c>
      <c r="CO110" s="43" t="s">
        <v>235</v>
      </c>
      <c r="CP110" s="42" t="s">
        <v>108</v>
      </c>
      <c r="CQ110" s="43">
        <v>45323</v>
      </c>
      <c r="CR110" s="42">
        <f>DATEDIF(BJ110,CQ110,"M")</f>
        <v>26</v>
      </c>
      <c r="CS110" s="42" t="s">
        <v>108</v>
      </c>
      <c r="CT110" s="43">
        <v>45323</v>
      </c>
      <c r="CU110" s="42">
        <f t="shared" ref="CU110:CU111" si="32">DATEDIF(BJ110,CT110,"M")</f>
        <v>26</v>
      </c>
      <c r="CV110" s="42" t="s">
        <v>109</v>
      </c>
      <c r="CW110" s="43">
        <v>44568</v>
      </c>
      <c r="CX110" s="62" t="s">
        <v>117</v>
      </c>
      <c r="CY110" s="62" t="s">
        <v>108</v>
      </c>
      <c r="CZ110" s="62" t="s">
        <v>522</v>
      </c>
      <c r="DA110" s="42" t="s">
        <v>108</v>
      </c>
      <c r="DB110" s="62"/>
      <c r="DC110" s="42" t="s">
        <v>108</v>
      </c>
      <c r="DF110" s="42" t="s">
        <v>115</v>
      </c>
      <c r="DH110" s="42" t="s">
        <v>978</v>
      </c>
      <c r="DI110" s="42" t="s">
        <v>117</v>
      </c>
      <c r="DJ110" s="43">
        <v>44642</v>
      </c>
      <c r="DK110" s="42" t="s">
        <v>109</v>
      </c>
      <c r="DL110" s="43">
        <v>44587</v>
      </c>
      <c r="DM110" s="49"/>
    </row>
    <row r="111" spans="1:117">
      <c r="B111" s="42" t="s">
        <v>973</v>
      </c>
      <c r="C111" s="42" t="s">
        <v>126</v>
      </c>
      <c r="D111" s="42">
        <v>90</v>
      </c>
      <c r="E111" s="42" t="s">
        <v>977</v>
      </c>
      <c r="F111" s="42" t="s">
        <v>103</v>
      </c>
      <c r="G111" s="42" t="s">
        <v>103</v>
      </c>
      <c r="H111" s="42" t="s">
        <v>104</v>
      </c>
      <c r="I111" s="42" t="s">
        <v>194</v>
      </c>
      <c r="J111" s="42" t="s">
        <v>195</v>
      </c>
      <c r="K111" s="42" t="s">
        <v>713</v>
      </c>
      <c r="L111" s="42" t="s">
        <v>321</v>
      </c>
      <c r="M111" s="42" t="s">
        <v>654</v>
      </c>
      <c r="N111" s="42" t="s">
        <v>103</v>
      </c>
      <c r="O111" s="42" t="s">
        <v>103</v>
      </c>
      <c r="P111" s="43">
        <v>43769</v>
      </c>
      <c r="Q111" s="43">
        <v>43803</v>
      </c>
      <c r="R111" s="43">
        <v>43803</v>
      </c>
      <c r="S111" s="42">
        <f t="shared" si="2"/>
        <v>1</v>
      </c>
      <c r="T111" s="42">
        <v>5</v>
      </c>
      <c r="U111" s="42">
        <v>6</v>
      </c>
      <c r="V111" s="42">
        <v>9</v>
      </c>
      <c r="W111" s="42" t="s">
        <v>108</v>
      </c>
      <c r="Y111" s="42" t="s">
        <v>108</v>
      </c>
      <c r="Z111" s="42" t="s">
        <v>108</v>
      </c>
      <c r="AA111" s="42" t="s">
        <v>108</v>
      </c>
      <c r="AB111" s="42" t="s">
        <v>108</v>
      </c>
      <c r="AC111" s="42" t="s">
        <v>109</v>
      </c>
      <c r="AD111" s="42" t="s">
        <v>108</v>
      </c>
      <c r="AE111" s="42" t="s">
        <v>109</v>
      </c>
      <c r="AF111" s="42" t="s">
        <v>657</v>
      </c>
      <c r="AG111" s="43">
        <f t="shared" ref="AG111:AG117" si="33">AG110</f>
        <v>43812</v>
      </c>
      <c r="AH111" s="42" t="s">
        <v>380</v>
      </c>
      <c r="AK111" s="42" t="s">
        <v>820</v>
      </c>
      <c r="AL111" s="43">
        <f t="shared" ref="AL111:AL117" si="34">AL110</f>
        <v>45014</v>
      </c>
      <c r="AM111" s="42" t="s">
        <v>380</v>
      </c>
      <c r="AU111" s="42" t="s">
        <v>109</v>
      </c>
      <c r="AV111" s="43">
        <v>43837</v>
      </c>
      <c r="AW111" s="43">
        <v>43837</v>
      </c>
      <c r="AX111" s="55" t="s">
        <v>975</v>
      </c>
      <c r="AY111" s="56">
        <v>8</v>
      </c>
      <c r="AZ111" s="56">
        <v>21</v>
      </c>
      <c r="BA111" s="56">
        <v>1</v>
      </c>
      <c r="BB111" s="42" t="s">
        <v>108</v>
      </c>
      <c r="BE111" s="42" t="s">
        <v>108</v>
      </c>
      <c r="BI111" s="43">
        <v>44508</v>
      </c>
      <c r="BJ111" s="43">
        <v>44508</v>
      </c>
      <c r="BK111" s="42" t="s">
        <v>207</v>
      </c>
      <c r="BL111" s="42">
        <v>3</v>
      </c>
      <c r="BM111" s="42">
        <v>18</v>
      </c>
      <c r="BN111" s="42">
        <v>82</v>
      </c>
      <c r="BO111" s="42">
        <v>1</v>
      </c>
      <c r="BP111" s="42" t="s">
        <v>976</v>
      </c>
      <c r="BQ111" s="42" t="s">
        <v>745</v>
      </c>
      <c r="BR111" s="42">
        <v>100</v>
      </c>
      <c r="BS111" s="42" t="s">
        <v>109</v>
      </c>
      <c r="CD111" s="42" t="s">
        <v>108</v>
      </c>
      <c r="CH111" s="42" t="s">
        <v>108</v>
      </c>
      <c r="CK111" s="43">
        <v>45329</v>
      </c>
      <c r="CL111" s="43">
        <v>45323</v>
      </c>
      <c r="CM111" s="42" t="s">
        <v>114</v>
      </c>
      <c r="CN111" s="43">
        <v>45210</v>
      </c>
      <c r="CO111" s="42" t="s">
        <v>235</v>
      </c>
      <c r="CP111" s="42" t="s">
        <v>109</v>
      </c>
      <c r="CS111" s="42" t="s">
        <v>108</v>
      </c>
      <c r="CT111" s="43">
        <v>45323</v>
      </c>
      <c r="CU111" s="42">
        <f t="shared" si="32"/>
        <v>26</v>
      </c>
      <c r="CV111" s="42" t="s">
        <v>109</v>
      </c>
      <c r="CW111" s="43">
        <v>44568</v>
      </c>
      <c r="CX111" s="42" t="s">
        <v>117</v>
      </c>
      <c r="CY111" s="42" t="s">
        <v>108</v>
      </c>
      <c r="CZ111" s="42" t="s">
        <v>522</v>
      </c>
      <c r="DA111" s="42" t="s">
        <v>108</v>
      </c>
      <c r="DC111" s="42" t="s">
        <v>108</v>
      </c>
      <c r="DF111" s="42" t="s">
        <v>115</v>
      </c>
      <c r="DH111" s="42" t="s">
        <v>978</v>
      </c>
      <c r="DI111" s="42" t="s">
        <v>117</v>
      </c>
      <c r="DJ111" s="43">
        <v>44642</v>
      </c>
      <c r="DK111" s="42" t="s">
        <v>109</v>
      </c>
      <c r="DL111" s="43">
        <v>44587</v>
      </c>
    </row>
    <row r="112" spans="1:117">
      <c r="B112" s="42" t="s">
        <v>973</v>
      </c>
      <c r="C112" s="42" t="s">
        <v>126</v>
      </c>
      <c r="D112" s="42">
        <v>90</v>
      </c>
      <c r="E112" s="42" t="s">
        <v>977</v>
      </c>
      <c r="F112" s="42" t="s">
        <v>103</v>
      </c>
      <c r="G112" s="42" t="s">
        <v>103</v>
      </c>
      <c r="H112" s="42" t="s">
        <v>104</v>
      </c>
      <c r="I112" s="42" t="s">
        <v>194</v>
      </c>
      <c r="J112" s="42" t="s">
        <v>195</v>
      </c>
      <c r="K112" s="42" t="s">
        <v>713</v>
      </c>
      <c r="L112" s="42" t="s">
        <v>321</v>
      </c>
      <c r="M112" s="42" t="s">
        <v>654</v>
      </c>
      <c r="N112" s="42" t="s">
        <v>103</v>
      </c>
      <c r="O112" s="42" t="s">
        <v>103</v>
      </c>
      <c r="P112" s="43">
        <v>43769</v>
      </c>
      <c r="Q112" s="43">
        <v>43803</v>
      </c>
      <c r="R112" s="43">
        <v>43803</v>
      </c>
      <c r="S112" s="42">
        <f t="shared" si="2"/>
        <v>1</v>
      </c>
      <c r="T112" s="42">
        <v>5</v>
      </c>
      <c r="U112" s="42">
        <v>6</v>
      </c>
      <c r="V112" s="42">
        <v>9</v>
      </c>
      <c r="W112" s="42" t="s">
        <v>108</v>
      </c>
      <c r="Y112" s="42" t="s">
        <v>108</v>
      </c>
      <c r="Z112" s="42" t="s">
        <v>108</v>
      </c>
      <c r="AA112" s="42" t="s">
        <v>108</v>
      </c>
      <c r="AB112" s="42" t="s">
        <v>108</v>
      </c>
      <c r="AC112" s="42" t="s">
        <v>109</v>
      </c>
      <c r="AD112" s="42" t="s">
        <v>108</v>
      </c>
      <c r="AE112" s="42" t="s">
        <v>109</v>
      </c>
      <c r="AF112" s="42" t="s">
        <v>657</v>
      </c>
      <c r="AG112" s="43">
        <f t="shared" si="33"/>
        <v>43812</v>
      </c>
      <c r="AH112" s="42" t="s">
        <v>380</v>
      </c>
      <c r="AK112" s="42" t="s">
        <v>820</v>
      </c>
      <c r="AL112" s="43">
        <f t="shared" si="34"/>
        <v>45014</v>
      </c>
      <c r="AM112" s="42" t="s">
        <v>380</v>
      </c>
      <c r="AU112" s="42" t="s">
        <v>109</v>
      </c>
      <c r="BB112" s="42" t="s">
        <v>108</v>
      </c>
      <c r="BE112" s="42" t="s">
        <v>108</v>
      </c>
      <c r="BS112" s="42" t="s">
        <v>109</v>
      </c>
      <c r="BT112" s="43">
        <v>45357</v>
      </c>
      <c r="BU112" s="43">
        <v>45359</v>
      </c>
      <c r="BV112" s="42" t="s">
        <v>112</v>
      </c>
      <c r="BW112" s="56">
        <v>3</v>
      </c>
      <c r="BX112" s="56">
        <v>18</v>
      </c>
      <c r="BY112" s="56">
        <v>3</v>
      </c>
      <c r="BZ112" s="56">
        <v>80</v>
      </c>
      <c r="CA112" s="56" t="s">
        <v>980</v>
      </c>
      <c r="CB112" s="56" t="s">
        <v>539</v>
      </c>
      <c r="CC112" s="56" t="s">
        <v>979</v>
      </c>
      <c r="CD112" s="42" t="s">
        <v>108</v>
      </c>
      <c r="CH112" s="42" t="s">
        <v>108</v>
      </c>
      <c r="CK112" s="42" t="s">
        <v>149</v>
      </c>
    </row>
    <row r="113" spans="1:117">
      <c r="B113" s="42" t="s">
        <v>973</v>
      </c>
      <c r="C113" s="42" t="s">
        <v>126</v>
      </c>
      <c r="D113" s="42">
        <v>90</v>
      </c>
      <c r="E113" s="42" t="s">
        <v>977</v>
      </c>
      <c r="F113" s="42" t="s">
        <v>103</v>
      </c>
      <c r="G113" s="42" t="s">
        <v>103</v>
      </c>
      <c r="H113" s="42" t="s">
        <v>104</v>
      </c>
      <c r="I113" s="42" t="s">
        <v>194</v>
      </c>
      <c r="J113" s="42" t="s">
        <v>195</v>
      </c>
      <c r="K113" s="42" t="s">
        <v>713</v>
      </c>
      <c r="L113" s="42" t="s">
        <v>321</v>
      </c>
      <c r="M113" s="42" t="s">
        <v>654</v>
      </c>
      <c r="N113" s="42" t="s">
        <v>103</v>
      </c>
      <c r="O113" s="42" t="s">
        <v>103</v>
      </c>
      <c r="P113" s="43">
        <v>43769</v>
      </c>
      <c r="Q113" s="43">
        <v>43803</v>
      </c>
      <c r="R113" s="43">
        <v>43803</v>
      </c>
      <c r="S113" s="42">
        <f t="shared" si="2"/>
        <v>1</v>
      </c>
      <c r="T113" s="42">
        <v>5</v>
      </c>
      <c r="U113" s="42">
        <v>6</v>
      </c>
      <c r="V113" s="42">
        <v>9</v>
      </c>
      <c r="W113" s="42" t="s">
        <v>108</v>
      </c>
      <c r="Y113" s="42" t="s">
        <v>108</v>
      </c>
      <c r="Z113" s="42" t="s">
        <v>108</v>
      </c>
      <c r="AA113" s="42" t="s">
        <v>108</v>
      </c>
      <c r="AB113" s="42" t="s">
        <v>108</v>
      </c>
      <c r="AC113" s="42" t="s">
        <v>109</v>
      </c>
      <c r="AD113" s="42" t="s">
        <v>108</v>
      </c>
      <c r="AE113" s="42" t="s">
        <v>109</v>
      </c>
      <c r="AF113" s="42" t="s">
        <v>657</v>
      </c>
      <c r="AG113" s="43">
        <f t="shared" si="33"/>
        <v>43812</v>
      </c>
      <c r="AH113" s="42" t="s">
        <v>380</v>
      </c>
      <c r="AK113" s="42" t="s">
        <v>820</v>
      </c>
      <c r="AL113" s="43">
        <f t="shared" si="34"/>
        <v>45014</v>
      </c>
      <c r="AM113" s="42" t="s">
        <v>380</v>
      </c>
      <c r="AU113" s="42" t="s">
        <v>109</v>
      </c>
      <c r="BB113" s="42" t="s">
        <v>108</v>
      </c>
      <c r="BE113" s="42" t="s">
        <v>108</v>
      </c>
      <c r="BS113" s="42" t="s">
        <v>109</v>
      </c>
      <c r="BT113" s="43">
        <v>45357</v>
      </c>
      <c r="BU113" s="43">
        <v>45359</v>
      </c>
      <c r="BV113" s="42" t="s">
        <v>207</v>
      </c>
      <c r="BW113" s="56">
        <v>3</v>
      </c>
      <c r="BX113" s="56">
        <v>18</v>
      </c>
      <c r="BY113" s="56">
        <v>3</v>
      </c>
      <c r="BZ113" s="56">
        <v>80</v>
      </c>
      <c r="CA113" s="56" t="s">
        <v>751</v>
      </c>
      <c r="CB113" s="56" t="str">
        <f>CB112</f>
        <v>1.15</v>
      </c>
      <c r="CC113" s="56" t="str">
        <f>CC112</f>
        <v>99.91</v>
      </c>
      <c r="CD113" s="42" t="s">
        <v>108</v>
      </c>
      <c r="CH113" s="42" t="s">
        <v>108</v>
      </c>
      <c r="CK113" s="42" t="s">
        <v>149</v>
      </c>
    </row>
    <row r="114" spans="1:117">
      <c r="B114" s="42" t="str">
        <f>B109</f>
        <v>2019-1680</v>
      </c>
      <c r="C114" s="42" t="s">
        <v>126</v>
      </c>
      <c r="D114" s="42">
        <f>D108</f>
        <v>90</v>
      </c>
      <c r="E114" s="42" t="s">
        <v>977</v>
      </c>
      <c r="F114" s="42" t="s">
        <v>103</v>
      </c>
      <c r="G114" s="42" t="s">
        <v>103</v>
      </c>
      <c r="H114" s="42" t="str">
        <f>H113</f>
        <v>1.5–2</v>
      </c>
      <c r="I114" s="42" t="s">
        <v>194</v>
      </c>
      <c r="J114" s="42" t="s">
        <v>195</v>
      </c>
      <c r="K114" s="42" t="s">
        <v>713</v>
      </c>
      <c r="L114" s="42" t="s">
        <v>321</v>
      </c>
      <c r="M114" s="42" t="s">
        <v>654</v>
      </c>
      <c r="N114" s="42" t="s">
        <v>103</v>
      </c>
      <c r="O114" s="42" t="s">
        <v>103</v>
      </c>
      <c r="P114" s="43">
        <f>P113</f>
        <v>43769</v>
      </c>
      <c r="Q114" s="43">
        <f>Q113</f>
        <v>43803</v>
      </c>
      <c r="R114" s="43">
        <f>R113</f>
        <v>43803</v>
      </c>
      <c r="S114" s="42">
        <f t="shared" si="2"/>
        <v>1</v>
      </c>
      <c r="T114" s="42">
        <v>5</v>
      </c>
      <c r="U114" s="42">
        <v>6</v>
      </c>
      <c r="V114" s="42">
        <v>9</v>
      </c>
      <c r="W114" s="42" t="s">
        <v>108</v>
      </c>
      <c r="Y114" s="42" t="s">
        <v>108</v>
      </c>
      <c r="Z114" s="42" t="s">
        <v>108</v>
      </c>
      <c r="AA114" s="42" t="s">
        <v>108</v>
      </c>
      <c r="AB114" s="42" t="s">
        <v>108</v>
      </c>
      <c r="AC114" s="42" t="s">
        <v>109</v>
      </c>
      <c r="AD114" s="42" t="s">
        <v>108</v>
      </c>
      <c r="AE114" s="42" t="s">
        <v>109</v>
      </c>
      <c r="AF114" s="42" t="s">
        <v>657</v>
      </c>
      <c r="AG114" s="43">
        <f t="shared" si="33"/>
        <v>43812</v>
      </c>
      <c r="AH114" s="42" t="s">
        <v>380</v>
      </c>
      <c r="AK114" s="42" t="s">
        <v>820</v>
      </c>
      <c r="AL114" s="43">
        <f t="shared" si="34"/>
        <v>45014</v>
      </c>
      <c r="AM114" s="42" t="s">
        <v>380</v>
      </c>
      <c r="AU114" s="42" t="s">
        <v>109</v>
      </c>
      <c r="BB114" s="42" t="s">
        <v>108</v>
      </c>
      <c r="BE114" s="42" t="s">
        <v>108</v>
      </c>
      <c r="BS114" s="42" t="s">
        <v>109</v>
      </c>
      <c r="BT114" s="43">
        <v>45357</v>
      </c>
      <c r="BU114" s="43">
        <v>45359</v>
      </c>
      <c r="BV114" s="42" t="s">
        <v>659</v>
      </c>
      <c r="BW114" s="56">
        <v>1</v>
      </c>
      <c r="BX114" s="56">
        <v>18</v>
      </c>
      <c r="BY114" s="56">
        <v>3</v>
      </c>
      <c r="BZ114" s="56">
        <v>80</v>
      </c>
      <c r="CA114" s="56" t="s">
        <v>980</v>
      </c>
      <c r="CB114" s="56" t="str">
        <f t="shared" ref="CB114:CB117" si="35">CB113</f>
        <v>1.15</v>
      </c>
      <c r="CC114" s="56" t="str">
        <f t="shared" ref="CC114:CC117" si="36">CC113</f>
        <v>99.91</v>
      </c>
      <c r="CD114" s="42" t="s">
        <v>108</v>
      </c>
      <c r="CH114" s="42" t="s">
        <v>108</v>
      </c>
      <c r="CK114" s="42" t="s">
        <v>149</v>
      </c>
    </row>
    <row r="115" spans="1:117">
      <c r="B115" s="42" t="str">
        <f t="shared" ref="B115:B117" si="37">B110</f>
        <v>2019-1680</v>
      </c>
      <c r="C115" s="42" t="s">
        <v>126</v>
      </c>
      <c r="D115" s="42">
        <f t="shared" ref="D115:D117" si="38">D109</f>
        <v>90</v>
      </c>
      <c r="E115" s="42" t="s">
        <v>977</v>
      </c>
      <c r="F115" s="42" t="s">
        <v>103</v>
      </c>
      <c r="G115" s="42" t="s">
        <v>103</v>
      </c>
      <c r="H115" s="42" t="str">
        <f t="shared" ref="H115:H117" si="39">H114</f>
        <v>1.5–2</v>
      </c>
      <c r="I115" s="42" t="s">
        <v>194</v>
      </c>
      <c r="J115" s="42" t="s">
        <v>195</v>
      </c>
      <c r="K115" s="42" t="s">
        <v>713</v>
      </c>
      <c r="L115" s="42" t="s">
        <v>321</v>
      </c>
      <c r="M115" s="42" t="s">
        <v>654</v>
      </c>
      <c r="N115" s="42" t="s">
        <v>103</v>
      </c>
      <c r="O115" s="42" t="s">
        <v>103</v>
      </c>
      <c r="P115" s="43">
        <f t="shared" ref="P115:P117" si="40">P114</f>
        <v>43769</v>
      </c>
      <c r="Q115" s="43">
        <f t="shared" ref="Q115:Q117" si="41">Q114</f>
        <v>43803</v>
      </c>
      <c r="R115" s="43">
        <f t="shared" ref="R115:R117" si="42">R114</f>
        <v>43803</v>
      </c>
      <c r="S115" s="42">
        <f t="shared" si="2"/>
        <v>1</v>
      </c>
      <c r="T115" s="42">
        <v>5</v>
      </c>
      <c r="U115" s="42">
        <v>6</v>
      </c>
      <c r="V115" s="42">
        <v>9</v>
      </c>
      <c r="W115" s="42" t="s">
        <v>108</v>
      </c>
      <c r="Y115" s="42" t="s">
        <v>108</v>
      </c>
      <c r="Z115" s="42" t="s">
        <v>108</v>
      </c>
      <c r="AA115" s="42" t="s">
        <v>108</v>
      </c>
      <c r="AB115" s="42" t="s">
        <v>108</v>
      </c>
      <c r="AC115" s="42" t="s">
        <v>109</v>
      </c>
      <c r="AD115" s="42" t="s">
        <v>108</v>
      </c>
      <c r="AE115" s="42" t="s">
        <v>109</v>
      </c>
      <c r="AF115" s="42" t="s">
        <v>657</v>
      </c>
      <c r="AG115" s="43">
        <f t="shared" si="33"/>
        <v>43812</v>
      </c>
      <c r="AH115" s="42" t="s">
        <v>380</v>
      </c>
      <c r="AK115" s="42" t="s">
        <v>820</v>
      </c>
      <c r="AL115" s="43">
        <f t="shared" si="34"/>
        <v>45014</v>
      </c>
      <c r="AM115" s="42" t="s">
        <v>380</v>
      </c>
      <c r="AU115" s="42" t="s">
        <v>109</v>
      </c>
      <c r="BB115" s="42" t="s">
        <v>108</v>
      </c>
      <c r="BE115" s="42" t="s">
        <v>108</v>
      </c>
      <c r="BS115" s="42" t="s">
        <v>109</v>
      </c>
      <c r="BT115" s="43">
        <v>45357</v>
      </c>
      <c r="BU115" s="43">
        <v>45359</v>
      </c>
      <c r="BV115" s="42" t="s">
        <v>277</v>
      </c>
      <c r="BW115" s="56">
        <v>2</v>
      </c>
      <c r="BX115" s="56">
        <v>18</v>
      </c>
      <c r="BY115" s="56">
        <v>3</v>
      </c>
      <c r="BZ115" s="56">
        <v>80</v>
      </c>
      <c r="CA115" s="56" t="s">
        <v>739</v>
      </c>
      <c r="CB115" s="56" t="str">
        <f t="shared" si="35"/>
        <v>1.15</v>
      </c>
      <c r="CC115" s="56" t="str">
        <f t="shared" si="36"/>
        <v>99.91</v>
      </c>
      <c r="CD115" s="42" t="s">
        <v>108</v>
      </c>
      <c r="CH115" s="42" t="s">
        <v>108</v>
      </c>
      <c r="CK115" s="42" t="s">
        <v>149</v>
      </c>
    </row>
    <row r="116" spans="1:117">
      <c r="B116" s="42" t="str">
        <f t="shared" si="37"/>
        <v>2019-1680</v>
      </c>
      <c r="C116" s="42" t="s">
        <v>126</v>
      </c>
      <c r="D116" s="42">
        <f t="shared" si="38"/>
        <v>90</v>
      </c>
      <c r="E116" s="42" t="s">
        <v>977</v>
      </c>
      <c r="F116" s="42" t="s">
        <v>103</v>
      </c>
      <c r="G116" s="42" t="s">
        <v>103</v>
      </c>
      <c r="H116" s="42" t="str">
        <f t="shared" si="39"/>
        <v>1.5–2</v>
      </c>
      <c r="I116" s="42" t="s">
        <v>194</v>
      </c>
      <c r="J116" s="42" t="s">
        <v>195</v>
      </c>
      <c r="K116" s="42" t="s">
        <v>713</v>
      </c>
      <c r="L116" s="42" t="s">
        <v>321</v>
      </c>
      <c r="M116" s="42" t="s">
        <v>654</v>
      </c>
      <c r="N116" s="42" t="s">
        <v>103</v>
      </c>
      <c r="O116" s="42" t="s">
        <v>103</v>
      </c>
      <c r="P116" s="43">
        <f t="shared" si="40"/>
        <v>43769</v>
      </c>
      <c r="Q116" s="43">
        <f t="shared" si="41"/>
        <v>43803</v>
      </c>
      <c r="R116" s="43">
        <f t="shared" si="42"/>
        <v>43803</v>
      </c>
      <c r="S116" s="42">
        <f t="shared" si="2"/>
        <v>1</v>
      </c>
      <c r="T116" s="42">
        <v>5</v>
      </c>
      <c r="U116" s="42">
        <v>6</v>
      </c>
      <c r="V116" s="42">
        <v>9</v>
      </c>
      <c r="W116" s="42" t="s">
        <v>108</v>
      </c>
      <c r="Y116" s="42" t="s">
        <v>108</v>
      </c>
      <c r="Z116" s="42" t="s">
        <v>108</v>
      </c>
      <c r="AA116" s="42" t="s">
        <v>108</v>
      </c>
      <c r="AB116" s="42" t="s">
        <v>108</v>
      </c>
      <c r="AC116" s="42" t="s">
        <v>109</v>
      </c>
      <c r="AD116" s="42" t="s">
        <v>108</v>
      </c>
      <c r="AE116" s="42" t="s">
        <v>109</v>
      </c>
      <c r="AF116" s="42" t="s">
        <v>657</v>
      </c>
      <c r="AG116" s="43">
        <f t="shared" si="33"/>
        <v>43812</v>
      </c>
      <c r="AH116" s="42" t="s">
        <v>380</v>
      </c>
      <c r="AK116" s="42" t="s">
        <v>820</v>
      </c>
      <c r="AL116" s="43">
        <f t="shared" si="34"/>
        <v>45014</v>
      </c>
      <c r="AM116" s="42" t="s">
        <v>380</v>
      </c>
      <c r="AU116" s="42" t="s">
        <v>109</v>
      </c>
      <c r="BB116" s="42" t="s">
        <v>108</v>
      </c>
      <c r="BE116" s="42" t="s">
        <v>108</v>
      </c>
      <c r="BS116" s="42" t="s">
        <v>109</v>
      </c>
      <c r="BT116" s="43">
        <v>45357</v>
      </c>
      <c r="BU116" s="43">
        <v>45359</v>
      </c>
      <c r="BV116" s="42" t="s">
        <v>981</v>
      </c>
      <c r="BW116" s="56">
        <v>2</v>
      </c>
      <c r="BX116" s="56">
        <v>18</v>
      </c>
      <c r="BY116" s="56">
        <v>3</v>
      </c>
      <c r="BZ116" s="56">
        <v>80</v>
      </c>
      <c r="CA116" s="56" t="s">
        <v>648</v>
      </c>
      <c r="CB116" s="56" t="str">
        <f t="shared" si="35"/>
        <v>1.15</v>
      </c>
      <c r="CC116" s="56" t="str">
        <f t="shared" si="36"/>
        <v>99.91</v>
      </c>
      <c r="CD116" s="42" t="s">
        <v>108</v>
      </c>
      <c r="CH116" s="42" t="s">
        <v>108</v>
      </c>
      <c r="CK116" s="42" t="s">
        <v>149</v>
      </c>
    </row>
    <row r="117" spans="1:117">
      <c r="B117" s="42" t="str">
        <f t="shared" si="37"/>
        <v>2019-1680</v>
      </c>
      <c r="C117" s="42" t="s">
        <v>126</v>
      </c>
      <c r="D117" s="42">
        <f t="shared" si="38"/>
        <v>90</v>
      </c>
      <c r="E117" s="42" t="s">
        <v>977</v>
      </c>
      <c r="F117" s="42" t="s">
        <v>103</v>
      </c>
      <c r="G117" s="42" t="s">
        <v>103</v>
      </c>
      <c r="H117" s="42" t="str">
        <f t="shared" si="39"/>
        <v>1.5–2</v>
      </c>
      <c r="I117" s="42" t="s">
        <v>194</v>
      </c>
      <c r="J117" s="42" t="s">
        <v>195</v>
      </c>
      <c r="K117" s="42" t="s">
        <v>713</v>
      </c>
      <c r="L117" s="42" t="s">
        <v>321</v>
      </c>
      <c r="M117" s="42" t="s">
        <v>654</v>
      </c>
      <c r="N117" s="42" t="s">
        <v>103</v>
      </c>
      <c r="O117" s="42" t="s">
        <v>103</v>
      </c>
      <c r="P117" s="43">
        <f t="shared" si="40"/>
        <v>43769</v>
      </c>
      <c r="Q117" s="43">
        <f t="shared" si="41"/>
        <v>43803</v>
      </c>
      <c r="R117" s="43">
        <f t="shared" si="42"/>
        <v>43803</v>
      </c>
      <c r="S117" s="42">
        <f t="shared" si="2"/>
        <v>1</v>
      </c>
      <c r="T117" s="42">
        <v>5</v>
      </c>
      <c r="U117" s="42">
        <v>6</v>
      </c>
      <c r="V117" s="42">
        <v>9</v>
      </c>
      <c r="W117" s="42" t="s">
        <v>108</v>
      </c>
      <c r="Y117" s="42" t="s">
        <v>108</v>
      </c>
      <c r="Z117" s="42" t="s">
        <v>108</v>
      </c>
      <c r="AA117" s="42" t="s">
        <v>108</v>
      </c>
      <c r="AB117" s="42" t="s">
        <v>108</v>
      </c>
      <c r="AC117" s="42" t="s">
        <v>109</v>
      </c>
      <c r="AD117" s="42" t="s">
        <v>108</v>
      </c>
      <c r="AE117" s="42" t="s">
        <v>109</v>
      </c>
      <c r="AF117" s="42" t="s">
        <v>657</v>
      </c>
      <c r="AG117" s="43">
        <f t="shared" si="33"/>
        <v>43812</v>
      </c>
      <c r="AH117" s="42" t="s">
        <v>380</v>
      </c>
      <c r="AK117" s="42" t="s">
        <v>820</v>
      </c>
      <c r="AL117" s="43">
        <f t="shared" si="34"/>
        <v>45014</v>
      </c>
      <c r="AM117" s="42" t="s">
        <v>380</v>
      </c>
      <c r="AU117" s="42" t="s">
        <v>109</v>
      </c>
      <c r="BB117" s="42" t="s">
        <v>108</v>
      </c>
      <c r="BE117" s="42" t="s">
        <v>108</v>
      </c>
      <c r="BS117" s="42" t="s">
        <v>109</v>
      </c>
      <c r="BT117" s="43">
        <v>45357</v>
      </c>
      <c r="BU117" s="43">
        <v>45359</v>
      </c>
      <c r="BV117" s="42" t="s">
        <v>209</v>
      </c>
      <c r="BW117" s="56">
        <v>2</v>
      </c>
      <c r="BX117" s="56">
        <v>18</v>
      </c>
      <c r="BY117" s="56">
        <v>3</v>
      </c>
      <c r="BZ117" s="56">
        <v>80</v>
      </c>
      <c r="CA117" s="56" t="s">
        <v>758</v>
      </c>
      <c r="CB117" s="56" t="str">
        <f t="shared" si="35"/>
        <v>1.15</v>
      </c>
      <c r="CC117" s="56" t="str">
        <f t="shared" si="36"/>
        <v>99.91</v>
      </c>
      <c r="CD117" s="42" t="s">
        <v>108</v>
      </c>
      <c r="CH117" s="42" t="s">
        <v>108</v>
      </c>
      <c r="CK117" s="42" t="s">
        <v>149</v>
      </c>
    </row>
    <row r="118" spans="1:117">
      <c r="B118" s="42" t="s">
        <v>992</v>
      </c>
      <c r="C118" s="42" t="s">
        <v>102</v>
      </c>
      <c r="D118" s="42">
        <v>80</v>
      </c>
      <c r="E118" s="42" t="s">
        <v>582</v>
      </c>
      <c r="F118" s="42" t="s">
        <v>109</v>
      </c>
      <c r="G118" s="42">
        <v>110</v>
      </c>
      <c r="H118" s="42" t="s">
        <v>104</v>
      </c>
      <c r="I118" s="42" t="s">
        <v>194</v>
      </c>
      <c r="J118" s="42" t="s">
        <v>195</v>
      </c>
      <c r="K118" s="42" t="s">
        <v>994</v>
      </c>
      <c r="L118" s="42" t="s">
        <v>103</v>
      </c>
      <c r="M118" s="42" t="s">
        <v>103</v>
      </c>
      <c r="N118" s="88">
        <v>0.8</v>
      </c>
      <c r="O118" s="42" t="s">
        <v>103</v>
      </c>
      <c r="P118" s="43">
        <v>43481</v>
      </c>
      <c r="Q118" s="43">
        <v>43523</v>
      </c>
      <c r="R118" s="43">
        <v>43523</v>
      </c>
      <c r="S118" s="42">
        <f t="shared" si="2"/>
        <v>1</v>
      </c>
      <c r="T118" s="42">
        <v>1</v>
      </c>
      <c r="V118" s="42">
        <v>1</v>
      </c>
      <c r="W118" s="42" t="s">
        <v>109</v>
      </c>
      <c r="X118" s="42" t="s">
        <v>512</v>
      </c>
      <c r="Y118" s="42" t="s">
        <v>109</v>
      </c>
      <c r="Z118" s="42" t="s">
        <v>109</v>
      </c>
      <c r="AA118" s="42" t="s">
        <v>108</v>
      </c>
      <c r="AB118" s="42" t="s">
        <v>108</v>
      </c>
      <c r="AC118" s="42" t="s">
        <v>109</v>
      </c>
      <c r="AD118" s="42" t="s">
        <v>108</v>
      </c>
      <c r="AE118" s="42" t="s">
        <v>109</v>
      </c>
      <c r="AF118" s="42" t="s">
        <v>291</v>
      </c>
      <c r="AG118" s="43">
        <v>43530</v>
      </c>
      <c r="AH118" s="43">
        <v>43588</v>
      </c>
      <c r="AI118" s="43"/>
      <c r="AJ118" s="43"/>
      <c r="AK118" s="42" t="s">
        <v>995</v>
      </c>
      <c r="AL118" s="42" t="s">
        <v>103</v>
      </c>
      <c r="AM118" s="42" t="s">
        <v>103</v>
      </c>
      <c r="AU118" s="42" t="s">
        <v>108</v>
      </c>
      <c r="BB118" s="42" t="s">
        <v>109</v>
      </c>
      <c r="BC118" s="43">
        <v>43538</v>
      </c>
      <c r="BD118" s="43">
        <v>43550</v>
      </c>
      <c r="BE118" s="42" t="s">
        <v>108</v>
      </c>
      <c r="BI118" s="43">
        <v>44529</v>
      </c>
      <c r="BJ118" s="43">
        <v>44533</v>
      </c>
      <c r="BK118" s="42" t="s">
        <v>207</v>
      </c>
      <c r="BM118" s="42">
        <v>25</v>
      </c>
      <c r="BN118" s="42">
        <v>80</v>
      </c>
      <c r="BO118" s="42">
        <v>5</v>
      </c>
      <c r="BP118" s="42" t="s">
        <v>492</v>
      </c>
      <c r="BQ118" s="42" t="s">
        <v>1004</v>
      </c>
      <c r="BR118" s="42" t="s">
        <v>1003</v>
      </c>
      <c r="BS118" s="42" t="s">
        <v>108</v>
      </c>
      <c r="CD118" s="42" t="s">
        <v>108</v>
      </c>
      <c r="CH118" s="42" t="s">
        <v>108</v>
      </c>
      <c r="CK118" s="42" t="s">
        <v>149</v>
      </c>
    </row>
    <row r="119" spans="1:117">
      <c r="B119" s="42" t="s">
        <v>1005</v>
      </c>
      <c r="C119" s="42" t="s">
        <v>126</v>
      </c>
      <c r="D119" s="42">
        <v>80</v>
      </c>
      <c r="E119" s="42" t="s">
        <v>103</v>
      </c>
      <c r="F119" s="42" t="s">
        <v>103</v>
      </c>
      <c r="G119" s="42" t="s">
        <v>103</v>
      </c>
      <c r="H119" s="42" t="s">
        <v>104</v>
      </c>
      <c r="I119" s="42" t="s">
        <v>194</v>
      </c>
      <c r="J119" s="42" t="s">
        <v>195</v>
      </c>
      <c r="K119" s="42" t="s">
        <v>103</v>
      </c>
      <c r="L119" s="42" t="s">
        <v>1006</v>
      </c>
      <c r="M119" s="42" t="s">
        <v>103</v>
      </c>
      <c r="N119" s="42" t="s">
        <v>103</v>
      </c>
      <c r="O119" s="42" t="s">
        <v>1006</v>
      </c>
      <c r="P119" s="43">
        <v>44470</v>
      </c>
      <c r="Q119" s="43">
        <v>44470</v>
      </c>
      <c r="R119" s="43">
        <v>44565</v>
      </c>
      <c r="S119" s="42">
        <f t="shared" si="2"/>
        <v>3</v>
      </c>
      <c r="T119" s="42">
        <v>1</v>
      </c>
      <c r="V119" s="42">
        <v>1</v>
      </c>
      <c r="W119" s="42" t="s">
        <v>109</v>
      </c>
      <c r="X119" s="42" t="s">
        <v>1007</v>
      </c>
      <c r="Y119" s="42" t="s">
        <v>108</v>
      </c>
      <c r="Z119" s="42" t="s">
        <v>108</v>
      </c>
      <c r="AA119" s="42" t="s">
        <v>108</v>
      </c>
      <c r="AB119" s="42" t="s">
        <v>108</v>
      </c>
      <c r="AC119" s="42" t="s">
        <v>108</v>
      </c>
      <c r="AD119" s="42" t="s">
        <v>109</v>
      </c>
      <c r="AE119" s="42" t="s">
        <v>109</v>
      </c>
      <c r="AF119" s="42" t="s">
        <v>1008</v>
      </c>
      <c r="AG119" s="43">
        <v>44484</v>
      </c>
      <c r="AH119" s="43">
        <v>44572</v>
      </c>
      <c r="AI119" s="42" t="s">
        <v>948</v>
      </c>
      <c r="AJ119" s="43">
        <v>44684</v>
      </c>
      <c r="AK119" s="42" t="s">
        <v>560</v>
      </c>
      <c r="AL119" s="43">
        <v>44711</v>
      </c>
      <c r="AM119" s="42" t="s">
        <v>380</v>
      </c>
      <c r="AU119" s="42" t="s">
        <v>108</v>
      </c>
      <c r="BB119" s="42" t="s">
        <v>108</v>
      </c>
      <c r="BE119" s="42" t="s">
        <v>108</v>
      </c>
      <c r="BI119" s="43">
        <v>44587</v>
      </c>
      <c r="BJ119" s="43">
        <v>44587</v>
      </c>
      <c r="BK119" s="42" t="s">
        <v>1009</v>
      </c>
      <c r="BL119" s="42">
        <v>9</v>
      </c>
      <c r="BM119" s="42">
        <v>24</v>
      </c>
      <c r="BN119" s="42">
        <v>80</v>
      </c>
      <c r="BO119" s="42">
        <v>1</v>
      </c>
      <c r="BP119" s="42" t="s">
        <v>484</v>
      </c>
      <c r="BQ119" s="42" t="s">
        <v>1014</v>
      </c>
      <c r="BR119" s="42" t="s">
        <v>471</v>
      </c>
      <c r="BS119" s="42" t="s">
        <v>109</v>
      </c>
      <c r="CD119" s="42" t="s">
        <v>108</v>
      </c>
      <c r="CH119" s="42" t="s">
        <v>108</v>
      </c>
      <c r="CK119" s="43">
        <v>44748</v>
      </c>
      <c r="CL119" s="43">
        <v>44735</v>
      </c>
      <c r="CM119" s="42" t="s">
        <v>234</v>
      </c>
      <c r="CN119" s="43">
        <v>44630</v>
      </c>
      <c r="CO119" s="42" t="s">
        <v>235</v>
      </c>
      <c r="CP119" s="42" t="s">
        <v>108</v>
      </c>
      <c r="CQ119" s="43">
        <v>44735</v>
      </c>
      <c r="CR119" s="42">
        <f>DATEDIF(BJ119,CQ119,"M")</f>
        <v>4</v>
      </c>
      <c r="CS119" s="42" t="s">
        <v>108</v>
      </c>
      <c r="CT119" s="43">
        <v>44735</v>
      </c>
      <c r="CU119" s="42">
        <f t="shared" ref="CU119:CU143" si="43">DATEDIF(BJ119,CT119,"M")</f>
        <v>4</v>
      </c>
      <c r="CV119" s="42" t="s">
        <v>108</v>
      </c>
      <c r="DC119" s="42" t="s">
        <v>108</v>
      </c>
      <c r="DF119" s="42" t="s">
        <v>1010</v>
      </c>
      <c r="DG119" s="42" t="s">
        <v>117</v>
      </c>
      <c r="DH119" s="42" t="s">
        <v>115</v>
      </c>
      <c r="DK119" s="42" t="s">
        <v>108</v>
      </c>
    </row>
    <row r="120" spans="1:117">
      <c r="B120" s="42" t="s">
        <v>1005</v>
      </c>
      <c r="C120" s="42" t="s">
        <v>126</v>
      </c>
      <c r="D120" s="42">
        <v>80</v>
      </c>
      <c r="E120" s="42" t="s">
        <v>103</v>
      </c>
      <c r="F120" s="42" t="s">
        <v>103</v>
      </c>
      <c r="G120" s="42" t="s">
        <v>103</v>
      </c>
      <c r="H120" s="42" t="s">
        <v>104</v>
      </c>
      <c r="I120" s="42" t="s">
        <v>194</v>
      </c>
      <c r="J120" s="42" t="s">
        <v>195</v>
      </c>
      <c r="K120" s="42" t="s">
        <v>103</v>
      </c>
      <c r="L120" s="42" t="s">
        <v>1006</v>
      </c>
      <c r="M120" s="42" t="s">
        <v>103</v>
      </c>
      <c r="N120" s="42" t="s">
        <v>103</v>
      </c>
      <c r="O120" s="42" t="s">
        <v>1006</v>
      </c>
      <c r="P120" s="43">
        <v>44470</v>
      </c>
      <c r="Q120" s="43">
        <v>44470</v>
      </c>
      <c r="R120" s="43">
        <v>44565</v>
      </c>
      <c r="S120" s="42">
        <f t="shared" si="2"/>
        <v>3</v>
      </c>
      <c r="T120" s="42">
        <v>1</v>
      </c>
      <c r="V120" s="42">
        <v>1</v>
      </c>
      <c r="W120" s="42" t="s">
        <v>109</v>
      </c>
      <c r="X120" s="42" t="s">
        <v>1007</v>
      </c>
      <c r="Y120" s="42" t="s">
        <v>108</v>
      </c>
      <c r="Z120" s="42" t="s">
        <v>108</v>
      </c>
      <c r="AA120" s="42" t="s">
        <v>108</v>
      </c>
      <c r="AB120" s="42" t="s">
        <v>108</v>
      </c>
      <c r="AC120" s="42" t="s">
        <v>108</v>
      </c>
      <c r="AD120" s="42" t="s">
        <v>109</v>
      </c>
      <c r="AE120" s="42" t="s">
        <v>109</v>
      </c>
      <c r="AF120" s="42" t="s">
        <v>1008</v>
      </c>
      <c r="AG120" s="43">
        <v>44484</v>
      </c>
      <c r="AH120" s="43">
        <v>44572</v>
      </c>
      <c r="AI120" s="42" t="s">
        <v>948</v>
      </c>
      <c r="AJ120" s="43">
        <v>44684</v>
      </c>
      <c r="AK120" s="42" t="s">
        <v>560</v>
      </c>
      <c r="AL120" s="43">
        <v>44711</v>
      </c>
      <c r="AM120" s="42" t="s">
        <v>380</v>
      </c>
      <c r="AU120" s="42" t="s">
        <v>108</v>
      </c>
      <c r="BB120" s="42" t="s">
        <v>108</v>
      </c>
      <c r="BE120" s="42" t="s">
        <v>108</v>
      </c>
      <c r="BS120" s="42" t="s">
        <v>109</v>
      </c>
      <c r="BT120" s="43">
        <v>44768</v>
      </c>
      <c r="BU120" s="43">
        <v>44768</v>
      </c>
      <c r="BV120" s="42" t="s">
        <v>1011</v>
      </c>
      <c r="BW120" s="56" t="s">
        <v>568</v>
      </c>
      <c r="BX120" s="56">
        <v>18</v>
      </c>
      <c r="BY120" s="56">
        <v>1</v>
      </c>
      <c r="BZ120" s="56">
        <v>80</v>
      </c>
      <c r="CA120" s="56" t="s">
        <v>477</v>
      </c>
      <c r="CB120" s="56" t="s">
        <v>225</v>
      </c>
      <c r="CC120" s="56" t="s">
        <v>489</v>
      </c>
      <c r="CD120" s="42" t="s">
        <v>108</v>
      </c>
      <c r="CH120" s="42" t="s">
        <v>108</v>
      </c>
      <c r="CK120" s="42" t="s">
        <v>149</v>
      </c>
    </row>
    <row r="121" spans="1:117" ht="6.75" customHeight="1">
      <c r="A121" s="42" t="s">
        <v>288</v>
      </c>
      <c r="B121" s="42" t="s">
        <v>1005</v>
      </c>
      <c r="C121" s="42" t="s">
        <v>126</v>
      </c>
      <c r="D121" s="42">
        <v>80</v>
      </c>
      <c r="E121" s="42" t="s">
        <v>103</v>
      </c>
      <c r="F121" s="42" t="s">
        <v>103</v>
      </c>
      <c r="G121" s="42" t="s">
        <v>103</v>
      </c>
      <c r="H121" s="42" t="s">
        <v>104</v>
      </c>
      <c r="I121" s="42" t="s">
        <v>194</v>
      </c>
      <c r="J121" s="42" t="s">
        <v>195</v>
      </c>
      <c r="K121" s="42" t="s">
        <v>103</v>
      </c>
      <c r="L121" s="42" t="s">
        <v>1006</v>
      </c>
      <c r="M121" s="42" t="s">
        <v>103</v>
      </c>
      <c r="N121" s="42" t="s">
        <v>103</v>
      </c>
      <c r="O121" s="42" t="s">
        <v>1006</v>
      </c>
      <c r="P121" s="43">
        <v>44470</v>
      </c>
      <c r="Q121" s="43">
        <v>44470</v>
      </c>
      <c r="R121" s="43">
        <v>44565</v>
      </c>
      <c r="S121" s="42">
        <f t="shared" si="2"/>
        <v>3</v>
      </c>
      <c r="T121" s="42">
        <v>1</v>
      </c>
      <c r="V121" s="42">
        <v>1</v>
      </c>
      <c r="W121" s="42" t="s">
        <v>109</v>
      </c>
      <c r="X121" s="42" t="s">
        <v>1007</v>
      </c>
      <c r="Y121" s="42" t="s">
        <v>108</v>
      </c>
      <c r="Z121" s="42" t="s">
        <v>108</v>
      </c>
      <c r="AA121" s="42" t="s">
        <v>108</v>
      </c>
      <c r="AB121" s="42" t="s">
        <v>108</v>
      </c>
      <c r="AC121" s="42" t="s">
        <v>108</v>
      </c>
      <c r="AD121" s="42" t="s">
        <v>109</v>
      </c>
      <c r="AE121" s="42" t="s">
        <v>109</v>
      </c>
      <c r="AF121" s="42" t="s">
        <v>1008</v>
      </c>
      <c r="AG121" s="43">
        <v>44484</v>
      </c>
      <c r="AH121" s="43">
        <v>44572</v>
      </c>
      <c r="AI121" s="42" t="s">
        <v>948</v>
      </c>
      <c r="AJ121" s="43">
        <v>44684</v>
      </c>
      <c r="AK121" s="42" t="s">
        <v>560</v>
      </c>
      <c r="AL121" s="43">
        <v>44711</v>
      </c>
      <c r="AM121" s="42" t="s">
        <v>380</v>
      </c>
      <c r="AU121" s="42" t="s">
        <v>108</v>
      </c>
      <c r="BB121" s="42" t="s">
        <v>108</v>
      </c>
      <c r="BE121" s="42" t="s">
        <v>108</v>
      </c>
      <c r="BS121" s="42" t="s">
        <v>109</v>
      </c>
      <c r="BT121" s="43">
        <v>44768</v>
      </c>
      <c r="BU121" s="43">
        <v>44768</v>
      </c>
      <c r="BV121" s="42" t="s">
        <v>1012</v>
      </c>
      <c r="BW121" s="56">
        <v>5</v>
      </c>
      <c r="BX121" s="56">
        <v>18</v>
      </c>
      <c r="BY121" s="56">
        <v>1</v>
      </c>
      <c r="BZ121" s="56">
        <v>80</v>
      </c>
      <c r="CA121" s="56" t="s">
        <v>744</v>
      </c>
      <c r="CB121" s="56" t="s">
        <v>225</v>
      </c>
      <c r="CC121" s="56" t="s">
        <v>489</v>
      </c>
      <c r="CD121" s="42" t="s">
        <v>108</v>
      </c>
      <c r="CH121" s="42" t="s">
        <v>108</v>
      </c>
      <c r="CK121" s="42" t="s">
        <v>149</v>
      </c>
      <c r="CM121" s="43"/>
      <c r="CX121" s="62"/>
      <c r="CY121" s="62"/>
      <c r="CZ121" s="62"/>
      <c r="DA121" s="62"/>
      <c r="DB121" s="62"/>
      <c r="DK121" s="44"/>
      <c r="DM121" s="49"/>
    </row>
    <row r="122" spans="1:117" hidden="1">
      <c r="C122" s="42" t="s">
        <v>126</v>
      </c>
      <c r="D122" s="42">
        <v>80</v>
      </c>
      <c r="E122" s="42" t="s">
        <v>103</v>
      </c>
      <c r="F122" s="42" t="s">
        <v>103</v>
      </c>
      <c r="G122" s="42" t="s">
        <v>103</v>
      </c>
      <c r="I122" s="42" t="s">
        <v>194</v>
      </c>
      <c r="J122" s="42" t="s">
        <v>195</v>
      </c>
      <c r="K122" s="42" t="s">
        <v>103</v>
      </c>
      <c r="L122" s="42" t="s">
        <v>1006</v>
      </c>
      <c r="M122" s="42" t="s">
        <v>103</v>
      </c>
      <c r="N122" s="42" t="s">
        <v>103</v>
      </c>
      <c r="O122" s="42" t="s">
        <v>1006</v>
      </c>
      <c r="S122" s="42">
        <f t="shared" si="2"/>
        <v>0</v>
      </c>
      <c r="W122" s="42" t="s">
        <v>109</v>
      </c>
      <c r="X122" s="42" t="s">
        <v>1007</v>
      </c>
      <c r="Y122" s="42" t="s">
        <v>108</v>
      </c>
      <c r="Z122" s="42" t="s">
        <v>108</v>
      </c>
      <c r="AA122" s="42" t="s">
        <v>108</v>
      </c>
      <c r="AB122" s="42" t="s">
        <v>108</v>
      </c>
      <c r="AC122" s="42" t="s">
        <v>108</v>
      </c>
      <c r="AD122" s="42" t="s">
        <v>109</v>
      </c>
      <c r="AE122" s="42" t="s">
        <v>109</v>
      </c>
      <c r="AF122" s="42" t="s">
        <v>1008</v>
      </c>
      <c r="AI122" s="42" t="s">
        <v>948</v>
      </c>
      <c r="AK122" s="42" t="s">
        <v>560</v>
      </c>
      <c r="AM122" s="42" t="s">
        <v>380</v>
      </c>
      <c r="AU122" s="42" t="s">
        <v>108</v>
      </c>
      <c r="BB122" s="42" t="s">
        <v>108</v>
      </c>
      <c r="BE122" s="42" t="s">
        <v>108</v>
      </c>
      <c r="BS122" s="42" t="s">
        <v>109</v>
      </c>
      <c r="CH122" s="42" t="s">
        <v>108</v>
      </c>
      <c r="CU122" s="42">
        <f t="shared" si="43"/>
        <v>0</v>
      </c>
    </row>
    <row r="123" spans="1:117" hidden="1">
      <c r="C123" s="42" t="s">
        <v>126</v>
      </c>
      <c r="D123" s="42">
        <v>80</v>
      </c>
      <c r="E123" s="42" t="s">
        <v>103</v>
      </c>
      <c r="F123" s="42" t="s">
        <v>103</v>
      </c>
      <c r="G123" s="42" t="s">
        <v>103</v>
      </c>
      <c r="I123" s="42" t="s">
        <v>194</v>
      </c>
      <c r="J123" s="42" t="s">
        <v>195</v>
      </c>
      <c r="K123" s="42" t="s">
        <v>103</v>
      </c>
      <c r="L123" s="42" t="s">
        <v>1006</v>
      </c>
      <c r="M123" s="42" t="s">
        <v>103</v>
      </c>
      <c r="N123" s="42" t="s">
        <v>103</v>
      </c>
      <c r="O123" s="42" t="s">
        <v>1006</v>
      </c>
      <c r="S123" s="42">
        <f t="shared" si="2"/>
        <v>0</v>
      </c>
      <c r="W123" s="42" t="s">
        <v>109</v>
      </c>
      <c r="X123" s="42" t="s">
        <v>1007</v>
      </c>
      <c r="Y123" s="42" t="s">
        <v>108</v>
      </c>
      <c r="Z123" s="42" t="s">
        <v>108</v>
      </c>
      <c r="AA123" s="42" t="s">
        <v>108</v>
      </c>
      <c r="AB123" s="42" t="s">
        <v>108</v>
      </c>
      <c r="AC123" s="42" t="s">
        <v>108</v>
      </c>
      <c r="AD123" s="42" t="s">
        <v>109</v>
      </c>
      <c r="AE123" s="42" t="s">
        <v>109</v>
      </c>
      <c r="AF123" s="42" t="s">
        <v>1008</v>
      </c>
      <c r="AI123" s="42" t="s">
        <v>948</v>
      </c>
      <c r="AK123" s="42" t="s">
        <v>560</v>
      </c>
      <c r="AM123" s="42" t="s">
        <v>380</v>
      </c>
      <c r="AU123" s="42" t="s">
        <v>108</v>
      </c>
      <c r="BB123" s="42" t="s">
        <v>108</v>
      </c>
      <c r="BE123" s="42" t="s">
        <v>108</v>
      </c>
      <c r="BS123" s="42" t="s">
        <v>109</v>
      </c>
      <c r="CH123" s="42" t="s">
        <v>108</v>
      </c>
      <c r="CU123" s="42">
        <f t="shared" si="43"/>
        <v>0</v>
      </c>
    </row>
    <row r="124" spans="1:117" hidden="1">
      <c r="C124" s="42" t="s">
        <v>126</v>
      </c>
      <c r="D124" s="42">
        <v>80</v>
      </c>
      <c r="E124" s="42" t="s">
        <v>103</v>
      </c>
      <c r="F124" s="42" t="s">
        <v>103</v>
      </c>
      <c r="G124" s="42" t="s">
        <v>103</v>
      </c>
      <c r="I124" s="42" t="s">
        <v>194</v>
      </c>
      <c r="J124" s="42" t="s">
        <v>195</v>
      </c>
      <c r="K124" s="42" t="s">
        <v>103</v>
      </c>
      <c r="L124" s="42" t="s">
        <v>1006</v>
      </c>
      <c r="M124" s="42" t="s">
        <v>103</v>
      </c>
      <c r="N124" s="42" t="s">
        <v>103</v>
      </c>
      <c r="O124" s="42" t="s">
        <v>1006</v>
      </c>
      <c r="S124" s="42">
        <f t="shared" si="2"/>
        <v>0</v>
      </c>
      <c r="W124" s="42" t="s">
        <v>109</v>
      </c>
      <c r="X124" s="42" t="s">
        <v>1007</v>
      </c>
      <c r="Y124" s="42" t="s">
        <v>108</v>
      </c>
      <c r="Z124" s="42" t="s">
        <v>108</v>
      </c>
      <c r="AA124" s="42" t="s">
        <v>108</v>
      </c>
      <c r="AB124" s="42" t="s">
        <v>108</v>
      </c>
      <c r="AC124" s="42" t="s">
        <v>108</v>
      </c>
      <c r="AD124" s="42" t="s">
        <v>109</v>
      </c>
      <c r="AE124" s="42" t="s">
        <v>109</v>
      </c>
      <c r="AF124" s="42" t="s">
        <v>1008</v>
      </c>
      <c r="AI124" s="42" t="s">
        <v>948</v>
      </c>
      <c r="AK124" s="42" t="s">
        <v>560</v>
      </c>
      <c r="AM124" s="42" t="s">
        <v>380</v>
      </c>
      <c r="AU124" s="42" t="s">
        <v>108</v>
      </c>
      <c r="BB124" s="42" t="s">
        <v>108</v>
      </c>
      <c r="BE124" s="42" t="s">
        <v>108</v>
      </c>
      <c r="BS124" s="42" t="s">
        <v>109</v>
      </c>
      <c r="CH124" s="42" t="s">
        <v>108</v>
      </c>
      <c r="CU124" s="42">
        <f t="shared" si="43"/>
        <v>0</v>
      </c>
    </row>
    <row r="125" spans="1:117">
      <c r="B125" s="42" t="s">
        <v>1005</v>
      </c>
      <c r="C125" s="42" t="s">
        <v>126</v>
      </c>
      <c r="D125" s="42">
        <v>80</v>
      </c>
      <c r="E125" s="42" t="s">
        <v>103</v>
      </c>
      <c r="F125" s="42" t="s">
        <v>103</v>
      </c>
      <c r="G125" s="42" t="s">
        <v>103</v>
      </c>
      <c r="H125" s="42" t="s">
        <v>104</v>
      </c>
      <c r="I125" s="42" t="s">
        <v>194</v>
      </c>
      <c r="J125" s="42" t="s">
        <v>195</v>
      </c>
      <c r="K125" s="42" t="s">
        <v>103</v>
      </c>
      <c r="L125" s="42" t="s">
        <v>1006</v>
      </c>
      <c r="M125" s="42" t="s">
        <v>103</v>
      </c>
      <c r="N125" s="42" t="s">
        <v>103</v>
      </c>
      <c r="O125" s="42" t="s">
        <v>1006</v>
      </c>
      <c r="P125" s="43">
        <v>44470</v>
      </c>
      <c r="Q125" s="43">
        <v>44470</v>
      </c>
      <c r="R125" s="43">
        <v>44565</v>
      </c>
      <c r="S125" s="42">
        <f t="shared" si="2"/>
        <v>3</v>
      </c>
      <c r="T125" s="42">
        <v>1</v>
      </c>
      <c r="V125" s="42">
        <v>1</v>
      </c>
      <c r="W125" s="42" t="s">
        <v>109</v>
      </c>
      <c r="X125" s="42" t="s">
        <v>1007</v>
      </c>
      <c r="Y125" s="42" t="s">
        <v>108</v>
      </c>
      <c r="Z125" s="42" t="s">
        <v>108</v>
      </c>
      <c r="AA125" s="42" t="s">
        <v>108</v>
      </c>
      <c r="AB125" s="42" t="s">
        <v>108</v>
      </c>
      <c r="AC125" s="42" t="s">
        <v>108</v>
      </c>
      <c r="AD125" s="42" t="s">
        <v>109</v>
      </c>
      <c r="AE125" s="42" t="s">
        <v>109</v>
      </c>
      <c r="AF125" s="42" t="s">
        <v>1008</v>
      </c>
      <c r="AH125" s="43">
        <v>44572</v>
      </c>
      <c r="AI125" s="42" t="s">
        <v>948</v>
      </c>
      <c r="AJ125" s="43">
        <v>44684</v>
      </c>
      <c r="AK125" s="42" t="s">
        <v>560</v>
      </c>
      <c r="AL125" s="43">
        <v>44711</v>
      </c>
      <c r="AM125" s="42" t="s">
        <v>380</v>
      </c>
      <c r="AU125" s="42" t="s">
        <v>108</v>
      </c>
      <c r="BB125" s="42" t="s">
        <v>108</v>
      </c>
      <c r="BE125" s="42" t="s">
        <v>108</v>
      </c>
      <c r="BS125" s="42" t="s">
        <v>109</v>
      </c>
      <c r="BT125" s="43">
        <v>44768</v>
      </c>
      <c r="BU125" s="43">
        <v>44768</v>
      </c>
      <c r="BV125" s="42" t="s">
        <v>827</v>
      </c>
      <c r="BW125" s="56" t="s">
        <v>563</v>
      </c>
      <c r="BX125" s="56">
        <v>18</v>
      </c>
      <c r="BY125" s="56">
        <v>1</v>
      </c>
      <c r="BZ125" s="56">
        <v>80</v>
      </c>
      <c r="CA125" s="56" t="s">
        <v>693</v>
      </c>
      <c r="CB125" s="56" t="s">
        <v>225</v>
      </c>
      <c r="CC125" s="56" t="s">
        <v>489</v>
      </c>
      <c r="CD125" s="42" t="s">
        <v>108</v>
      </c>
      <c r="CH125" s="42" t="s">
        <v>108</v>
      </c>
      <c r="CK125" s="42" t="s">
        <v>149</v>
      </c>
    </row>
    <row r="126" spans="1:117">
      <c r="B126" s="42" t="s">
        <v>1015</v>
      </c>
      <c r="C126" s="42" t="s">
        <v>126</v>
      </c>
      <c r="D126" s="42">
        <v>80</v>
      </c>
      <c r="E126" s="42" t="s">
        <v>1016</v>
      </c>
      <c r="F126" s="42" t="s">
        <v>109</v>
      </c>
      <c r="G126" s="42">
        <v>50</v>
      </c>
      <c r="H126" s="42" t="s">
        <v>193</v>
      </c>
      <c r="I126" s="42" t="s">
        <v>1017</v>
      </c>
      <c r="J126" s="42" t="s">
        <v>195</v>
      </c>
      <c r="K126" s="43" t="s">
        <v>1018</v>
      </c>
      <c r="L126" s="42" t="s">
        <v>103</v>
      </c>
      <c r="M126" s="42" t="s">
        <v>103</v>
      </c>
      <c r="N126" s="42" t="s">
        <v>103</v>
      </c>
      <c r="O126" s="42" t="s">
        <v>103</v>
      </c>
      <c r="P126" s="43">
        <v>44434</v>
      </c>
      <c r="Q126" s="43">
        <v>44537</v>
      </c>
      <c r="R126" s="43">
        <v>44537</v>
      </c>
      <c r="S126" s="42">
        <f t="shared" si="2"/>
        <v>3</v>
      </c>
      <c r="T126" s="42">
        <v>2</v>
      </c>
      <c r="V126" s="42">
        <v>2</v>
      </c>
      <c r="W126" s="42" t="s">
        <v>109</v>
      </c>
      <c r="X126" s="42" t="s">
        <v>558</v>
      </c>
      <c r="Y126" s="42" t="s">
        <v>108</v>
      </c>
      <c r="Z126" s="42" t="s">
        <v>108</v>
      </c>
      <c r="AA126" s="42" t="s">
        <v>108</v>
      </c>
      <c r="AB126" s="42" t="s">
        <v>108</v>
      </c>
      <c r="AC126" s="42" t="s">
        <v>108</v>
      </c>
      <c r="AD126" s="42" t="s">
        <v>109</v>
      </c>
      <c r="AE126" s="42" t="s">
        <v>109</v>
      </c>
      <c r="AF126" s="42" t="s">
        <v>1019</v>
      </c>
      <c r="AG126" s="43">
        <v>44487</v>
      </c>
      <c r="AH126" s="43">
        <v>44529</v>
      </c>
      <c r="AK126" s="42" t="s">
        <v>535</v>
      </c>
      <c r="AL126" s="43">
        <v>44572</v>
      </c>
      <c r="AM126" s="43">
        <v>44625</v>
      </c>
      <c r="AO126" s="42" t="s">
        <v>249</v>
      </c>
      <c r="AP126" s="43">
        <v>44657</v>
      </c>
      <c r="AQ126" s="43">
        <v>44671</v>
      </c>
      <c r="AU126" s="42" t="s">
        <v>108</v>
      </c>
      <c r="BB126" s="42" t="s">
        <v>108</v>
      </c>
      <c r="BE126" s="42" t="s">
        <v>108</v>
      </c>
      <c r="BI126" s="43">
        <v>44586</v>
      </c>
      <c r="BJ126" s="43">
        <v>44588</v>
      </c>
      <c r="BK126" s="42" t="s">
        <v>209</v>
      </c>
      <c r="BL126" s="42">
        <v>11</v>
      </c>
      <c r="BM126" s="42">
        <v>21</v>
      </c>
      <c r="BN126" s="42">
        <v>80</v>
      </c>
      <c r="BO126" s="42">
        <v>3</v>
      </c>
      <c r="BP126" s="42" t="s">
        <v>372</v>
      </c>
      <c r="BQ126" s="42" t="s">
        <v>696</v>
      </c>
      <c r="BR126" s="42" t="s">
        <v>1020</v>
      </c>
      <c r="BS126" s="42" t="s">
        <v>108</v>
      </c>
      <c r="CD126" s="42" t="s">
        <v>108</v>
      </c>
      <c r="CH126" s="42" t="s">
        <v>108</v>
      </c>
      <c r="CK126" s="43">
        <v>44685</v>
      </c>
      <c r="CL126" s="43">
        <v>44648</v>
      </c>
      <c r="CM126" s="42" t="s">
        <v>235</v>
      </c>
      <c r="CN126" s="43">
        <v>44648</v>
      </c>
      <c r="CO126" s="42" t="s">
        <v>235</v>
      </c>
      <c r="CP126" s="42" t="s">
        <v>322</v>
      </c>
      <c r="CS126" s="42" t="s">
        <v>322</v>
      </c>
      <c r="CV126" s="42" t="s">
        <v>108</v>
      </c>
      <c r="DC126" s="42" t="s">
        <v>108</v>
      </c>
      <c r="DF126" s="42" t="s">
        <v>115</v>
      </c>
      <c r="DK126" s="42" t="s">
        <v>109</v>
      </c>
      <c r="DL126" s="43">
        <v>44650</v>
      </c>
    </row>
    <row r="127" spans="1:117">
      <c r="B127" s="42" t="s">
        <v>1015</v>
      </c>
      <c r="C127" s="42" t="s">
        <v>126</v>
      </c>
      <c r="D127" s="42">
        <v>80</v>
      </c>
      <c r="E127" s="42" t="s">
        <v>1016</v>
      </c>
      <c r="F127" s="42" t="s">
        <v>109</v>
      </c>
      <c r="G127" s="42">
        <v>50</v>
      </c>
      <c r="H127" s="42" t="s">
        <v>193</v>
      </c>
      <c r="I127" s="42" t="s">
        <v>1017</v>
      </c>
      <c r="J127" s="42" t="s">
        <v>195</v>
      </c>
      <c r="K127" s="43" t="s">
        <v>1018</v>
      </c>
      <c r="L127" s="42" t="s">
        <v>103</v>
      </c>
      <c r="M127" s="42" t="s">
        <v>103</v>
      </c>
      <c r="N127" s="42" t="s">
        <v>103</v>
      </c>
      <c r="O127" s="42" t="s">
        <v>103</v>
      </c>
      <c r="P127" s="43">
        <v>44434</v>
      </c>
      <c r="Q127" s="43">
        <v>44537</v>
      </c>
      <c r="R127" s="43">
        <v>44537</v>
      </c>
      <c r="S127" s="42">
        <f t="shared" si="2"/>
        <v>3</v>
      </c>
      <c r="W127" s="42" t="s">
        <v>109</v>
      </c>
      <c r="X127" s="42" t="s">
        <v>558</v>
      </c>
      <c r="Y127" s="42" t="s">
        <v>108</v>
      </c>
      <c r="Z127" s="42" t="s">
        <v>108</v>
      </c>
      <c r="AA127" s="42" t="s">
        <v>108</v>
      </c>
      <c r="AB127" s="42" t="s">
        <v>108</v>
      </c>
      <c r="AC127" s="42" t="s">
        <v>108</v>
      </c>
      <c r="AD127" s="42" t="s">
        <v>109</v>
      </c>
      <c r="AE127" s="42" t="s">
        <v>109</v>
      </c>
      <c r="AF127" s="42" t="s">
        <v>1019</v>
      </c>
      <c r="AG127" s="43">
        <v>44487</v>
      </c>
      <c r="AH127" s="43">
        <v>44529</v>
      </c>
      <c r="AK127" s="42" t="s">
        <v>535</v>
      </c>
      <c r="AL127" s="43">
        <v>44572</v>
      </c>
      <c r="AM127" s="43">
        <v>44625</v>
      </c>
      <c r="AO127" s="42" t="s">
        <v>249</v>
      </c>
      <c r="AP127" s="43">
        <v>44657</v>
      </c>
      <c r="AQ127" s="43">
        <v>44671</v>
      </c>
      <c r="AU127" s="42" t="s">
        <v>108</v>
      </c>
      <c r="BB127" s="42" t="s">
        <v>108</v>
      </c>
      <c r="BE127" s="42" t="s">
        <v>108</v>
      </c>
      <c r="BI127" s="43">
        <v>44586</v>
      </c>
      <c r="BJ127" s="43">
        <v>44588</v>
      </c>
      <c r="BK127" s="42" t="s">
        <v>213</v>
      </c>
      <c r="BL127" s="42">
        <v>19</v>
      </c>
      <c r="BM127" s="42">
        <v>21</v>
      </c>
      <c r="BN127" s="42">
        <v>80</v>
      </c>
      <c r="BO127" s="42">
        <v>3</v>
      </c>
      <c r="BP127" s="42" t="s">
        <v>372</v>
      </c>
      <c r="BQ127" s="42" t="s">
        <v>1021</v>
      </c>
      <c r="BR127" s="42" t="s">
        <v>1020</v>
      </c>
      <c r="BS127" s="42" t="s">
        <v>108</v>
      </c>
      <c r="CD127" s="42" t="s">
        <v>108</v>
      </c>
      <c r="CH127" s="42" t="s">
        <v>108</v>
      </c>
      <c r="CK127" s="43">
        <v>44685</v>
      </c>
      <c r="CL127" s="43">
        <v>44648</v>
      </c>
      <c r="CM127" s="42" t="s">
        <v>235</v>
      </c>
      <c r="CN127" s="43">
        <v>44648</v>
      </c>
      <c r="CO127" s="42" t="s">
        <v>235</v>
      </c>
      <c r="CP127" s="42" t="s">
        <v>322</v>
      </c>
      <c r="CS127" s="42" t="s">
        <v>322</v>
      </c>
      <c r="CV127" s="42" t="s">
        <v>108</v>
      </c>
      <c r="DC127" s="42" t="s">
        <v>108</v>
      </c>
      <c r="DF127" s="42" t="s">
        <v>115</v>
      </c>
      <c r="DK127" s="42" t="s">
        <v>109</v>
      </c>
      <c r="DL127" s="43">
        <v>44650</v>
      </c>
    </row>
    <row r="128" spans="1:117">
      <c r="B128" s="42" t="s">
        <v>1015</v>
      </c>
      <c r="C128" s="42" t="s">
        <v>126</v>
      </c>
      <c r="D128" s="42">
        <v>80</v>
      </c>
      <c r="E128" s="42" t="s">
        <v>1016</v>
      </c>
      <c r="F128" s="42" t="s">
        <v>109</v>
      </c>
      <c r="G128" s="42">
        <v>50</v>
      </c>
      <c r="H128" s="42" t="s">
        <v>193</v>
      </c>
      <c r="I128" s="42" t="s">
        <v>1017</v>
      </c>
      <c r="J128" s="42" t="s">
        <v>195</v>
      </c>
      <c r="K128" s="43" t="s">
        <v>1018</v>
      </c>
      <c r="L128" s="42" t="s">
        <v>103</v>
      </c>
      <c r="M128" s="42" t="s">
        <v>103</v>
      </c>
      <c r="N128" s="42" t="s">
        <v>103</v>
      </c>
      <c r="O128" s="42" t="s">
        <v>103</v>
      </c>
      <c r="P128" s="43">
        <v>44434</v>
      </c>
      <c r="Q128" s="43">
        <v>44537</v>
      </c>
      <c r="R128" s="43">
        <v>44537</v>
      </c>
      <c r="S128" s="42">
        <f t="shared" si="2"/>
        <v>3</v>
      </c>
      <c r="W128" s="42" t="s">
        <v>109</v>
      </c>
      <c r="X128" s="42" t="s">
        <v>558</v>
      </c>
      <c r="Y128" s="42" t="s">
        <v>108</v>
      </c>
      <c r="Z128" s="42" t="s">
        <v>108</v>
      </c>
      <c r="AA128" s="42" t="s">
        <v>108</v>
      </c>
      <c r="AB128" s="42" t="s">
        <v>108</v>
      </c>
      <c r="AC128" s="42" t="s">
        <v>108</v>
      </c>
      <c r="AD128" s="42" t="s">
        <v>109</v>
      </c>
      <c r="AE128" s="42" t="s">
        <v>109</v>
      </c>
      <c r="AF128" s="42" t="s">
        <v>1019</v>
      </c>
      <c r="AG128" s="43">
        <v>44487</v>
      </c>
      <c r="AH128" s="43">
        <v>44529</v>
      </c>
      <c r="AK128" s="42" t="s">
        <v>535</v>
      </c>
      <c r="AL128" s="43">
        <v>44572</v>
      </c>
      <c r="AM128" s="43">
        <v>44625</v>
      </c>
      <c r="AO128" s="42" t="s">
        <v>249</v>
      </c>
      <c r="AP128" s="43">
        <v>44657</v>
      </c>
      <c r="AQ128" s="43">
        <v>44671</v>
      </c>
      <c r="AU128" s="42" t="s">
        <v>108</v>
      </c>
      <c r="AV128" s="43"/>
      <c r="AW128" s="43"/>
      <c r="BB128" s="42" t="s">
        <v>108</v>
      </c>
      <c r="BE128" s="42" t="s">
        <v>108</v>
      </c>
      <c r="BI128" s="43">
        <v>44586</v>
      </c>
      <c r="BJ128" s="43">
        <v>44588</v>
      </c>
      <c r="BK128" s="42" t="s">
        <v>111</v>
      </c>
      <c r="BL128" s="42">
        <v>4</v>
      </c>
      <c r="BM128" s="42">
        <v>21</v>
      </c>
      <c r="BN128" s="42">
        <v>80</v>
      </c>
      <c r="BO128" s="42">
        <v>3</v>
      </c>
      <c r="BP128" s="42" t="s">
        <v>372</v>
      </c>
      <c r="BQ128" s="42" t="s">
        <v>750</v>
      </c>
      <c r="BR128" s="42" t="s">
        <v>1020</v>
      </c>
      <c r="BS128" s="42" t="s">
        <v>108</v>
      </c>
      <c r="BT128" s="43"/>
      <c r="BU128" s="43"/>
      <c r="BV128" s="43"/>
      <c r="CD128" s="42" t="s">
        <v>108</v>
      </c>
      <c r="CH128" s="42" t="s">
        <v>108</v>
      </c>
      <c r="CK128" s="43">
        <v>44685</v>
      </c>
      <c r="CL128" s="43">
        <v>44648</v>
      </c>
      <c r="CM128" s="42" t="s">
        <v>137</v>
      </c>
      <c r="CN128" s="43">
        <v>44648</v>
      </c>
      <c r="CO128" s="42" t="s">
        <v>137</v>
      </c>
      <c r="CP128" s="42" t="s">
        <v>109</v>
      </c>
      <c r="CS128" s="42" t="s">
        <v>109</v>
      </c>
      <c r="CV128" s="42" t="s">
        <v>108</v>
      </c>
      <c r="DC128" s="42" t="s">
        <v>108</v>
      </c>
      <c r="DF128" s="42" t="s">
        <v>115</v>
      </c>
      <c r="DK128" s="42" t="s">
        <v>109</v>
      </c>
      <c r="DL128" s="43">
        <v>44650</v>
      </c>
    </row>
    <row r="129" spans="1:115">
      <c r="B129" s="42" t="s">
        <v>1022</v>
      </c>
      <c r="C129" s="42" t="s">
        <v>102</v>
      </c>
      <c r="D129" s="42">
        <v>89</v>
      </c>
      <c r="E129" s="42" t="s">
        <v>1023</v>
      </c>
      <c r="F129" s="42" t="s">
        <v>109</v>
      </c>
      <c r="G129" s="42">
        <v>95</v>
      </c>
      <c r="H129" s="42" t="s">
        <v>104</v>
      </c>
      <c r="I129" s="42" t="s">
        <v>194</v>
      </c>
      <c r="J129" s="42" t="s">
        <v>195</v>
      </c>
      <c r="K129" s="42" t="s">
        <v>1024</v>
      </c>
      <c r="L129" s="42" t="s">
        <v>654</v>
      </c>
      <c r="M129" s="42" t="s">
        <v>654</v>
      </c>
      <c r="N129" s="42" t="s">
        <v>655</v>
      </c>
      <c r="O129" s="42" t="s">
        <v>654</v>
      </c>
      <c r="P129" s="43">
        <v>44413</v>
      </c>
      <c r="Q129" s="43">
        <v>44413</v>
      </c>
      <c r="R129" s="43">
        <v>44417</v>
      </c>
      <c r="S129" s="42">
        <f t="shared" si="2"/>
        <v>0</v>
      </c>
      <c r="T129" s="42">
        <v>4</v>
      </c>
      <c r="V129" s="42">
        <v>1</v>
      </c>
      <c r="W129" s="42" t="s">
        <v>108</v>
      </c>
      <c r="Y129" s="42" t="s">
        <v>109</v>
      </c>
      <c r="Z129" s="42" t="s">
        <v>109</v>
      </c>
      <c r="AA129" s="42" t="s">
        <v>108</v>
      </c>
      <c r="AB129" s="42" t="s">
        <v>108</v>
      </c>
      <c r="AC129" s="42" t="s">
        <v>108</v>
      </c>
      <c r="AD129" s="42" t="s">
        <v>109</v>
      </c>
      <c r="AE129" s="42" t="s">
        <v>109</v>
      </c>
      <c r="AF129" s="42" t="s">
        <v>1025</v>
      </c>
      <c r="AG129" s="43">
        <v>44463</v>
      </c>
      <c r="AH129" s="43">
        <v>44581</v>
      </c>
      <c r="AI129" s="42" t="s">
        <v>1026</v>
      </c>
      <c r="AJ129" s="43">
        <v>44581</v>
      </c>
      <c r="AU129" s="42" t="s">
        <v>109</v>
      </c>
      <c r="AV129" s="43">
        <v>44497</v>
      </c>
      <c r="AW129" s="43">
        <v>44497</v>
      </c>
      <c r="AX129" s="42" t="s">
        <v>1027</v>
      </c>
      <c r="AY129" s="42" t="s">
        <v>1029</v>
      </c>
      <c r="AZ129" s="42">
        <v>24</v>
      </c>
      <c r="BA129" s="42">
        <v>1</v>
      </c>
      <c r="BB129" s="42" t="s">
        <v>108</v>
      </c>
      <c r="BE129" s="42" t="s">
        <v>109</v>
      </c>
      <c r="BF129" s="43">
        <v>44431</v>
      </c>
      <c r="BG129" s="42" t="s">
        <v>111</v>
      </c>
      <c r="BI129" s="43">
        <v>44607</v>
      </c>
      <c r="BJ129" s="43">
        <v>44607</v>
      </c>
      <c r="BK129" s="42" t="s">
        <v>207</v>
      </c>
      <c r="BL129" s="42">
        <v>6</v>
      </c>
      <c r="BM129" s="42">
        <v>21</v>
      </c>
      <c r="BN129" s="42">
        <v>82</v>
      </c>
      <c r="BO129" s="42">
        <v>1</v>
      </c>
      <c r="BP129" s="42" t="s">
        <v>670</v>
      </c>
      <c r="BQ129" s="42" t="s">
        <v>486</v>
      </c>
      <c r="BR129" s="42">
        <v>100</v>
      </c>
      <c r="BS129" s="42" t="s">
        <v>108</v>
      </c>
      <c r="BT129" s="43"/>
      <c r="BU129" s="43"/>
      <c r="BV129" s="43"/>
      <c r="CD129" s="42" t="s">
        <v>109</v>
      </c>
      <c r="CE129" s="43">
        <v>44665</v>
      </c>
      <c r="CF129" s="43">
        <v>44678</v>
      </c>
      <c r="CG129" s="42">
        <v>2</v>
      </c>
      <c r="CH129" s="42" t="s">
        <v>108</v>
      </c>
      <c r="CK129" s="43">
        <v>44747</v>
      </c>
      <c r="CL129" s="43">
        <v>44728</v>
      </c>
      <c r="CM129" s="42" t="s">
        <v>114</v>
      </c>
      <c r="CN129" s="43">
        <v>44658</v>
      </c>
      <c r="CO129" s="42" t="s">
        <v>114</v>
      </c>
      <c r="CP129" s="42" t="s">
        <v>109</v>
      </c>
      <c r="CS129" s="42" t="s">
        <v>108</v>
      </c>
      <c r="CT129" s="43">
        <v>44658</v>
      </c>
      <c r="CU129" s="42">
        <f t="shared" si="43"/>
        <v>1</v>
      </c>
      <c r="CV129" s="42" t="s">
        <v>108</v>
      </c>
      <c r="DC129" s="42" t="s">
        <v>109</v>
      </c>
      <c r="DD129" s="43">
        <v>44728</v>
      </c>
      <c r="DE129" s="42" t="s">
        <v>117</v>
      </c>
      <c r="DF129" s="42" t="s">
        <v>115</v>
      </c>
      <c r="DH129" s="42" t="s">
        <v>1040</v>
      </c>
      <c r="DI129" s="42" t="s">
        <v>120</v>
      </c>
      <c r="DJ129" s="43">
        <v>44647</v>
      </c>
      <c r="DK129" s="42" t="s">
        <v>108</v>
      </c>
    </row>
    <row r="130" spans="1:115">
      <c r="B130" s="42" t="s">
        <v>1022</v>
      </c>
      <c r="C130" s="42" t="s">
        <v>102</v>
      </c>
      <c r="D130" s="42">
        <v>80</v>
      </c>
      <c r="E130" s="42" t="s">
        <v>1023</v>
      </c>
      <c r="F130" s="42" t="s">
        <v>109</v>
      </c>
      <c r="G130" s="42">
        <v>95</v>
      </c>
      <c r="H130" s="42" t="s">
        <v>104</v>
      </c>
      <c r="I130" s="42" t="s">
        <v>194</v>
      </c>
      <c r="J130" s="42" t="s">
        <v>195</v>
      </c>
      <c r="K130" s="42" t="s">
        <v>1024</v>
      </c>
      <c r="L130" s="42" t="s">
        <v>654</v>
      </c>
      <c r="M130" s="42" t="s">
        <v>654</v>
      </c>
      <c r="N130" s="42" t="s">
        <v>655</v>
      </c>
      <c r="O130" s="42" t="s">
        <v>654</v>
      </c>
      <c r="P130" s="43">
        <v>44413</v>
      </c>
      <c r="Q130" s="43">
        <v>44413</v>
      </c>
      <c r="R130" s="43">
        <v>44417</v>
      </c>
      <c r="S130" s="42">
        <f t="shared" si="2"/>
        <v>0</v>
      </c>
      <c r="W130" s="42" t="s">
        <v>108</v>
      </c>
      <c r="Y130" s="42" t="s">
        <v>109</v>
      </c>
      <c r="Z130" s="42" t="s">
        <v>109</v>
      </c>
      <c r="AA130" s="42" t="s">
        <v>108</v>
      </c>
      <c r="AB130" s="42" t="s">
        <v>108</v>
      </c>
      <c r="AC130" s="42" t="s">
        <v>108</v>
      </c>
      <c r="AD130" s="42" t="s">
        <v>109</v>
      </c>
      <c r="AE130" s="42" t="s">
        <v>109</v>
      </c>
      <c r="AF130" s="42" t="s">
        <v>1025</v>
      </c>
      <c r="AG130" s="43">
        <v>44463</v>
      </c>
      <c r="AH130" s="43">
        <v>44581</v>
      </c>
      <c r="AI130" s="42" t="s">
        <v>1026</v>
      </c>
      <c r="AJ130" s="43">
        <v>44581</v>
      </c>
      <c r="AU130" s="42" t="s">
        <v>109</v>
      </c>
      <c r="AV130" s="43">
        <v>44497</v>
      </c>
      <c r="AW130" s="43">
        <v>44497</v>
      </c>
      <c r="AX130" s="42" t="s">
        <v>1028</v>
      </c>
      <c r="AY130" s="42" t="s">
        <v>1030</v>
      </c>
      <c r="AZ130" s="42">
        <v>24</v>
      </c>
      <c r="BA130" s="42">
        <v>1</v>
      </c>
      <c r="BB130" s="42" t="s">
        <v>108</v>
      </c>
      <c r="BE130" s="42" t="s">
        <v>109</v>
      </c>
      <c r="BS130" s="42" t="s">
        <v>108</v>
      </c>
      <c r="BT130" s="43"/>
      <c r="BU130" s="43"/>
      <c r="BV130" s="43"/>
      <c r="CD130" s="42" t="s">
        <v>109</v>
      </c>
      <c r="CH130" s="42" t="s">
        <v>108</v>
      </c>
      <c r="CU130" s="42">
        <f t="shared" si="43"/>
        <v>0</v>
      </c>
    </row>
    <row r="131" spans="1:115">
      <c r="A131" s="42" t="s">
        <v>302</v>
      </c>
      <c r="B131" s="42" t="s">
        <v>1022</v>
      </c>
      <c r="C131" s="42" t="s">
        <v>102</v>
      </c>
      <c r="D131" s="42">
        <v>80</v>
      </c>
      <c r="E131" s="42" t="s">
        <v>1023</v>
      </c>
      <c r="F131" s="42" t="s">
        <v>109</v>
      </c>
      <c r="G131" s="42">
        <v>95</v>
      </c>
      <c r="H131" s="42" t="s">
        <v>104</v>
      </c>
      <c r="I131" s="42" t="s">
        <v>194</v>
      </c>
      <c r="J131" s="42" t="s">
        <v>195</v>
      </c>
      <c r="K131" s="42" t="s">
        <v>1024</v>
      </c>
      <c r="L131" s="42" t="s">
        <v>654</v>
      </c>
      <c r="M131" s="42" t="s">
        <v>654</v>
      </c>
      <c r="N131" s="42" t="s">
        <v>655</v>
      </c>
      <c r="O131" s="42" t="s">
        <v>654</v>
      </c>
      <c r="P131" s="43">
        <v>44413</v>
      </c>
      <c r="Q131" s="43">
        <v>44413</v>
      </c>
      <c r="R131" s="43">
        <v>44417</v>
      </c>
      <c r="S131" s="42">
        <f t="shared" si="2"/>
        <v>0</v>
      </c>
      <c r="W131" s="42" t="s">
        <v>108</v>
      </c>
      <c r="Y131" s="42" t="s">
        <v>109</v>
      </c>
      <c r="Z131" s="42" t="s">
        <v>109</v>
      </c>
      <c r="AA131" s="42" t="s">
        <v>108</v>
      </c>
      <c r="AB131" s="42" t="s">
        <v>108</v>
      </c>
      <c r="AC131" s="42" t="s">
        <v>108</v>
      </c>
      <c r="AD131" s="42" t="s">
        <v>109</v>
      </c>
      <c r="AE131" s="42" t="s">
        <v>109</v>
      </c>
      <c r="AF131" s="42" t="s">
        <v>1025</v>
      </c>
      <c r="AG131" s="43">
        <v>44463</v>
      </c>
      <c r="AH131" s="43">
        <v>44581</v>
      </c>
      <c r="AI131" s="42" t="s">
        <v>1026</v>
      </c>
      <c r="AJ131" s="43">
        <v>44581</v>
      </c>
      <c r="AU131" s="42" t="s">
        <v>109</v>
      </c>
      <c r="AV131" s="43">
        <v>44502</v>
      </c>
      <c r="AW131" s="43">
        <v>44508</v>
      </c>
      <c r="AX131" s="42" t="s">
        <v>1031</v>
      </c>
      <c r="AY131" s="42"/>
      <c r="AZ131" s="42">
        <v>25</v>
      </c>
      <c r="BA131" s="42">
        <v>5</v>
      </c>
      <c r="BB131" s="42" t="s">
        <v>108</v>
      </c>
      <c r="BE131" s="42" t="s">
        <v>109</v>
      </c>
      <c r="BS131" s="42" t="s">
        <v>108</v>
      </c>
      <c r="CD131" s="42" t="s">
        <v>109</v>
      </c>
      <c r="CH131" s="42" t="s">
        <v>108</v>
      </c>
      <c r="CU131" s="42">
        <f t="shared" si="43"/>
        <v>0</v>
      </c>
    </row>
    <row r="132" spans="1:115">
      <c r="B132" s="42" t="s">
        <v>1049</v>
      </c>
      <c r="C132" s="42" t="s">
        <v>102</v>
      </c>
      <c r="D132" s="42">
        <v>80</v>
      </c>
      <c r="E132" s="42" t="s">
        <v>1050</v>
      </c>
      <c r="F132" s="42" t="s">
        <v>109</v>
      </c>
      <c r="G132" s="42">
        <v>106</v>
      </c>
      <c r="H132" s="42" t="s">
        <v>280</v>
      </c>
      <c r="I132" s="42" t="s">
        <v>194</v>
      </c>
      <c r="J132" s="42" t="s">
        <v>195</v>
      </c>
      <c r="K132" s="42" t="s">
        <v>461</v>
      </c>
      <c r="L132" s="42" t="s">
        <v>103</v>
      </c>
      <c r="M132" s="42" t="s">
        <v>103</v>
      </c>
      <c r="N132" s="42" t="s">
        <v>655</v>
      </c>
      <c r="O132" s="42" t="s">
        <v>103</v>
      </c>
      <c r="P132" s="43">
        <v>44577</v>
      </c>
      <c r="Q132" s="43">
        <v>44580</v>
      </c>
      <c r="R132" s="43">
        <v>44580</v>
      </c>
      <c r="S132" s="42">
        <f t="shared" si="2"/>
        <v>0</v>
      </c>
      <c r="T132" s="42">
        <v>1</v>
      </c>
      <c r="V132" s="42">
        <v>1</v>
      </c>
      <c r="W132" s="42" t="s">
        <v>108</v>
      </c>
      <c r="Y132" s="42" t="s">
        <v>109</v>
      </c>
      <c r="Z132" s="42" t="s">
        <v>108</v>
      </c>
      <c r="AA132" s="42" t="s">
        <v>108</v>
      </c>
      <c r="AB132" s="42" t="s">
        <v>108</v>
      </c>
      <c r="AC132" s="42" t="s">
        <v>108</v>
      </c>
      <c r="AD132" s="42" t="s">
        <v>109</v>
      </c>
      <c r="AE132" s="42" t="s">
        <v>108</v>
      </c>
      <c r="AF132" s="42" t="s">
        <v>291</v>
      </c>
      <c r="AG132" s="43">
        <v>44599</v>
      </c>
      <c r="AH132" s="42" t="s">
        <v>380</v>
      </c>
      <c r="AU132" s="42" t="s">
        <v>108</v>
      </c>
      <c r="BB132" s="42" t="s">
        <v>108</v>
      </c>
      <c r="BE132" s="42" t="s">
        <v>108</v>
      </c>
      <c r="BI132" s="43">
        <v>44621</v>
      </c>
      <c r="BJ132" s="43">
        <v>44621</v>
      </c>
      <c r="BK132" s="42" t="s">
        <v>112</v>
      </c>
      <c r="BL132" s="42">
        <v>14</v>
      </c>
      <c r="BM132" s="42">
        <v>21</v>
      </c>
      <c r="BN132" s="42">
        <v>80</v>
      </c>
      <c r="BO132" s="42">
        <v>1</v>
      </c>
      <c r="BP132" s="42" t="s">
        <v>214</v>
      </c>
      <c r="BQ132" s="42" t="s">
        <v>1052</v>
      </c>
      <c r="BR132" s="42" t="s">
        <v>1051</v>
      </c>
      <c r="BS132" s="42" t="s">
        <v>108</v>
      </c>
      <c r="BT132" s="43"/>
      <c r="BU132" s="43"/>
      <c r="CD132" s="42" t="s">
        <v>108</v>
      </c>
      <c r="CH132" s="42" t="s">
        <v>108</v>
      </c>
      <c r="CK132" s="42" t="s">
        <v>149</v>
      </c>
    </row>
    <row r="133" spans="1:115">
      <c r="B133" s="42" t="s">
        <v>1069</v>
      </c>
      <c r="C133" s="42" t="s">
        <v>126</v>
      </c>
      <c r="D133" s="42">
        <v>80</v>
      </c>
      <c r="E133" s="42" t="s">
        <v>1070</v>
      </c>
      <c r="F133" s="42" t="s">
        <v>109</v>
      </c>
      <c r="G133" s="42">
        <v>106</v>
      </c>
      <c r="H133" s="42" t="s">
        <v>280</v>
      </c>
      <c r="I133" s="42" t="s">
        <v>194</v>
      </c>
      <c r="J133" s="42" t="s">
        <v>212</v>
      </c>
      <c r="K133" s="42" t="s">
        <v>1071</v>
      </c>
      <c r="L133" s="42" t="s">
        <v>103</v>
      </c>
      <c r="M133" s="42" t="s">
        <v>103</v>
      </c>
      <c r="N133" s="42" t="s">
        <v>655</v>
      </c>
      <c r="O133" s="42" t="s">
        <v>103</v>
      </c>
      <c r="P133" s="43">
        <v>44621</v>
      </c>
      <c r="Q133" s="43">
        <v>44827</v>
      </c>
      <c r="R133" s="43">
        <v>44827</v>
      </c>
      <c r="S133" s="42">
        <f t="shared" si="2"/>
        <v>6</v>
      </c>
      <c r="T133" s="42">
        <v>1</v>
      </c>
      <c r="V133" s="42">
        <v>1</v>
      </c>
      <c r="W133" s="42" t="s">
        <v>108</v>
      </c>
      <c r="Y133" s="42" t="s">
        <v>108</v>
      </c>
      <c r="Z133" s="42" t="s">
        <v>108</v>
      </c>
      <c r="AA133" s="42" t="s">
        <v>108</v>
      </c>
      <c r="AB133" s="42" t="s">
        <v>108</v>
      </c>
      <c r="AC133" s="42" t="s">
        <v>108</v>
      </c>
      <c r="AD133" s="42" t="s">
        <v>109</v>
      </c>
      <c r="AE133" s="42" t="s">
        <v>108</v>
      </c>
      <c r="AF133" s="42" t="s">
        <v>200</v>
      </c>
      <c r="AG133" s="42" t="s">
        <v>1072</v>
      </c>
      <c r="AH133" s="42" t="s">
        <v>1073</v>
      </c>
      <c r="AK133" s="42" t="s">
        <v>1074</v>
      </c>
      <c r="AL133" s="43">
        <v>44827</v>
      </c>
      <c r="AM133" s="42" t="s">
        <v>1075</v>
      </c>
      <c r="AU133" s="42" t="s">
        <v>108</v>
      </c>
      <c r="BB133" s="42" t="s">
        <v>108</v>
      </c>
      <c r="BE133" s="42" t="s">
        <v>108</v>
      </c>
      <c r="BI133" s="43">
        <v>44861</v>
      </c>
      <c r="BJ133" s="43">
        <v>44861</v>
      </c>
      <c r="BK133" s="42" t="s">
        <v>1076</v>
      </c>
      <c r="BL133" s="42">
        <v>7</v>
      </c>
      <c r="BM133" s="42">
        <v>24</v>
      </c>
      <c r="BN133" s="42">
        <v>80</v>
      </c>
      <c r="BO133" s="42">
        <v>1</v>
      </c>
      <c r="BS133" s="42" t="s">
        <v>108</v>
      </c>
      <c r="CD133" s="42" t="s">
        <v>108</v>
      </c>
      <c r="CH133" s="42" t="s">
        <v>108</v>
      </c>
      <c r="CK133" s="43">
        <v>45057</v>
      </c>
      <c r="CL133" s="43">
        <v>45054</v>
      </c>
      <c r="CM133" s="42" t="s">
        <v>137</v>
      </c>
      <c r="CN133" s="43">
        <v>45054</v>
      </c>
      <c r="CO133" s="42" t="s">
        <v>137</v>
      </c>
      <c r="CP133" s="42" t="s">
        <v>109</v>
      </c>
      <c r="CS133" s="42" t="s">
        <v>109</v>
      </c>
      <c r="CV133" s="42" t="s">
        <v>108</v>
      </c>
      <c r="DA133" s="42" t="s">
        <v>108</v>
      </c>
      <c r="DC133" s="42" t="s">
        <v>108</v>
      </c>
      <c r="DF133" s="42" t="s">
        <v>115</v>
      </c>
      <c r="DH133" s="42" t="s">
        <v>115</v>
      </c>
      <c r="DK133" s="42" t="s">
        <v>108</v>
      </c>
    </row>
    <row r="134" spans="1:115">
      <c r="CU134" s="42">
        <f t="shared" si="43"/>
        <v>0</v>
      </c>
    </row>
    <row r="135" spans="1:115">
      <c r="CU135" s="42">
        <f t="shared" si="43"/>
        <v>0</v>
      </c>
    </row>
    <row r="136" spans="1:115">
      <c r="CU136" s="42">
        <f t="shared" si="43"/>
        <v>0</v>
      </c>
    </row>
    <row r="137" spans="1:115">
      <c r="CU137" s="42">
        <f t="shared" si="43"/>
        <v>0</v>
      </c>
    </row>
    <row r="138" spans="1:115">
      <c r="CU138" s="42">
        <f t="shared" si="43"/>
        <v>0</v>
      </c>
    </row>
    <row r="139" spans="1:115">
      <c r="CU139" s="42">
        <f t="shared" si="43"/>
        <v>0</v>
      </c>
    </row>
    <row r="140" spans="1:115">
      <c r="CU140" s="42">
        <f t="shared" si="43"/>
        <v>0</v>
      </c>
    </row>
    <row r="141" spans="1:115">
      <c r="CU141" s="42">
        <f t="shared" si="43"/>
        <v>0</v>
      </c>
    </row>
    <row r="142" spans="1:115">
      <c r="CU142" s="42">
        <f t="shared" si="43"/>
        <v>0</v>
      </c>
    </row>
    <row r="143" spans="1:115">
      <c r="CU143" s="42">
        <f t="shared" si="43"/>
        <v>0</v>
      </c>
    </row>
  </sheetData>
  <phoneticPr fontId="15" type="noConversion"/>
  <dataValidations count="17">
    <dataValidation type="list" allowBlank="1" showInputMessage="1" showErrorMessage="1" sqref="J133:J1048576 J9:J95 J2 J129:J131" xr:uid="{00000000-0002-0000-0100-000000000000}">
      <formula1>"UKN,ADENOK,SCC"</formula1>
    </dataValidation>
    <dataValidation type="list" allowBlank="1" showInputMessage="1" showErrorMessage="1" sqref="DC133:DC139 DC121 DC77:DC94 DC107:DC108 DC128:DC131 DC98:DC100 DC58:DC75 DC3:DC56" xr:uid="{00000000-0002-0000-0100-000001000000}">
      <formula1>"Si,No, Non Valutabile"</formula1>
    </dataValidation>
    <dataValidation type="list" allowBlank="1" showInputMessage="1" showErrorMessage="1" sqref="DG9 DE9:DE10 CX121 CX110 CX3:CX56 DE24:DE56 DG24:DG56 CX98:CX100 DE98:DE100 DG98:DG100 DG58:DG94 DE58:DE94 CX58:CX94" xr:uid="{00000000-0002-0000-0100-000002000000}">
      <formula1>"G1,G2,G3,G4,G5"</formula1>
    </dataValidation>
    <dataValidation type="list" allowBlank="1" showInputMessage="1" showErrorMessage="1" sqref="AK18:AK23" xr:uid="{00000000-0002-0000-0100-000003000000}">
      <formula1>"CARBO+PEMETR, CISP+PEMETR, CARBO+ PACLITAXEL,CISP+ETO, Afatinib,Erlotinib,Gefitinib,Osimertinib,Erlotinib + ramucirumab,Erlotinib + bevacizumab,atezolizumab,Alectinib,Entrectinib, Lorlatinib,Ceritinib,Crizotinib,Brigatinib,Dabrafenib/trametinib,UKN"</formula1>
    </dataValidation>
    <dataValidation type="list" allowBlank="1" showInputMessage="1" showErrorMessage="1" sqref="DC76 CT76 CP133:CP137 CV133:CV2041 CV121 CP121 CS121 CP108:CP111 CS110 CV3:CV56 CP3:CP56 CV107:CV108 CV128:CV131 CP128:CP131 CS98:CS100 CP98:CP100 CV98:CV100 CV58:CV94 CS3:CS56 CS58:CS94 CP58:CP94" xr:uid="{00000000-0002-0000-0100-000004000000}">
      <formula1>"Si,No, Non Valutabili"</formula1>
    </dataValidation>
    <dataValidation type="list" allowBlank="1" showInputMessage="1" showErrorMessage="1" sqref="Y95:Z95 CH133:CH1048576 CD133:CD1048576 BB133:BB1048576 BS128:BS131 BE133:BE1048576 CS133 BE2:BE56 CD121 BB129:BB131 BE129:BE131 AU129:AU135 BF88:BF94 BE59:BE75 Y133:AA1048576 W1:W2 Y3:Y57 AB1:AC57 CS17:CS56 W68:W95 CS107:CS108 BB59:BB75 AU3:AU94 CD1:CD16 AA3:AA57 AD2:AD57 BB1:BB56 Z1:Z57 BB58:BE58 Y129:AA131 Y1 W4:W66 CS128:CS131 BS2:BS94 CD18:CD94 BS134:BS1048576 AB134:AD1048576 BS98:BS103 BS107:BS108 W129:W1048576 S89:V89 BF77:BF78 BH77:BH94 CH98:CH100 BC98:BD100 CD98:CD117 CH2:CH94 BB68:BF68 BH68 BB76:BE94 Y58:AD94 CD128:CD131" xr:uid="{00000000-0002-0000-0100-000005000000}">
      <formula1>"Si,No"</formula1>
    </dataValidation>
    <dataValidation type="list" allowBlank="1" showInputMessage="1" showErrorMessage="1" sqref="AF94 AF133:AF136 AF58 AF62:AF92 AF3:AF8 AF17:AF50" xr:uid="{00000000-0002-0000-0100-000006000000}">
      <formula1>"CARBO+PEMETR, CISP+PEMETR, CARBO+ PACLITAXEL,CISP+ETO, Pembro,Afatinib,Erlotinib,Gefitinib,Osimertinib,Erlotinib + ramucirumab,Erlotinib + bevacizumab,atezolizumab,Alectinib,Entrectinib, Lorlatinib,Ceritinib,Crizotinib,Brigatinib,Dabrafenib/trametinib,UKN"</formula1>
    </dataValidation>
    <dataValidation type="list" allowBlank="1" showInputMessage="1" showErrorMessage="1" sqref="AE133 AE3:AE94" xr:uid="{00000000-0002-0000-0100-000007000000}">
      <formula1>"Si,No,UKN"</formula1>
    </dataValidation>
    <dataValidation type="list" allowBlank="1" showInputMessage="1" showErrorMessage="1" sqref="I133:I1048576 J3:J8 I1:I95 I129:I131" xr:uid="{00000000-0002-0000-0100-000008000000}">
      <formula1>"SCLC,NSCLC,UNK"</formula1>
    </dataValidation>
    <dataValidation type="list" allowBlank="1" showInputMessage="1" showErrorMessage="1" sqref="H1:H1048576" xr:uid="{00000000-0002-0000-0100-000009000000}">
      <formula1>"0–1, 1.5–2, 2.5–3, 3.5–4 "</formula1>
    </dataValidation>
    <dataValidation type="list" allowBlank="1" showInputMessage="1" showErrorMessage="1" sqref="DK133:DK1048576 DK121 DK58:DK94 DK1:DK56 DK128:DK131" xr:uid="{00000000-0002-0000-0100-00000A000000}">
      <formula1>"Si,No,Non valutabile"</formula1>
    </dataValidation>
    <dataValidation type="list" allowBlank="1" showInputMessage="1" showErrorMessage="1" sqref="DM133:DM1048576 DM121 DM110 DM1:DM56 DM128:DM131 DM98:DM100 DM107:DM108 DM58:DM94" xr:uid="{00000000-0002-0000-0100-00000B000000}">
      <formula1>"Vivo,Deceduto"</formula1>
    </dataValidation>
    <dataValidation type="list" allowBlank="1" showInputMessage="1" showErrorMessage="1" sqref="C133:C139 C3:C95 C129:C131" xr:uid="{00000000-0002-0000-0100-00000C000000}">
      <formula1>"F,M"</formula1>
    </dataValidation>
    <dataValidation type="list" allowBlank="1" showInputMessage="1" showErrorMessage="1" sqref="CM121 CM1:CM49 CM51:CM56 CM110 CM128:CM1048576 CM113:CM114 CM98:CM100 CM107:CM108 CM58:CM94" xr:uid="{00000000-0002-0000-0100-00000D000000}">
      <formula1>"SD,CR,PR,PD,RN"</formula1>
    </dataValidation>
    <dataValidation type="list" allowBlank="1" showInputMessage="1" showErrorMessage="1" sqref="CO107:CO108 CO49:CO56 CO110:CO111 CO58:CO69 CO128:CO1048576 CO113:CO114 CO118:CO123 CO98:CO102 CO1:CO2 CO5:CO47 CO71:CO94" xr:uid="{00000000-0002-0000-0100-00000E000000}">
      <formula1>"SD,CR,PR,RN"</formula1>
    </dataValidation>
    <dataValidation type="list" allowBlank="1" showInputMessage="1" showErrorMessage="1" sqref="J28:J57" xr:uid="{00000000-0002-0000-0100-00000F000000}">
      <formula1>"UKN,ADENOK,SCC,NOS"</formula1>
    </dataValidation>
    <dataValidation type="list" allowBlank="1" showInputMessage="1" showErrorMessage="1" sqref="F104:F125 G3:G8 F1:F96 F129:F1048576" xr:uid="{00000000-0002-0000-0100-000010000000}">
      <formula1>"Si,No,UKN,Ex"</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D36"/>
  <sheetViews>
    <sheetView workbookViewId="0">
      <pane xSplit="1" topLeftCell="B1" activePane="topRight" state="frozen"/>
      <selection activeCell="A2" sqref="A2"/>
      <selection pane="topRight" activeCell="C1" sqref="C1:C1048576"/>
    </sheetView>
  </sheetViews>
  <sheetFormatPr defaultColWidth="8.88671875" defaultRowHeight="14.4" outlineLevelRow="1"/>
  <cols>
    <col min="1" max="1" width="7.88671875" style="42" bestFit="1" customWidth="1"/>
    <col min="2" max="2" width="5" style="42" customWidth="1"/>
    <col min="3" max="3" width="3.5546875" style="42" bestFit="1" customWidth="1"/>
    <col min="4" max="4" width="23.109375" style="42" customWidth="1"/>
    <col min="5" max="5" width="7" style="42" customWidth="1"/>
    <col min="6" max="7" width="10" style="42" customWidth="1"/>
    <col min="8" max="8" width="14.109375" style="43" bestFit="1" customWidth="1"/>
    <col min="9" max="9" width="9.33203125" style="42" bestFit="1" customWidth="1"/>
    <col min="10" max="11" width="9.33203125" style="42" customWidth="1"/>
    <col min="12" max="12" width="15.44140625" style="43" bestFit="1" customWidth="1"/>
    <col min="13" max="13" width="16.44140625" style="43" bestFit="1" customWidth="1"/>
    <col min="14" max="14" width="22.88671875" style="42" bestFit="1" customWidth="1"/>
    <col min="15" max="15" width="19.33203125" style="42" bestFit="1" customWidth="1"/>
    <col min="16" max="16" width="22.5546875" style="42" bestFit="1" customWidth="1"/>
    <col min="17" max="17" width="22.5546875" style="42" customWidth="1"/>
    <col min="18" max="18" width="18.109375" style="42" bestFit="1" customWidth="1"/>
    <col min="19" max="19" width="18.109375" style="42" customWidth="1"/>
    <col min="20" max="20" width="15" style="42" customWidth="1"/>
    <col min="21" max="21" width="17.33203125" style="42" bestFit="1" customWidth="1"/>
    <col min="22" max="22" width="13.44140625" style="42" bestFit="1" customWidth="1"/>
    <col min="23" max="23" width="10" style="42" bestFit="1" customWidth="1"/>
    <col min="24" max="24" width="16.88671875" style="42" bestFit="1" customWidth="1"/>
    <col min="25" max="25" width="6.33203125" style="42" bestFit="1" customWidth="1"/>
    <col min="26" max="26" width="20.33203125" style="42" customWidth="1"/>
    <col min="27" max="28" width="10.88671875" style="42" bestFit="1" customWidth="1"/>
    <col min="29" max="29" width="13.44140625" style="42" customWidth="1"/>
    <col min="30" max="31" width="10.88671875" style="42" bestFit="1" customWidth="1"/>
    <col min="32" max="32" width="10.88671875" style="42" customWidth="1"/>
    <col min="33" max="33" width="9.33203125" style="42" customWidth="1"/>
    <col min="34" max="34" width="10" style="42" customWidth="1"/>
    <col min="35" max="35" width="6.33203125" style="42" customWidth="1"/>
    <col min="36" max="36" width="9.88671875" style="42" customWidth="1"/>
    <col min="37" max="38" width="9.33203125" style="42" bestFit="1" customWidth="1"/>
    <col min="39" max="39" width="13.44140625" style="42" customWidth="1"/>
    <col min="40" max="42" width="10.33203125" style="42" customWidth="1"/>
    <col min="43" max="43" width="9.6640625" style="42" customWidth="1"/>
    <col min="44" max="44" width="8.88671875" style="42" bestFit="1"/>
    <col min="45" max="45" width="7.6640625" style="42" bestFit="1" customWidth="1"/>
    <col min="46" max="46" width="22.6640625" style="42" customWidth="1"/>
    <col min="47" max="47" width="10" style="42" customWidth="1"/>
    <col min="48" max="49" width="10.109375" style="42" customWidth="1"/>
    <col min="50" max="50" width="14.33203125" style="42" customWidth="1"/>
    <col min="51" max="51" width="15.109375" style="42" customWidth="1"/>
    <col min="52" max="52" width="14.33203125" style="42" customWidth="1"/>
    <col min="53" max="53" width="14.5546875" style="42" bestFit="1" customWidth="1"/>
    <col min="54" max="54" width="9.33203125" style="42" bestFit="1" customWidth="1"/>
    <col min="55" max="55" width="6.33203125" style="42" customWidth="1"/>
    <col min="56" max="57" width="6.44140625" style="42" customWidth="1"/>
    <col min="58" max="58" width="5.88671875" style="42" customWidth="1"/>
    <col min="59" max="59" width="13.88671875" style="42" customWidth="1"/>
    <col min="60" max="60" width="10.33203125" style="42" bestFit="1" customWidth="1"/>
    <col min="61" max="62" width="10.33203125" style="42" customWidth="1"/>
    <col min="63" max="63" width="16.6640625" style="42" customWidth="1"/>
    <col min="64" max="70" width="10.33203125" style="42" customWidth="1"/>
    <col min="71" max="71" width="9.6640625" style="42" customWidth="1"/>
    <col min="72" max="73" width="10.109375" style="42" customWidth="1"/>
    <col min="74" max="74" width="17.88671875" style="42" customWidth="1"/>
    <col min="75" max="75" width="20.33203125" style="42" customWidth="1"/>
    <col min="76" max="77" width="11.109375" style="42" customWidth="1"/>
    <col min="78" max="79" width="12.44140625" style="42" customWidth="1"/>
    <col min="80" max="80" width="19.44140625" style="42" customWidth="1"/>
    <col min="81" max="81" width="21.109375" style="42" customWidth="1"/>
    <col min="82" max="82" width="18" style="42" customWidth="1"/>
    <col min="83" max="84" width="16.109375" style="42" customWidth="1"/>
    <col min="85" max="85" width="19.44140625" style="42" customWidth="1"/>
    <col min="86" max="86" width="20" style="42" bestFit="1" customWidth="1"/>
    <col min="87" max="87" width="14.5546875" style="43" bestFit="1" customWidth="1"/>
    <col min="88" max="88" width="14.5546875" style="43" customWidth="1"/>
    <col min="89" max="89" width="10" style="42" customWidth="1"/>
    <col min="90" max="90" width="15.44140625" style="42" customWidth="1"/>
    <col min="91" max="96" width="14.44140625" style="42" customWidth="1"/>
    <col min="97" max="97" width="16.44140625" style="42" bestFit="1" customWidth="1"/>
    <col min="98" max="98" width="11" style="42" bestFit="1" customWidth="1"/>
    <col min="99" max="99" width="12.88671875" style="42" bestFit="1" customWidth="1"/>
    <col min="100" max="100" width="16.6640625" style="42" bestFit="1" customWidth="1"/>
    <col min="101" max="101" width="19.109375" style="42" customWidth="1"/>
    <col min="102" max="102" width="23.44140625" style="42" bestFit="1" customWidth="1"/>
    <col min="103" max="103" width="25.6640625" style="42" bestFit="1" customWidth="1"/>
    <col min="104" max="104" width="13.109375" style="42" customWidth="1"/>
    <col min="105" max="105" width="17.6640625" style="42" bestFit="1" customWidth="1"/>
    <col min="106" max="106" width="12.44140625" style="42" customWidth="1"/>
    <col min="107" max="107" width="13.33203125" style="42" bestFit="1" customWidth="1"/>
    <col min="108" max="108" width="9.88671875" style="42" bestFit="1" customWidth="1"/>
    <col min="109" max="16384" width="8.88671875" style="69"/>
  </cols>
  <sheetData>
    <row r="1" spans="1:108">
      <c r="M1" s="43" t="s">
        <v>0</v>
      </c>
      <c r="Y1" s="42" t="s">
        <v>306</v>
      </c>
      <c r="AJ1" s="42" t="s">
        <v>2</v>
      </c>
      <c r="AT1" s="42" t="s">
        <v>162</v>
      </c>
      <c r="AX1" s="42" t="s">
        <v>4</v>
      </c>
      <c r="BH1" s="42" t="s">
        <v>5</v>
      </c>
      <c r="BW1" s="42" t="s">
        <v>6</v>
      </c>
      <c r="BZ1" s="42" t="s">
        <v>163</v>
      </c>
      <c r="CK1" s="42" t="s">
        <v>8</v>
      </c>
      <c r="CV1" s="42" t="s">
        <v>9</v>
      </c>
      <c r="DA1" s="42" t="s">
        <v>10</v>
      </c>
    </row>
    <row r="2" spans="1:108" s="70" customFormat="1" ht="35.25" customHeight="1">
      <c r="A2" s="24" t="s">
        <v>12</v>
      </c>
      <c r="B2" s="24" t="s">
        <v>13</v>
      </c>
      <c r="C2" s="24" t="s">
        <v>14</v>
      </c>
      <c r="D2" s="24" t="s">
        <v>15</v>
      </c>
      <c r="E2" s="24" t="s">
        <v>16</v>
      </c>
      <c r="F2" s="24" t="s">
        <v>307</v>
      </c>
      <c r="G2" s="24" t="s">
        <v>308</v>
      </c>
      <c r="H2" s="25" t="s">
        <v>19</v>
      </c>
      <c r="I2" s="24" t="s">
        <v>309</v>
      </c>
      <c r="J2" s="24" t="s">
        <v>310</v>
      </c>
      <c r="K2" s="24" t="s">
        <v>311</v>
      </c>
      <c r="L2" s="25" t="s">
        <v>20</v>
      </c>
      <c r="M2" s="25" t="s">
        <v>22</v>
      </c>
      <c r="N2" s="24" t="s">
        <v>23</v>
      </c>
      <c r="O2" s="24" t="s">
        <v>312</v>
      </c>
      <c r="P2" s="24" t="s">
        <v>578</v>
      </c>
      <c r="Q2" s="24" t="s">
        <v>579</v>
      </c>
      <c r="R2" s="24" t="s">
        <v>497</v>
      </c>
      <c r="S2" s="24" t="s">
        <v>491</v>
      </c>
      <c r="T2" s="24" t="s">
        <v>28</v>
      </c>
      <c r="U2" s="24" t="s">
        <v>172</v>
      </c>
      <c r="V2" s="24" t="s">
        <v>30</v>
      </c>
      <c r="W2" s="24" t="s">
        <v>31</v>
      </c>
      <c r="X2" s="24" t="s">
        <v>32</v>
      </c>
      <c r="Y2" s="24" t="s">
        <v>173</v>
      </c>
      <c r="Z2" s="24" t="s">
        <v>174</v>
      </c>
      <c r="AA2" s="24" t="s">
        <v>34</v>
      </c>
      <c r="AB2" s="24" t="s">
        <v>35</v>
      </c>
      <c r="AC2" s="24" t="s">
        <v>36</v>
      </c>
      <c r="AD2" s="24" t="s">
        <v>34</v>
      </c>
      <c r="AE2" s="24" t="s">
        <v>35</v>
      </c>
      <c r="AF2" s="24" t="s">
        <v>175</v>
      </c>
      <c r="AG2" s="24" t="s">
        <v>37</v>
      </c>
      <c r="AH2" s="24" t="s">
        <v>34</v>
      </c>
      <c r="AI2" s="24" t="s">
        <v>35</v>
      </c>
      <c r="AJ2" s="24" t="s">
        <v>42</v>
      </c>
      <c r="AK2" s="24" t="s">
        <v>43</v>
      </c>
      <c r="AL2" s="24" t="s">
        <v>44</v>
      </c>
      <c r="AM2" s="24" t="s">
        <v>45</v>
      </c>
      <c r="AN2" s="24" t="s">
        <v>46</v>
      </c>
      <c r="AO2" s="24" t="s">
        <v>47</v>
      </c>
      <c r="AP2" s="24" t="s">
        <v>48</v>
      </c>
      <c r="AQ2" s="24" t="s">
        <v>49</v>
      </c>
      <c r="AR2" s="24" t="s">
        <v>43</v>
      </c>
      <c r="AS2" s="24" t="s">
        <v>44</v>
      </c>
      <c r="AT2" s="24" t="s">
        <v>313</v>
      </c>
      <c r="AU2" s="24" t="s">
        <v>51</v>
      </c>
      <c r="AV2" s="24" t="s">
        <v>52</v>
      </c>
      <c r="AW2" s="24" t="s">
        <v>178</v>
      </c>
      <c r="AX2" s="24" t="s">
        <v>54</v>
      </c>
      <c r="AY2" s="26" t="s">
        <v>55</v>
      </c>
      <c r="AZ2" s="24" t="s">
        <v>45</v>
      </c>
      <c r="BA2" s="24" t="s">
        <v>56</v>
      </c>
      <c r="BB2" s="24" t="s">
        <v>57</v>
      </c>
      <c r="BC2" s="24" t="s">
        <v>58</v>
      </c>
      <c r="BD2" s="24" t="s">
        <v>59</v>
      </c>
      <c r="BE2" s="24" t="s">
        <v>60</v>
      </c>
      <c r="BF2" s="24" t="s">
        <v>61</v>
      </c>
      <c r="BG2" s="24" t="s">
        <v>62</v>
      </c>
      <c r="BH2" s="24" t="s">
        <v>314</v>
      </c>
      <c r="BI2" s="24" t="s">
        <v>423</v>
      </c>
      <c r="BJ2" s="24" t="s">
        <v>425</v>
      </c>
      <c r="BK2" s="24" t="s">
        <v>45</v>
      </c>
      <c r="BL2" s="24" t="s">
        <v>46</v>
      </c>
      <c r="BM2" s="24" t="s">
        <v>47</v>
      </c>
      <c r="BN2" s="24" t="s">
        <v>48</v>
      </c>
      <c r="BO2" s="24" t="s">
        <v>633</v>
      </c>
      <c r="BP2" s="24" t="s">
        <v>1105</v>
      </c>
      <c r="BQ2" s="24" t="s">
        <v>60</v>
      </c>
      <c r="BR2" s="24" t="s">
        <v>1106</v>
      </c>
      <c r="BS2" s="24" t="s">
        <v>65</v>
      </c>
      <c r="BT2" s="24" t="s">
        <v>427</v>
      </c>
      <c r="BU2" s="24" t="s">
        <v>428</v>
      </c>
      <c r="BV2" s="24" t="s">
        <v>67</v>
      </c>
      <c r="BW2" s="24" t="s">
        <v>179</v>
      </c>
      <c r="BX2" s="24" t="s">
        <v>69</v>
      </c>
      <c r="BY2" s="24" t="s">
        <v>70</v>
      </c>
      <c r="BZ2" s="26" t="s">
        <v>71</v>
      </c>
      <c r="CA2" s="26" t="s">
        <v>72</v>
      </c>
      <c r="CB2" s="24" t="s">
        <v>315</v>
      </c>
      <c r="CC2" s="24" t="s">
        <v>316</v>
      </c>
      <c r="CD2" s="24" t="s">
        <v>182</v>
      </c>
      <c r="CE2" s="26" t="s">
        <v>76</v>
      </c>
      <c r="CF2" s="26" t="s">
        <v>317</v>
      </c>
      <c r="CG2" s="24" t="s">
        <v>318</v>
      </c>
      <c r="CH2" s="24" t="s">
        <v>79</v>
      </c>
      <c r="CI2" s="25" t="s">
        <v>183</v>
      </c>
      <c r="CJ2" s="25" t="s">
        <v>81</v>
      </c>
      <c r="CK2" s="24" t="s">
        <v>8</v>
      </c>
      <c r="CL2" s="24" t="s">
        <v>82</v>
      </c>
      <c r="CM2" s="24" t="s">
        <v>83</v>
      </c>
      <c r="CN2" s="24" t="s">
        <v>84</v>
      </c>
      <c r="CO2" s="24" t="s">
        <v>85</v>
      </c>
      <c r="CP2" s="24" t="s">
        <v>86</v>
      </c>
      <c r="CQ2" s="24" t="s">
        <v>87</v>
      </c>
      <c r="CR2" s="24" t="s">
        <v>88</v>
      </c>
      <c r="CS2" s="24" t="s">
        <v>184</v>
      </c>
      <c r="CT2" s="24" t="s">
        <v>90</v>
      </c>
      <c r="CU2" s="24" t="s">
        <v>91</v>
      </c>
      <c r="CV2" s="24" t="s">
        <v>185</v>
      </c>
      <c r="CW2" s="24" t="s">
        <v>186</v>
      </c>
      <c r="CX2" s="24" t="s">
        <v>187</v>
      </c>
      <c r="CY2" s="24" t="s">
        <v>188</v>
      </c>
      <c r="CZ2" s="24" t="s">
        <v>189</v>
      </c>
      <c r="DA2" s="24" t="s">
        <v>97</v>
      </c>
      <c r="DB2" s="24" t="s">
        <v>98</v>
      </c>
      <c r="DC2" s="24" t="s">
        <v>99</v>
      </c>
      <c r="DD2" s="24" t="s">
        <v>100</v>
      </c>
    </row>
    <row r="3" spans="1:108" s="64" customFormat="1" ht="18" customHeight="1">
      <c r="A3" s="24" t="s">
        <v>143</v>
      </c>
      <c r="B3" s="42" t="s">
        <v>126</v>
      </c>
      <c r="C3" s="61">
        <v>90</v>
      </c>
      <c r="D3" s="61" t="s">
        <v>333</v>
      </c>
      <c r="E3" s="42" t="s">
        <v>280</v>
      </c>
      <c r="F3" s="42" t="s">
        <v>195</v>
      </c>
      <c r="G3" s="42" t="s">
        <v>107</v>
      </c>
      <c r="H3" s="71">
        <v>42783</v>
      </c>
      <c r="I3" s="42" t="s">
        <v>103</v>
      </c>
      <c r="J3" s="42" t="s">
        <v>103</v>
      </c>
      <c r="K3" s="42" t="s">
        <v>103</v>
      </c>
      <c r="L3" s="71">
        <v>42783</v>
      </c>
      <c r="M3" s="71">
        <v>44013</v>
      </c>
      <c r="N3" s="42">
        <f>DATEDIF(H3,M3,"m")</f>
        <v>40</v>
      </c>
      <c r="O3" s="61">
        <v>1</v>
      </c>
      <c r="P3" s="23">
        <v>1</v>
      </c>
      <c r="Q3" s="23"/>
      <c r="R3" s="24" t="s">
        <v>109</v>
      </c>
      <c r="S3" s="24" t="s">
        <v>482</v>
      </c>
      <c r="T3" s="42" t="s">
        <v>108</v>
      </c>
      <c r="U3" s="24" t="s">
        <v>108</v>
      </c>
      <c r="V3" s="42" t="s">
        <v>108</v>
      </c>
      <c r="W3" s="42" t="s">
        <v>109</v>
      </c>
      <c r="X3" s="42" t="s">
        <v>108</v>
      </c>
      <c r="Y3" s="42" t="s">
        <v>322</v>
      </c>
      <c r="Z3" s="42" t="s">
        <v>334</v>
      </c>
      <c r="AA3" s="43">
        <v>42870</v>
      </c>
      <c r="AB3" s="43">
        <v>43705</v>
      </c>
      <c r="AC3" s="42" t="s">
        <v>335</v>
      </c>
      <c r="AD3" s="43">
        <v>43760</v>
      </c>
      <c r="AE3" s="43">
        <v>43790</v>
      </c>
      <c r="AF3" s="43"/>
      <c r="AG3" s="42"/>
      <c r="AH3" s="49"/>
      <c r="AI3" s="42"/>
      <c r="AJ3" s="42" t="s">
        <v>108</v>
      </c>
      <c r="AK3" s="42"/>
      <c r="AL3" s="42"/>
      <c r="AM3" s="42"/>
      <c r="AN3" s="42"/>
      <c r="AO3" s="42"/>
      <c r="AP3" s="42"/>
      <c r="AQ3" s="42" t="s">
        <v>108</v>
      </c>
      <c r="AR3" s="42"/>
      <c r="AS3" s="42"/>
      <c r="AT3" s="42" t="s">
        <v>108</v>
      </c>
      <c r="AU3" s="42"/>
      <c r="AV3" s="42"/>
      <c r="AW3" s="42"/>
      <c r="AX3" s="43">
        <v>44035</v>
      </c>
      <c r="AY3" s="25">
        <v>44035</v>
      </c>
      <c r="AZ3" s="42" t="s">
        <v>112</v>
      </c>
      <c r="BA3" s="61">
        <v>16</v>
      </c>
      <c r="BB3" s="61">
        <v>21</v>
      </c>
      <c r="BC3" s="61">
        <v>80</v>
      </c>
      <c r="BD3" s="61">
        <v>1</v>
      </c>
      <c r="BE3" s="61" t="s">
        <v>492</v>
      </c>
      <c r="BF3" s="42" t="s">
        <v>494</v>
      </c>
      <c r="BG3" s="42" t="s">
        <v>493</v>
      </c>
      <c r="BH3" s="42" t="s">
        <v>108</v>
      </c>
      <c r="BI3" s="24"/>
      <c r="BJ3" s="24"/>
      <c r="BK3" s="24"/>
      <c r="BL3" s="24"/>
      <c r="BM3" s="24"/>
      <c r="BN3" s="24"/>
      <c r="BO3" s="24"/>
      <c r="BP3" s="24"/>
      <c r="BQ3" s="24"/>
      <c r="BR3" s="24"/>
      <c r="BS3" s="42" t="s">
        <v>108</v>
      </c>
      <c r="BT3" s="61"/>
      <c r="BU3" s="61"/>
      <c r="BV3" s="23">
        <v>1</v>
      </c>
      <c r="BW3" s="42" t="s">
        <v>108</v>
      </c>
      <c r="BX3" s="24"/>
      <c r="BY3" s="24"/>
      <c r="BZ3" s="25" t="s">
        <v>149</v>
      </c>
      <c r="CA3" s="25"/>
      <c r="CB3" s="43"/>
      <c r="CC3" s="24"/>
      <c r="CD3" s="43"/>
      <c r="CE3" s="42"/>
      <c r="CF3" s="42"/>
      <c r="CG3" s="24"/>
      <c r="CH3" s="42"/>
      <c r="CI3" s="25"/>
      <c r="CJ3" s="25"/>
      <c r="CK3" s="42"/>
      <c r="CL3" s="24"/>
      <c r="CM3" s="62"/>
      <c r="CN3" s="62"/>
      <c r="CO3" s="62"/>
      <c r="CP3" s="62"/>
      <c r="CQ3" s="62"/>
      <c r="CR3" s="62"/>
      <c r="CS3" s="42"/>
      <c r="CT3" s="62"/>
      <c r="CU3" s="62"/>
      <c r="CV3" s="42"/>
      <c r="CW3" s="62"/>
      <c r="CX3" s="62"/>
      <c r="CY3" s="63"/>
      <c r="CZ3" s="24"/>
      <c r="DA3" s="44"/>
      <c r="DB3" s="24"/>
      <c r="DC3" s="49"/>
      <c r="DD3" s="25"/>
    </row>
    <row r="4" spans="1:108" s="64" customFormat="1" ht="12" outlineLevel="1">
      <c r="A4" s="42" t="s">
        <v>319</v>
      </c>
      <c r="B4" s="42" t="s">
        <v>102</v>
      </c>
      <c r="C4" s="42">
        <v>70</v>
      </c>
      <c r="D4" s="42" t="s">
        <v>320</v>
      </c>
      <c r="E4" s="42" t="s">
        <v>193</v>
      </c>
      <c r="F4" s="42" t="s">
        <v>195</v>
      </c>
      <c r="G4" s="42" t="s">
        <v>496</v>
      </c>
      <c r="H4" s="43">
        <v>42536</v>
      </c>
      <c r="I4" s="42" t="s">
        <v>103</v>
      </c>
      <c r="J4" s="42" t="s">
        <v>321</v>
      </c>
      <c r="K4" s="42" t="s">
        <v>103</v>
      </c>
      <c r="L4" s="43">
        <v>43023</v>
      </c>
      <c r="M4" s="43">
        <v>44217</v>
      </c>
      <c r="N4" s="42">
        <f>DATEDIF(H4,M4,"m")</f>
        <v>55</v>
      </c>
      <c r="O4" s="42">
        <v>2</v>
      </c>
      <c r="P4" s="50">
        <v>2</v>
      </c>
      <c r="Q4" s="50"/>
      <c r="R4" s="42" t="s">
        <v>109</v>
      </c>
      <c r="S4" s="42" t="s">
        <v>495</v>
      </c>
      <c r="T4" s="42" t="s">
        <v>109</v>
      </c>
      <c r="U4" s="42" t="s">
        <v>108</v>
      </c>
      <c r="V4" s="42" t="s">
        <v>108</v>
      </c>
      <c r="W4" s="42" t="s">
        <v>109</v>
      </c>
      <c r="X4" s="42" t="s">
        <v>109</v>
      </c>
      <c r="Y4" s="42" t="s">
        <v>322</v>
      </c>
      <c r="Z4" s="42" t="s">
        <v>323</v>
      </c>
      <c r="AA4" s="65">
        <v>43054</v>
      </c>
      <c r="AB4" s="65">
        <v>43724</v>
      </c>
      <c r="AC4" s="42" t="s">
        <v>324</v>
      </c>
      <c r="AD4" s="65">
        <v>43724</v>
      </c>
      <c r="AE4" s="65">
        <v>44109</v>
      </c>
      <c r="AF4" s="80"/>
      <c r="AG4" s="42" t="s">
        <v>325</v>
      </c>
      <c r="AH4" s="71">
        <v>44839</v>
      </c>
      <c r="AI4" s="24" t="s">
        <v>103</v>
      </c>
      <c r="AJ4" s="42" t="s">
        <v>108</v>
      </c>
      <c r="AK4" s="42"/>
      <c r="AL4" s="42"/>
      <c r="AM4" s="42"/>
      <c r="AN4" s="42"/>
      <c r="AO4" s="42"/>
      <c r="AP4" s="42"/>
      <c r="AQ4" s="42" t="s">
        <v>108</v>
      </c>
      <c r="AR4" s="42"/>
      <c r="AS4" s="42"/>
      <c r="AT4" s="42" t="s">
        <v>108</v>
      </c>
      <c r="AU4" s="42"/>
      <c r="AV4" s="42"/>
      <c r="AW4" s="42"/>
      <c r="AX4" s="43">
        <v>44270</v>
      </c>
      <c r="AY4" s="43">
        <v>44274</v>
      </c>
      <c r="AZ4" s="42" t="s">
        <v>131</v>
      </c>
      <c r="BA4" s="42" t="s">
        <v>326</v>
      </c>
      <c r="BB4" s="42">
        <v>25</v>
      </c>
      <c r="BC4" s="42">
        <v>80</v>
      </c>
      <c r="BD4" s="42">
        <v>5</v>
      </c>
      <c r="BE4" s="42" t="s">
        <v>214</v>
      </c>
      <c r="BF4" s="42" t="s">
        <v>327</v>
      </c>
      <c r="BG4" s="42" t="s">
        <v>328</v>
      </c>
      <c r="BH4" s="42" t="s">
        <v>108</v>
      </c>
      <c r="BI4" s="42"/>
      <c r="BJ4" s="42"/>
      <c r="BK4" s="42"/>
      <c r="BL4" s="42"/>
      <c r="BM4" s="42"/>
      <c r="BN4" s="42"/>
      <c r="BO4" s="42"/>
      <c r="BP4" s="42"/>
      <c r="BQ4" s="42"/>
      <c r="BR4" s="42"/>
      <c r="BS4" s="42" t="s">
        <v>108</v>
      </c>
      <c r="BT4" s="42"/>
      <c r="BU4" s="42"/>
      <c r="BV4" s="50">
        <v>1</v>
      </c>
      <c r="BW4" s="42" t="s">
        <v>108</v>
      </c>
      <c r="BX4" s="42"/>
      <c r="BY4" s="42"/>
      <c r="BZ4" s="43" t="s">
        <v>149</v>
      </c>
      <c r="CA4" s="43"/>
      <c r="CB4" s="43"/>
      <c r="CC4" s="43"/>
      <c r="CD4" s="43"/>
      <c r="CE4" s="42"/>
      <c r="CF4" s="42"/>
      <c r="CG4" s="43"/>
      <c r="CH4" s="42"/>
      <c r="CI4" s="43"/>
      <c r="CJ4" s="43"/>
      <c r="CK4" s="42"/>
      <c r="CL4" s="42"/>
      <c r="CM4" s="51"/>
      <c r="CN4" s="51"/>
      <c r="CO4" s="51"/>
      <c r="CP4" s="51"/>
      <c r="CQ4" s="51"/>
      <c r="CR4" s="51"/>
      <c r="CS4" s="42"/>
      <c r="CT4" s="51"/>
      <c r="CU4" s="51"/>
      <c r="CV4" s="42"/>
      <c r="CW4" s="51"/>
      <c r="CX4" s="51"/>
      <c r="CY4" s="42"/>
      <c r="CZ4" s="42"/>
      <c r="DA4" s="43"/>
      <c r="DB4" s="52"/>
      <c r="DC4" s="49" t="s">
        <v>130</v>
      </c>
      <c r="DD4" s="43">
        <v>44308</v>
      </c>
    </row>
    <row r="5" spans="1:108" s="64" customFormat="1" ht="12" outlineLevel="1">
      <c r="A5" s="42" t="s">
        <v>898</v>
      </c>
      <c r="B5" s="42" t="s">
        <v>102</v>
      </c>
      <c r="C5" s="42">
        <v>70</v>
      </c>
      <c r="D5" s="42" t="s">
        <v>320</v>
      </c>
      <c r="E5" s="42" t="s">
        <v>193</v>
      </c>
      <c r="F5" s="42" t="s">
        <v>195</v>
      </c>
      <c r="G5" s="42" t="str">
        <f>G4</f>
        <v>cT3N1M0</v>
      </c>
      <c r="H5" s="43">
        <v>42536</v>
      </c>
      <c r="I5" s="42" t="s">
        <v>103</v>
      </c>
      <c r="J5" s="42" t="s">
        <v>321</v>
      </c>
      <c r="K5" s="42" t="s">
        <v>103</v>
      </c>
      <c r="L5" s="43">
        <v>43023</v>
      </c>
      <c r="M5" s="43">
        <v>44217</v>
      </c>
      <c r="N5" s="42">
        <f>DATEDIF(H5,M5,"m")</f>
        <v>55</v>
      </c>
      <c r="O5" s="42">
        <v>2</v>
      </c>
      <c r="P5" s="50">
        <v>2</v>
      </c>
      <c r="Q5" s="50"/>
      <c r="R5" s="42" t="s">
        <v>109</v>
      </c>
      <c r="S5" s="42" t="s">
        <v>495</v>
      </c>
      <c r="T5" s="42" t="s">
        <v>109</v>
      </c>
      <c r="U5" s="42" t="s">
        <v>108</v>
      </c>
      <c r="V5" s="42" t="s">
        <v>108</v>
      </c>
      <c r="W5" s="42" t="s">
        <v>109</v>
      </c>
      <c r="X5" s="42" t="s">
        <v>109</v>
      </c>
      <c r="Y5" s="42" t="s">
        <v>322</v>
      </c>
      <c r="Z5" s="42" t="s">
        <v>323</v>
      </c>
      <c r="AA5" s="65">
        <v>43054</v>
      </c>
      <c r="AB5" s="65">
        <v>43724</v>
      </c>
      <c r="AC5" s="42" t="s">
        <v>324</v>
      </c>
      <c r="AD5" s="65">
        <v>43724</v>
      </c>
      <c r="AE5" s="65">
        <v>44109</v>
      </c>
      <c r="AF5" s="65"/>
      <c r="AG5" s="42" t="s">
        <v>325</v>
      </c>
      <c r="AH5" s="71">
        <v>44839</v>
      </c>
      <c r="AI5" s="42" t="s">
        <v>103</v>
      </c>
      <c r="AJ5" s="42" t="s">
        <v>108</v>
      </c>
      <c r="AK5" s="42"/>
      <c r="AL5" s="42"/>
      <c r="AM5" s="42"/>
      <c r="AN5" s="42"/>
      <c r="AO5" s="42"/>
      <c r="AP5" s="42"/>
      <c r="AQ5" s="42" t="s">
        <v>108</v>
      </c>
      <c r="AR5" s="42"/>
      <c r="AS5" s="42"/>
      <c r="AT5" s="42" t="s">
        <v>108</v>
      </c>
      <c r="AU5" s="42"/>
      <c r="AV5" s="42"/>
      <c r="AW5" s="42"/>
      <c r="AX5" s="43">
        <v>44270</v>
      </c>
      <c r="AY5" s="43">
        <v>44274</v>
      </c>
      <c r="AZ5" s="42" t="s">
        <v>131</v>
      </c>
      <c r="BA5" s="42">
        <v>14</v>
      </c>
      <c r="BB5" s="42">
        <v>25</v>
      </c>
      <c r="BC5" s="42">
        <v>80</v>
      </c>
      <c r="BD5" s="42">
        <v>5</v>
      </c>
      <c r="BE5" s="42" t="s">
        <v>214</v>
      </c>
      <c r="BF5" s="42" t="s">
        <v>327</v>
      </c>
      <c r="BG5" s="42" t="s">
        <v>328</v>
      </c>
      <c r="BH5" s="42" t="s">
        <v>108</v>
      </c>
      <c r="BI5" s="42"/>
      <c r="BJ5" s="42"/>
      <c r="BK5" s="42"/>
      <c r="BL5" s="42"/>
      <c r="BM5" s="42"/>
      <c r="BN5" s="42"/>
      <c r="BO5" s="42"/>
      <c r="BP5" s="42"/>
      <c r="BQ5" s="42"/>
      <c r="BR5" s="42"/>
      <c r="BS5" s="42" t="s">
        <v>108</v>
      </c>
      <c r="BT5" s="42"/>
      <c r="BU5" s="42"/>
      <c r="BV5" s="50">
        <v>1</v>
      </c>
      <c r="BW5" s="42" t="s">
        <v>108</v>
      </c>
      <c r="BX5" s="42"/>
      <c r="BY5" s="42"/>
      <c r="BZ5" s="43" t="s">
        <v>149</v>
      </c>
      <c r="CA5" s="43"/>
      <c r="CB5" s="43"/>
      <c r="CC5" s="42"/>
      <c r="CD5" s="43"/>
      <c r="CE5" s="42"/>
      <c r="CF5" s="42"/>
      <c r="CG5" s="43"/>
      <c r="CH5" s="42"/>
      <c r="CI5" s="43"/>
      <c r="CJ5" s="43"/>
      <c r="CK5" s="42"/>
      <c r="CL5" s="42"/>
      <c r="CM5" s="62"/>
      <c r="CN5" s="62"/>
      <c r="CO5" s="62"/>
      <c r="CP5" s="62"/>
      <c r="CQ5" s="62"/>
      <c r="CR5" s="62"/>
      <c r="CS5" s="42"/>
      <c r="CT5" s="68"/>
      <c r="CU5" s="62"/>
      <c r="CV5" s="42"/>
      <c r="CW5" s="62"/>
      <c r="CX5" s="62"/>
      <c r="CY5" s="63"/>
      <c r="CZ5" s="42"/>
      <c r="DA5" s="44"/>
      <c r="DB5" s="68"/>
      <c r="DC5" s="49"/>
      <c r="DD5" s="43"/>
    </row>
    <row r="6" spans="1:108" s="64" customFormat="1" ht="24">
      <c r="A6" s="24" t="s">
        <v>332</v>
      </c>
      <c r="B6" s="42" t="s">
        <v>126</v>
      </c>
      <c r="C6" s="61">
        <v>70</v>
      </c>
      <c r="D6" s="24" t="s">
        <v>576</v>
      </c>
      <c r="E6" s="42" t="s">
        <v>104</v>
      </c>
      <c r="F6" s="42" t="s">
        <v>195</v>
      </c>
      <c r="G6" s="42" t="s">
        <v>577</v>
      </c>
      <c r="H6" s="71">
        <v>43433</v>
      </c>
      <c r="I6" s="42" t="s">
        <v>103</v>
      </c>
      <c r="J6" s="42" t="s">
        <v>103</v>
      </c>
      <c r="K6" s="42" t="s">
        <v>103</v>
      </c>
      <c r="L6" s="71">
        <v>43839</v>
      </c>
      <c r="M6" s="71">
        <v>43942</v>
      </c>
      <c r="N6" s="42">
        <f>DATEDIF(H6,M6,"m")</f>
        <v>16</v>
      </c>
      <c r="O6" s="61">
        <v>1</v>
      </c>
      <c r="P6" s="23">
        <v>6</v>
      </c>
      <c r="Q6" s="23">
        <v>5</v>
      </c>
      <c r="R6" s="24" t="s">
        <v>109</v>
      </c>
      <c r="S6" s="24" t="s">
        <v>141</v>
      </c>
      <c r="T6" s="42" t="s">
        <v>108</v>
      </c>
      <c r="U6" s="24" t="s">
        <v>108</v>
      </c>
      <c r="V6" s="42" t="s">
        <v>108</v>
      </c>
      <c r="W6" s="42" t="s">
        <v>109</v>
      </c>
      <c r="X6" s="42" t="s">
        <v>108</v>
      </c>
      <c r="Y6" s="42" t="s">
        <v>322</v>
      </c>
      <c r="Z6" s="42" t="s">
        <v>580</v>
      </c>
      <c r="AA6" s="43">
        <v>43963</v>
      </c>
      <c r="AB6" s="43" t="s">
        <v>103</v>
      </c>
      <c r="AC6" s="42" t="s">
        <v>324</v>
      </c>
      <c r="AD6" s="43">
        <v>44042</v>
      </c>
      <c r="AE6" s="43" t="s">
        <v>107</v>
      </c>
      <c r="AF6" s="43"/>
      <c r="AG6" s="42" t="s">
        <v>107</v>
      </c>
      <c r="AH6" s="49" t="s">
        <v>107</v>
      </c>
      <c r="AI6" s="42" t="s">
        <v>107</v>
      </c>
      <c r="AJ6" s="42" t="s">
        <v>109</v>
      </c>
      <c r="AK6" s="43">
        <v>43964</v>
      </c>
      <c r="AL6" s="43">
        <v>43964</v>
      </c>
      <c r="AM6" s="42" t="s">
        <v>129</v>
      </c>
      <c r="AN6" s="42">
        <v>16</v>
      </c>
      <c r="AO6" s="42">
        <v>21</v>
      </c>
      <c r="AP6" s="42">
        <v>3</v>
      </c>
      <c r="AQ6" s="42" t="s">
        <v>108</v>
      </c>
      <c r="AR6" s="42"/>
      <c r="AS6" s="42"/>
      <c r="AT6" s="42" t="s">
        <v>108</v>
      </c>
      <c r="AU6" s="42"/>
      <c r="AV6" s="42"/>
      <c r="AW6" s="42"/>
      <c r="AX6" s="43">
        <v>44230</v>
      </c>
      <c r="AY6" s="25">
        <v>44230</v>
      </c>
      <c r="AZ6" s="42" t="s">
        <v>131</v>
      </c>
      <c r="BA6" s="61">
        <v>7</v>
      </c>
      <c r="BB6" s="61">
        <v>24</v>
      </c>
      <c r="BC6" s="61">
        <v>80</v>
      </c>
      <c r="BD6" s="61">
        <v>1</v>
      </c>
      <c r="BE6" s="61" t="s">
        <v>458</v>
      </c>
      <c r="BF6" s="42" t="s">
        <v>1109</v>
      </c>
      <c r="BG6" s="42">
        <v>100</v>
      </c>
      <c r="BH6" s="42" t="s">
        <v>109</v>
      </c>
      <c r="BI6" s="24"/>
      <c r="BJ6" s="24"/>
      <c r="BK6" s="24"/>
      <c r="BL6" s="24"/>
      <c r="BM6" s="24"/>
      <c r="BN6" s="24"/>
      <c r="BO6" s="24"/>
      <c r="BP6" s="24"/>
      <c r="BQ6" s="24"/>
      <c r="BR6" s="24"/>
      <c r="BS6" s="42" t="s">
        <v>108</v>
      </c>
      <c r="BT6" s="61"/>
      <c r="BU6" s="61"/>
      <c r="BV6" s="23"/>
      <c r="BW6" s="42" t="s">
        <v>108</v>
      </c>
      <c r="BX6" s="24"/>
      <c r="BY6" s="24"/>
      <c r="BZ6" s="25">
        <v>44399</v>
      </c>
      <c r="CA6" s="25">
        <v>44392</v>
      </c>
      <c r="CB6" s="43" t="s">
        <v>466</v>
      </c>
      <c r="CC6" s="25">
        <v>44306</v>
      </c>
      <c r="CD6" s="43" t="s">
        <v>235</v>
      </c>
      <c r="CE6" s="42" t="s">
        <v>109</v>
      </c>
      <c r="CF6" s="42"/>
      <c r="CG6" s="25"/>
      <c r="CH6" s="42" t="s">
        <v>108</v>
      </c>
      <c r="CI6" s="25">
        <v>44392</v>
      </c>
      <c r="CJ6" s="25"/>
      <c r="CK6" s="42" t="s">
        <v>109</v>
      </c>
      <c r="CL6" s="25">
        <v>44392</v>
      </c>
      <c r="CM6" s="62" t="s">
        <v>117</v>
      </c>
      <c r="CN6" s="62" t="s">
        <v>108</v>
      </c>
      <c r="CO6" s="62" t="s">
        <v>108</v>
      </c>
      <c r="CP6" s="62" t="s">
        <v>108</v>
      </c>
      <c r="CQ6" s="62"/>
      <c r="CR6" s="62"/>
      <c r="CS6" s="42" t="s">
        <v>108</v>
      </c>
      <c r="CT6" s="62"/>
      <c r="CU6" s="62"/>
      <c r="CV6" s="42" t="s">
        <v>115</v>
      </c>
      <c r="CW6" s="62"/>
      <c r="CX6" s="51" t="s">
        <v>449</v>
      </c>
      <c r="CY6" s="63" t="s">
        <v>117</v>
      </c>
      <c r="CZ6" s="25">
        <v>44435</v>
      </c>
      <c r="DA6" s="44" t="s">
        <v>109</v>
      </c>
      <c r="DB6" s="25">
        <v>44435</v>
      </c>
      <c r="DC6" s="49"/>
      <c r="DD6" s="25"/>
    </row>
    <row r="7" spans="1:108" ht="24">
      <c r="A7" s="42" t="str">
        <f>A6</f>
        <v>2020-588</v>
      </c>
      <c r="B7" s="42" t="s">
        <v>126</v>
      </c>
      <c r="C7" s="42">
        <f>C6</f>
        <v>70</v>
      </c>
      <c r="D7" s="24" t="s">
        <v>576</v>
      </c>
      <c r="E7" s="42" t="s">
        <v>104</v>
      </c>
      <c r="F7" s="42" t="s">
        <v>195</v>
      </c>
      <c r="G7" s="42" t="str">
        <f>G6</f>
        <v>pT3N2aMx</v>
      </c>
      <c r="H7" s="43">
        <f>H6</f>
        <v>43433</v>
      </c>
      <c r="I7" s="42" t="s">
        <v>103</v>
      </c>
      <c r="J7" s="42" t="s">
        <v>103</v>
      </c>
      <c r="K7" s="42" t="s">
        <v>103</v>
      </c>
      <c r="L7" s="43">
        <f>L6</f>
        <v>43839</v>
      </c>
      <c r="M7" s="43">
        <f>M6</f>
        <v>43942</v>
      </c>
      <c r="N7" s="42">
        <f t="shared" ref="N7:N9" si="0">DATEDIF(H7,M7,"m")</f>
        <v>16</v>
      </c>
      <c r="O7" s="42">
        <v>1</v>
      </c>
      <c r="P7" s="42">
        <v>6</v>
      </c>
      <c r="Q7" s="42">
        <v>5</v>
      </c>
      <c r="R7" s="24" t="s">
        <v>109</v>
      </c>
      <c r="S7" s="24" t="s">
        <v>141</v>
      </c>
      <c r="T7" s="42" t="s">
        <v>108</v>
      </c>
      <c r="U7" s="24" t="s">
        <v>108</v>
      </c>
      <c r="V7" s="42" t="s">
        <v>108</v>
      </c>
      <c r="W7" s="42" t="s">
        <v>109</v>
      </c>
      <c r="X7" s="42" t="s">
        <v>108</v>
      </c>
      <c r="Y7" s="42" t="s">
        <v>322</v>
      </c>
      <c r="Z7" s="42" t="s">
        <v>580</v>
      </c>
      <c r="AA7" s="43">
        <f>AA6</f>
        <v>43963</v>
      </c>
      <c r="AB7" s="43" t="s">
        <v>103</v>
      </c>
      <c r="AC7" s="42" t="s">
        <v>324</v>
      </c>
      <c r="AD7" s="43">
        <f>AD6</f>
        <v>44042</v>
      </c>
      <c r="AE7" s="43" t="s">
        <v>107</v>
      </c>
      <c r="AG7" s="42" t="s">
        <v>107</v>
      </c>
      <c r="AH7" s="49" t="s">
        <v>107</v>
      </c>
      <c r="AI7" s="42" t="s">
        <v>107</v>
      </c>
      <c r="AJ7" s="42" t="s">
        <v>109</v>
      </c>
      <c r="AQ7" s="42" t="s">
        <v>108</v>
      </c>
      <c r="AT7" s="42" t="s">
        <v>108</v>
      </c>
      <c r="BH7" s="42" t="s">
        <v>109</v>
      </c>
      <c r="BI7" s="43">
        <v>44438</v>
      </c>
      <c r="BJ7" s="43">
        <v>44442</v>
      </c>
      <c r="BK7" s="43" t="s">
        <v>129</v>
      </c>
      <c r="BL7" s="42">
        <v>11</v>
      </c>
      <c r="BM7" s="42">
        <v>25</v>
      </c>
      <c r="BN7" s="42">
        <v>5</v>
      </c>
      <c r="BO7" s="42">
        <v>77</v>
      </c>
      <c r="BP7" s="42" t="s">
        <v>1107</v>
      </c>
      <c r="BQ7" s="42" t="s">
        <v>539</v>
      </c>
      <c r="BR7" s="42" t="s">
        <v>1108</v>
      </c>
      <c r="BS7" s="42" t="s">
        <v>108</v>
      </c>
      <c r="BW7" s="42" t="s">
        <v>108</v>
      </c>
      <c r="BZ7" s="43" t="s">
        <v>149</v>
      </c>
      <c r="CA7" s="43"/>
      <c r="DA7" s="44" t="s">
        <v>109</v>
      </c>
      <c r="DB7" s="43">
        <f>DB6</f>
        <v>44435</v>
      </c>
    </row>
    <row r="8" spans="1:108" ht="24">
      <c r="A8" s="42" t="str">
        <f t="shared" ref="A8:A10" si="1">A7</f>
        <v>2020-588</v>
      </c>
      <c r="B8" s="42" t="s">
        <v>126</v>
      </c>
      <c r="C8" s="42">
        <f t="shared" ref="C8:C10" si="2">C7</f>
        <v>70</v>
      </c>
      <c r="D8" s="24" t="s">
        <v>576</v>
      </c>
      <c r="E8" s="42" t="s">
        <v>104</v>
      </c>
      <c r="F8" s="42" t="s">
        <v>195</v>
      </c>
      <c r="G8" s="42" t="str">
        <f t="shared" ref="G8:G10" si="3">G7</f>
        <v>pT3N2aMx</v>
      </c>
      <c r="H8" s="43">
        <f t="shared" ref="H8:H10" si="4">H7</f>
        <v>43433</v>
      </c>
      <c r="I8" s="42" t="s">
        <v>103</v>
      </c>
      <c r="J8" s="42" t="s">
        <v>103</v>
      </c>
      <c r="K8" s="42" t="s">
        <v>103</v>
      </c>
      <c r="L8" s="43">
        <f t="shared" ref="L8:L10" si="5">L7</f>
        <v>43839</v>
      </c>
      <c r="M8" s="43">
        <f t="shared" ref="M8:M10" si="6">M7</f>
        <v>43942</v>
      </c>
      <c r="N8" s="42">
        <f t="shared" si="0"/>
        <v>16</v>
      </c>
      <c r="O8" s="42">
        <v>1</v>
      </c>
      <c r="P8" s="42">
        <v>6</v>
      </c>
      <c r="Q8" s="42">
        <v>5</v>
      </c>
      <c r="R8" s="24" t="s">
        <v>109</v>
      </c>
      <c r="S8" s="24" t="s">
        <v>141</v>
      </c>
      <c r="T8" s="42" t="s">
        <v>108</v>
      </c>
      <c r="U8" s="24" t="s">
        <v>108</v>
      </c>
      <c r="V8" s="42" t="s">
        <v>108</v>
      </c>
      <c r="W8" s="42" t="s">
        <v>109</v>
      </c>
      <c r="X8" s="42" t="s">
        <v>108</v>
      </c>
      <c r="Y8" s="42" t="s">
        <v>322</v>
      </c>
      <c r="Z8" s="42" t="s">
        <v>580</v>
      </c>
      <c r="AA8" s="43">
        <f t="shared" ref="AA8:AA10" si="7">AA7</f>
        <v>43963</v>
      </c>
      <c r="AB8" s="43" t="s">
        <v>103</v>
      </c>
      <c r="AC8" s="42" t="s">
        <v>324</v>
      </c>
      <c r="AD8" s="43">
        <f t="shared" ref="AD8:AD10" si="8">AD7</f>
        <v>44042</v>
      </c>
      <c r="AE8" s="43" t="s">
        <v>107</v>
      </c>
      <c r="AG8" s="42" t="s">
        <v>107</v>
      </c>
      <c r="AH8" s="49" t="s">
        <v>107</v>
      </c>
      <c r="AI8" s="42" t="s">
        <v>107</v>
      </c>
      <c r="AJ8" s="42" t="s">
        <v>109</v>
      </c>
      <c r="AQ8" s="42" t="s">
        <v>108</v>
      </c>
      <c r="AT8" s="42" t="s">
        <v>108</v>
      </c>
      <c r="BH8" s="42" t="s">
        <v>109</v>
      </c>
      <c r="BI8" s="43">
        <f>BI7</f>
        <v>44438</v>
      </c>
      <c r="BJ8" s="43">
        <f>BJ7</f>
        <v>44442</v>
      </c>
      <c r="BK8" s="42" t="s">
        <v>209</v>
      </c>
      <c r="BL8" s="42">
        <v>1</v>
      </c>
      <c r="BM8" s="42">
        <v>25</v>
      </c>
      <c r="BN8" s="42">
        <v>5</v>
      </c>
      <c r="BO8" s="42">
        <v>77</v>
      </c>
      <c r="BP8" s="42" t="s">
        <v>1107</v>
      </c>
      <c r="BQ8" s="42" t="s">
        <v>539</v>
      </c>
      <c r="BR8" s="42" t="s">
        <v>1108</v>
      </c>
      <c r="BS8" s="42" t="s">
        <v>108</v>
      </c>
      <c r="BW8" s="42" t="s">
        <v>108</v>
      </c>
      <c r="BZ8" s="42" t="s">
        <v>149</v>
      </c>
      <c r="DA8" s="44" t="s">
        <v>109</v>
      </c>
      <c r="DB8" s="43">
        <f t="shared" ref="DB8:DB10" si="9">DB7</f>
        <v>44435</v>
      </c>
    </row>
    <row r="9" spans="1:108" ht="24">
      <c r="A9" s="42" t="str">
        <f t="shared" si="1"/>
        <v>2020-588</v>
      </c>
      <c r="B9" s="42" t="s">
        <v>126</v>
      </c>
      <c r="C9" s="42">
        <f t="shared" si="2"/>
        <v>70</v>
      </c>
      <c r="D9" s="24" t="s">
        <v>576</v>
      </c>
      <c r="E9" s="42" t="s">
        <v>104</v>
      </c>
      <c r="F9" s="42" t="s">
        <v>195</v>
      </c>
      <c r="G9" s="42" t="str">
        <f t="shared" si="3"/>
        <v>pT3N2aMx</v>
      </c>
      <c r="H9" s="43">
        <f t="shared" si="4"/>
        <v>43433</v>
      </c>
      <c r="I9" s="42" t="s">
        <v>103</v>
      </c>
      <c r="J9" s="42" t="s">
        <v>103</v>
      </c>
      <c r="K9" s="42" t="s">
        <v>103</v>
      </c>
      <c r="L9" s="43">
        <f t="shared" si="5"/>
        <v>43839</v>
      </c>
      <c r="M9" s="43">
        <f t="shared" si="6"/>
        <v>43942</v>
      </c>
      <c r="N9" s="42">
        <f t="shared" si="0"/>
        <v>16</v>
      </c>
      <c r="O9" s="42">
        <v>1</v>
      </c>
      <c r="P9" s="42">
        <v>6</v>
      </c>
      <c r="Q9" s="42">
        <v>5</v>
      </c>
      <c r="R9" s="24" t="s">
        <v>109</v>
      </c>
      <c r="S9" s="24" t="s">
        <v>141</v>
      </c>
      <c r="T9" s="42" t="s">
        <v>108</v>
      </c>
      <c r="U9" s="24" t="s">
        <v>108</v>
      </c>
      <c r="V9" s="42" t="s">
        <v>108</v>
      </c>
      <c r="W9" s="42" t="s">
        <v>109</v>
      </c>
      <c r="X9" s="42" t="s">
        <v>108</v>
      </c>
      <c r="Y9" s="42" t="s">
        <v>322</v>
      </c>
      <c r="Z9" s="42" t="s">
        <v>580</v>
      </c>
      <c r="AA9" s="43">
        <f t="shared" si="7"/>
        <v>43963</v>
      </c>
      <c r="AB9" s="43" t="s">
        <v>103</v>
      </c>
      <c r="AC9" s="42" t="s">
        <v>324</v>
      </c>
      <c r="AD9" s="43">
        <f t="shared" si="8"/>
        <v>44042</v>
      </c>
      <c r="AE9" s="43" t="s">
        <v>107</v>
      </c>
      <c r="AG9" s="42" t="s">
        <v>107</v>
      </c>
      <c r="AH9" s="49" t="s">
        <v>107</v>
      </c>
      <c r="AI9" s="42" t="s">
        <v>107</v>
      </c>
      <c r="AJ9" s="42" t="s">
        <v>109</v>
      </c>
      <c r="AQ9" s="42" t="s">
        <v>108</v>
      </c>
      <c r="AT9" s="42" t="s">
        <v>108</v>
      </c>
      <c r="BH9" s="42" t="s">
        <v>109</v>
      </c>
      <c r="BI9" s="43">
        <f t="shared" ref="BI9:BI10" si="10">BI8</f>
        <v>44438</v>
      </c>
      <c r="BJ9" s="43">
        <f t="shared" ref="BJ9:BJ10" si="11">BJ8</f>
        <v>44442</v>
      </c>
      <c r="BK9" s="42" t="s">
        <v>131</v>
      </c>
      <c r="BL9" s="42">
        <v>10</v>
      </c>
      <c r="BM9" s="42">
        <v>25</v>
      </c>
      <c r="BN9" s="42">
        <v>5</v>
      </c>
      <c r="BO9" s="42">
        <v>77</v>
      </c>
      <c r="BP9" s="42" t="s">
        <v>1107</v>
      </c>
      <c r="BQ9" s="42" t="s">
        <v>539</v>
      </c>
      <c r="BR9" s="42" t="s">
        <v>1108</v>
      </c>
      <c r="BS9" s="42" t="s">
        <v>108</v>
      </c>
      <c r="BW9" s="42" t="s">
        <v>108</v>
      </c>
      <c r="BZ9" s="42" t="s">
        <v>149</v>
      </c>
      <c r="DA9" s="44" t="s">
        <v>109</v>
      </c>
      <c r="DB9" s="43">
        <f t="shared" si="9"/>
        <v>44435</v>
      </c>
    </row>
    <row r="10" spans="1:108" s="64" customFormat="1" ht="24">
      <c r="A10" s="42" t="str">
        <f t="shared" si="1"/>
        <v>2020-588</v>
      </c>
      <c r="B10" s="42" t="s">
        <v>126</v>
      </c>
      <c r="C10" s="42">
        <f t="shared" si="2"/>
        <v>70</v>
      </c>
      <c r="D10" s="24" t="s">
        <v>576</v>
      </c>
      <c r="E10" s="42" t="s">
        <v>104</v>
      </c>
      <c r="F10" s="42" t="s">
        <v>195</v>
      </c>
      <c r="G10" s="42" t="str">
        <f t="shared" si="3"/>
        <v>pT3N2aMx</v>
      </c>
      <c r="H10" s="43">
        <f t="shared" si="4"/>
        <v>43433</v>
      </c>
      <c r="I10" s="42" t="s">
        <v>103</v>
      </c>
      <c r="J10" s="42" t="s">
        <v>103</v>
      </c>
      <c r="K10" s="42" t="s">
        <v>103</v>
      </c>
      <c r="L10" s="43">
        <f t="shared" si="5"/>
        <v>43839</v>
      </c>
      <c r="M10" s="43">
        <f t="shared" si="6"/>
        <v>43942</v>
      </c>
      <c r="N10" s="42">
        <f t="shared" ref="N10" si="12">DATEDIF(H10,M10,"m")</f>
        <v>16</v>
      </c>
      <c r="O10" s="61">
        <v>1</v>
      </c>
      <c r="P10" s="23">
        <v>6</v>
      </c>
      <c r="Q10" s="23">
        <v>5</v>
      </c>
      <c r="R10" s="24" t="s">
        <v>109</v>
      </c>
      <c r="S10" s="24" t="s">
        <v>141</v>
      </c>
      <c r="T10" s="42" t="s">
        <v>108</v>
      </c>
      <c r="U10" s="24" t="s">
        <v>108</v>
      </c>
      <c r="V10" s="42" t="s">
        <v>108</v>
      </c>
      <c r="W10" s="42" t="s">
        <v>109</v>
      </c>
      <c r="X10" s="42" t="s">
        <v>108</v>
      </c>
      <c r="Y10" s="42" t="s">
        <v>322</v>
      </c>
      <c r="Z10" s="42" t="s">
        <v>580</v>
      </c>
      <c r="AA10" s="43">
        <f t="shared" si="7"/>
        <v>43963</v>
      </c>
      <c r="AB10" s="43" t="s">
        <v>103</v>
      </c>
      <c r="AC10" s="42" t="s">
        <v>324</v>
      </c>
      <c r="AD10" s="43">
        <f t="shared" si="8"/>
        <v>44042</v>
      </c>
      <c r="AE10" s="43" t="s">
        <v>107</v>
      </c>
      <c r="AF10" s="43"/>
      <c r="AG10" s="42" t="s">
        <v>107</v>
      </c>
      <c r="AH10" s="49" t="s">
        <v>107</v>
      </c>
      <c r="AI10" s="42" t="s">
        <v>107</v>
      </c>
      <c r="AJ10" s="42" t="s">
        <v>109</v>
      </c>
      <c r="AK10" s="42"/>
      <c r="AL10" s="42"/>
      <c r="AM10" s="42"/>
      <c r="AN10" s="42"/>
      <c r="AO10" s="42"/>
      <c r="AP10" s="42"/>
      <c r="AQ10" s="42" t="s">
        <v>108</v>
      </c>
      <c r="AR10" s="42"/>
      <c r="AS10" s="42"/>
      <c r="AT10" s="42" t="s">
        <v>108</v>
      </c>
      <c r="AU10" s="42"/>
      <c r="AV10" s="42"/>
      <c r="AW10" s="42"/>
      <c r="AX10" s="42"/>
      <c r="AY10" s="25"/>
      <c r="AZ10" s="42"/>
      <c r="BA10" s="24"/>
      <c r="BB10" s="61"/>
      <c r="BC10" s="61"/>
      <c r="BD10" s="61"/>
      <c r="BE10" s="61"/>
      <c r="BF10" s="42"/>
      <c r="BG10" s="42"/>
      <c r="BH10" s="42" t="s">
        <v>109</v>
      </c>
      <c r="BI10" s="43">
        <f t="shared" si="10"/>
        <v>44438</v>
      </c>
      <c r="BJ10" s="43">
        <f t="shared" si="11"/>
        <v>44442</v>
      </c>
      <c r="BK10" s="24" t="s">
        <v>581</v>
      </c>
      <c r="BL10" s="24">
        <v>10</v>
      </c>
      <c r="BM10" s="24">
        <v>25</v>
      </c>
      <c r="BN10" s="24">
        <v>5</v>
      </c>
      <c r="BO10" s="24">
        <v>77</v>
      </c>
      <c r="BP10" s="24" t="s">
        <v>1107</v>
      </c>
      <c r="BQ10" s="24" t="s">
        <v>539</v>
      </c>
      <c r="BR10" s="42" t="s">
        <v>1108</v>
      </c>
      <c r="BS10" s="42" t="s">
        <v>108</v>
      </c>
      <c r="BT10" s="61"/>
      <c r="BU10" s="61"/>
      <c r="BV10" s="23"/>
      <c r="BW10" s="42" t="s">
        <v>108</v>
      </c>
      <c r="BX10" s="24"/>
      <c r="BY10" s="24"/>
      <c r="BZ10" s="25" t="s">
        <v>149</v>
      </c>
      <c r="CA10" s="25"/>
      <c r="CB10" s="43"/>
      <c r="CC10" s="24"/>
      <c r="CD10" s="43"/>
      <c r="CE10" s="42"/>
      <c r="CF10" s="42"/>
      <c r="CG10" s="24"/>
      <c r="CH10" s="42"/>
      <c r="CI10" s="25"/>
      <c r="CJ10" s="25"/>
      <c r="CK10" s="42"/>
      <c r="CL10" s="24"/>
      <c r="CM10" s="62"/>
      <c r="CN10" s="62"/>
      <c r="CO10" s="62"/>
      <c r="CP10" s="62"/>
      <c r="CQ10" s="62"/>
      <c r="CR10" s="62"/>
      <c r="CS10" s="42"/>
      <c r="CT10" s="62"/>
      <c r="CU10" s="62"/>
      <c r="CV10" s="42"/>
      <c r="CW10" s="62"/>
      <c r="CX10" s="51"/>
      <c r="CY10" s="63"/>
      <c r="CZ10" s="24"/>
      <c r="DA10" s="44" t="s">
        <v>109</v>
      </c>
      <c r="DB10" s="43">
        <f t="shared" si="9"/>
        <v>44435</v>
      </c>
      <c r="DC10" s="49"/>
      <c r="DD10" s="25"/>
    </row>
    <row r="11" spans="1:108" s="64" customFormat="1" ht="12">
      <c r="A11" s="24" t="s">
        <v>329</v>
      </c>
      <c r="B11" s="42" t="s">
        <v>126</v>
      </c>
      <c r="C11" s="61">
        <v>80</v>
      </c>
      <c r="D11" s="61" t="s">
        <v>616</v>
      </c>
      <c r="E11" s="42" t="s">
        <v>104</v>
      </c>
      <c r="F11" s="42" t="s">
        <v>195</v>
      </c>
      <c r="G11" s="42" t="s">
        <v>107</v>
      </c>
      <c r="H11" s="71">
        <v>42050</v>
      </c>
      <c r="I11" s="42" t="s">
        <v>103</v>
      </c>
      <c r="J11" s="42" t="s">
        <v>103</v>
      </c>
      <c r="K11" s="42" t="s">
        <v>103</v>
      </c>
      <c r="L11" s="53">
        <v>2018</v>
      </c>
      <c r="M11" s="71">
        <v>44236</v>
      </c>
      <c r="N11" s="42">
        <f>DATEDIF(H11,M11,"m")</f>
        <v>71</v>
      </c>
      <c r="O11" s="61">
        <v>1</v>
      </c>
      <c r="P11" s="23">
        <v>1</v>
      </c>
      <c r="Q11" s="23"/>
      <c r="R11" s="24" t="s">
        <v>109</v>
      </c>
      <c r="S11" s="24" t="s">
        <v>618</v>
      </c>
      <c r="T11" s="42" t="s">
        <v>108</v>
      </c>
      <c r="U11" s="24" t="s">
        <v>108</v>
      </c>
      <c r="V11" s="42" t="s">
        <v>108</v>
      </c>
      <c r="W11" s="42" t="s">
        <v>109</v>
      </c>
      <c r="X11" s="42" t="s">
        <v>108</v>
      </c>
      <c r="Y11" s="42" t="s">
        <v>322</v>
      </c>
      <c r="Z11" s="42" t="s">
        <v>330</v>
      </c>
      <c r="AA11" s="43">
        <v>43609</v>
      </c>
      <c r="AB11" s="43">
        <v>43976</v>
      </c>
      <c r="AC11" s="42" t="s">
        <v>323</v>
      </c>
      <c r="AD11" s="43">
        <v>43991</v>
      </c>
      <c r="AE11" s="43">
        <v>44216</v>
      </c>
      <c r="AF11" s="43"/>
      <c r="AG11" s="42"/>
      <c r="AH11" s="49"/>
      <c r="AI11" s="42"/>
      <c r="AJ11" s="42" t="s">
        <v>108</v>
      </c>
      <c r="AK11" s="42"/>
      <c r="AL11" s="42"/>
      <c r="AM11" s="42"/>
      <c r="AN11" s="42"/>
      <c r="AO11" s="42"/>
      <c r="AP11" s="42"/>
      <c r="AQ11" s="42" t="s">
        <v>108</v>
      </c>
      <c r="AR11" s="42"/>
      <c r="AS11" s="42"/>
      <c r="AT11" s="42" t="s">
        <v>108</v>
      </c>
      <c r="AU11" s="42"/>
      <c r="AV11" s="42"/>
      <c r="AW11" s="42"/>
      <c r="AX11" s="43">
        <v>44238</v>
      </c>
      <c r="AY11" s="25">
        <v>44238</v>
      </c>
      <c r="AZ11" s="42" t="s">
        <v>617</v>
      </c>
      <c r="BA11" s="24">
        <v>4</v>
      </c>
      <c r="BB11" s="61">
        <v>24</v>
      </c>
      <c r="BC11" s="61">
        <v>80</v>
      </c>
      <c r="BD11" s="61">
        <v>1</v>
      </c>
      <c r="BE11" s="61"/>
      <c r="BF11" s="42" t="s">
        <v>331</v>
      </c>
      <c r="BG11" s="42">
        <v>100</v>
      </c>
      <c r="BH11" s="42" t="s">
        <v>108</v>
      </c>
      <c r="BI11" s="24"/>
      <c r="BJ11" s="24"/>
      <c r="BK11" s="24"/>
      <c r="BL11" s="24"/>
      <c r="BM11" s="24"/>
      <c r="BN11" s="24"/>
      <c r="BO11" s="24"/>
      <c r="BP11" s="24"/>
      <c r="BQ11" s="24"/>
      <c r="BR11" s="24"/>
      <c r="BS11" s="42" t="s">
        <v>109</v>
      </c>
      <c r="BT11" s="71">
        <v>44365</v>
      </c>
      <c r="BU11" s="71">
        <v>44378</v>
      </c>
      <c r="BV11" s="23">
        <v>1</v>
      </c>
      <c r="BW11" s="42" t="s">
        <v>108</v>
      </c>
      <c r="BX11" s="24"/>
      <c r="BY11" s="24"/>
      <c r="BZ11" s="25">
        <v>44365</v>
      </c>
      <c r="CA11" s="25">
        <v>44363</v>
      </c>
      <c r="CB11" s="43" t="s">
        <v>114</v>
      </c>
      <c r="CC11" s="25">
        <v>44310</v>
      </c>
      <c r="CD11" s="43" t="s">
        <v>114</v>
      </c>
      <c r="CE11" s="42" t="s">
        <v>109</v>
      </c>
      <c r="CF11" s="42"/>
      <c r="CG11" s="25"/>
      <c r="CH11" s="42" t="s">
        <v>108</v>
      </c>
      <c r="CI11" s="25">
        <v>44363</v>
      </c>
      <c r="CJ11" s="25"/>
      <c r="CK11" s="42" t="s">
        <v>108</v>
      </c>
      <c r="CL11" s="24"/>
      <c r="CM11" s="62"/>
      <c r="CN11" s="62" t="s">
        <v>108</v>
      </c>
      <c r="CO11" s="62"/>
      <c r="CP11" s="62" t="s">
        <v>108</v>
      </c>
      <c r="CQ11" s="62"/>
      <c r="CR11" s="62"/>
      <c r="CS11" s="42" t="s">
        <v>108</v>
      </c>
      <c r="CT11" s="62"/>
      <c r="CU11" s="62"/>
      <c r="CV11" s="42" t="s">
        <v>619</v>
      </c>
      <c r="CW11" s="62" t="s">
        <v>117</v>
      </c>
      <c r="CX11" s="51" t="s">
        <v>619</v>
      </c>
      <c r="CY11" s="63" t="s">
        <v>117</v>
      </c>
      <c r="CZ11" s="25">
        <v>44365</v>
      </c>
      <c r="DA11" s="44" t="s">
        <v>109</v>
      </c>
      <c r="DB11" s="68">
        <v>44306</v>
      </c>
      <c r="DC11" s="49"/>
      <c r="DD11" s="25"/>
    </row>
    <row r="12" spans="1:108" s="64" customFormat="1" ht="12">
      <c r="A12" s="42"/>
      <c r="B12" s="42"/>
      <c r="C12" s="42"/>
      <c r="D12" s="42"/>
      <c r="E12" s="42"/>
      <c r="F12" s="42"/>
      <c r="G12" s="42"/>
      <c r="H12" s="43"/>
      <c r="I12" s="42"/>
      <c r="J12" s="42"/>
      <c r="K12" s="42"/>
      <c r="L12" s="43"/>
      <c r="M12" s="43"/>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3"/>
      <c r="CC12" s="42"/>
      <c r="CD12" s="42"/>
      <c r="CE12" s="42"/>
      <c r="CF12" s="42"/>
      <c r="CG12" s="42"/>
      <c r="CH12" s="42"/>
      <c r="CI12" s="43"/>
      <c r="CJ12" s="43"/>
      <c r="CK12" s="42"/>
      <c r="CL12" s="42"/>
      <c r="CM12" s="62"/>
      <c r="CN12" s="62"/>
      <c r="CO12" s="62"/>
      <c r="CP12" s="62"/>
      <c r="CQ12" s="62"/>
      <c r="CR12" s="62"/>
      <c r="CS12" s="42"/>
      <c r="CT12" s="42"/>
      <c r="CU12" s="62"/>
      <c r="CV12" s="42"/>
      <c r="CW12" s="62"/>
      <c r="CX12" s="42"/>
      <c r="CY12" s="63"/>
      <c r="CZ12" s="42"/>
      <c r="DA12" s="44"/>
      <c r="DB12" s="42"/>
      <c r="DC12" s="49"/>
      <c r="DD12" s="42"/>
    </row>
    <row r="13" spans="1:108" s="64" customFormat="1" ht="12">
      <c r="A13" s="42"/>
      <c r="B13" s="42"/>
      <c r="C13" s="42"/>
      <c r="D13" s="42"/>
      <c r="E13" s="42"/>
      <c r="F13" s="42"/>
      <c r="G13" s="42"/>
      <c r="H13" s="43"/>
      <c r="I13" s="42"/>
      <c r="J13" s="42"/>
      <c r="K13" s="42"/>
      <c r="L13" s="43"/>
      <c r="M13" s="43"/>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3"/>
      <c r="CC13" s="42"/>
      <c r="CD13" s="42"/>
      <c r="CE13" s="42"/>
      <c r="CF13" s="42"/>
      <c r="CG13" s="42"/>
      <c r="CH13" s="42"/>
      <c r="CI13" s="43"/>
      <c r="CJ13" s="43"/>
      <c r="CK13" s="42"/>
      <c r="CL13" s="42"/>
      <c r="CM13" s="62"/>
      <c r="CN13" s="62"/>
      <c r="CO13" s="62"/>
      <c r="CP13" s="62"/>
      <c r="CQ13" s="62"/>
      <c r="CR13" s="62"/>
      <c r="CS13" s="42"/>
      <c r="CT13" s="42"/>
      <c r="CU13" s="62"/>
      <c r="CV13" s="42"/>
      <c r="CW13" s="62"/>
      <c r="CX13" s="42"/>
      <c r="CY13" s="63"/>
      <c r="CZ13" s="42"/>
      <c r="DA13" s="44"/>
      <c r="DB13" s="42"/>
      <c r="DC13" s="49"/>
      <c r="DD13" s="42"/>
    </row>
    <row r="15" spans="1:108" s="64" customFormat="1" ht="12">
      <c r="A15" s="42"/>
      <c r="B15" s="42"/>
      <c r="C15" s="42"/>
      <c r="D15" s="42"/>
      <c r="E15" s="42"/>
      <c r="F15" s="42"/>
      <c r="G15" s="42"/>
      <c r="H15" s="43"/>
      <c r="I15" s="42"/>
      <c r="J15" s="42"/>
      <c r="K15" s="42"/>
      <c r="L15" s="43"/>
      <c r="M15" s="43"/>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3"/>
      <c r="CC15" s="42"/>
      <c r="CD15" s="42"/>
      <c r="CE15" s="42"/>
      <c r="CF15" s="42"/>
      <c r="CG15" s="42"/>
      <c r="CH15" s="42"/>
      <c r="CI15" s="43"/>
      <c r="CJ15" s="43"/>
      <c r="CK15" s="42"/>
      <c r="CL15" s="42"/>
      <c r="CM15" s="62"/>
      <c r="CN15" s="62"/>
      <c r="CO15" s="62"/>
      <c r="CP15" s="62"/>
      <c r="CQ15" s="62"/>
      <c r="CR15" s="62"/>
      <c r="CS15" s="42"/>
      <c r="CT15" s="42"/>
      <c r="CU15" s="62"/>
      <c r="CV15" s="42"/>
      <c r="CW15" s="62"/>
      <c r="CX15" s="42"/>
      <c r="CY15" s="63"/>
      <c r="CZ15" s="42"/>
      <c r="DA15" s="44"/>
      <c r="DB15" s="42"/>
      <c r="DC15" s="49"/>
      <c r="DD15" s="42"/>
    </row>
    <row r="16" spans="1:108" s="64" customFormat="1" ht="12">
      <c r="A16" s="42"/>
      <c r="B16" s="42"/>
      <c r="C16" s="42"/>
      <c r="D16" s="42"/>
      <c r="E16" s="42"/>
      <c r="F16" s="42"/>
      <c r="G16" s="42"/>
      <c r="H16" s="43"/>
      <c r="I16" s="42"/>
      <c r="J16" s="42"/>
      <c r="K16" s="42"/>
      <c r="L16" s="43"/>
      <c r="M16" s="43"/>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3"/>
      <c r="CC16" s="42"/>
      <c r="CD16" s="42"/>
      <c r="CE16" s="42"/>
      <c r="CF16" s="42"/>
      <c r="CG16" s="42"/>
      <c r="CH16" s="42"/>
      <c r="CI16" s="43"/>
      <c r="CJ16" s="43"/>
      <c r="CK16" s="42"/>
      <c r="CL16" s="42"/>
      <c r="CM16" s="62"/>
      <c r="CN16" s="62"/>
      <c r="CO16" s="62"/>
      <c r="CP16" s="62"/>
      <c r="CQ16" s="62"/>
      <c r="CR16" s="62"/>
      <c r="CS16" s="42"/>
      <c r="CT16" s="42"/>
      <c r="CU16" s="62"/>
      <c r="CV16" s="42"/>
      <c r="CW16" s="62"/>
      <c r="CX16" s="42"/>
      <c r="CY16" s="63"/>
      <c r="CZ16" s="42"/>
      <c r="DA16" s="44"/>
      <c r="DB16" s="42"/>
      <c r="DC16" s="49"/>
      <c r="DD16" s="42"/>
    </row>
    <row r="17" spans="1:108" s="64" customFormat="1" ht="12">
      <c r="A17" s="42"/>
      <c r="B17" s="42"/>
      <c r="C17" s="42"/>
      <c r="D17" s="42"/>
      <c r="E17" s="42"/>
      <c r="F17" s="42"/>
      <c r="G17" s="42"/>
      <c r="H17" s="43"/>
      <c r="I17" s="42"/>
      <c r="J17" s="42"/>
      <c r="K17" s="42"/>
      <c r="L17" s="43"/>
      <c r="M17" s="43"/>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3"/>
      <c r="CC17" s="42"/>
      <c r="CD17" s="42"/>
      <c r="CE17" s="42"/>
      <c r="CF17" s="42"/>
      <c r="CG17" s="42"/>
      <c r="CH17" s="42"/>
      <c r="CI17" s="43"/>
      <c r="CJ17" s="43"/>
      <c r="CK17" s="42"/>
      <c r="CL17" s="42"/>
      <c r="CM17" s="62"/>
      <c r="CN17" s="62"/>
      <c r="CO17" s="62"/>
      <c r="CP17" s="62"/>
      <c r="CQ17" s="62"/>
      <c r="CR17" s="62"/>
      <c r="CS17" s="42"/>
      <c r="CT17" s="42"/>
      <c r="CU17" s="62"/>
      <c r="CV17" s="42"/>
      <c r="CW17" s="62"/>
      <c r="CX17" s="42"/>
      <c r="CY17" s="63"/>
      <c r="CZ17" s="42"/>
      <c r="DA17" s="44"/>
      <c r="DB17" s="42"/>
      <c r="DC17" s="49"/>
      <c r="DD17" s="42"/>
    </row>
    <row r="18" spans="1:108" s="64" customFormat="1" ht="12">
      <c r="A18" s="42"/>
      <c r="B18" s="42"/>
      <c r="C18" s="42"/>
      <c r="D18" s="42"/>
      <c r="E18" s="42"/>
      <c r="F18" s="42"/>
      <c r="G18" s="42"/>
      <c r="H18" s="43"/>
      <c r="I18" s="42"/>
      <c r="J18" s="42"/>
      <c r="K18" s="42"/>
      <c r="L18" s="43"/>
      <c r="M18" s="43"/>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3"/>
      <c r="CC18" s="42"/>
      <c r="CD18" s="42"/>
      <c r="CE18" s="42"/>
      <c r="CF18" s="42"/>
      <c r="CG18" s="42"/>
      <c r="CH18" s="42"/>
      <c r="CI18" s="43"/>
      <c r="CJ18" s="43"/>
      <c r="CK18" s="42"/>
      <c r="CL18" s="42"/>
      <c r="CM18" s="62"/>
      <c r="CN18" s="62"/>
      <c r="CO18" s="62"/>
      <c r="CP18" s="62"/>
      <c r="CQ18" s="62"/>
      <c r="CR18" s="62"/>
      <c r="CS18" s="42"/>
      <c r="CT18" s="42"/>
      <c r="CU18" s="62"/>
      <c r="CV18" s="42"/>
      <c r="CW18" s="62"/>
      <c r="CX18" s="42"/>
      <c r="CY18" s="63"/>
      <c r="CZ18" s="42"/>
      <c r="DA18" s="44"/>
      <c r="DB18" s="42"/>
      <c r="DC18" s="49"/>
      <c r="DD18" s="42"/>
    </row>
    <row r="19" spans="1:108" s="64" customFormat="1" ht="12">
      <c r="A19" s="42"/>
      <c r="B19" s="42"/>
      <c r="C19" s="42"/>
      <c r="D19" s="42"/>
      <c r="E19" s="42"/>
      <c r="F19" s="42"/>
      <c r="G19" s="42"/>
      <c r="H19" s="43"/>
      <c r="I19" s="42"/>
      <c r="J19" s="42"/>
      <c r="K19" s="42"/>
      <c r="L19" s="43"/>
      <c r="M19" s="43"/>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3"/>
      <c r="CC19" s="42"/>
      <c r="CD19" s="42"/>
      <c r="CE19" s="42"/>
      <c r="CF19" s="42"/>
      <c r="CG19" s="42"/>
      <c r="CH19" s="42"/>
      <c r="CI19" s="43"/>
      <c r="CJ19" s="43"/>
      <c r="CK19" s="42"/>
      <c r="CL19" s="42"/>
      <c r="CM19" s="62"/>
      <c r="CN19" s="62"/>
      <c r="CO19" s="62"/>
      <c r="CP19" s="62"/>
      <c r="CQ19" s="62"/>
      <c r="CR19" s="62"/>
      <c r="CS19" s="42"/>
      <c r="CT19" s="42"/>
      <c r="CU19" s="62"/>
      <c r="CV19" s="42"/>
      <c r="CW19" s="62"/>
      <c r="CX19" s="42"/>
      <c r="CY19" s="63"/>
      <c r="CZ19" s="42"/>
      <c r="DA19" s="44"/>
      <c r="DB19" s="42"/>
      <c r="DC19" s="49"/>
      <c r="DD19" s="42"/>
    </row>
    <row r="20" spans="1:108" s="64" customFormat="1" ht="12">
      <c r="A20" s="42"/>
      <c r="B20" s="42"/>
      <c r="C20" s="42"/>
      <c r="D20" s="42"/>
      <c r="E20" s="42"/>
      <c r="F20" s="42"/>
      <c r="G20" s="42"/>
      <c r="H20" s="43"/>
      <c r="I20" s="42"/>
      <c r="J20" s="42"/>
      <c r="K20" s="42"/>
      <c r="L20" s="43"/>
      <c r="M20" s="43"/>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3"/>
      <c r="CC20" s="42"/>
      <c r="CD20" s="42"/>
      <c r="CE20" s="42"/>
      <c r="CF20" s="42"/>
      <c r="CG20" s="42"/>
      <c r="CH20" s="42"/>
      <c r="CI20" s="43"/>
      <c r="CJ20" s="43"/>
      <c r="CK20" s="42"/>
      <c r="CL20" s="42"/>
      <c r="CM20" s="62"/>
      <c r="CN20" s="62"/>
      <c r="CO20" s="62"/>
      <c r="CP20" s="62"/>
      <c r="CQ20" s="62"/>
      <c r="CR20" s="62"/>
      <c r="CS20" s="42"/>
      <c r="CT20" s="42"/>
      <c r="CU20" s="62"/>
      <c r="CV20" s="42"/>
      <c r="CW20" s="62"/>
      <c r="CX20" s="42"/>
      <c r="CY20" s="63"/>
      <c r="CZ20" s="42"/>
      <c r="DA20" s="44"/>
      <c r="DB20" s="42"/>
      <c r="DC20" s="49"/>
      <c r="DD20" s="42"/>
    </row>
    <row r="21" spans="1:108" s="64" customFormat="1" ht="12">
      <c r="A21" s="42"/>
      <c r="B21" s="42"/>
      <c r="C21" s="42"/>
      <c r="D21" s="42"/>
      <c r="E21" s="42"/>
      <c r="F21" s="42"/>
      <c r="G21" s="42"/>
      <c r="H21" s="43"/>
      <c r="I21" s="42"/>
      <c r="J21" s="42"/>
      <c r="K21" s="42"/>
      <c r="L21" s="43"/>
      <c r="M21" s="43"/>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3"/>
      <c r="CC21" s="42"/>
      <c r="CD21" s="42"/>
      <c r="CE21" s="42"/>
      <c r="CF21" s="42"/>
      <c r="CG21" s="42"/>
      <c r="CH21" s="42"/>
      <c r="CI21" s="43"/>
      <c r="CJ21" s="43"/>
      <c r="CK21" s="42"/>
      <c r="CL21" s="42"/>
      <c r="CM21" s="62"/>
      <c r="CN21" s="62"/>
      <c r="CO21" s="62"/>
      <c r="CP21" s="62"/>
      <c r="CQ21" s="62"/>
      <c r="CR21" s="62"/>
      <c r="CS21" s="42"/>
      <c r="CT21" s="42"/>
      <c r="CU21" s="62"/>
      <c r="CV21" s="42"/>
      <c r="CW21" s="62"/>
      <c r="CX21" s="42"/>
      <c r="CY21" s="42"/>
      <c r="CZ21" s="42"/>
      <c r="DA21" s="44"/>
      <c r="DB21" s="42"/>
      <c r="DC21" s="49"/>
      <c r="DD21" s="42"/>
    </row>
    <row r="22" spans="1:108" s="64" customFormat="1" ht="12">
      <c r="A22" s="42"/>
      <c r="B22" s="42"/>
      <c r="C22" s="42"/>
      <c r="D22" s="42"/>
      <c r="E22" s="42"/>
      <c r="F22" s="42"/>
      <c r="G22" s="42"/>
      <c r="H22" s="43"/>
      <c r="I22" s="42"/>
      <c r="J22" s="42"/>
      <c r="K22" s="42"/>
      <c r="L22" s="43"/>
      <c r="M22" s="43"/>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3"/>
      <c r="CC22" s="42"/>
      <c r="CD22" s="42"/>
      <c r="CE22" s="42"/>
      <c r="CF22" s="42"/>
      <c r="CG22" s="42"/>
      <c r="CH22" s="42"/>
      <c r="CI22" s="43"/>
      <c r="CJ22" s="43"/>
      <c r="CK22" s="42"/>
      <c r="CL22" s="42"/>
      <c r="CM22" s="62"/>
      <c r="CN22" s="62"/>
      <c r="CO22" s="62"/>
      <c r="CP22" s="62"/>
      <c r="CQ22" s="62"/>
      <c r="CR22" s="62"/>
      <c r="CS22" s="42"/>
      <c r="CT22" s="42"/>
      <c r="CU22" s="62"/>
      <c r="CV22" s="42"/>
      <c r="CW22" s="62"/>
      <c r="CX22" s="42"/>
      <c r="CY22" s="42"/>
      <c r="CZ22" s="42"/>
      <c r="DA22" s="44"/>
      <c r="DB22" s="42"/>
      <c r="DC22" s="42"/>
      <c r="DD22" s="42"/>
    </row>
    <row r="23" spans="1:108" s="64" customFormat="1" ht="12">
      <c r="A23" s="42"/>
      <c r="B23" s="42"/>
      <c r="C23" s="42"/>
      <c r="D23" s="42"/>
      <c r="E23" s="42"/>
      <c r="F23" s="42"/>
      <c r="G23" s="42"/>
      <c r="H23" s="43"/>
      <c r="I23" s="42"/>
      <c r="J23" s="42"/>
      <c r="K23" s="42"/>
      <c r="L23" s="43"/>
      <c r="M23" s="43"/>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3"/>
      <c r="CC23" s="42"/>
      <c r="CD23" s="42"/>
      <c r="CE23" s="42"/>
      <c r="CF23" s="42"/>
      <c r="CG23" s="42"/>
      <c r="CH23" s="42"/>
      <c r="CI23" s="43"/>
      <c r="CJ23" s="43"/>
      <c r="CK23" s="42"/>
      <c r="CL23" s="42"/>
      <c r="CM23" s="62"/>
      <c r="CN23" s="62"/>
      <c r="CO23" s="62"/>
      <c r="CP23" s="62"/>
      <c r="CQ23" s="62"/>
      <c r="CR23" s="62"/>
      <c r="CS23" s="42"/>
      <c r="CT23" s="42"/>
      <c r="CU23" s="62"/>
      <c r="CV23" s="42"/>
      <c r="CW23" s="62"/>
      <c r="CX23" s="42"/>
      <c r="CY23" s="42"/>
      <c r="CZ23" s="42"/>
      <c r="DA23" s="44"/>
      <c r="DB23" s="42"/>
      <c r="DC23" s="42"/>
      <c r="DD23" s="42"/>
    </row>
    <row r="24" spans="1:108" s="64" customFormat="1" ht="12">
      <c r="A24" s="42"/>
      <c r="B24" s="42"/>
      <c r="C24" s="42"/>
      <c r="D24" s="42"/>
      <c r="E24" s="42"/>
      <c r="F24" s="42"/>
      <c r="G24" s="42"/>
      <c r="H24" s="43"/>
      <c r="I24" s="42"/>
      <c r="J24" s="42"/>
      <c r="K24" s="42"/>
      <c r="L24" s="43"/>
      <c r="M24" s="43"/>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c r="BZ24" s="42"/>
      <c r="CA24" s="42"/>
      <c r="CB24" s="43"/>
      <c r="CC24" s="42"/>
      <c r="CD24" s="42"/>
      <c r="CE24" s="42"/>
      <c r="CF24" s="42"/>
      <c r="CG24" s="42"/>
      <c r="CH24" s="42"/>
      <c r="CI24" s="43"/>
      <c r="CJ24" s="43"/>
      <c r="CK24" s="42"/>
      <c r="CL24" s="42"/>
      <c r="CM24" s="62"/>
      <c r="CN24" s="62"/>
      <c r="CO24" s="62"/>
      <c r="CP24" s="62"/>
      <c r="CQ24" s="62"/>
      <c r="CR24" s="62"/>
      <c r="CS24" s="42"/>
      <c r="CT24" s="42"/>
      <c r="CU24" s="62"/>
      <c r="CV24" s="42"/>
      <c r="CW24" s="62"/>
      <c r="CX24" s="42"/>
      <c r="CY24" s="42"/>
      <c r="CZ24" s="42"/>
      <c r="DA24" s="44"/>
      <c r="DB24" s="42"/>
      <c r="DC24" s="42"/>
      <c r="DD24" s="42"/>
    </row>
    <row r="25" spans="1:108" s="64" customFormat="1" ht="12">
      <c r="A25" s="42"/>
      <c r="B25" s="42"/>
      <c r="C25" s="42"/>
      <c r="D25" s="42"/>
      <c r="E25" s="42"/>
      <c r="F25" s="42"/>
      <c r="G25" s="42"/>
      <c r="H25" s="43"/>
      <c r="I25" s="42"/>
      <c r="J25" s="42"/>
      <c r="K25" s="42"/>
      <c r="L25" s="43"/>
      <c r="M25" s="43"/>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c r="BP25" s="42"/>
      <c r="BQ25" s="42"/>
      <c r="BR25" s="42"/>
      <c r="BS25" s="42"/>
      <c r="BT25" s="42"/>
      <c r="BU25" s="42"/>
      <c r="BV25" s="42"/>
      <c r="BW25" s="42"/>
      <c r="BX25" s="42"/>
      <c r="BY25" s="42"/>
      <c r="BZ25" s="42"/>
      <c r="CA25" s="42"/>
      <c r="CB25" s="43"/>
      <c r="CC25" s="42"/>
      <c r="CD25" s="42"/>
      <c r="CE25" s="42"/>
      <c r="CF25" s="42"/>
      <c r="CG25" s="42"/>
      <c r="CH25" s="42"/>
      <c r="CI25" s="43"/>
      <c r="CJ25" s="43"/>
      <c r="CK25" s="42"/>
      <c r="CL25" s="42"/>
      <c r="CM25" s="62"/>
      <c r="CN25" s="62"/>
      <c r="CO25" s="62"/>
      <c r="CP25" s="62"/>
      <c r="CQ25" s="62"/>
      <c r="CR25" s="62"/>
      <c r="CS25" s="42"/>
      <c r="CT25" s="42"/>
      <c r="CU25" s="62"/>
      <c r="CV25" s="42"/>
      <c r="CW25" s="62"/>
      <c r="CX25" s="42"/>
      <c r="CY25" s="42"/>
      <c r="CZ25" s="42"/>
      <c r="DA25" s="44"/>
      <c r="DB25" s="42"/>
      <c r="DC25" s="42"/>
      <c r="DD25" s="42"/>
    </row>
    <row r="26" spans="1:108">
      <c r="CB26" s="43"/>
      <c r="CM26" s="62"/>
      <c r="CN26" s="62"/>
      <c r="CO26" s="62"/>
      <c r="CP26" s="62"/>
      <c r="CQ26" s="62"/>
      <c r="CR26" s="62"/>
      <c r="CU26" s="62"/>
      <c r="DA26" s="44"/>
    </row>
    <row r="27" spans="1:108">
      <c r="CB27" s="43"/>
      <c r="CM27" s="62"/>
      <c r="CN27" s="62"/>
      <c r="CO27" s="62"/>
      <c r="CP27" s="62"/>
      <c r="CQ27" s="62"/>
      <c r="CR27" s="62"/>
      <c r="DA27" s="44"/>
    </row>
    <row r="28" spans="1:108">
      <c r="CB28" s="43"/>
      <c r="CM28" s="62"/>
      <c r="CN28" s="62"/>
      <c r="CO28" s="62"/>
      <c r="CP28" s="62"/>
      <c r="CQ28" s="62"/>
      <c r="CR28" s="62"/>
      <c r="DA28" s="44"/>
    </row>
    <row r="29" spans="1:108">
      <c r="CB29" s="43"/>
      <c r="CM29" s="62"/>
      <c r="CN29" s="62"/>
      <c r="CO29" s="62"/>
      <c r="CP29" s="62"/>
      <c r="CQ29" s="62"/>
      <c r="CR29" s="62"/>
      <c r="DA29" s="44"/>
    </row>
    <row r="30" spans="1:108">
      <c r="CB30" s="43"/>
      <c r="CM30" s="62"/>
      <c r="CN30" s="62"/>
      <c r="CO30" s="62"/>
      <c r="CP30" s="62"/>
      <c r="CQ30" s="62"/>
      <c r="CR30" s="62"/>
      <c r="DA30" s="44"/>
    </row>
    <row r="31" spans="1:108">
      <c r="CB31" s="43"/>
      <c r="CM31" s="62"/>
      <c r="CN31" s="62"/>
      <c r="CO31" s="62"/>
      <c r="CP31" s="62"/>
      <c r="CQ31" s="62"/>
      <c r="CR31" s="62"/>
      <c r="DA31" s="44"/>
    </row>
    <row r="32" spans="1:108">
      <c r="CB32" s="43"/>
      <c r="CM32" s="62"/>
      <c r="CN32" s="62"/>
      <c r="CO32" s="62"/>
      <c r="CP32" s="62"/>
      <c r="CQ32" s="62"/>
      <c r="CR32" s="62"/>
      <c r="DA32" s="44"/>
    </row>
    <row r="33" spans="80:105">
      <c r="CB33" s="43"/>
      <c r="CM33" s="62"/>
      <c r="CN33" s="62"/>
      <c r="CO33" s="62"/>
      <c r="CP33" s="62"/>
      <c r="CQ33" s="62"/>
      <c r="CR33" s="62"/>
      <c r="DA33" s="44"/>
    </row>
    <row r="34" spans="80:105">
      <c r="CB34" s="43"/>
      <c r="CM34" s="62"/>
      <c r="CN34" s="62"/>
      <c r="CO34" s="62"/>
      <c r="CP34" s="62"/>
      <c r="CQ34" s="62"/>
      <c r="CR34" s="62"/>
      <c r="DA34" s="44"/>
    </row>
    <row r="35" spans="80:105">
      <c r="CB35" s="43"/>
      <c r="CM35" s="62"/>
      <c r="CN35" s="62"/>
      <c r="CO35" s="62"/>
      <c r="CP35" s="62"/>
      <c r="CQ35" s="62"/>
      <c r="CR35" s="62"/>
      <c r="DA35" s="44"/>
    </row>
    <row r="36" spans="80:105">
      <c r="CB36" s="43"/>
      <c r="CM36" s="62"/>
      <c r="CN36" s="62"/>
      <c r="CO36" s="62"/>
      <c r="CP36" s="62"/>
      <c r="CQ36" s="62"/>
      <c r="CR36" s="62"/>
      <c r="DA36" s="44"/>
    </row>
  </sheetData>
  <phoneticPr fontId="15" type="noConversion"/>
  <dataValidations count="20">
    <dataValidation type="list" allowBlank="1" showInputMessage="1" showErrorMessage="1" sqref="CS4" xr:uid="{00000000-0002-0000-0200-000000000000}">
      <formula1>"Si,No,non valutabile"</formula1>
    </dataValidation>
    <dataValidation type="list" allowBlank="1" showInputMessage="1" showErrorMessage="1" sqref="Z3:Z5 Z15:Z45 Z11:Z13" xr:uid="{00000000-0002-0000-0200-000001000000}">
      <formula1>"CAPECITABINA,5FU, OXALIPLATINO, FOLFOX, FOLFOX+BEVA, CAPOX, CAPOX+ BEVA, FOLFIRI,FOLFIRINOX, FOLFIRI+CETUXIMAB,FOLFIRI+BEVACIZUMAB,FOLFOX+CETUXIMAB,FOLFIRI+PANITUMUMAB,FOLFOX+PANITUMUMAB, UKN"</formula1>
    </dataValidation>
    <dataValidation type="list" allowBlank="1" showInputMessage="1" showErrorMessage="1" sqref="CH39:CH42 T7:U13 CS3 R1 T3:X6 BS10:BS11 BS3:BS6 BH3:BH13 CS5:CS6 R15:R1048576 U15:U1048576 CS15:CS38 CS10:CS13 BH15:BH18 AQ3:AQ13 AJ15:AJ16 V7:X10 AQ15 AJ3:AJ13 T15:T22 R3:R13 T11:X11 BW3:BW11" xr:uid="{00000000-0002-0000-0200-000002000000}">
      <formula1>"Si,No"</formula1>
    </dataValidation>
    <dataValidation type="list" allowBlank="1" showInputMessage="1" showErrorMessage="1" sqref="AZ4:AZ6" xr:uid="{00000000-0002-0000-0200-000003000000}">
      <formula1>"FRONTALE DX, FRONTALE SN, PARIETALE DX, PARIETALE SN, TEMPORALE DX, TEMPORALE SN, OCCIPITALE DX, OCCIPITALE SN, CEREBELLARE DX, CEREBELLARE SN, VERME, MESENCEFALO, PONTE DX, PONTE SN, NUCLEO CAPSUL DX, NUCLEO CAPSUL SN, TALAMICA DX,TALAMICA SIN"</formula1>
    </dataValidation>
    <dataValidation type="list" allowBlank="1" showInputMessage="1" showErrorMessage="1" sqref="Y15:Y44 K3:K13 K15:K44 Y3:Y13" xr:uid="{00000000-0002-0000-0200-000004000000}">
      <formula1>"SI,No,UKN"</formula1>
    </dataValidation>
    <dataValidation type="list" allowBlank="1" showInputMessage="1" showErrorMessage="1" sqref="I15:J23 I3:J13" xr:uid="{00000000-0002-0000-0200-000005000000}">
      <formula1>"WT,Mut,UKN"</formula1>
    </dataValidation>
    <dataValidation type="list" allowBlank="1" showInputMessage="1" showErrorMessage="1" sqref="AZ3 AZ6 AZ15:AZ51 AZ10 AZ12:AZ13" xr:uid="{00000000-0002-0000-0200-000006000000}">
      <formula1>"VENTRICOL,FRONTALE DX, FRONTALE SN, PARIETALE DX, PARIETALE SN, TEMPORALE DX, TEMPORALE SN, OCCIPITALE DX, OCCIPITALE SN, CEREBELLARE DX, CEREBELLARE SN, VERME, MESENCEFALO, PONTE DX, PONTE SN, NUCLEO CAPSUL DX, NUCLEO CAPSUL SN, TALAMICA DX,TALAMICA SIN"</formula1>
    </dataValidation>
    <dataValidation type="list" allowBlank="1" showInputMessage="1" showErrorMessage="1" sqref="AT15:AT47 AT3:AT13" xr:uid="{00000000-0002-0000-0200-000007000000}">
      <formula1>"Sì,No"</formula1>
    </dataValidation>
    <dataValidation type="list" allowBlank="1" showInputMessage="1" showErrorMessage="1" sqref="AC3:AC5 AC15:AC46 AC11:AC13" xr:uid="{00000000-0002-0000-0200-000008000000}">
      <formula1>"CAPECITABINA,5FU, OXALIPLATINO, FOLFOX, FOLFOX+BEVA, FOLFIRI+BEVA,CAPOX, CAPOX+ BEVA, FOLFIRI,FOLFIRINOX, FOLFIRI+CETUXIMAB,FOLFOX+CETUXIMAB,FOLFIRI+PANITUMUMAB, FOLFOX+PANITUMUMAB, NIVO, NIVO+IPI, PEMBRO, REGORAFENIB,UKN"</formula1>
    </dataValidation>
    <dataValidation type="list" allowBlank="1" showInputMessage="1" showErrorMessage="1" sqref="F15:F44 F3:F13" xr:uid="{00000000-0002-0000-0200-000009000000}">
      <formula1>"ADENOK,ALTRO"</formula1>
    </dataValidation>
    <dataValidation type="list" allowBlank="1" showInputMessage="1" showErrorMessage="1" sqref="B3:B11" xr:uid="{00000000-0002-0000-0200-00000A000000}">
      <formula1>"F,M"</formula1>
    </dataValidation>
    <dataValidation type="list" allowBlank="1" showInputMessage="1" showErrorMessage="1" sqref="E1:E1048576" xr:uid="{00000000-0002-0000-0200-00000B000000}">
      <formula1>"0–1, 1.5–2, 2.5–3, 3.5–4 "</formula1>
    </dataValidation>
    <dataValidation type="list" allowBlank="1" showInputMessage="1" showErrorMessage="1" sqref="CH3:CH6 CK3:CK6 CE3:CF6 CE15:CF46 CE10:CF13 CK15:CK30 CK10:CK13 CH15:CH38 CH10:CH13" xr:uid="{00000000-0002-0000-0200-00000C000000}">
      <formula1>"Si,No, Non Valutabili"</formula1>
    </dataValidation>
    <dataValidation type="list" allowBlank="1" showInputMessage="1" showErrorMessage="1" sqref="CD3:CD6 CD15:CD36 CD10:CD13" xr:uid="{00000000-0002-0000-0200-00000D000000}">
      <formula1>"SD,CR,PR,PD"</formula1>
    </dataValidation>
    <dataValidation type="list" allowBlank="1" showInputMessage="1" showErrorMessage="1" sqref="CD10:CD11 CD3:CD6" xr:uid="{00000000-0002-0000-0200-00000E000000}">
      <formula1>"SD,CR,PR"</formula1>
    </dataValidation>
    <dataValidation type="list" allowBlank="1" showInputMessage="1" showErrorMessage="1" sqref="CW3:CW6 CU3:CU6 CQ3:CR6 CM3:CM6 CQ15:CR36 CQ10:CR13 CM15:CM36 CM10:CM13 CU15:CU26 CU10:CU13 CW15:CW25 CW10:CW13" xr:uid="{00000000-0002-0000-0200-00000F000000}">
      <formula1>"G1,G2,G3,G4,G5"</formula1>
    </dataValidation>
    <dataValidation type="list" allowBlank="1" showInputMessage="1" showErrorMessage="1" sqref="DC3:DC6 DC15:DC21 DC10:DC13" xr:uid="{00000000-0002-0000-0200-000010000000}">
      <formula1>"Vivo,Deceduto"</formula1>
    </dataValidation>
    <dataValidation type="list" allowBlank="1" showInputMessage="1" showErrorMessage="1" sqref="CY3:CY6 CY15:CY20 CY10:CY13" xr:uid="{00000000-0002-0000-0200-000011000000}">
      <formula1>"G0,G1,G2,G3,G4,G5"</formula1>
    </dataValidation>
    <dataValidation type="list" allowBlank="1" showInputMessage="1" showErrorMessage="1" sqref="DA15:DA36 DA3:DA13" xr:uid="{00000000-0002-0000-0200-000012000000}">
      <formula1>"Si,No,Non valutabile"</formula1>
    </dataValidation>
    <dataValidation type="list" allowBlank="1" showInputMessage="1" showErrorMessage="1" sqref="CB15:CB1048576 CB1:CB13" xr:uid="{00000000-0002-0000-0200-000013000000}">
      <formula1>"SD,CR,PR,PD,RN"</formula1>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W87"/>
  <sheetViews>
    <sheetView zoomScale="82" zoomScaleNormal="82" workbookViewId="0">
      <pane xSplit="1" topLeftCell="B1" activePane="topRight" state="frozen"/>
      <selection pane="topRight" activeCell="C1" sqref="C1:C1048576"/>
    </sheetView>
  </sheetViews>
  <sheetFormatPr defaultColWidth="8.88671875" defaultRowHeight="12"/>
  <cols>
    <col min="1" max="1" width="8.44140625" style="42" customWidth="1"/>
    <col min="2" max="2" width="5" style="42" customWidth="1"/>
    <col min="3" max="3" width="3.5546875" style="42" bestFit="1" customWidth="1"/>
    <col min="4" max="4" width="22.88671875" style="42" bestFit="1" customWidth="1"/>
    <col min="5" max="5" width="7" style="42" customWidth="1"/>
    <col min="6" max="7" width="13.44140625" style="42" customWidth="1"/>
    <col min="8" max="8" width="8.33203125" style="42" customWidth="1"/>
    <col min="9" max="9" width="9.44140625" style="42" customWidth="1"/>
    <col min="10" max="10" width="5.88671875" style="42" customWidth="1"/>
    <col min="11" max="11" width="8.88671875" style="42"/>
    <col min="12" max="12" width="11.109375" style="43" customWidth="1"/>
    <col min="13" max="13" width="15.88671875" style="43" customWidth="1"/>
    <col min="14" max="14" width="16.44140625" style="43" bestFit="1" customWidth="1"/>
    <col min="15" max="15" width="14.109375" style="42" customWidth="1"/>
    <col min="16" max="16" width="14.88671875" style="42" customWidth="1"/>
    <col min="17" max="17" width="20.33203125" style="42" customWidth="1"/>
    <col min="18" max="18" width="18.44140625" style="42" customWidth="1"/>
    <col min="19" max="19" width="20" style="42" customWidth="1"/>
    <col min="20" max="20" width="17.109375" style="42" customWidth="1"/>
    <col min="21" max="21" width="17.33203125" style="42" customWidth="1"/>
    <col min="22" max="22" width="15.33203125" style="42" customWidth="1"/>
    <col min="23" max="23" width="17.88671875" style="42" customWidth="1"/>
    <col min="24" max="24" width="13.44140625" style="42" bestFit="1" customWidth="1"/>
    <col min="25" max="25" width="10" style="42" bestFit="1" customWidth="1"/>
    <col min="26" max="26" width="18.88671875" style="42" customWidth="1"/>
    <col min="27" max="28" width="9.33203125" style="42" customWidth="1"/>
    <col min="29" max="29" width="9.44140625" style="42" customWidth="1"/>
    <col min="30" max="30" width="10.6640625" style="42" customWidth="1"/>
    <col min="31" max="31" width="11.33203125" style="42" customWidth="1"/>
    <col min="32" max="32" width="12.44140625" style="42" customWidth="1"/>
    <col min="33" max="33" width="9" style="42" customWidth="1"/>
    <col min="34" max="34" width="10.33203125" style="42" customWidth="1"/>
    <col min="35" max="35" width="15.44140625" style="42" customWidth="1"/>
    <col min="36" max="36" width="13.109375" style="42" customWidth="1"/>
    <col min="37" max="38" width="10.88671875" style="42" bestFit="1" customWidth="1"/>
    <col min="39" max="40" width="10.44140625" style="42" customWidth="1"/>
    <col min="41" max="42" width="10.88671875" style="42" bestFit="1" customWidth="1"/>
    <col min="43" max="43" width="11.88671875" style="42" customWidth="1"/>
    <col min="44" max="44" width="11.6640625" style="42" customWidth="1"/>
    <col min="45" max="45" width="10.5546875" style="42" customWidth="1"/>
    <col min="46" max="46" width="11.109375" style="42" bestFit="1" customWidth="1"/>
    <col min="47" max="47" width="12.5546875" style="42" customWidth="1"/>
    <col min="48" max="48" width="9.88671875" style="42" customWidth="1"/>
    <col min="49" max="49" width="19.5546875" style="42" customWidth="1"/>
    <col min="50" max="50" width="9.33203125" style="42" bestFit="1" customWidth="1"/>
    <col min="51" max="51" width="9.6640625" style="42" customWidth="1"/>
    <col min="52" max="52" width="18.88671875" style="42" customWidth="1"/>
    <col min="53" max="53" width="5.6640625" style="42" customWidth="1"/>
    <col min="54" max="54" width="6.44140625" style="42" customWidth="1"/>
    <col min="55" max="55" width="10" style="42" customWidth="1"/>
    <col min="56" max="56" width="10" style="42" bestFit="1" customWidth="1"/>
    <col min="57" max="57" width="9.88671875" style="42" customWidth="1"/>
    <col min="58" max="58" width="16.6640625" style="55" customWidth="1"/>
    <col min="59" max="61" width="9.88671875" style="56" customWidth="1"/>
    <col min="62" max="62" width="10.44140625" style="42" customWidth="1"/>
    <col min="63" max="64" width="10" style="42" bestFit="1" customWidth="1"/>
    <col min="65" max="65" width="10.109375" style="42" customWidth="1"/>
    <col min="66" max="66" width="8.88671875" style="42" bestFit="1"/>
    <col min="67" max="67" width="11.5546875" style="42" customWidth="1"/>
    <col min="68" max="68" width="16.109375" style="42" customWidth="1"/>
    <col min="69" max="69" width="14.33203125" style="42" customWidth="1"/>
    <col min="70" max="70" width="15.109375" style="42" customWidth="1"/>
    <col min="71" max="71" width="15.6640625" style="42" customWidth="1"/>
    <col min="72" max="72" width="14.5546875" style="42" bestFit="1" customWidth="1"/>
    <col min="73" max="73" width="9.33203125" style="42" bestFit="1" customWidth="1"/>
    <col min="74" max="74" width="6.33203125" style="42" customWidth="1"/>
    <col min="75" max="76" width="6.44140625" style="42" customWidth="1"/>
    <col min="77" max="77" width="5.88671875" style="42" customWidth="1"/>
    <col min="78" max="78" width="13.88671875" style="42" customWidth="1"/>
    <col min="79" max="79" width="13.33203125" style="42" customWidth="1"/>
    <col min="80" max="81" width="12" style="42" customWidth="1"/>
    <col min="82" max="82" width="13.44140625" style="42" customWidth="1"/>
    <col min="83" max="89" width="12" style="42" customWidth="1"/>
    <col min="90" max="90" width="11.88671875" style="42" customWidth="1"/>
    <col min="91" max="92" width="13.6640625" style="42" customWidth="1"/>
    <col min="93" max="93" width="18.88671875" style="42" customWidth="1"/>
    <col min="94" max="94" width="17.33203125" style="42" customWidth="1"/>
    <col min="95" max="95" width="13.44140625" style="42" customWidth="1"/>
    <col min="96" max="97" width="16.88671875" style="42" customWidth="1"/>
    <col min="98" max="99" width="12.44140625" style="42" customWidth="1"/>
    <col min="100" max="100" width="19.44140625" style="42" customWidth="1"/>
    <col min="101" max="101" width="21.109375" style="42" customWidth="1"/>
    <col min="102" max="102" width="18" style="42" customWidth="1"/>
    <col min="103" max="104" width="16.109375" style="42" customWidth="1"/>
    <col min="105" max="105" width="19.44140625" style="42" customWidth="1"/>
    <col min="106" max="107" width="22.109375" style="42" customWidth="1"/>
    <col min="108" max="108" width="16.44140625" style="43" customWidth="1"/>
    <col min="109" max="109" width="11.6640625" style="42" customWidth="1"/>
    <col min="110" max="115" width="15.44140625" style="42" customWidth="1"/>
    <col min="116" max="116" width="14.6640625" style="42" customWidth="1"/>
    <col min="117" max="117" width="13" style="42" customWidth="1"/>
    <col min="118" max="118" width="21.88671875" style="42" customWidth="1"/>
    <col min="119" max="119" width="23.33203125" style="42" customWidth="1"/>
    <col min="120" max="120" width="19.109375" style="42" customWidth="1"/>
    <col min="121" max="121" width="25.88671875" style="42" customWidth="1"/>
    <col min="122" max="122" width="16.33203125" style="42" customWidth="1"/>
    <col min="123" max="123" width="13.109375" style="42" customWidth="1"/>
    <col min="124" max="124" width="24.109375" style="42" customWidth="1"/>
    <col min="125" max="125" width="12.44140625" style="42" customWidth="1"/>
    <col min="126" max="126" width="13.33203125" style="42" bestFit="1" customWidth="1"/>
    <col min="127" max="127" width="9.44140625" style="42" customWidth="1"/>
    <col min="128" max="16384" width="8.88671875" style="42"/>
  </cols>
  <sheetData>
    <row r="1" spans="1:127">
      <c r="N1" s="43" t="s">
        <v>0</v>
      </c>
      <c r="AA1" s="42" t="s">
        <v>1</v>
      </c>
      <c r="BC1" s="42" t="s">
        <v>2</v>
      </c>
      <c r="BM1" s="42" t="s">
        <v>162</v>
      </c>
      <c r="BQ1" s="42" t="s">
        <v>4</v>
      </c>
      <c r="CA1" s="42" t="s">
        <v>5</v>
      </c>
      <c r="CQ1" s="42" t="s">
        <v>336</v>
      </c>
      <c r="CT1" s="42" t="s">
        <v>163</v>
      </c>
      <c r="DE1" s="42" t="s">
        <v>8</v>
      </c>
      <c r="DO1" s="42" t="s">
        <v>9</v>
      </c>
      <c r="DT1" s="42" t="s">
        <v>10</v>
      </c>
    </row>
    <row r="2" spans="1:127" s="51" customFormat="1" ht="39" customHeight="1">
      <c r="A2" s="24" t="s">
        <v>12</v>
      </c>
      <c r="B2" s="24" t="s">
        <v>13</v>
      </c>
      <c r="C2" s="24" t="s">
        <v>14</v>
      </c>
      <c r="D2" s="24" t="s">
        <v>15</v>
      </c>
      <c r="E2" s="24" t="s">
        <v>16</v>
      </c>
      <c r="F2" s="24" t="s">
        <v>337</v>
      </c>
      <c r="G2" s="24" t="s">
        <v>18</v>
      </c>
      <c r="H2" s="24" t="s">
        <v>338</v>
      </c>
      <c r="I2" s="24" t="s">
        <v>339</v>
      </c>
      <c r="J2" s="24" t="s">
        <v>340</v>
      </c>
      <c r="K2" s="24" t="s">
        <v>341</v>
      </c>
      <c r="L2" s="25" t="s">
        <v>19</v>
      </c>
      <c r="M2" s="25" t="s">
        <v>20</v>
      </c>
      <c r="N2" s="25" t="s">
        <v>22</v>
      </c>
      <c r="O2" s="24" t="s">
        <v>23</v>
      </c>
      <c r="P2" s="24" t="s">
        <v>342</v>
      </c>
      <c r="Q2" s="24" t="s">
        <v>343</v>
      </c>
      <c r="R2" s="24" t="s">
        <v>25</v>
      </c>
      <c r="S2" s="24" t="s">
        <v>26</v>
      </c>
      <c r="T2" s="24" t="s">
        <v>422</v>
      </c>
      <c r="U2" s="24" t="s">
        <v>27</v>
      </c>
      <c r="V2" s="24" t="s">
        <v>28</v>
      </c>
      <c r="W2" s="24" t="s">
        <v>172</v>
      </c>
      <c r="X2" s="24" t="s">
        <v>922</v>
      </c>
      <c r="Y2" s="24" t="s">
        <v>31</v>
      </c>
      <c r="Z2" s="24" t="s">
        <v>921</v>
      </c>
      <c r="AA2" s="24" t="s">
        <v>344</v>
      </c>
      <c r="AB2" s="24" t="s">
        <v>345</v>
      </c>
      <c r="AC2" s="24" t="s">
        <v>34</v>
      </c>
      <c r="AD2" s="24" t="s">
        <v>35</v>
      </c>
      <c r="AE2" s="24" t="s">
        <v>346</v>
      </c>
      <c r="AF2" s="24" t="s">
        <v>347</v>
      </c>
      <c r="AG2" s="24" t="s">
        <v>34</v>
      </c>
      <c r="AH2" s="24" t="s">
        <v>35</v>
      </c>
      <c r="AI2" s="24" t="s">
        <v>348</v>
      </c>
      <c r="AJ2" s="24" t="s">
        <v>349</v>
      </c>
      <c r="AK2" s="24" t="s">
        <v>34</v>
      </c>
      <c r="AL2" s="24" t="s">
        <v>35</v>
      </c>
      <c r="AM2" s="24" t="s">
        <v>350</v>
      </c>
      <c r="AN2" s="24"/>
      <c r="AO2" s="24" t="s">
        <v>34</v>
      </c>
      <c r="AP2" s="24" t="s">
        <v>35</v>
      </c>
      <c r="AQ2" s="24" t="s">
        <v>351</v>
      </c>
      <c r="AR2" s="24" t="s">
        <v>34</v>
      </c>
      <c r="AS2" s="61" t="s">
        <v>35</v>
      </c>
      <c r="AT2" s="24" t="s">
        <v>352</v>
      </c>
      <c r="AU2" s="25" t="s">
        <v>34</v>
      </c>
      <c r="AV2" s="25" t="s">
        <v>35</v>
      </c>
      <c r="AW2" s="24" t="s">
        <v>353</v>
      </c>
      <c r="AX2" s="24" t="s">
        <v>34</v>
      </c>
      <c r="AY2" s="24" t="s">
        <v>35</v>
      </c>
      <c r="AZ2" s="24" t="s">
        <v>354</v>
      </c>
      <c r="BA2" s="24" t="s">
        <v>34</v>
      </c>
      <c r="BB2" s="24" t="s">
        <v>35</v>
      </c>
      <c r="BC2" s="24" t="s">
        <v>42</v>
      </c>
      <c r="BD2" s="24" t="s">
        <v>43</v>
      </c>
      <c r="BE2" s="24" t="s">
        <v>44</v>
      </c>
      <c r="BF2" s="46" t="s">
        <v>45</v>
      </c>
      <c r="BG2" s="47" t="s">
        <v>46</v>
      </c>
      <c r="BH2" s="47" t="s">
        <v>47</v>
      </c>
      <c r="BI2" s="47" t="s">
        <v>48</v>
      </c>
      <c r="BJ2" s="24" t="s">
        <v>49</v>
      </c>
      <c r="BK2" s="24" t="s">
        <v>43</v>
      </c>
      <c r="BL2" s="24" t="s">
        <v>44</v>
      </c>
      <c r="BM2" s="24" t="s">
        <v>50</v>
      </c>
      <c r="BN2" s="24" t="s">
        <v>51</v>
      </c>
      <c r="BO2" s="24" t="s">
        <v>52</v>
      </c>
      <c r="BP2" s="24" t="s">
        <v>53</v>
      </c>
      <c r="BQ2" s="24" t="s">
        <v>54</v>
      </c>
      <c r="BR2" s="26" t="s">
        <v>55</v>
      </c>
      <c r="BS2" s="24" t="s">
        <v>45</v>
      </c>
      <c r="BT2" s="24" t="s">
        <v>56</v>
      </c>
      <c r="BU2" s="24" t="s">
        <v>57</v>
      </c>
      <c r="BV2" s="24" t="s">
        <v>58</v>
      </c>
      <c r="BW2" s="24" t="s">
        <v>59</v>
      </c>
      <c r="BX2" s="24" t="s">
        <v>60</v>
      </c>
      <c r="BY2" s="24" t="s">
        <v>61</v>
      </c>
      <c r="BZ2" s="24" t="s">
        <v>62</v>
      </c>
      <c r="CA2" s="24" t="s">
        <v>355</v>
      </c>
      <c r="CB2" s="24" t="s">
        <v>423</v>
      </c>
      <c r="CC2" s="24" t="s">
        <v>425</v>
      </c>
      <c r="CD2" s="24" t="s">
        <v>45</v>
      </c>
      <c r="CE2" s="24" t="s">
        <v>46</v>
      </c>
      <c r="CF2" s="24" t="s">
        <v>47</v>
      </c>
      <c r="CG2" s="24" t="s">
        <v>48</v>
      </c>
      <c r="CH2" s="24" t="s">
        <v>633</v>
      </c>
      <c r="CI2" s="24" t="s">
        <v>60</v>
      </c>
      <c r="CJ2" s="24" t="s">
        <v>61</v>
      </c>
      <c r="CK2" s="24" t="s">
        <v>634</v>
      </c>
      <c r="CL2" s="24" t="s">
        <v>65</v>
      </c>
      <c r="CM2" s="24" t="s">
        <v>427</v>
      </c>
      <c r="CN2" s="24" t="s">
        <v>428</v>
      </c>
      <c r="CO2" s="24" t="s">
        <v>356</v>
      </c>
      <c r="CP2" s="24" t="s">
        <v>67</v>
      </c>
      <c r="CQ2" s="24" t="s">
        <v>179</v>
      </c>
      <c r="CR2" s="24" t="s">
        <v>69</v>
      </c>
      <c r="CS2" s="24" t="s">
        <v>70</v>
      </c>
      <c r="CT2" s="26" t="s">
        <v>71</v>
      </c>
      <c r="CU2" s="26" t="s">
        <v>357</v>
      </c>
      <c r="CV2" s="24" t="s">
        <v>73</v>
      </c>
      <c r="CW2" s="24" t="s">
        <v>74</v>
      </c>
      <c r="CX2" s="24" t="s">
        <v>358</v>
      </c>
      <c r="CY2" s="26" t="s">
        <v>76</v>
      </c>
      <c r="CZ2" s="26" t="s">
        <v>359</v>
      </c>
      <c r="DA2" s="24" t="s">
        <v>318</v>
      </c>
      <c r="DB2" s="24" t="s">
        <v>79</v>
      </c>
      <c r="DC2" s="24" t="s">
        <v>80</v>
      </c>
      <c r="DD2" s="25" t="s">
        <v>360</v>
      </c>
      <c r="DE2" s="24" t="s">
        <v>8</v>
      </c>
      <c r="DF2" s="24" t="s">
        <v>82</v>
      </c>
      <c r="DG2" s="24" t="s">
        <v>83</v>
      </c>
      <c r="DH2" s="24" t="s">
        <v>84</v>
      </c>
      <c r="DI2" s="24" t="s">
        <v>85</v>
      </c>
      <c r="DJ2" s="24" t="s">
        <v>86</v>
      </c>
      <c r="DK2" s="24" t="s">
        <v>361</v>
      </c>
      <c r="DL2" s="24" t="s">
        <v>184</v>
      </c>
      <c r="DM2" s="24" t="s">
        <v>90</v>
      </c>
      <c r="DN2" s="24" t="s">
        <v>91</v>
      </c>
      <c r="DO2" s="24" t="s">
        <v>185</v>
      </c>
      <c r="DP2" s="24" t="s">
        <v>186</v>
      </c>
      <c r="DQ2" s="24" t="s">
        <v>187</v>
      </c>
      <c r="DR2" s="24" t="s">
        <v>362</v>
      </c>
      <c r="DS2" s="24" t="s">
        <v>189</v>
      </c>
      <c r="DT2" s="24" t="s">
        <v>97</v>
      </c>
      <c r="DU2" s="24" t="s">
        <v>98</v>
      </c>
      <c r="DV2" s="24" t="s">
        <v>99</v>
      </c>
      <c r="DW2" s="24" t="s">
        <v>100</v>
      </c>
    </row>
    <row r="3" spans="1:127">
      <c r="A3" s="42" t="s">
        <v>142</v>
      </c>
      <c r="B3" s="42" t="s">
        <v>126</v>
      </c>
      <c r="C3" s="42">
        <v>80</v>
      </c>
      <c r="D3" s="42" t="s">
        <v>363</v>
      </c>
      <c r="E3" s="42" t="s">
        <v>104</v>
      </c>
      <c r="F3" s="42" t="s">
        <v>364</v>
      </c>
      <c r="G3" s="42" t="s">
        <v>107</v>
      </c>
      <c r="H3" s="42" t="s">
        <v>197</v>
      </c>
      <c r="I3" s="42" t="s">
        <v>197</v>
      </c>
      <c r="J3" s="42">
        <v>60</v>
      </c>
      <c r="K3" s="42" t="s">
        <v>365</v>
      </c>
      <c r="L3" s="43">
        <v>42566</v>
      </c>
      <c r="M3" s="43">
        <v>43572</v>
      </c>
      <c r="N3" s="43">
        <v>43572</v>
      </c>
      <c r="O3" s="42">
        <v>0</v>
      </c>
      <c r="P3" s="42">
        <v>2</v>
      </c>
      <c r="R3" s="42">
        <v>2</v>
      </c>
      <c r="S3" s="42" t="s">
        <v>109</v>
      </c>
      <c r="T3" s="42" t="s">
        <v>509</v>
      </c>
      <c r="U3" s="42" t="s">
        <v>108</v>
      </c>
      <c r="V3" s="42" t="s">
        <v>109</v>
      </c>
      <c r="W3" s="42" t="s">
        <v>108</v>
      </c>
      <c r="X3" s="42" t="s">
        <v>108</v>
      </c>
      <c r="Y3" s="42" t="s">
        <v>109</v>
      </c>
      <c r="Z3" s="42" t="s">
        <v>109</v>
      </c>
      <c r="AA3" s="42" t="s">
        <v>108</v>
      </c>
      <c r="AE3" s="42" t="s">
        <v>322</v>
      </c>
      <c r="AF3" s="42" t="s">
        <v>366</v>
      </c>
      <c r="AG3" s="43">
        <v>42618</v>
      </c>
      <c r="AH3" s="42" t="s">
        <v>113</v>
      </c>
      <c r="AI3" s="24" t="s">
        <v>108</v>
      </c>
      <c r="AJ3" s="24"/>
      <c r="AM3" s="24" t="s">
        <v>108</v>
      </c>
      <c r="AN3" s="24"/>
      <c r="AQ3" s="42" t="s">
        <v>367</v>
      </c>
      <c r="AR3" s="42" t="s">
        <v>113</v>
      </c>
      <c r="AS3" s="42" t="s">
        <v>113</v>
      </c>
      <c r="BC3" s="42" t="s">
        <v>108</v>
      </c>
      <c r="BJ3" s="42" t="s">
        <v>109</v>
      </c>
      <c r="BK3" s="49">
        <v>43586</v>
      </c>
      <c r="BL3" s="42" t="s">
        <v>113</v>
      </c>
      <c r="BM3" s="42" t="s">
        <v>108</v>
      </c>
      <c r="BQ3" s="43">
        <v>44013</v>
      </c>
      <c r="BR3" s="43">
        <v>44015</v>
      </c>
      <c r="BS3" s="42" t="s">
        <v>111</v>
      </c>
      <c r="BT3" s="42">
        <v>30</v>
      </c>
      <c r="BU3" s="42">
        <v>21</v>
      </c>
      <c r="BV3" s="42">
        <v>78</v>
      </c>
      <c r="BW3" s="42">
        <v>3</v>
      </c>
      <c r="BX3" s="42" t="s">
        <v>202</v>
      </c>
      <c r="BY3" s="42" t="s">
        <v>514</v>
      </c>
      <c r="BZ3" s="42" t="s">
        <v>513</v>
      </c>
      <c r="CA3" s="42" t="s">
        <v>108</v>
      </c>
      <c r="CL3" s="42" t="s">
        <v>108</v>
      </c>
      <c r="CP3" s="42">
        <v>1</v>
      </c>
      <c r="CQ3" s="42" t="s">
        <v>108</v>
      </c>
      <c r="CT3" s="42" t="s">
        <v>149</v>
      </c>
      <c r="CV3" s="43"/>
      <c r="DG3" s="62"/>
      <c r="DH3" s="62"/>
      <c r="DI3" s="62"/>
      <c r="DJ3" s="62"/>
      <c r="DK3" s="62"/>
      <c r="DN3" s="62"/>
      <c r="DP3" s="62"/>
      <c r="DR3" s="63"/>
      <c r="DT3" s="44"/>
      <c r="DV3" s="49"/>
    </row>
    <row r="4" spans="1:127" s="51" customFormat="1" ht="13.5" customHeight="1">
      <c r="A4" s="24" t="s">
        <v>142</v>
      </c>
      <c r="B4" s="24" t="s">
        <v>126</v>
      </c>
      <c r="C4" s="24">
        <v>80</v>
      </c>
      <c r="D4" s="24" t="str">
        <f>D3</f>
        <v>pregresso K vescica 2016</v>
      </c>
      <c r="E4" s="24" t="s">
        <v>104</v>
      </c>
      <c r="F4" s="24" t="s">
        <v>364</v>
      </c>
      <c r="G4" s="24" t="s">
        <v>107</v>
      </c>
      <c r="H4" s="24" t="s">
        <v>197</v>
      </c>
      <c r="I4" s="24" t="s">
        <v>197</v>
      </c>
      <c r="J4" s="24">
        <v>60</v>
      </c>
      <c r="K4" s="24" t="s">
        <v>365</v>
      </c>
      <c r="L4" s="25">
        <f>L3</f>
        <v>42566</v>
      </c>
      <c r="M4" s="25">
        <v>43572</v>
      </c>
      <c r="N4" s="25">
        <v>43572</v>
      </c>
      <c r="O4" s="24">
        <v>0</v>
      </c>
      <c r="P4" s="24">
        <v>2</v>
      </c>
      <c r="Q4" s="24"/>
      <c r="R4" s="24">
        <v>2</v>
      </c>
      <c r="S4" s="24" t="s">
        <v>109</v>
      </c>
      <c r="T4" s="24" t="s">
        <v>509</v>
      </c>
      <c r="U4" s="24" t="s">
        <v>108</v>
      </c>
      <c r="V4" s="24" t="s">
        <v>109</v>
      </c>
      <c r="W4" s="24" t="s">
        <v>108</v>
      </c>
      <c r="X4" s="24" t="s">
        <v>108</v>
      </c>
      <c r="Y4" s="24" t="s">
        <v>109</v>
      </c>
      <c r="Z4" s="24" t="s">
        <v>109</v>
      </c>
      <c r="AA4" s="24" t="s">
        <v>108</v>
      </c>
      <c r="AB4" s="24"/>
      <c r="AC4" s="24"/>
      <c r="AD4" s="24"/>
      <c r="AE4" s="24" t="s">
        <v>109</v>
      </c>
      <c r="AF4" s="24" t="s">
        <v>366</v>
      </c>
      <c r="AG4" s="25">
        <f>AG3</f>
        <v>42618</v>
      </c>
      <c r="AH4" s="24" t="s">
        <v>113</v>
      </c>
      <c r="AI4" s="24" t="s">
        <v>108</v>
      </c>
      <c r="AJ4" s="24"/>
      <c r="AK4" s="24"/>
      <c r="AL4" s="24"/>
      <c r="AM4" s="24" t="s">
        <v>108</v>
      </c>
      <c r="AN4" s="24"/>
      <c r="AO4" s="24"/>
      <c r="AP4" s="24"/>
      <c r="AQ4" s="24" t="s">
        <v>367</v>
      </c>
      <c r="AR4" s="24" t="s">
        <v>113</v>
      </c>
      <c r="AS4" s="61" t="s">
        <v>113</v>
      </c>
      <c r="AT4" s="24"/>
      <c r="AU4" s="25"/>
      <c r="AV4" s="25"/>
      <c r="AW4" s="24"/>
      <c r="AX4" s="24"/>
      <c r="AY4" s="24"/>
      <c r="AZ4" s="24"/>
      <c r="BA4" s="24"/>
      <c r="BB4" s="24"/>
      <c r="BC4" s="24" t="s">
        <v>108</v>
      </c>
      <c r="BD4" s="24"/>
      <c r="BE4" s="24"/>
      <c r="BF4" s="46"/>
      <c r="BG4" s="47"/>
      <c r="BH4" s="47"/>
      <c r="BI4" s="47"/>
      <c r="BJ4" s="24" t="s">
        <v>109</v>
      </c>
      <c r="BK4" s="60">
        <v>43586</v>
      </c>
      <c r="BL4" s="24" t="s">
        <v>113</v>
      </c>
      <c r="BM4" s="24" t="s">
        <v>108</v>
      </c>
      <c r="BN4" s="24"/>
      <c r="BO4" s="24"/>
      <c r="BP4" s="24"/>
      <c r="BQ4" s="25">
        <v>44013</v>
      </c>
      <c r="BR4" s="26">
        <v>44015</v>
      </c>
      <c r="BS4" s="42" t="s">
        <v>247</v>
      </c>
      <c r="BT4" s="42">
        <v>18</v>
      </c>
      <c r="BU4" s="42">
        <v>21</v>
      </c>
      <c r="BV4" s="42">
        <v>78</v>
      </c>
      <c r="BW4" s="42">
        <v>3</v>
      </c>
      <c r="BX4" s="24" t="s">
        <v>202</v>
      </c>
      <c r="BY4" s="24" t="s">
        <v>514</v>
      </c>
      <c r="BZ4" s="24" t="s">
        <v>513</v>
      </c>
      <c r="CA4" s="24" t="s">
        <v>108</v>
      </c>
      <c r="CB4" s="24"/>
      <c r="CC4" s="24"/>
      <c r="CD4" s="24"/>
      <c r="CE4" s="24"/>
      <c r="CF4" s="24"/>
      <c r="CG4" s="24"/>
      <c r="CH4" s="24"/>
      <c r="CI4" s="24"/>
      <c r="CJ4" s="24"/>
      <c r="CK4" s="24"/>
      <c r="CL4" s="24" t="s">
        <v>108</v>
      </c>
      <c r="CM4" s="24"/>
      <c r="CN4" s="24"/>
      <c r="CO4" s="24"/>
      <c r="CP4" s="24">
        <v>1</v>
      </c>
      <c r="CQ4" s="24" t="s">
        <v>108</v>
      </c>
      <c r="CR4" s="24"/>
      <c r="CS4" s="24"/>
      <c r="CT4" s="26" t="s">
        <v>149</v>
      </c>
      <c r="CU4" s="26"/>
      <c r="CV4" s="24"/>
      <c r="CW4" s="24"/>
      <c r="CX4" s="24"/>
      <c r="CY4" s="26"/>
      <c r="CZ4" s="26"/>
      <c r="DA4" s="24"/>
      <c r="DB4" s="24"/>
      <c r="DC4" s="24"/>
      <c r="DD4" s="25"/>
      <c r="DE4" s="24"/>
      <c r="DF4" s="24"/>
      <c r="DG4" s="24"/>
      <c r="DH4" s="24"/>
      <c r="DI4" s="24"/>
      <c r="DJ4" s="24"/>
      <c r="DK4" s="24"/>
      <c r="DL4" s="24"/>
      <c r="DM4" s="24"/>
      <c r="DN4" s="24"/>
      <c r="DO4" s="24"/>
      <c r="DP4" s="24"/>
      <c r="DQ4" s="24"/>
      <c r="DR4" s="24"/>
      <c r="DS4" s="24"/>
      <c r="DT4" s="24"/>
      <c r="DU4" s="24"/>
      <c r="DV4" s="24"/>
      <c r="DW4" s="24"/>
    </row>
    <row r="5" spans="1:127">
      <c r="A5" s="42" t="s">
        <v>144</v>
      </c>
      <c r="B5" s="42" t="s">
        <v>126</v>
      </c>
      <c r="C5" s="42">
        <v>80</v>
      </c>
      <c r="D5" s="42" t="s">
        <v>107</v>
      </c>
      <c r="E5" s="42" t="s">
        <v>280</v>
      </c>
      <c r="F5" s="42" t="s">
        <v>364</v>
      </c>
      <c r="G5" s="42" t="s">
        <v>510</v>
      </c>
      <c r="H5" s="42" t="s">
        <v>197</v>
      </c>
      <c r="I5" s="42" t="s">
        <v>197</v>
      </c>
      <c r="J5" s="42">
        <v>40</v>
      </c>
      <c r="K5" s="42" t="s">
        <v>369</v>
      </c>
      <c r="L5" s="43">
        <v>43383</v>
      </c>
      <c r="M5" s="43">
        <v>44211</v>
      </c>
      <c r="N5" s="43">
        <v>44211</v>
      </c>
      <c r="O5" s="42">
        <f>DATEDIF(L5,N5,"m")</f>
        <v>27</v>
      </c>
      <c r="P5" s="42">
        <v>1</v>
      </c>
      <c r="R5" s="42">
        <v>1</v>
      </c>
      <c r="S5" s="42" t="s">
        <v>109</v>
      </c>
      <c r="T5" s="42" t="s">
        <v>512</v>
      </c>
      <c r="U5" s="42" t="s">
        <v>109</v>
      </c>
      <c r="V5" s="42" t="s">
        <v>109</v>
      </c>
      <c r="W5" s="42" t="s">
        <v>108</v>
      </c>
      <c r="X5" s="42" t="s">
        <v>109</v>
      </c>
      <c r="Y5" s="42" t="s">
        <v>109</v>
      </c>
      <c r="Z5" s="42" t="s">
        <v>108</v>
      </c>
      <c r="AA5" s="42" t="s">
        <v>108</v>
      </c>
      <c r="AE5" s="42" t="s">
        <v>322</v>
      </c>
      <c r="AF5" s="42" t="s">
        <v>384</v>
      </c>
      <c r="AG5" s="42" t="s">
        <v>113</v>
      </c>
      <c r="AH5" s="42" t="s">
        <v>113</v>
      </c>
      <c r="AI5" s="24" t="s">
        <v>108</v>
      </c>
      <c r="AJ5" s="24"/>
      <c r="AM5" s="24" t="s">
        <v>109</v>
      </c>
      <c r="AN5" s="24"/>
      <c r="AO5" s="42" t="s">
        <v>113</v>
      </c>
      <c r="AP5" s="42" t="s">
        <v>103</v>
      </c>
      <c r="BC5" s="42" t="s">
        <v>108</v>
      </c>
      <c r="BJ5" s="42" t="s">
        <v>109</v>
      </c>
      <c r="BK5" s="43">
        <v>43854</v>
      </c>
      <c r="BL5" s="43">
        <v>43870</v>
      </c>
      <c r="BM5" s="42" t="s">
        <v>108</v>
      </c>
      <c r="BP5" s="42" t="s">
        <v>385</v>
      </c>
      <c r="BQ5" s="43">
        <v>44018</v>
      </c>
      <c r="BR5" s="43">
        <v>44022</v>
      </c>
      <c r="BS5" s="42" t="s">
        <v>129</v>
      </c>
      <c r="BT5" s="42">
        <v>26</v>
      </c>
      <c r="BU5" s="42">
        <v>25</v>
      </c>
      <c r="BV5" s="42">
        <v>80</v>
      </c>
      <c r="BW5" s="42">
        <v>5</v>
      </c>
      <c r="BX5" s="42" t="s">
        <v>282</v>
      </c>
      <c r="BY5" s="42" t="s">
        <v>516</v>
      </c>
      <c r="BZ5" s="42" t="s">
        <v>515</v>
      </c>
      <c r="CA5" s="42" t="s">
        <v>108</v>
      </c>
      <c r="CL5" s="42" t="s">
        <v>108</v>
      </c>
      <c r="CP5" s="42">
        <v>1</v>
      </c>
      <c r="CQ5" s="42" t="s">
        <v>108</v>
      </c>
      <c r="CT5" s="43">
        <v>44085</v>
      </c>
      <c r="CU5" s="43">
        <v>44079</v>
      </c>
      <c r="CV5" s="43" t="s">
        <v>235</v>
      </c>
      <c r="CW5" s="43">
        <v>44079</v>
      </c>
      <c r="CX5" s="42" t="s">
        <v>235</v>
      </c>
      <c r="CY5" s="42" t="s">
        <v>109</v>
      </c>
      <c r="DB5" s="42" t="s">
        <v>109</v>
      </c>
      <c r="DE5" s="42" t="s">
        <v>108</v>
      </c>
      <c r="DG5" s="62"/>
      <c r="DH5" s="62"/>
      <c r="DI5" s="62"/>
      <c r="DJ5" s="62"/>
      <c r="DK5" s="62"/>
      <c r="DL5" s="42" t="s">
        <v>108</v>
      </c>
      <c r="DN5" s="62"/>
      <c r="DO5" s="42" t="s">
        <v>386</v>
      </c>
      <c r="DP5" s="62" t="s">
        <v>117</v>
      </c>
      <c r="DQ5" s="42" t="s">
        <v>386</v>
      </c>
      <c r="DR5" s="63" t="s">
        <v>117</v>
      </c>
      <c r="DS5" s="43">
        <v>44085</v>
      </c>
      <c r="DT5" s="44" t="s">
        <v>109</v>
      </c>
      <c r="DU5" s="43">
        <v>44079</v>
      </c>
      <c r="DV5" s="49"/>
    </row>
    <row r="6" spans="1:127" ht="36">
      <c r="A6" s="42" t="s">
        <v>368</v>
      </c>
      <c r="B6" s="42" t="s">
        <v>126</v>
      </c>
      <c r="C6" s="42">
        <v>90</v>
      </c>
      <c r="D6" s="42" t="s">
        <v>107</v>
      </c>
      <c r="E6" s="42" t="s">
        <v>122</v>
      </c>
      <c r="F6" s="42" t="s">
        <v>364</v>
      </c>
      <c r="G6" s="42" t="s">
        <v>551</v>
      </c>
      <c r="H6" s="42" t="s">
        <v>198</v>
      </c>
      <c r="I6" s="42" t="s">
        <v>198</v>
      </c>
      <c r="J6" s="42">
        <v>45</v>
      </c>
      <c r="K6" s="42" t="s">
        <v>369</v>
      </c>
      <c r="L6" s="43">
        <v>42719</v>
      </c>
      <c r="M6" s="43">
        <v>43205</v>
      </c>
      <c r="N6" s="43">
        <v>43205</v>
      </c>
      <c r="O6" s="42">
        <f>DATEDIF(L6,N6,"m")</f>
        <v>16</v>
      </c>
      <c r="P6" s="42">
        <v>1</v>
      </c>
      <c r="Q6" s="42">
        <v>4</v>
      </c>
      <c r="R6" s="50">
        <v>2</v>
      </c>
      <c r="S6" s="42" t="s">
        <v>108</v>
      </c>
      <c r="U6" s="42" t="s">
        <v>109</v>
      </c>
      <c r="V6" s="42" t="s">
        <v>109</v>
      </c>
      <c r="W6" s="42" t="s">
        <v>108</v>
      </c>
      <c r="X6" s="42" t="s">
        <v>108</v>
      </c>
      <c r="Y6" s="42" t="s">
        <v>108</v>
      </c>
      <c r="Z6" s="42" t="s">
        <v>108</v>
      </c>
      <c r="AA6" s="42" t="s">
        <v>108</v>
      </c>
      <c r="AC6" s="24"/>
      <c r="AD6" s="24"/>
      <c r="AE6" s="42" t="s">
        <v>322</v>
      </c>
      <c r="AF6" s="42" t="s">
        <v>103</v>
      </c>
      <c r="AG6" s="24"/>
      <c r="AH6" s="24"/>
      <c r="AI6" s="24" t="s">
        <v>109</v>
      </c>
      <c r="AJ6" s="24" t="s">
        <v>370</v>
      </c>
      <c r="AK6" s="65">
        <v>42536</v>
      </c>
      <c r="AL6" s="65" t="s">
        <v>103</v>
      </c>
      <c r="AM6" s="24" t="s">
        <v>109</v>
      </c>
      <c r="AN6" s="24"/>
      <c r="AO6" s="65">
        <v>42536</v>
      </c>
      <c r="AP6" s="65" t="s">
        <v>103</v>
      </c>
      <c r="AR6" s="24"/>
      <c r="AS6" s="61"/>
      <c r="AU6" s="25"/>
      <c r="AV6" s="24"/>
      <c r="AX6" s="24"/>
      <c r="AY6" s="24"/>
      <c r="BA6" s="24"/>
      <c r="BB6" s="24"/>
      <c r="BC6" s="42" t="s">
        <v>109</v>
      </c>
      <c r="BD6" s="43">
        <v>43236</v>
      </c>
      <c r="BE6" s="43">
        <v>43238</v>
      </c>
      <c r="BF6" s="55" t="s">
        <v>553</v>
      </c>
      <c r="BG6" s="56">
        <v>14</v>
      </c>
      <c r="BH6" s="56">
        <v>21</v>
      </c>
      <c r="BI6" s="56">
        <v>3</v>
      </c>
      <c r="BJ6" s="42" t="s">
        <v>108</v>
      </c>
      <c r="BM6" s="42" t="s">
        <v>108</v>
      </c>
      <c r="BQ6" s="43">
        <v>44088</v>
      </c>
      <c r="BR6" s="43">
        <v>44090</v>
      </c>
      <c r="BS6" s="42" t="s">
        <v>209</v>
      </c>
      <c r="BT6" s="42">
        <v>7</v>
      </c>
      <c r="BU6" s="42" t="s">
        <v>371</v>
      </c>
      <c r="BV6" s="42">
        <v>80</v>
      </c>
      <c r="BW6" s="42">
        <v>3</v>
      </c>
      <c r="BX6" s="42" t="s">
        <v>372</v>
      </c>
      <c r="BY6" s="42" t="s">
        <v>373</v>
      </c>
      <c r="BZ6" s="42" t="s">
        <v>374</v>
      </c>
      <c r="CA6" s="42" t="s">
        <v>109</v>
      </c>
      <c r="CB6" s="43"/>
      <c r="CC6" s="43"/>
      <c r="CL6" s="42" t="s">
        <v>108</v>
      </c>
      <c r="CO6" s="42">
        <v>3</v>
      </c>
      <c r="CP6" s="50">
        <v>2</v>
      </c>
      <c r="CQ6" s="42" t="s">
        <v>108</v>
      </c>
      <c r="CT6" s="43">
        <v>45357</v>
      </c>
      <c r="CU6" s="43">
        <v>45350</v>
      </c>
      <c r="CV6" s="43" t="s">
        <v>114</v>
      </c>
      <c r="CW6" s="43">
        <v>44391</v>
      </c>
      <c r="CX6" s="43" t="s">
        <v>137</v>
      </c>
      <c r="CY6" s="42" t="s">
        <v>108</v>
      </c>
      <c r="CZ6" s="43">
        <v>45013</v>
      </c>
      <c r="DA6" s="56">
        <f>DATEDIF(BR6,CZ6,"M")</f>
        <v>30</v>
      </c>
      <c r="DB6" s="42" t="s">
        <v>108</v>
      </c>
      <c r="DC6" s="43">
        <v>44722</v>
      </c>
      <c r="DD6" s="56">
        <f>DATEDIF(BR6,DC6,"M")</f>
        <v>20</v>
      </c>
      <c r="DE6" s="42" t="s">
        <v>108</v>
      </c>
      <c r="DG6" s="51"/>
      <c r="DH6" s="51"/>
      <c r="DI6" s="51"/>
      <c r="DJ6" s="51"/>
      <c r="DK6" s="51"/>
      <c r="DL6" s="42" t="s">
        <v>108</v>
      </c>
      <c r="DM6" s="51"/>
      <c r="DN6" s="51"/>
      <c r="DO6" s="42" t="s">
        <v>115</v>
      </c>
      <c r="DP6" s="51"/>
      <c r="DQ6" s="51" t="s">
        <v>554</v>
      </c>
      <c r="DR6" s="42" t="s">
        <v>117</v>
      </c>
      <c r="DS6" s="43">
        <v>44510</v>
      </c>
      <c r="DT6" s="43" t="s">
        <v>108</v>
      </c>
      <c r="DU6" s="52"/>
      <c r="DV6" s="49" t="s">
        <v>118</v>
      </c>
      <c r="DW6" s="43">
        <v>45357</v>
      </c>
    </row>
    <row r="7" spans="1:127">
      <c r="A7" s="42" t="s">
        <v>368</v>
      </c>
      <c r="B7" s="42" t="s">
        <v>126</v>
      </c>
      <c r="C7" s="42">
        <v>90</v>
      </c>
      <c r="D7" s="42" t="s">
        <v>107</v>
      </c>
      <c r="E7" s="42" t="s">
        <v>122</v>
      </c>
      <c r="F7" s="42" t="s">
        <v>364</v>
      </c>
      <c r="G7" s="42" t="s">
        <v>551</v>
      </c>
      <c r="H7" s="42" t="s">
        <v>198</v>
      </c>
      <c r="I7" s="42" t="s">
        <v>198</v>
      </c>
      <c r="J7" s="42">
        <v>45</v>
      </c>
      <c r="K7" s="42" t="s">
        <v>369</v>
      </c>
      <c r="L7" s="43">
        <v>42719</v>
      </c>
      <c r="M7" s="43">
        <v>43205</v>
      </c>
      <c r="N7" s="43">
        <v>43205</v>
      </c>
      <c r="O7" s="42">
        <v>16</v>
      </c>
      <c r="P7" s="42">
        <v>1</v>
      </c>
      <c r="Q7" s="42">
        <v>4</v>
      </c>
      <c r="R7" s="50">
        <v>2</v>
      </c>
      <c r="S7" s="42" t="s">
        <v>108</v>
      </c>
      <c r="U7" s="42" t="s">
        <v>109</v>
      </c>
      <c r="V7" s="42" t="s">
        <v>109</v>
      </c>
      <c r="W7" s="42" t="s">
        <v>108</v>
      </c>
      <c r="X7" s="42" t="s">
        <v>108</v>
      </c>
      <c r="Y7" s="42" t="s">
        <v>108</v>
      </c>
      <c r="Z7" s="42" t="s">
        <v>108</v>
      </c>
      <c r="AA7" s="42" t="s">
        <v>108</v>
      </c>
      <c r="AC7" s="24"/>
      <c r="AD7" s="24"/>
      <c r="AE7" s="42" t="s">
        <v>322</v>
      </c>
      <c r="AF7" s="42" t="s">
        <v>103</v>
      </c>
      <c r="AG7" s="24"/>
      <c r="AH7" s="24"/>
      <c r="AI7" s="24" t="s">
        <v>109</v>
      </c>
      <c r="AJ7" s="24" t="s">
        <v>370</v>
      </c>
      <c r="AK7" s="65">
        <v>42536</v>
      </c>
      <c r="AL7" s="65" t="s">
        <v>103</v>
      </c>
      <c r="AM7" s="24" t="s">
        <v>109</v>
      </c>
      <c r="AN7" s="24"/>
      <c r="AO7" s="65">
        <v>42536</v>
      </c>
      <c r="AP7" s="65" t="s">
        <v>103</v>
      </c>
      <c r="AR7" s="24"/>
      <c r="AS7" s="61"/>
      <c r="AU7" s="25"/>
      <c r="AV7" s="24"/>
      <c r="AX7" s="24"/>
      <c r="AY7" s="24"/>
      <c r="BA7" s="24"/>
      <c r="BB7" s="24"/>
      <c r="BC7" s="42" t="s">
        <v>109</v>
      </c>
      <c r="BD7" s="43">
        <v>43236</v>
      </c>
      <c r="BE7" s="43">
        <v>43238</v>
      </c>
      <c r="BF7" s="55" t="s">
        <v>129</v>
      </c>
      <c r="BG7" s="56">
        <v>4</v>
      </c>
      <c r="BH7" s="56">
        <v>21</v>
      </c>
      <c r="BI7" s="56">
        <v>3</v>
      </c>
      <c r="BJ7" s="42" t="s">
        <v>108</v>
      </c>
      <c r="BM7" s="42" t="s">
        <v>108</v>
      </c>
      <c r="BQ7" s="43"/>
      <c r="BR7" s="43"/>
      <c r="CA7" s="42" t="s">
        <v>109</v>
      </c>
      <c r="CB7" s="43">
        <v>44753</v>
      </c>
      <c r="CC7" s="43">
        <v>44753</v>
      </c>
      <c r="CD7" s="42" t="s">
        <v>129</v>
      </c>
      <c r="CE7" s="42">
        <v>4</v>
      </c>
      <c r="CF7" s="42">
        <v>21</v>
      </c>
      <c r="CG7" s="42">
        <v>1</v>
      </c>
      <c r="CH7" s="42">
        <v>80</v>
      </c>
      <c r="CI7" s="42" t="s">
        <v>484</v>
      </c>
      <c r="CJ7" s="42" t="s">
        <v>744</v>
      </c>
      <c r="CK7" s="42" t="s">
        <v>1122</v>
      </c>
      <c r="CL7" s="42" t="s">
        <v>108</v>
      </c>
      <c r="CO7" s="42">
        <v>3</v>
      </c>
      <c r="CP7" s="50">
        <v>2</v>
      </c>
      <c r="CQ7" s="42" t="s">
        <v>108</v>
      </c>
      <c r="CT7" s="43">
        <v>45357</v>
      </c>
      <c r="CU7" s="43">
        <v>45350</v>
      </c>
      <c r="CV7" s="43" t="s">
        <v>114</v>
      </c>
      <c r="CW7" s="43">
        <v>44837</v>
      </c>
      <c r="CX7" s="43" t="s">
        <v>137</v>
      </c>
      <c r="CY7" s="42" t="s">
        <v>109</v>
      </c>
      <c r="DA7" s="43"/>
      <c r="DB7" s="42" t="s">
        <v>109</v>
      </c>
      <c r="DE7" s="42" t="s">
        <v>108</v>
      </c>
      <c r="DG7" s="51"/>
      <c r="DH7" s="51"/>
      <c r="DI7" s="51"/>
      <c r="DJ7" s="51" t="s">
        <v>108</v>
      </c>
      <c r="DK7" s="51"/>
      <c r="DL7" s="42" t="s">
        <v>108</v>
      </c>
      <c r="DM7" s="51"/>
      <c r="DN7" s="51"/>
      <c r="DO7" s="42" t="s">
        <v>115</v>
      </c>
      <c r="DP7" s="51"/>
      <c r="DQ7" s="51"/>
      <c r="DT7" s="43" t="s">
        <v>108</v>
      </c>
      <c r="DU7" s="52"/>
      <c r="DV7" s="49" t="s">
        <v>118</v>
      </c>
      <c r="DW7" s="43">
        <v>45357</v>
      </c>
    </row>
    <row r="8" spans="1:127" ht="14.25" customHeight="1">
      <c r="A8" s="42" t="s">
        <v>147</v>
      </c>
      <c r="B8" s="42" t="s">
        <v>126</v>
      </c>
      <c r="C8" s="42">
        <v>90</v>
      </c>
      <c r="D8" s="42" t="s">
        <v>107</v>
      </c>
      <c r="E8" s="42" t="s">
        <v>122</v>
      </c>
      <c r="F8" s="42" t="s">
        <v>364</v>
      </c>
      <c r="G8" s="42" t="s">
        <v>511</v>
      </c>
      <c r="H8" s="42" t="s">
        <v>197</v>
      </c>
      <c r="I8" s="42" t="s">
        <v>197</v>
      </c>
      <c r="J8" s="42">
        <v>90</v>
      </c>
      <c r="K8" s="42" t="s">
        <v>369</v>
      </c>
      <c r="L8" s="43">
        <v>43559</v>
      </c>
      <c r="M8" s="43">
        <v>43559</v>
      </c>
      <c r="N8" s="43">
        <v>43717</v>
      </c>
      <c r="O8" s="42">
        <f>DATEDIF(L8,N8,"m")</f>
        <v>5</v>
      </c>
      <c r="P8" s="42">
        <v>7</v>
      </c>
      <c r="Q8" s="42">
        <v>20</v>
      </c>
      <c r="R8" s="50">
        <v>13</v>
      </c>
      <c r="S8" s="42" t="s">
        <v>109</v>
      </c>
      <c r="T8" s="42" t="s">
        <v>512</v>
      </c>
      <c r="U8" s="42" t="s">
        <v>108</v>
      </c>
      <c r="V8" s="42" t="s">
        <v>108</v>
      </c>
      <c r="W8" s="42" t="s">
        <v>108</v>
      </c>
      <c r="X8" s="42" t="s">
        <v>108</v>
      </c>
      <c r="Y8" s="42" t="s">
        <v>109</v>
      </c>
      <c r="Z8" s="42" t="s">
        <v>108</v>
      </c>
      <c r="AA8" s="42" t="s">
        <v>108</v>
      </c>
      <c r="AE8" s="42" t="s">
        <v>322</v>
      </c>
      <c r="AF8" s="42" t="s">
        <v>103</v>
      </c>
      <c r="AI8" s="24" t="s">
        <v>108</v>
      </c>
      <c r="AJ8" s="24"/>
      <c r="AK8" s="65"/>
      <c r="AL8" s="65"/>
      <c r="AM8" s="42" t="s">
        <v>109</v>
      </c>
      <c r="AN8" s="61" t="s">
        <v>375</v>
      </c>
      <c r="AO8" s="65">
        <v>43586</v>
      </c>
      <c r="AP8" s="65">
        <v>44044</v>
      </c>
      <c r="AQ8" s="42" t="s">
        <v>376</v>
      </c>
      <c r="AR8" s="49">
        <v>43586</v>
      </c>
      <c r="AS8" s="49">
        <v>43770</v>
      </c>
      <c r="AT8" s="42" t="s">
        <v>377</v>
      </c>
      <c r="AU8" s="43">
        <v>44136</v>
      </c>
      <c r="AV8" s="66" t="s">
        <v>103</v>
      </c>
      <c r="AW8" s="42" t="s">
        <v>378</v>
      </c>
      <c r="AX8" s="43">
        <v>44378</v>
      </c>
      <c r="AY8" s="43">
        <v>44544</v>
      </c>
      <c r="AZ8" s="42" t="s">
        <v>379</v>
      </c>
      <c r="BA8" s="42" t="s">
        <v>103</v>
      </c>
      <c r="BB8" s="42" t="s">
        <v>380</v>
      </c>
      <c r="BC8" s="42" t="s">
        <v>109</v>
      </c>
      <c r="BD8" s="43">
        <v>43740</v>
      </c>
      <c r="BE8" s="52">
        <v>43740</v>
      </c>
      <c r="BF8" s="55" t="s">
        <v>129</v>
      </c>
      <c r="BG8" s="67" t="s">
        <v>381</v>
      </c>
      <c r="BH8" s="67">
        <v>24</v>
      </c>
      <c r="BI8" s="67">
        <v>1</v>
      </c>
      <c r="BJ8" s="42" t="s">
        <v>108</v>
      </c>
      <c r="BM8" s="42" t="s">
        <v>108</v>
      </c>
      <c r="BQ8" s="43">
        <v>44102</v>
      </c>
      <c r="BR8" s="43">
        <v>44104</v>
      </c>
      <c r="BS8" s="51" t="s">
        <v>209</v>
      </c>
      <c r="BT8" s="42">
        <v>5</v>
      </c>
      <c r="BU8" s="42">
        <v>27</v>
      </c>
      <c r="BV8" s="42">
        <v>80</v>
      </c>
      <c r="BW8" s="42">
        <v>3</v>
      </c>
      <c r="BX8" s="42" t="s">
        <v>517</v>
      </c>
      <c r="BY8" s="42" t="s">
        <v>519</v>
      </c>
      <c r="BZ8" s="42" t="s">
        <v>518</v>
      </c>
      <c r="CA8" s="42" t="s">
        <v>109</v>
      </c>
      <c r="CL8" s="42" t="s">
        <v>108</v>
      </c>
      <c r="CO8" s="42">
        <v>5</v>
      </c>
      <c r="CP8" s="50">
        <v>3</v>
      </c>
      <c r="CQ8" s="42" t="s">
        <v>109</v>
      </c>
      <c r="CR8" s="52">
        <v>44713</v>
      </c>
      <c r="CS8" s="52" t="s">
        <v>520</v>
      </c>
      <c r="CT8" s="25">
        <v>45336</v>
      </c>
      <c r="CU8" s="25">
        <v>45327</v>
      </c>
      <c r="CV8" s="43" t="s">
        <v>114</v>
      </c>
      <c r="CW8" s="25">
        <v>44172</v>
      </c>
      <c r="CX8" s="43" t="s">
        <v>137</v>
      </c>
      <c r="CY8" s="42" t="s">
        <v>108</v>
      </c>
      <c r="CZ8" s="43">
        <v>44634</v>
      </c>
      <c r="DA8" s="56">
        <f>DATEDIF(BR8,CZ8,"M")</f>
        <v>17</v>
      </c>
      <c r="DB8" s="42" t="s">
        <v>108</v>
      </c>
      <c r="DC8" s="43">
        <v>44260</v>
      </c>
      <c r="DD8" s="53">
        <f t="shared" ref="DD8:DD14" si="0">DATEDIF(BR8,DC8,"M")</f>
        <v>5</v>
      </c>
      <c r="DE8" s="42" t="s">
        <v>109</v>
      </c>
      <c r="DF8" s="25">
        <v>44634</v>
      </c>
      <c r="DG8" s="62" t="s">
        <v>238</v>
      </c>
      <c r="DH8" s="62" t="s">
        <v>109</v>
      </c>
      <c r="DI8" s="62" t="s">
        <v>522</v>
      </c>
      <c r="DJ8" s="62" t="s">
        <v>109</v>
      </c>
      <c r="DK8" s="68">
        <v>44713</v>
      </c>
      <c r="DL8" s="42" t="s">
        <v>108</v>
      </c>
      <c r="DM8" s="62"/>
      <c r="DN8" s="62"/>
      <c r="DO8" s="42" t="s">
        <v>382</v>
      </c>
      <c r="DP8" s="62" t="s">
        <v>120</v>
      </c>
      <c r="DQ8" s="51" t="s">
        <v>383</v>
      </c>
      <c r="DR8" s="63" t="s">
        <v>120</v>
      </c>
      <c r="DS8" s="25">
        <v>44902</v>
      </c>
      <c r="DT8" s="44" t="s">
        <v>108</v>
      </c>
      <c r="DU8" s="68"/>
      <c r="DV8" s="49" t="s">
        <v>118</v>
      </c>
      <c r="DW8" s="25">
        <v>45336</v>
      </c>
    </row>
    <row r="9" spans="1:127" ht="14.25" customHeight="1">
      <c r="A9" s="42" t="s">
        <v>147</v>
      </c>
      <c r="B9" s="42" t="s">
        <v>126</v>
      </c>
      <c r="C9" s="42">
        <v>90</v>
      </c>
      <c r="D9" s="42" t="str">
        <f>D8</f>
        <v>UNK</v>
      </c>
      <c r="E9" s="42" t="s">
        <v>122</v>
      </c>
      <c r="F9" s="42" t="s">
        <v>364</v>
      </c>
      <c r="G9" s="42" t="str">
        <f>G8</f>
        <v>pT2N1cM1</v>
      </c>
      <c r="H9" s="42" t="s">
        <v>197</v>
      </c>
      <c r="I9" s="42" t="s">
        <v>197</v>
      </c>
      <c r="J9" s="42">
        <v>90</v>
      </c>
      <c r="K9" s="42" t="s">
        <v>369</v>
      </c>
      <c r="L9" s="43">
        <f>L8</f>
        <v>43559</v>
      </c>
      <c r="M9" s="43">
        <f>M8</f>
        <v>43559</v>
      </c>
      <c r="N9" s="43">
        <f>N8</f>
        <v>43717</v>
      </c>
      <c r="O9" s="42">
        <v>5</v>
      </c>
      <c r="P9" s="42">
        <v>7</v>
      </c>
      <c r="Q9" s="42">
        <v>20</v>
      </c>
      <c r="R9" s="50">
        <v>13</v>
      </c>
      <c r="S9" s="42" t="s">
        <v>109</v>
      </c>
      <c r="T9" s="42" t="s">
        <v>512</v>
      </c>
      <c r="U9" s="42" t="s">
        <v>108</v>
      </c>
      <c r="V9" s="42" t="s">
        <v>108</v>
      </c>
      <c r="W9" s="42" t="s">
        <v>108</v>
      </c>
      <c r="X9" s="42" t="s">
        <v>108</v>
      </c>
      <c r="Y9" s="42" t="s">
        <v>109</v>
      </c>
      <c r="Z9" s="42" t="s">
        <v>108</v>
      </c>
      <c r="AA9" s="42" t="s">
        <v>108</v>
      </c>
      <c r="AE9" s="42" t="s">
        <v>322</v>
      </c>
      <c r="AF9" s="42" t="s">
        <v>103</v>
      </c>
      <c r="AI9" s="24" t="s">
        <v>108</v>
      </c>
      <c r="AJ9" s="24"/>
      <c r="AK9" s="65"/>
      <c r="AL9" s="65"/>
      <c r="AM9" s="42" t="s">
        <v>109</v>
      </c>
      <c r="AN9" s="61" t="s">
        <v>375</v>
      </c>
      <c r="AO9" s="65">
        <f t="shared" ref="AO9:AU9" si="1">AO8</f>
        <v>43586</v>
      </c>
      <c r="AP9" s="65">
        <f t="shared" si="1"/>
        <v>44044</v>
      </c>
      <c r="AQ9" s="42" t="str">
        <f t="shared" si="1"/>
        <v>PACLITAXEL</v>
      </c>
      <c r="AR9" s="49">
        <f t="shared" si="1"/>
        <v>43586</v>
      </c>
      <c r="AS9" s="49">
        <f t="shared" si="1"/>
        <v>43770</v>
      </c>
      <c r="AT9" s="42" t="str">
        <f t="shared" si="1"/>
        <v>TDM-1</v>
      </c>
      <c r="AU9" s="43">
        <f t="shared" si="1"/>
        <v>44136</v>
      </c>
      <c r="AV9" s="66" t="s">
        <v>103</v>
      </c>
      <c r="AW9" s="42" t="s">
        <v>378</v>
      </c>
      <c r="AX9" s="43">
        <f>AX8</f>
        <v>44378</v>
      </c>
      <c r="AY9" s="43">
        <f>AY8</f>
        <v>44544</v>
      </c>
      <c r="AZ9" s="42" t="s">
        <v>379</v>
      </c>
      <c r="BA9" s="42" t="s">
        <v>103</v>
      </c>
      <c r="BB9" s="42" t="s">
        <v>380</v>
      </c>
      <c r="BC9" s="42" t="s">
        <v>109</v>
      </c>
      <c r="BD9" s="52">
        <f>BD8</f>
        <v>43740</v>
      </c>
      <c r="BE9" s="43">
        <f>BE8</f>
        <v>43740</v>
      </c>
      <c r="BF9" s="55" t="s">
        <v>129</v>
      </c>
      <c r="BG9" s="67">
        <v>5</v>
      </c>
      <c r="BH9" s="67">
        <v>24</v>
      </c>
      <c r="BI9" s="67">
        <v>1</v>
      </c>
      <c r="BJ9" s="42" t="s">
        <v>108</v>
      </c>
      <c r="BM9" s="42" t="s">
        <v>108</v>
      </c>
      <c r="BQ9" s="43">
        <f>BQ8</f>
        <v>44102</v>
      </c>
      <c r="BR9" s="43">
        <f>BR8</f>
        <v>44104</v>
      </c>
      <c r="BS9" s="51" t="s">
        <v>129</v>
      </c>
      <c r="BT9" s="42">
        <v>5</v>
      </c>
      <c r="BU9" s="42">
        <v>27</v>
      </c>
      <c r="BV9" s="42">
        <v>80</v>
      </c>
      <c r="BW9" s="42">
        <v>3</v>
      </c>
      <c r="BX9" s="42" t="str">
        <f>BX8</f>
        <v>1.13</v>
      </c>
      <c r="BY9" s="42" t="str">
        <f>BY8</f>
        <v>0.56</v>
      </c>
      <c r="BZ9" s="42" t="str">
        <f>BZ8</f>
        <v>99.90</v>
      </c>
      <c r="CA9" s="42" t="s">
        <v>109</v>
      </c>
      <c r="CL9" s="42" t="s">
        <v>108</v>
      </c>
      <c r="CO9" s="42">
        <v>5</v>
      </c>
      <c r="CP9" s="50">
        <v>3</v>
      </c>
      <c r="CQ9" s="42" t="s">
        <v>109</v>
      </c>
      <c r="CR9" s="52">
        <v>44846</v>
      </c>
      <c r="CS9" s="52" t="s">
        <v>207</v>
      </c>
      <c r="CT9" s="25">
        <f>CT8</f>
        <v>45336</v>
      </c>
      <c r="CU9" s="25">
        <f>CU8</f>
        <v>45327</v>
      </c>
      <c r="CV9" s="43" t="s">
        <v>114</v>
      </c>
      <c r="CW9" s="25">
        <f>CW8</f>
        <v>44172</v>
      </c>
      <c r="CX9" s="43" t="s">
        <v>137</v>
      </c>
      <c r="CY9" s="42" t="s">
        <v>108</v>
      </c>
      <c r="CZ9" s="43">
        <v>44557</v>
      </c>
      <c r="DA9" s="56">
        <f>DATEDIF(BR9,CZ9,"M")</f>
        <v>14</v>
      </c>
      <c r="DB9" s="42" t="s">
        <v>108</v>
      </c>
      <c r="DC9" s="43">
        <v>44260</v>
      </c>
      <c r="DD9" s="53">
        <f t="shared" si="0"/>
        <v>5</v>
      </c>
      <c r="DE9" s="42" t="s">
        <v>109</v>
      </c>
      <c r="DF9" s="25">
        <v>44634</v>
      </c>
      <c r="DG9" s="62" t="s">
        <v>238</v>
      </c>
      <c r="DH9" s="62" t="s">
        <v>109</v>
      </c>
      <c r="DI9" s="62" t="s">
        <v>522</v>
      </c>
      <c r="DJ9" s="62" t="s">
        <v>109</v>
      </c>
      <c r="DK9" s="68">
        <v>44713</v>
      </c>
      <c r="DL9" s="42" t="s">
        <v>108</v>
      </c>
      <c r="DM9" s="62"/>
      <c r="DN9" s="62"/>
      <c r="DP9" s="62"/>
      <c r="DQ9" s="51"/>
      <c r="DR9" s="63"/>
      <c r="DS9" s="25"/>
      <c r="DT9" s="44" t="s">
        <v>108</v>
      </c>
      <c r="DU9" s="68"/>
      <c r="DV9" s="49" t="s">
        <v>118</v>
      </c>
      <c r="DW9" s="25">
        <f>DW8</f>
        <v>45336</v>
      </c>
    </row>
    <row r="10" spans="1:127" ht="14.25" customHeight="1">
      <c r="A10" s="42" t="s">
        <v>147</v>
      </c>
      <c r="B10" s="42" t="s">
        <v>126</v>
      </c>
      <c r="C10" s="42">
        <v>90</v>
      </c>
      <c r="D10" s="42" t="str">
        <f>D8</f>
        <v>UNK</v>
      </c>
      <c r="E10" s="42" t="s">
        <v>122</v>
      </c>
      <c r="F10" s="42" t="s">
        <v>364</v>
      </c>
      <c r="G10" s="42" t="str">
        <f t="shared" ref="G10:G20" si="2">G9</f>
        <v>pT2N1cM1</v>
      </c>
      <c r="H10" s="42" t="s">
        <v>197</v>
      </c>
      <c r="I10" s="42" t="s">
        <v>197</v>
      </c>
      <c r="J10" s="42">
        <v>90</v>
      </c>
      <c r="K10" s="42" t="s">
        <v>369</v>
      </c>
      <c r="L10" s="43">
        <f>L8</f>
        <v>43559</v>
      </c>
      <c r="M10" s="43">
        <f>M8</f>
        <v>43559</v>
      </c>
      <c r="N10" s="43">
        <f>N8</f>
        <v>43717</v>
      </c>
      <c r="O10" s="42">
        <v>5</v>
      </c>
      <c r="P10" s="42">
        <v>7</v>
      </c>
      <c r="Q10" s="42">
        <v>20</v>
      </c>
      <c r="R10" s="50">
        <v>13</v>
      </c>
      <c r="S10" s="42" t="s">
        <v>109</v>
      </c>
      <c r="T10" s="42" t="s">
        <v>512</v>
      </c>
      <c r="U10" s="42" t="s">
        <v>108</v>
      </c>
      <c r="V10" s="42" t="s">
        <v>108</v>
      </c>
      <c r="W10" s="42" t="s">
        <v>108</v>
      </c>
      <c r="X10" s="42" t="s">
        <v>108</v>
      </c>
      <c r="Y10" s="42" t="s">
        <v>109</v>
      </c>
      <c r="Z10" s="42" t="s">
        <v>108</v>
      </c>
      <c r="AA10" s="42" t="s">
        <v>108</v>
      </c>
      <c r="AE10" s="42" t="s">
        <v>322</v>
      </c>
      <c r="AF10" s="42" t="s">
        <v>103</v>
      </c>
      <c r="AI10" s="24" t="s">
        <v>108</v>
      </c>
      <c r="AJ10" s="24"/>
      <c r="AK10" s="65"/>
      <c r="AL10" s="65"/>
      <c r="AM10" s="42" t="s">
        <v>109</v>
      </c>
      <c r="AN10" s="61" t="s">
        <v>375</v>
      </c>
      <c r="AO10" s="65">
        <f t="shared" ref="AO10:AU10" si="3">AO8</f>
        <v>43586</v>
      </c>
      <c r="AP10" s="65">
        <f t="shared" si="3"/>
        <v>44044</v>
      </c>
      <c r="AQ10" s="42" t="str">
        <f t="shared" si="3"/>
        <v>PACLITAXEL</v>
      </c>
      <c r="AR10" s="49">
        <f t="shared" si="3"/>
        <v>43586</v>
      </c>
      <c r="AS10" s="49">
        <f t="shared" si="3"/>
        <v>43770</v>
      </c>
      <c r="AT10" s="42" t="str">
        <f t="shared" si="3"/>
        <v>TDM-1</v>
      </c>
      <c r="AU10" s="43">
        <f t="shared" si="3"/>
        <v>44136</v>
      </c>
      <c r="AV10" s="66" t="s">
        <v>103</v>
      </c>
      <c r="AW10" s="42" t="s">
        <v>378</v>
      </c>
      <c r="AX10" s="43">
        <f>AX8</f>
        <v>44378</v>
      </c>
      <c r="AY10" s="43">
        <f>AY8</f>
        <v>44544</v>
      </c>
      <c r="AZ10" s="42" t="s">
        <v>379</v>
      </c>
      <c r="BA10" s="42" t="s">
        <v>103</v>
      </c>
      <c r="BB10" s="42" t="s">
        <v>380</v>
      </c>
      <c r="BC10" s="42" t="s">
        <v>109</v>
      </c>
      <c r="BD10" s="52">
        <f>BD8</f>
        <v>43740</v>
      </c>
      <c r="BE10" s="43">
        <f>BE8</f>
        <v>43740</v>
      </c>
      <c r="BF10" s="55" t="s">
        <v>207</v>
      </c>
      <c r="BG10" s="67">
        <v>3</v>
      </c>
      <c r="BH10" s="67">
        <v>24</v>
      </c>
      <c r="BI10" s="67">
        <v>1</v>
      </c>
      <c r="BJ10" s="42" t="s">
        <v>108</v>
      </c>
      <c r="BM10" s="42" t="s">
        <v>108</v>
      </c>
      <c r="BQ10" s="43">
        <f>BQ8</f>
        <v>44102</v>
      </c>
      <c r="BR10" s="43">
        <f>BR8</f>
        <v>44104</v>
      </c>
      <c r="BS10" s="51" t="s">
        <v>247</v>
      </c>
      <c r="BT10" s="42">
        <v>5</v>
      </c>
      <c r="BU10" s="42">
        <v>27</v>
      </c>
      <c r="BV10" s="42">
        <v>80</v>
      </c>
      <c r="BW10" s="42">
        <v>3</v>
      </c>
      <c r="BX10" s="42" t="str">
        <f t="shared" ref="BX10:BX13" si="4">BX9</f>
        <v>1.13</v>
      </c>
      <c r="BY10" s="42" t="str">
        <f t="shared" ref="BY10:BY14" si="5">BY9</f>
        <v>0.56</v>
      </c>
      <c r="BZ10" s="42" t="str">
        <f t="shared" ref="BZ10:BZ13" si="6">BZ9</f>
        <v>99.90</v>
      </c>
      <c r="CA10" s="42" t="s">
        <v>109</v>
      </c>
      <c r="CL10" s="42" t="s">
        <v>108</v>
      </c>
      <c r="CO10" s="42">
        <v>5</v>
      </c>
      <c r="CP10" s="50">
        <v>3</v>
      </c>
      <c r="CQ10" s="42" t="s">
        <v>109</v>
      </c>
      <c r="CR10" s="52">
        <v>45048</v>
      </c>
      <c r="CS10" s="52" t="s">
        <v>247</v>
      </c>
      <c r="CT10" s="25">
        <f t="shared" ref="CT10:CT19" si="7">CT9</f>
        <v>45336</v>
      </c>
      <c r="CU10" s="25">
        <f t="shared" ref="CU10:CU19" si="8">CU9</f>
        <v>45327</v>
      </c>
      <c r="CV10" s="43" t="s">
        <v>114</v>
      </c>
      <c r="CW10" s="25">
        <f>CW8</f>
        <v>44172</v>
      </c>
      <c r="CX10" s="43" t="s">
        <v>137</v>
      </c>
      <c r="CY10" s="42" t="s">
        <v>108</v>
      </c>
      <c r="CZ10" s="43">
        <v>44543</v>
      </c>
      <c r="DA10" s="56">
        <f>DATEDIF(BR10,CZ10,"M")</f>
        <v>14</v>
      </c>
      <c r="DB10" s="42" t="s">
        <v>108</v>
      </c>
      <c r="DC10" s="43">
        <v>44260</v>
      </c>
      <c r="DD10" s="53">
        <f t="shared" si="0"/>
        <v>5</v>
      </c>
      <c r="DE10" s="42" t="s">
        <v>109</v>
      </c>
      <c r="DF10" s="25">
        <v>45019</v>
      </c>
      <c r="DG10" s="62" t="s">
        <v>238</v>
      </c>
      <c r="DH10" s="62" t="s">
        <v>109</v>
      </c>
      <c r="DI10" s="62" t="s">
        <v>522</v>
      </c>
      <c r="DJ10" s="62" t="s">
        <v>109</v>
      </c>
      <c r="DK10" s="68">
        <v>45048</v>
      </c>
      <c r="DL10" s="42" t="s">
        <v>108</v>
      </c>
      <c r="DM10" s="62"/>
      <c r="DN10" s="62"/>
      <c r="DP10" s="62"/>
      <c r="DQ10" s="51"/>
      <c r="DR10" s="63"/>
      <c r="DS10" s="25"/>
      <c r="DT10" s="44" t="s">
        <v>108</v>
      </c>
      <c r="DU10" s="68"/>
      <c r="DV10" s="49" t="s">
        <v>118</v>
      </c>
      <c r="DW10" s="25">
        <f t="shared" ref="DW10:DW19" si="9">DW9</f>
        <v>45336</v>
      </c>
    </row>
    <row r="11" spans="1:127" ht="14.25" customHeight="1">
      <c r="A11" s="42" t="s">
        <v>147</v>
      </c>
      <c r="B11" s="42" t="s">
        <v>126</v>
      </c>
      <c r="C11" s="42">
        <v>90</v>
      </c>
      <c r="D11" s="42" t="str">
        <f>D8</f>
        <v>UNK</v>
      </c>
      <c r="E11" s="42" t="s">
        <v>122</v>
      </c>
      <c r="F11" s="42" t="s">
        <v>364</v>
      </c>
      <c r="G11" s="42" t="str">
        <f t="shared" si="2"/>
        <v>pT2N1cM1</v>
      </c>
      <c r="H11" s="42" t="s">
        <v>197</v>
      </c>
      <c r="I11" s="42" t="s">
        <v>197</v>
      </c>
      <c r="J11" s="42">
        <v>90</v>
      </c>
      <c r="K11" s="42" t="s">
        <v>369</v>
      </c>
      <c r="L11" s="43">
        <f>L8</f>
        <v>43559</v>
      </c>
      <c r="M11" s="43">
        <f>M8</f>
        <v>43559</v>
      </c>
      <c r="N11" s="43">
        <f>N8</f>
        <v>43717</v>
      </c>
      <c r="O11" s="42">
        <v>5</v>
      </c>
      <c r="P11" s="42">
        <v>7</v>
      </c>
      <c r="Q11" s="42">
        <v>20</v>
      </c>
      <c r="R11" s="50">
        <v>13</v>
      </c>
      <c r="S11" s="42" t="s">
        <v>109</v>
      </c>
      <c r="T11" s="42" t="s">
        <v>512</v>
      </c>
      <c r="U11" s="42" t="s">
        <v>108</v>
      </c>
      <c r="V11" s="42" t="s">
        <v>108</v>
      </c>
      <c r="W11" s="42" t="s">
        <v>108</v>
      </c>
      <c r="X11" s="42" t="s">
        <v>108</v>
      </c>
      <c r="Y11" s="42" t="s">
        <v>109</v>
      </c>
      <c r="Z11" s="42" t="s">
        <v>108</v>
      </c>
      <c r="AA11" s="42" t="s">
        <v>108</v>
      </c>
      <c r="AE11" s="42" t="s">
        <v>322</v>
      </c>
      <c r="AF11" s="42" t="s">
        <v>103</v>
      </c>
      <c r="AI11" s="24" t="s">
        <v>108</v>
      </c>
      <c r="AJ11" s="24"/>
      <c r="AK11" s="65"/>
      <c r="AL11" s="65"/>
      <c r="AM11" s="42" t="s">
        <v>109</v>
      </c>
      <c r="AN11" s="61" t="s">
        <v>375</v>
      </c>
      <c r="AO11" s="65">
        <f t="shared" ref="AO11:AU11" si="10">AO8</f>
        <v>43586</v>
      </c>
      <c r="AP11" s="65">
        <f t="shared" si="10"/>
        <v>44044</v>
      </c>
      <c r="AQ11" s="42" t="str">
        <f t="shared" si="10"/>
        <v>PACLITAXEL</v>
      </c>
      <c r="AR11" s="49">
        <f t="shared" si="10"/>
        <v>43586</v>
      </c>
      <c r="AS11" s="49">
        <f t="shared" si="10"/>
        <v>43770</v>
      </c>
      <c r="AT11" s="42" t="str">
        <f t="shared" si="10"/>
        <v>TDM-1</v>
      </c>
      <c r="AU11" s="43">
        <f t="shared" si="10"/>
        <v>44136</v>
      </c>
      <c r="AV11" s="66" t="s">
        <v>103</v>
      </c>
      <c r="AW11" s="42" t="s">
        <v>378</v>
      </c>
      <c r="AX11" s="43">
        <f>AX8</f>
        <v>44378</v>
      </c>
      <c r="AY11" s="43">
        <f>AY8</f>
        <v>44544</v>
      </c>
      <c r="AZ11" s="42" t="s">
        <v>379</v>
      </c>
      <c r="BA11" s="42" t="s">
        <v>103</v>
      </c>
      <c r="BB11" s="42" t="s">
        <v>380</v>
      </c>
      <c r="BC11" s="42" t="s">
        <v>109</v>
      </c>
      <c r="BD11" s="52">
        <f>BD8</f>
        <v>43740</v>
      </c>
      <c r="BE11" s="43">
        <f>BE8</f>
        <v>43740</v>
      </c>
      <c r="BF11" s="55" t="s">
        <v>207</v>
      </c>
      <c r="BG11" s="67">
        <v>3</v>
      </c>
      <c r="BH11" s="67">
        <v>24</v>
      </c>
      <c r="BI11" s="67">
        <v>1</v>
      </c>
      <c r="BJ11" s="42" t="s">
        <v>108</v>
      </c>
      <c r="BM11" s="42" t="s">
        <v>108</v>
      </c>
      <c r="BQ11" s="43">
        <f>BQ8</f>
        <v>44102</v>
      </c>
      <c r="BR11" s="43">
        <f>BR8</f>
        <v>44104</v>
      </c>
      <c r="BS11" s="51" t="s">
        <v>247</v>
      </c>
      <c r="BT11" s="42">
        <v>5</v>
      </c>
      <c r="BU11" s="42">
        <v>27</v>
      </c>
      <c r="BV11" s="42">
        <v>80</v>
      </c>
      <c r="BW11" s="42">
        <v>3</v>
      </c>
      <c r="BX11" s="42" t="str">
        <f t="shared" si="4"/>
        <v>1.13</v>
      </c>
      <c r="BY11" s="42" t="str">
        <f t="shared" si="5"/>
        <v>0.56</v>
      </c>
      <c r="BZ11" s="42" t="str">
        <f t="shared" si="6"/>
        <v>99.90</v>
      </c>
      <c r="CA11" s="42" t="s">
        <v>109</v>
      </c>
      <c r="CL11" s="42" t="s">
        <v>108</v>
      </c>
      <c r="CO11" s="42">
        <v>5</v>
      </c>
      <c r="CP11" s="50">
        <v>3</v>
      </c>
      <c r="CQ11" s="42" t="s">
        <v>109</v>
      </c>
      <c r="CR11" s="52">
        <v>45281</v>
      </c>
      <c r="CS11" s="52" t="s">
        <v>521</v>
      </c>
      <c r="CT11" s="25">
        <f t="shared" si="7"/>
        <v>45336</v>
      </c>
      <c r="CU11" s="25">
        <f t="shared" si="8"/>
        <v>45327</v>
      </c>
      <c r="CV11" s="43" t="s">
        <v>114</v>
      </c>
      <c r="CW11" s="25">
        <f>CW8</f>
        <v>44172</v>
      </c>
      <c r="CX11" s="43" t="s">
        <v>137</v>
      </c>
      <c r="CY11" s="42" t="s">
        <v>108</v>
      </c>
      <c r="CZ11" s="43">
        <v>44557</v>
      </c>
      <c r="DA11" s="56">
        <f>DATEDIF(BR11,CZ11,"M")</f>
        <v>14</v>
      </c>
      <c r="DB11" s="42" t="s">
        <v>108</v>
      </c>
      <c r="DC11" s="43">
        <v>44260</v>
      </c>
      <c r="DD11" s="53">
        <f t="shared" si="0"/>
        <v>5</v>
      </c>
      <c r="DE11" s="42" t="s">
        <v>109</v>
      </c>
      <c r="DF11" s="25">
        <v>45019</v>
      </c>
      <c r="DG11" s="62" t="s">
        <v>238</v>
      </c>
      <c r="DH11" s="62" t="s">
        <v>109</v>
      </c>
      <c r="DI11" s="62" t="s">
        <v>522</v>
      </c>
      <c r="DJ11" s="62" t="s">
        <v>109</v>
      </c>
      <c r="DK11" s="68">
        <v>45048</v>
      </c>
      <c r="DL11" s="42" t="s">
        <v>108</v>
      </c>
      <c r="DM11" s="62"/>
      <c r="DN11" s="62"/>
      <c r="DP11" s="62"/>
      <c r="DQ11" s="51"/>
      <c r="DR11" s="63"/>
      <c r="DS11" s="25"/>
      <c r="DT11" s="44" t="s">
        <v>108</v>
      </c>
      <c r="DU11" s="68"/>
      <c r="DV11" s="49" t="s">
        <v>118</v>
      </c>
      <c r="DW11" s="25">
        <f t="shared" si="9"/>
        <v>45336</v>
      </c>
    </row>
    <row r="12" spans="1:127" ht="14.25" customHeight="1">
      <c r="A12" s="42" t="s">
        <v>147</v>
      </c>
      <c r="B12" s="42" t="s">
        <v>126</v>
      </c>
      <c r="C12" s="42">
        <v>90</v>
      </c>
      <c r="D12" s="42" t="str">
        <f>D8</f>
        <v>UNK</v>
      </c>
      <c r="E12" s="42" t="s">
        <v>122</v>
      </c>
      <c r="F12" s="42" t="s">
        <v>364</v>
      </c>
      <c r="G12" s="42" t="str">
        <f t="shared" si="2"/>
        <v>pT2N1cM1</v>
      </c>
      <c r="H12" s="42" t="s">
        <v>197</v>
      </c>
      <c r="I12" s="42" t="s">
        <v>197</v>
      </c>
      <c r="J12" s="42">
        <v>90</v>
      </c>
      <c r="K12" s="42" t="s">
        <v>369</v>
      </c>
      <c r="L12" s="43">
        <f>L8</f>
        <v>43559</v>
      </c>
      <c r="M12" s="43">
        <f>M8</f>
        <v>43559</v>
      </c>
      <c r="N12" s="43">
        <f>N8</f>
        <v>43717</v>
      </c>
      <c r="O12" s="42">
        <v>5</v>
      </c>
      <c r="P12" s="42">
        <v>7</v>
      </c>
      <c r="Q12" s="42">
        <v>20</v>
      </c>
      <c r="R12" s="50">
        <v>13</v>
      </c>
      <c r="S12" s="42" t="s">
        <v>109</v>
      </c>
      <c r="T12" s="42" t="s">
        <v>512</v>
      </c>
      <c r="U12" s="42" t="s">
        <v>108</v>
      </c>
      <c r="V12" s="42" t="s">
        <v>108</v>
      </c>
      <c r="W12" s="42" t="s">
        <v>108</v>
      </c>
      <c r="X12" s="42" t="s">
        <v>108</v>
      </c>
      <c r="Y12" s="42" t="s">
        <v>109</v>
      </c>
      <c r="Z12" s="42" t="s">
        <v>108</v>
      </c>
      <c r="AA12" s="42" t="s">
        <v>108</v>
      </c>
      <c r="AE12" s="42" t="s">
        <v>322</v>
      </c>
      <c r="AF12" s="42" t="s">
        <v>103</v>
      </c>
      <c r="AI12" s="24" t="s">
        <v>108</v>
      </c>
      <c r="AJ12" s="24"/>
      <c r="AK12" s="65"/>
      <c r="AL12" s="65"/>
      <c r="AM12" s="42" t="s">
        <v>109</v>
      </c>
      <c r="AN12" s="61" t="s">
        <v>375</v>
      </c>
      <c r="AO12" s="65">
        <f t="shared" ref="AO12:AU12" si="11">AO8</f>
        <v>43586</v>
      </c>
      <c r="AP12" s="65">
        <f t="shared" si="11"/>
        <v>44044</v>
      </c>
      <c r="AQ12" s="42" t="str">
        <f t="shared" si="11"/>
        <v>PACLITAXEL</v>
      </c>
      <c r="AR12" s="49">
        <f t="shared" si="11"/>
        <v>43586</v>
      </c>
      <c r="AS12" s="49">
        <f t="shared" si="11"/>
        <v>43770</v>
      </c>
      <c r="AT12" s="42" t="str">
        <f t="shared" si="11"/>
        <v>TDM-1</v>
      </c>
      <c r="AU12" s="43">
        <f t="shared" si="11"/>
        <v>44136</v>
      </c>
      <c r="AV12" s="66" t="s">
        <v>103</v>
      </c>
      <c r="AW12" s="42" t="s">
        <v>378</v>
      </c>
      <c r="AX12" s="43">
        <f>AX8</f>
        <v>44378</v>
      </c>
      <c r="AY12" s="43">
        <f>AY8</f>
        <v>44544</v>
      </c>
      <c r="AZ12" s="42" t="s">
        <v>379</v>
      </c>
      <c r="BA12" s="42" t="s">
        <v>103</v>
      </c>
      <c r="BB12" s="42" t="s">
        <v>380</v>
      </c>
      <c r="BC12" s="42" t="s">
        <v>109</v>
      </c>
      <c r="BD12" s="52">
        <v>43833</v>
      </c>
      <c r="BE12" s="43">
        <v>43833</v>
      </c>
      <c r="BF12" s="55" t="s">
        <v>209</v>
      </c>
      <c r="BG12" s="67">
        <v>5</v>
      </c>
      <c r="BH12" s="67">
        <v>24</v>
      </c>
      <c r="BI12" s="67">
        <v>1</v>
      </c>
      <c r="BJ12" s="42" t="s">
        <v>108</v>
      </c>
      <c r="BM12" s="42" t="s">
        <v>108</v>
      </c>
      <c r="BQ12" s="43">
        <f>BQ8</f>
        <v>44102</v>
      </c>
      <c r="BR12" s="43">
        <f>BR8</f>
        <v>44104</v>
      </c>
      <c r="BS12" s="51" t="s">
        <v>213</v>
      </c>
      <c r="BT12" s="42">
        <v>5</v>
      </c>
      <c r="BU12" s="42">
        <v>27</v>
      </c>
      <c r="BV12" s="42">
        <v>80</v>
      </c>
      <c r="BW12" s="42">
        <v>3</v>
      </c>
      <c r="BX12" s="42" t="str">
        <f t="shared" si="4"/>
        <v>1.13</v>
      </c>
      <c r="BY12" s="42" t="str">
        <f t="shared" si="5"/>
        <v>0.56</v>
      </c>
      <c r="BZ12" s="42" t="str">
        <f t="shared" si="6"/>
        <v>99.90</v>
      </c>
      <c r="CA12" s="42" t="s">
        <v>109</v>
      </c>
      <c r="CL12" s="42" t="s">
        <v>108</v>
      </c>
      <c r="CO12" s="42">
        <v>5</v>
      </c>
      <c r="CP12" s="50">
        <v>3</v>
      </c>
      <c r="CQ12" s="42" t="s">
        <v>109</v>
      </c>
      <c r="CR12" s="52"/>
      <c r="CS12" s="52"/>
      <c r="CT12" s="25">
        <f t="shared" si="7"/>
        <v>45336</v>
      </c>
      <c r="CU12" s="25">
        <f t="shared" si="8"/>
        <v>45327</v>
      </c>
      <c r="CV12" s="43" t="s">
        <v>137</v>
      </c>
      <c r="CW12" s="25">
        <f>CW8</f>
        <v>44172</v>
      </c>
      <c r="CX12" s="43" t="s">
        <v>137</v>
      </c>
      <c r="CY12" s="42" t="s">
        <v>109</v>
      </c>
      <c r="CZ12" s="43"/>
      <c r="DA12" s="25"/>
      <c r="DB12" s="42" t="s">
        <v>108</v>
      </c>
      <c r="DC12" s="43">
        <v>44260</v>
      </c>
      <c r="DD12" s="53">
        <f t="shared" si="0"/>
        <v>5</v>
      </c>
      <c r="DE12" s="42" t="s">
        <v>108</v>
      </c>
      <c r="DF12" s="25"/>
      <c r="DG12" s="62"/>
      <c r="DH12" s="62"/>
      <c r="DI12" s="62"/>
      <c r="DJ12" s="62"/>
      <c r="DK12" s="62"/>
      <c r="DL12" s="42" t="s">
        <v>108</v>
      </c>
      <c r="DM12" s="62"/>
      <c r="DN12" s="62"/>
      <c r="DP12" s="62"/>
      <c r="DQ12" s="51"/>
      <c r="DR12" s="63"/>
      <c r="DS12" s="25"/>
      <c r="DT12" s="44" t="s">
        <v>108</v>
      </c>
      <c r="DU12" s="68"/>
      <c r="DV12" s="49" t="s">
        <v>118</v>
      </c>
      <c r="DW12" s="25">
        <f t="shared" si="9"/>
        <v>45336</v>
      </c>
    </row>
    <row r="13" spans="1:127" ht="14.25" customHeight="1">
      <c r="A13" s="42" t="s">
        <v>147</v>
      </c>
      <c r="B13" s="42" t="s">
        <v>126</v>
      </c>
      <c r="C13" s="42">
        <v>90</v>
      </c>
      <c r="D13" s="42" t="str">
        <f>D8</f>
        <v>UNK</v>
      </c>
      <c r="E13" s="42" t="s">
        <v>122</v>
      </c>
      <c r="F13" s="42" t="s">
        <v>364</v>
      </c>
      <c r="G13" s="42" t="str">
        <f t="shared" si="2"/>
        <v>pT2N1cM1</v>
      </c>
      <c r="H13" s="42" t="s">
        <v>197</v>
      </c>
      <c r="I13" s="42" t="s">
        <v>197</v>
      </c>
      <c r="J13" s="42">
        <v>90</v>
      </c>
      <c r="K13" s="42" t="s">
        <v>369</v>
      </c>
      <c r="L13" s="43">
        <f>L8</f>
        <v>43559</v>
      </c>
      <c r="M13" s="43">
        <f>M8</f>
        <v>43559</v>
      </c>
      <c r="N13" s="43">
        <f>N8</f>
        <v>43717</v>
      </c>
      <c r="O13" s="42">
        <v>5</v>
      </c>
      <c r="P13" s="42">
        <v>7</v>
      </c>
      <c r="Q13" s="42">
        <v>20</v>
      </c>
      <c r="R13" s="50">
        <v>13</v>
      </c>
      <c r="S13" s="42" t="s">
        <v>109</v>
      </c>
      <c r="T13" s="42" t="s">
        <v>512</v>
      </c>
      <c r="U13" s="42" t="s">
        <v>108</v>
      </c>
      <c r="V13" s="42" t="s">
        <v>108</v>
      </c>
      <c r="W13" s="42" t="s">
        <v>108</v>
      </c>
      <c r="X13" s="42" t="s">
        <v>108</v>
      </c>
      <c r="Y13" s="42" t="s">
        <v>109</v>
      </c>
      <c r="Z13" s="42" t="s">
        <v>108</v>
      </c>
      <c r="AA13" s="42" t="s">
        <v>108</v>
      </c>
      <c r="AE13" s="42" t="s">
        <v>322</v>
      </c>
      <c r="AF13" s="42" t="s">
        <v>103</v>
      </c>
      <c r="AI13" s="24" t="s">
        <v>108</v>
      </c>
      <c r="AJ13" s="24"/>
      <c r="AK13" s="65"/>
      <c r="AL13" s="65"/>
      <c r="AM13" s="42" t="s">
        <v>109</v>
      </c>
      <c r="AN13" s="61" t="s">
        <v>375</v>
      </c>
      <c r="AO13" s="65">
        <f t="shared" ref="AO13:AU13" si="12">AO8</f>
        <v>43586</v>
      </c>
      <c r="AP13" s="65">
        <f t="shared" si="12"/>
        <v>44044</v>
      </c>
      <c r="AQ13" s="42" t="str">
        <f t="shared" si="12"/>
        <v>PACLITAXEL</v>
      </c>
      <c r="AR13" s="49">
        <f t="shared" si="12"/>
        <v>43586</v>
      </c>
      <c r="AS13" s="49">
        <f t="shared" si="12"/>
        <v>43770</v>
      </c>
      <c r="AT13" s="42" t="str">
        <f t="shared" si="12"/>
        <v>TDM-1</v>
      </c>
      <c r="AU13" s="43">
        <f t="shared" si="12"/>
        <v>44136</v>
      </c>
      <c r="AV13" s="66" t="s">
        <v>103</v>
      </c>
      <c r="AW13" s="42" t="s">
        <v>378</v>
      </c>
      <c r="AX13" s="43">
        <f>AX8</f>
        <v>44378</v>
      </c>
      <c r="AY13" s="43">
        <f>AY8</f>
        <v>44544</v>
      </c>
      <c r="AZ13" s="42" t="s">
        <v>379</v>
      </c>
      <c r="BA13" s="42" t="s">
        <v>103</v>
      </c>
      <c r="BB13" s="42" t="s">
        <v>380</v>
      </c>
      <c r="BC13" s="42" t="s">
        <v>109</v>
      </c>
      <c r="BD13" s="52">
        <f>BD12</f>
        <v>43833</v>
      </c>
      <c r="BE13" s="43">
        <f>BE12</f>
        <v>43833</v>
      </c>
      <c r="BF13" s="55" t="s">
        <v>209</v>
      </c>
      <c r="BG13" s="67">
        <v>5</v>
      </c>
      <c r="BH13" s="67">
        <v>24</v>
      </c>
      <c r="BI13" s="67">
        <v>1</v>
      </c>
      <c r="BJ13" s="42" t="s">
        <v>108</v>
      </c>
      <c r="BM13" s="42" t="s">
        <v>108</v>
      </c>
      <c r="BQ13" s="43">
        <f>BQ8</f>
        <v>44102</v>
      </c>
      <c r="BR13" s="43">
        <f>BR8</f>
        <v>44104</v>
      </c>
      <c r="BS13" s="51" t="s">
        <v>131</v>
      </c>
      <c r="BT13" s="42">
        <v>5</v>
      </c>
      <c r="BU13" s="42">
        <v>27</v>
      </c>
      <c r="BV13" s="42">
        <v>80</v>
      </c>
      <c r="BW13" s="42">
        <v>3</v>
      </c>
      <c r="BX13" s="42" t="str">
        <f t="shared" si="4"/>
        <v>1.13</v>
      </c>
      <c r="BY13" s="42" t="str">
        <f t="shared" si="5"/>
        <v>0.56</v>
      </c>
      <c r="BZ13" s="42" t="str">
        <f t="shared" si="6"/>
        <v>99.90</v>
      </c>
      <c r="CA13" s="42" t="s">
        <v>109</v>
      </c>
      <c r="CL13" s="42" t="s">
        <v>108</v>
      </c>
      <c r="CO13" s="42">
        <v>5</v>
      </c>
      <c r="CP13" s="50">
        <v>3</v>
      </c>
      <c r="CQ13" s="42" t="s">
        <v>109</v>
      </c>
      <c r="CR13" s="52"/>
      <c r="CS13" s="52"/>
      <c r="CT13" s="25">
        <f t="shared" si="7"/>
        <v>45336</v>
      </c>
      <c r="CU13" s="25">
        <f t="shared" si="8"/>
        <v>45327</v>
      </c>
      <c r="CV13" s="43" t="s">
        <v>137</v>
      </c>
      <c r="CW13" s="25">
        <v>44172</v>
      </c>
      <c r="CX13" s="43" t="s">
        <v>137</v>
      </c>
      <c r="CY13" s="42" t="s">
        <v>109</v>
      </c>
      <c r="CZ13" s="43"/>
      <c r="DA13" s="25"/>
      <c r="DB13" s="42" t="s">
        <v>108</v>
      </c>
      <c r="DC13" s="43">
        <v>44260</v>
      </c>
      <c r="DD13" s="53">
        <f t="shared" si="0"/>
        <v>5</v>
      </c>
      <c r="DE13" s="42" t="s">
        <v>108</v>
      </c>
      <c r="DF13" s="25"/>
      <c r="DG13" s="62"/>
      <c r="DH13" s="62"/>
      <c r="DI13" s="62"/>
      <c r="DJ13" s="62"/>
      <c r="DK13" s="62"/>
      <c r="DL13" s="42" t="s">
        <v>108</v>
      </c>
      <c r="DM13" s="62"/>
      <c r="DN13" s="62"/>
      <c r="DP13" s="62"/>
      <c r="DQ13" s="51"/>
      <c r="DR13" s="63"/>
      <c r="DS13" s="25"/>
      <c r="DT13" s="44" t="s">
        <v>108</v>
      </c>
      <c r="DU13" s="68"/>
      <c r="DV13" s="49" t="s">
        <v>118</v>
      </c>
      <c r="DW13" s="25">
        <f t="shared" si="9"/>
        <v>45336</v>
      </c>
    </row>
    <row r="14" spans="1:127" ht="14.25" customHeight="1">
      <c r="A14" s="42" t="s">
        <v>147</v>
      </c>
      <c r="B14" s="42" t="s">
        <v>126</v>
      </c>
      <c r="C14" s="42">
        <v>90</v>
      </c>
      <c r="D14" s="42" t="str">
        <f>D8</f>
        <v>UNK</v>
      </c>
      <c r="E14" s="42" t="s">
        <v>122</v>
      </c>
      <c r="F14" s="42" t="s">
        <v>364</v>
      </c>
      <c r="G14" s="42" t="str">
        <f t="shared" si="2"/>
        <v>pT2N1cM1</v>
      </c>
      <c r="H14" s="42" t="s">
        <v>197</v>
      </c>
      <c r="I14" s="42" t="s">
        <v>197</v>
      </c>
      <c r="J14" s="42">
        <v>90</v>
      </c>
      <c r="K14" s="42" t="s">
        <v>369</v>
      </c>
      <c r="L14" s="43">
        <f>L8</f>
        <v>43559</v>
      </c>
      <c r="M14" s="43">
        <f>M8</f>
        <v>43559</v>
      </c>
      <c r="N14" s="43">
        <f>N8</f>
        <v>43717</v>
      </c>
      <c r="O14" s="42">
        <v>5</v>
      </c>
      <c r="P14" s="42">
        <v>7</v>
      </c>
      <c r="Q14" s="42">
        <v>20</v>
      </c>
      <c r="R14" s="50">
        <v>13</v>
      </c>
      <c r="S14" s="42" t="s">
        <v>109</v>
      </c>
      <c r="T14" s="42" t="s">
        <v>512</v>
      </c>
      <c r="U14" s="42" t="s">
        <v>108</v>
      </c>
      <c r="V14" s="42" t="s">
        <v>108</v>
      </c>
      <c r="W14" s="42" t="s">
        <v>108</v>
      </c>
      <c r="X14" s="42" t="s">
        <v>108</v>
      </c>
      <c r="Y14" s="42" t="s">
        <v>109</v>
      </c>
      <c r="Z14" s="42" t="s">
        <v>108</v>
      </c>
      <c r="AA14" s="42" t="s">
        <v>108</v>
      </c>
      <c r="AE14" s="42" t="s">
        <v>322</v>
      </c>
      <c r="AF14" s="42" t="s">
        <v>103</v>
      </c>
      <c r="AI14" s="24" t="s">
        <v>108</v>
      </c>
      <c r="AJ14" s="24"/>
      <c r="AK14" s="65"/>
      <c r="AL14" s="65"/>
      <c r="AM14" s="42" t="s">
        <v>109</v>
      </c>
      <c r="AN14" s="61" t="s">
        <v>375</v>
      </c>
      <c r="AO14" s="65">
        <f t="shared" ref="AO14:AU14" si="13">AO8</f>
        <v>43586</v>
      </c>
      <c r="AP14" s="65">
        <f t="shared" si="13"/>
        <v>44044</v>
      </c>
      <c r="AQ14" s="42" t="str">
        <f t="shared" si="13"/>
        <v>PACLITAXEL</v>
      </c>
      <c r="AR14" s="49">
        <f t="shared" si="13"/>
        <v>43586</v>
      </c>
      <c r="AS14" s="49">
        <f t="shared" si="13"/>
        <v>43770</v>
      </c>
      <c r="AT14" s="42" t="str">
        <f t="shared" si="13"/>
        <v>TDM-1</v>
      </c>
      <c r="AU14" s="43">
        <f t="shared" si="13"/>
        <v>44136</v>
      </c>
      <c r="AV14" s="66" t="s">
        <v>103</v>
      </c>
      <c r="AW14" s="42" t="s">
        <v>378</v>
      </c>
      <c r="AX14" s="43">
        <f>AX8</f>
        <v>44378</v>
      </c>
      <c r="AY14" s="43">
        <f>AY8</f>
        <v>44544</v>
      </c>
      <c r="AZ14" s="42" t="s">
        <v>379</v>
      </c>
      <c r="BA14" s="42" t="s">
        <v>103</v>
      </c>
      <c r="BB14" s="42" t="s">
        <v>380</v>
      </c>
      <c r="BC14" s="42" t="s">
        <v>109</v>
      </c>
      <c r="BD14" s="52">
        <f>BD13</f>
        <v>43833</v>
      </c>
      <c r="BE14" s="43">
        <f>BE12</f>
        <v>43833</v>
      </c>
      <c r="BF14" s="55" t="s">
        <v>209</v>
      </c>
      <c r="BG14" s="67">
        <v>5</v>
      </c>
      <c r="BH14" s="67">
        <v>24</v>
      </c>
      <c r="BI14" s="67">
        <v>1</v>
      </c>
      <c r="BJ14" s="42" t="s">
        <v>108</v>
      </c>
      <c r="BM14" s="42" t="s">
        <v>108</v>
      </c>
      <c r="BQ14" s="43">
        <f>BQ8</f>
        <v>44102</v>
      </c>
      <c r="BR14" s="43">
        <f>BR8</f>
        <v>44104</v>
      </c>
      <c r="BS14" s="51" t="s">
        <v>124</v>
      </c>
      <c r="BT14" s="42">
        <v>5</v>
      </c>
      <c r="BU14" s="42">
        <v>27</v>
      </c>
      <c r="BV14" s="42">
        <v>80</v>
      </c>
      <c r="BW14" s="42">
        <v>3</v>
      </c>
      <c r="BX14" s="42" t="s">
        <v>517</v>
      </c>
      <c r="BY14" s="42" t="str">
        <f t="shared" si="5"/>
        <v>0.56</v>
      </c>
      <c r="BZ14" s="42" t="s">
        <v>518</v>
      </c>
      <c r="CA14" s="42" t="s">
        <v>109</v>
      </c>
      <c r="CB14" s="51"/>
      <c r="CC14" s="51"/>
      <c r="CD14" s="51"/>
      <c r="CE14" s="51"/>
      <c r="CF14" s="51"/>
      <c r="CG14" s="51"/>
      <c r="CH14" s="51"/>
      <c r="CI14" s="51"/>
      <c r="CJ14" s="51"/>
      <c r="CK14" s="51"/>
      <c r="CL14" s="42" t="s">
        <v>108</v>
      </c>
      <c r="CO14" s="42">
        <v>5</v>
      </c>
      <c r="CP14" s="50">
        <v>3</v>
      </c>
      <c r="CQ14" s="42" t="s">
        <v>109</v>
      </c>
      <c r="CR14" s="52"/>
      <c r="CS14" s="52"/>
      <c r="CT14" s="25">
        <f t="shared" si="7"/>
        <v>45336</v>
      </c>
      <c r="CU14" s="25">
        <f t="shared" si="8"/>
        <v>45327</v>
      </c>
      <c r="CV14" s="43" t="s">
        <v>137</v>
      </c>
      <c r="CW14" s="25">
        <v>44172</v>
      </c>
      <c r="CX14" s="43" t="s">
        <v>137</v>
      </c>
      <c r="CY14" s="42" t="s">
        <v>109</v>
      </c>
      <c r="CZ14" s="43"/>
      <c r="DA14" s="25"/>
      <c r="DB14" s="42" t="s">
        <v>108</v>
      </c>
      <c r="DC14" s="43">
        <v>44260</v>
      </c>
      <c r="DD14" s="53">
        <f t="shared" si="0"/>
        <v>5</v>
      </c>
      <c r="DE14" s="42" t="s">
        <v>108</v>
      </c>
      <c r="DF14" s="25"/>
      <c r="DG14" s="62"/>
      <c r="DH14" s="62"/>
      <c r="DI14" s="62"/>
      <c r="DJ14" s="62"/>
      <c r="DK14" s="62"/>
      <c r="DL14" s="42" t="s">
        <v>108</v>
      </c>
      <c r="DM14" s="62"/>
      <c r="DN14" s="62"/>
      <c r="DP14" s="62"/>
      <c r="DQ14" s="51"/>
      <c r="DR14" s="63"/>
      <c r="DS14" s="25"/>
      <c r="DT14" s="44" t="s">
        <v>108</v>
      </c>
      <c r="DU14" s="68"/>
      <c r="DV14" s="49" t="s">
        <v>118</v>
      </c>
      <c r="DW14" s="25">
        <f t="shared" si="9"/>
        <v>45336</v>
      </c>
    </row>
    <row r="15" spans="1:127" ht="14.25" customHeight="1">
      <c r="A15" s="42" t="str">
        <f>A14</f>
        <v>2019-1249</v>
      </c>
      <c r="B15" s="42" t="s">
        <v>126</v>
      </c>
      <c r="C15" s="42">
        <f>C14</f>
        <v>90</v>
      </c>
      <c r="D15" s="42" t="str">
        <f t="shared" ref="D15:D20" si="14">D9</f>
        <v>UNK</v>
      </c>
      <c r="E15" s="42" t="s">
        <v>122</v>
      </c>
      <c r="F15" s="42" t="s">
        <v>364</v>
      </c>
      <c r="G15" s="42" t="str">
        <f t="shared" si="2"/>
        <v>pT2N1cM1</v>
      </c>
      <c r="H15" s="42" t="s">
        <v>197</v>
      </c>
      <c r="I15" s="42" t="s">
        <v>197</v>
      </c>
      <c r="J15" s="42">
        <v>90</v>
      </c>
      <c r="K15" s="42" t="s">
        <v>369</v>
      </c>
      <c r="L15" s="43">
        <f>L8</f>
        <v>43559</v>
      </c>
      <c r="M15" s="43">
        <f>L8</f>
        <v>43559</v>
      </c>
      <c r="N15" s="43">
        <f>N8</f>
        <v>43717</v>
      </c>
      <c r="O15" s="42">
        <f>O8</f>
        <v>5</v>
      </c>
      <c r="P15" s="42">
        <f>P8</f>
        <v>7</v>
      </c>
      <c r="Q15" s="42">
        <f>Q8</f>
        <v>20</v>
      </c>
      <c r="R15" s="42">
        <f>R8</f>
        <v>13</v>
      </c>
      <c r="S15" s="42" t="s">
        <v>109</v>
      </c>
      <c r="T15" s="42" t="s">
        <v>512</v>
      </c>
      <c r="U15" s="42" t="s">
        <v>108</v>
      </c>
      <c r="V15" s="42" t="s">
        <v>108</v>
      </c>
      <c r="W15" s="42" t="s">
        <v>108</v>
      </c>
      <c r="X15" s="42" t="s">
        <v>108</v>
      </c>
      <c r="Y15" s="42" t="s">
        <v>109</v>
      </c>
      <c r="Z15" s="42" t="s">
        <v>108</v>
      </c>
      <c r="AA15" s="42" t="s">
        <v>108</v>
      </c>
      <c r="AE15" s="42" t="s">
        <v>322</v>
      </c>
      <c r="AF15" s="42" t="s">
        <v>103</v>
      </c>
      <c r="AI15" s="24" t="s">
        <v>108</v>
      </c>
      <c r="AJ15" s="24"/>
      <c r="AK15" s="65"/>
      <c r="AL15" s="65"/>
      <c r="AM15" s="42" t="s">
        <v>109</v>
      </c>
      <c r="AN15" s="61" t="s">
        <v>375</v>
      </c>
      <c r="AO15" s="65">
        <f>AO8</f>
        <v>43586</v>
      </c>
      <c r="AP15" s="65">
        <f>AP8</f>
        <v>44044</v>
      </c>
      <c r="AQ15" s="42" t="str">
        <f t="shared" ref="AQ15" si="15">AQ9</f>
        <v>PACLITAXEL</v>
      </c>
      <c r="AR15" s="49">
        <f>AR8</f>
        <v>43586</v>
      </c>
      <c r="AS15" s="49">
        <f>AS8</f>
        <v>43770</v>
      </c>
      <c r="AT15" s="42" t="str">
        <f>AT8</f>
        <v>TDM-1</v>
      </c>
      <c r="AU15" s="43">
        <f>AU8</f>
        <v>44136</v>
      </c>
      <c r="AV15" s="66" t="s">
        <v>103</v>
      </c>
      <c r="AW15" s="42" t="s">
        <v>378</v>
      </c>
      <c r="AX15" s="43">
        <f>AX8</f>
        <v>44378</v>
      </c>
      <c r="AY15" s="43">
        <f>AY8</f>
        <v>44544</v>
      </c>
      <c r="AZ15" s="42" t="s">
        <v>379</v>
      </c>
      <c r="BA15" s="42" t="s">
        <v>103</v>
      </c>
      <c r="BB15" s="42" t="s">
        <v>380</v>
      </c>
      <c r="BC15" s="42" t="s">
        <v>109</v>
      </c>
      <c r="BD15" s="52"/>
      <c r="BE15" s="43"/>
      <c r="BG15" s="67"/>
      <c r="BH15" s="67"/>
      <c r="BI15" s="67"/>
      <c r="BJ15" s="42" t="s">
        <v>108</v>
      </c>
      <c r="BM15" s="42" t="s">
        <v>108</v>
      </c>
      <c r="BQ15" s="43"/>
      <c r="BR15" s="43"/>
      <c r="BS15" s="51"/>
      <c r="CA15" s="42" t="s">
        <v>109</v>
      </c>
      <c r="CB15" s="52">
        <v>44412</v>
      </c>
      <c r="CC15" s="52">
        <v>44414</v>
      </c>
      <c r="CD15" s="51" t="s">
        <v>124</v>
      </c>
      <c r="CE15" s="51">
        <v>4</v>
      </c>
      <c r="CF15" s="51">
        <v>21</v>
      </c>
      <c r="CG15" s="51">
        <v>3</v>
      </c>
      <c r="CH15" s="51"/>
      <c r="CI15" s="51" t="s">
        <v>474</v>
      </c>
      <c r="CJ15" s="51" t="s">
        <v>1124</v>
      </c>
      <c r="CK15" s="51" t="s">
        <v>1123</v>
      </c>
      <c r="CL15" s="42" t="s">
        <v>108</v>
      </c>
      <c r="CO15" s="42">
        <v>5</v>
      </c>
      <c r="CP15" s="50">
        <v>3</v>
      </c>
      <c r="CQ15" s="42" t="s">
        <v>109</v>
      </c>
      <c r="CR15" s="52"/>
      <c r="CS15" s="52"/>
      <c r="CT15" s="25">
        <f t="shared" si="7"/>
        <v>45336</v>
      </c>
      <c r="CU15" s="25">
        <f t="shared" si="8"/>
        <v>45327</v>
      </c>
      <c r="CV15" s="43" t="s">
        <v>137</v>
      </c>
      <c r="CW15" s="25">
        <v>44473</v>
      </c>
      <c r="CX15" s="43" t="s">
        <v>137</v>
      </c>
      <c r="CY15" s="42" t="s">
        <v>109</v>
      </c>
      <c r="CZ15" s="43"/>
      <c r="DA15" s="25"/>
      <c r="DB15" s="42" t="s">
        <v>108</v>
      </c>
      <c r="DC15" s="43">
        <v>44634</v>
      </c>
      <c r="DD15" s="53">
        <f>DATEDIF(CC15,DC15,"M")</f>
        <v>7</v>
      </c>
      <c r="DE15" s="42" t="s">
        <v>108</v>
      </c>
      <c r="DF15" s="25"/>
      <c r="DG15" s="62"/>
      <c r="DH15" s="62"/>
      <c r="DI15" s="62"/>
      <c r="DJ15" s="62"/>
      <c r="DK15" s="62"/>
      <c r="DL15" s="42" t="s">
        <v>108</v>
      </c>
      <c r="DM15" s="62"/>
      <c r="DN15" s="62"/>
      <c r="DP15" s="62"/>
      <c r="DQ15" s="51"/>
      <c r="DR15" s="63"/>
      <c r="DS15" s="25"/>
      <c r="DT15" s="44" t="s">
        <v>108</v>
      </c>
      <c r="DU15" s="68"/>
      <c r="DV15" s="49" t="s">
        <v>118</v>
      </c>
      <c r="DW15" s="25">
        <f t="shared" si="9"/>
        <v>45336</v>
      </c>
    </row>
    <row r="16" spans="1:127" ht="14.25" customHeight="1">
      <c r="A16" s="42" t="str">
        <f t="shared" ref="A16:A20" si="16">A15</f>
        <v>2019-1249</v>
      </c>
      <c r="B16" s="42" t="s">
        <v>126</v>
      </c>
      <c r="C16" s="42">
        <f t="shared" ref="C16:C20" si="17">C15</f>
        <v>90</v>
      </c>
      <c r="D16" s="42" t="str">
        <f t="shared" si="14"/>
        <v>UNK</v>
      </c>
      <c r="E16" s="42" t="s">
        <v>122</v>
      </c>
      <c r="F16" s="42" t="s">
        <v>364</v>
      </c>
      <c r="G16" s="42" t="str">
        <f t="shared" si="2"/>
        <v>pT2N1cM1</v>
      </c>
      <c r="H16" s="42" t="s">
        <v>197</v>
      </c>
      <c r="I16" s="42" t="s">
        <v>197</v>
      </c>
      <c r="J16" s="42">
        <v>90</v>
      </c>
      <c r="K16" s="42" t="s">
        <v>369</v>
      </c>
      <c r="L16" s="43">
        <f t="shared" ref="L16:L20" si="18">L9</f>
        <v>43559</v>
      </c>
      <c r="M16" s="43">
        <f t="shared" ref="M16:M20" si="19">L9</f>
        <v>43559</v>
      </c>
      <c r="N16" s="43">
        <f t="shared" ref="N16:R20" si="20">N9</f>
        <v>43717</v>
      </c>
      <c r="O16" s="42">
        <f t="shared" si="20"/>
        <v>5</v>
      </c>
      <c r="P16" s="42">
        <f t="shared" si="20"/>
        <v>7</v>
      </c>
      <c r="Q16" s="42">
        <f t="shared" si="20"/>
        <v>20</v>
      </c>
      <c r="R16" s="42">
        <f t="shared" si="20"/>
        <v>13</v>
      </c>
      <c r="S16" s="42" t="s">
        <v>109</v>
      </c>
      <c r="T16" s="42" t="s">
        <v>512</v>
      </c>
      <c r="U16" s="42" t="s">
        <v>108</v>
      </c>
      <c r="V16" s="42" t="s">
        <v>108</v>
      </c>
      <c r="W16" s="42" t="s">
        <v>108</v>
      </c>
      <c r="X16" s="42" t="s">
        <v>108</v>
      </c>
      <c r="Y16" s="42" t="s">
        <v>109</v>
      </c>
      <c r="Z16" s="42" t="s">
        <v>108</v>
      </c>
      <c r="AA16" s="42" t="s">
        <v>108</v>
      </c>
      <c r="AE16" s="42" t="s">
        <v>322</v>
      </c>
      <c r="AF16" s="42" t="s">
        <v>103</v>
      </c>
      <c r="AI16" s="24" t="s">
        <v>108</v>
      </c>
      <c r="AJ16" s="24"/>
      <c r="AK16" s="65"/>
      <c r="AL16" s="65"/>
      <c r="AM16" s="42" t="s">
        <v>109</v>
      </c>
      <c r="AN16" s="61" t="s">
        <v>375</v>
      </c>
      <c r="AO16" s="65">
        <f t="shared" ref="AO16:AP20" si="21">AO9</f>
        <v>43586</v>
      </c>
      <c r="AP16" s="65">
        <f t="shared" si="21"/>
        <v>44044</v>
      </c>
      <c r="AQ16" s="42" t="str">
        <f t="shared" ref="AQ16" si="22">AQ10</f>
        <v>PACLITAXEL</v>
      </c>
      <c r="AR16" s="49">
        <f t="shared" ref="AR16:AU20" si="23">AR9</f>
        <v>43586</v>
      </c>
      <c r="AS16" s="49">
        <f t="shared" si="23"/>
        <v>43770</v>
      </c>
      <c r="AT16" s="42" t="str">
        <f t="shared" si="23"/>
        <v>TDM-1</v>
      </c>
      <c r="AU16" s="43">
        <f t="shared" si="23"/>
        <v>44136</v>
      </c>
      <c r="AV16" s="66" t="s">
        <v>103</v>
      </c>
      <c r="AW16" s="42" t="s">
        <v>378</v>
      </c>
      <c r="AX16" s="43">
        <f t="shared" ref="AX16:AY20" si="24">AX9</f>
        <v>44378</v>
      </c>
      <c r="AY16" s="43">
        <f t="shared" si="24"/>
        <v>44544</v>
      </c>
      <c r="AZ16" s="42" t="s">
        <v>379</v>
      </c>
      <c r="BA16" s="42" t="s">
        <v>103</v>
      </c>
      <c r="BB16" s="42" t="s">
        <v>380</v>
      </c>
      <c r="BC16" s="42" t="s">
        <v>109</v>
      </c>
      <c r="BD16" s="52"/>
      <c r="BE16" s="43"/>
      <c r="BG16" s="67"/>
      <c r="BH16" s="67"/>
      <c r="BI16" s="67"/>
      <c r="BJ16" s="42" t="s">
        <v>108</v>
      </c>
      <c r="BM16" s="42" t="s">
        <v>108</v>
      </c>
      <c r="BQ16" s="43"/>
      <c r="BR16" s="43"/>
      <c r="BS16" s="51"/>
      <c r="CA16" s="42" t="s">
        <v>109</v>
      </c>
      <c r="CB16" s="52">
        <f>CB15</f>
        <v>44412</v>
      </c>
      <c r="CC16" s="52">
        <f>CC15</f>
        <v>44414</v>
      </c>
      <c r="CD16" s="51" t="s">
        <v>124</v>
      </c>
      <c r="CE16" s="51">
        <v>4</v>
      </c>
      <c r="CF16" s="51">
        <v>21</v>
      </c>
      <c r="CG16" s="51">
        <v>3</v>
      </c>
      <c r="CH16" s="51"/>
      <c r="CI16" s="51" t="s">
        <v>474</v>
      </c>
      <c r="CJ16" s="51" t="s">
        <v>1124</v>
      </c>
      <c r="CK16" s="51" t="str">
        <f>CK15</f>
        <v>99.80</v>
      </c>
      <c r="CL16" s="42" t="s">
        <v>108</v>
      </c>
      <c r="CO16" s="42">
        <v>5</v>
      </c>
      <c r="CP16" s="50">
        <v>3</v>
      </c>
      <c r="CQ16" s="42" t="s">
        <v>109</v>
      </c>
      <c r="CR16" s="52"/>
      <c r="CS16" s="52"/>
      <c r="CT16" s="25">
        <f t="shared" si="7"/>
        <v>45336</v>
      </c>
      <c r="CU16" s="25">
        <f t="shared" si="8"/>
        <v>45327</v>
      </c>
      <c r="CV16" s="43" t="s">
        <v>137</v>
      </c>
      <c r="CW16" s="25">
        <v>44473</v>
      </c>
      <c r="CX16" s="43" t="s">
        <v>137</v>
      </c>
      <c r="CY16" s="42" t="s">
        <v>109</v>
      </c>
      <c r="CZ16" s="43"/>
      <c r="DA16" s="25"/>
      <c r="DB16" s="42" t="s">
        <v>108</v>
      </c>
      <c r="DC16" s="43">
        <v>44634</v>
      </c>
      <c r="DD16" s="53">
        <f>DD15</f>
        <v>7</v>
      </c>
      <c r="DE16" s="42" t="s">
        <v>108</v>
      </c>
      <c r="DF16" s="25"/>
      <c r="DG16" s="62"/>
      <c r="DH16" s="62"/>
      <c r="DI16" s="62"/>
      <c r="DJ16" s="62"/>
      <c r="DK16" s="62"/>
      <c r="DL16" s="42" t="s">
        <v>108</v>
      </c>
      <c r="DM16" s="62"/>
      <c r="DN16" s="62"/>
      <c r="DP16" s="62"/>
      <c r="DQ16" s="51"/>
      <c r="DR16" s="63"/>
      <c r="DS16" s="25"/>
      <c r="DT16" s="44" t="s">
        <v>108</v>
      </c>
      <c r="DU16" s="68"/>
      <c r="DV16" s="49" t="s">
        <v>118</v>
      </c>
      <c r="DW16" s="25">
        <f t="shared" si="9"/>
        <v>45336</v>
      </c>
    </row>
    <row r="17" spans="1:127" ht="14.25" customHeight="1">
      <c r="A17" s="42" t="str">
        <f t="shared" si="16"/>
        <v>2019-1249</v>
      </c>
      <c r="B17" s="42" t="s">
        <v>126</v>
      </c>
      <c r="C17" s="42">
        <f t="shared" si="17"/>
        <v>90</v>
      </c>
      <c r="D17" s="42" t="str">
        <f t="shared" si="14"/>
        <v>UNK</v>
      </c>
      <c r="E17" s="42" t="s">
        <v>122</v>
      </c>
      <c r="F17" s="42" t="s">
        <v>364</v>
      </c>
      <c r="G17" s="42" t="str">
        <f t="shared" si="2"/>
        <v>pT2N1cM1</v>
      </c>
      <c r="H17" s="42" t="s">
        <v>197</v>
      </c>
      <c r="I17" s="42" t="s">
        <v>197</v>
      </c>
      <c r="J17" s="42">
        <v>90</v>
      </c>
      <c r="K17" s="42" t="s">
        <v>369</v>
      </c>
      <c r="L17" s="43">
        <f t="shared" si="18"/>
        <v>43559</v>
      </c>
      <c r="M17" s="43">
        <f t="shared" si="19"/>
        <v>43559</v>
      </c>
      <c r="N17" s="43">
        <f t="shared" si="20"/>
        <v>43717</v>
      </c>
      <c r="O17" s="42">
        <f t="shared" si="20"/>
        <v>5</v>
      </c>
      <c r="P17" s="42">
        <f t="shared" si="20"/>
        <v>7</v>
      </c>
      <c r="Q17" s="42">
        <f t="shared" si="20"/>
        <v>20</v>
      </c>
      <c r="R17" s="42">
        <f t="shared" si="20"/>
        <v>13</v>
      </c>
      <c r="S17" s="42" t="s">
        <v>109</v>
      </c>
      <c r="T17" s="42" t="s">
        <v>512</v>
      </c>
      <c r="U17" s="42" t="s">
        <v>108</v>
      </c>
      <c r="V17" s="42" t="s">
        <v>108</v>
      </c>
      <c r="W17" s="42" t="s">
        <v>108</v>
      </c>
      <c r="X17" s="42" t="s">
        <v>108</v>
      </c>
      <c r="Y17" s="42" t="s">
        <v>109</v>
      </c>
      <c r="Z17" s="42" t="s">
        <v>108</v>
      </c>
      <c r="AA17" s="42" t="s">
        <v>108</v>
      </c>
      <c r="AE17" s="42" t="s">
        <v>322</v>
      </c>
      <c r="AF17" s="42" t="s">
        <v>103</v>
      </c>
      <c r="AI17" s="24" t="s">
        <v>108</v>
      </c>
      <c r="AJ17" s="24"/>
      <c r="AK17" s="65"/>
      <c r="AL17" s="65"/>
      <c r="AM17" s="42" t="s">
        <v>109</v>
      </c>
      <c r="AN17" s="61" t="s">
        <v>375</v>
      </c>
      <c r="AO17" s="65">
        <f t="shared" si="21"/>
        <v>43586</v>
      </c>
      <c r="AP17" s="65">
        <f t="shared" si="21"/>
        <v>44044</v>
      </c>
      <c r="AQ17" s="42" t="str">
        <f t="shared" ref="AQ17" si="25">AQ11</f>
        <v>PACLITAXEL</v>
      </c>
      <c r="AR17" s="49">
        <f t="shared" si="23"/>
        <v>43586</v>
      </c>
      <c r="AS17" s="49">
        <f t="shared" si="23"/>
        <v>43770</v>
      </c>
      <c r="AT17" s="42" t="str">
        <f t="shared" si="23"/>
        <v>TDM-1</v>
      </c>
      <c r="AU17" s="43">
        <f t="shared" si="23"/>
        <v>44136</v>
      </c>
      <c r="AV17" s="66" t="s">
        <v>103</v>
      </c>
      <c r="AW17" s="42" t="s">
        <v>378</v>
      </c>
      <c r="AX17" s="43">
        <f t="shared" si="24"/>
        <v>44378</v>
      </c>
      <c r="AY17" s="43">
        <f t="shared" si="24"/>
        <v>44544</v>
      </c>
      <c r="AZ17" s="42" t="s">
        <v>379</v>
      </c>
      <c r="BA17" s="42" t="s">
        <v>103</v>
      </c>
      <c r="BB17" s="42" t="s">
        <v>380</v>
      </c>
      <c r="BC17" s="42" t="s">
        <v>109</v>
      </c>
      <c r="BD17" s="52"/>
      <c r="BE17" s="43"/>
      <c r="BG17" s="67"/>
      <c r="BH17" s="67"/>
      <c r="BI17" s="67"/>
      <c r="BJ17" s="42" t="s">
        <v>108</v>
      </c>
      <c r="BM17" s="42" t="s">
        <v>108</v>
      </c>
      <c r="BQ17" s="43"/>
      <c r="BR17" s="43"/>
      <c r="BS17" s="51"/>
      <c r="CA17" s="42" t="s">
        <v>109</v>
      </c>
      <c r="CB17" s="52">
        <f>CB15</f>
        <v>44412</v>
      </c>
      <c r="CC17" s="52">
        <f>CC15</f>
        <v>44414</v>
      </c>
      <c r="CD17" s="51" t="s">
        <v>131</v>
      </c>
      <c r="CE17" s="51">
        <v>3</v>
      </c>
      <c r="CF17" s="51">
        <v>21</v>
      </c>
      <c r="CG17" s="51">
        <v>3</v>
      </c>
      <c r="CH17" s="51"/>
      <c r="CI17" s="51" t="s">
        <v>474</v>
      </c>
      <c r="CJ17" s="51" t="s">
        <v>1124</v>
      </c>
      <c r="CK17" s="51" t="str">
        <f t="shared" ref="CK17:CK18" si="26">CK16</f>
        <v>99.80</v>
      </c>
      <c r="CL17" s="42" t="s">
        <v>108</v>
      </c>
      <c r="CO17" s="42">
        <v>5</v>
      </c>
      <c r="CP17" s="50">
        <v>3</v>
      </c>
      <c r="CQ17" s="42" t="s">
        <v>109</v>
      </c>
      <c r="CR17" s="52"/>
      <c r="CS17" s="52"/>
      <c r="CT17" s="25">
        <f t="shared" si="7"/>
        <v>45336</v>
      </c>
      <c r="CU17" s="25">
        <f t="shared" si="8"/>
        <v>45327</v>
      </c>
      <c r="CV17" s="43" t="s">
        <v>137</v>
      </c>
      <c r="CW17" s="25">
        <v>44473</v>
      </c>
      <c r="CX17" s="43" t="s">
        <v>137</v>
      </c>
      <c r="CY17" s="42" t="s">
        <v>109</v>
      </c>
      <c r="CZ17" s="43"/>
      <c r="DA17" s="25"/>
      <c r="DB17" s="42" t="s">
        <v>108</v>
      </c>
      <c r="DC17" s="43">
        <v>44634</v>
      </c>
      <c r="DD17" s="53">
        <f t="shared" ref="DD17:DD18" si="27">DD16</f>
        <v>7</v>
      </c>
      <c r="DE17" s="42" t="s">
        <v>108</v>
      </c>
      <c r="DF17" s="25"/>
      <c r="DG17" s="62"/>
      <c r="DH17" s="62"/>
      <c r="DI17" s="62"/>
      <c r="DJ17" s="62"/>
      <c r="DK17" s="62"/>
      <c r="DL17" s="42" t="s">
        <v>108</v>
      </c>
      <c r="DM17" s="62"/>
      <c r="DN17" s="62"/>
      <c r="DP17" s="62"/>
      <c r="DQ17" s="51"/>
      <c r="DR17" s="63"/>
      <c r="DS17" s="25"/>
      <c r="DT17" s="44" t="s">
        <v>108</v>
      </c>
      <c r="DU17" s="68"/>
      <c r="DV17" s="49" t="s">
        <v>118</v>
      </c>
      <c r="DW17" s="25">
        <f t="shared" si="9"/>
        <v>45336</v>
      </c>
    </row>
    <row r="18" spans="1:127" ht="14.25" customHeight="1">
      <c r="A18" s="42" t="str">
        <f t="shared" si="16"/>
        <v>2019-1249</v>
      </c>
      <c r="B18" s="42" t="s">
        <v>126</v>
      </c>
      <c r="C18" s="42">
        <f t="shared" si="17"/>
        <v>90</v>
      </c>
      <c r="D18" s="42" t="str">
        <f t="shared" si="14"/>
        <v>UNK</v>
      </c>
      <c r="E18" s="42" t="s">
        <v>122</v>
      </c>
      <c r="F18" s="42" t="s">
        <v>364</v>
      </c>
      <c r="G18" s="42" t="str">
        <f t="shared" si="2"/>
        <v>pT2N1cM1</v>
      </c>
      <c r="H18" s="42" t="s">
        <v>197</v>
      </c>
      <c r="I18" s="42" t="s">
        <v>197</v>
      </c>
      <c r="J18" s="42">
        <v>90</v>
      </c>
      <c r="K18" s="42" t="s">
        <v>369</v>
      </c>
      <c r="L18" s="43">
        <f t="shared" si="18"/>
        <v>43559</v>
      </c>
      <c r="M18" s="43">
        <f t="shared" si="19"/>
        <v>43559</v>
      </c>
      <c r="N18" s="43">
        <f t="shared" si="20"/>
        <v>43717</v>
      </c>
      <c r="O18" s="42">
        <f t="shared" si="20"/>
        <v>5</v>
      </c>
      <c r="P18" s="42">
        <f t="shared" si="20"/>
        <v>7</v>
      </c>
      <c r="Q18" s="42">
        <f t="shared" si="20"/>
        <v>20</v>
      </c>
      <c r="R18" s="42">
        <f t="shared" si="20"/>
        <v>13</v>
      </c>
      <c r="S18" s="42" t="s">
        <v>109</v>
      </c>
      <c r="T18" s="42" t="s">
        <v>512</v>
      </c>
      <c r="U18" s="42" t="s">
        <v>108</v>
      </c>
      <c r="V18" s="42" t="s">
        <v>108</v>
      </c>
      <c r="W18" s="42" t="s">
        <v>108</v>
      </c>
      <c r="X18" s="42" t="s">
        <v>108</v>
      </c>
      <c r="Y18" s="42" t="s">
        <v>109</v>
      </c>
      <c r="Z18" s="42" t="s">
        <v>108</v>
      </c>
      <c r="AA18" s="42" t="s">
        <v>108</v>
      </c>
      <c r="AE18" s="42" t="s">
        <v>322</v>
      </c>
      <c r="AF18" s="42" t="s">
        <v>103</v>
      </c>
      <c r="AI18" s="24" t="s">
        <v>108</v>
      </c>
      <c r="AJ18" s="24"/>
      <c r="AK18" s="65"/>
      <c r="AL18" s="65"/>
      <c r="AM18" s="42" t="s">
        <v>109</v>
      </c>
      <c r="AN18" s="61" t="s">
        <v>375</v>
      </c>
      <c r="AO18" s="65">
        <f t="shared" si="21"/>
        <v>43586</v>
      </c>
      <c r="AP18" s="65">
        <f t="shared" si="21"/>
        <v>44044</v>
      </c>
      <c r="AQ18" s="42" t="str">
        <f t="shared" ref="AQ18" si="28">AQ12</f>
        <v>PACLITAXEL</v>
      </c>
      <c r="AR18" s="49">
        <f t="shared" si="23"/>
        <v>43586</v>
      </c>
      <c r="AS18" s="49">
        <f t="shared" si="23"/>
        <v>43770</v>
      </c>
      <c r="AT18" s="42" t="str">
        <f t="shared" si="23"/>
        <v>TDM-1</v>
      </c>
      <c r="AU18" s="43">
        <f t="shared" si="23"/>
        <v>44136</v>
      </c>
      <c r="AV18" s="66" t="s">
        <v>103</v>
      </c>
      <c r="AW18" s="42" t="s">
        <v>378</v>
      </c>
      <c r="AX18" s="43">
        <f t="shared" si="24"/>
        <v>44378</v>
      </c>
      <c r="AY18" s="43">
        <f t="shared" si="24"/>
        <v>44544</v>
      </c>
      <c r="AZ18" s="42" t="s">
        <v>379</v>
      </c>
      <c r="BA18" s="42" t="s">
        <v>103</v>
      </c>
      <c r="BB18" s="42" t="s">
        <v>380</v>
      </c>
      <c r="BC18" s="42" t="s">
        <v>109</v>
      </c>
      <c r="BD18" s="52"/>
      <c r="BE18" s="43"/>
      <c r="BG18" s="67"/>
      <c r="BH18" s="67"/>
      <c r="BI18" s="67"/>
      <c r="BJ18" s="42" t="s">
        <v>108</v>
      </c>
      <c r="BM18" s="42" t="s">
        <v>108</v>
      </c>
      <c r="BQ18" s="43"/>
      <c r="BR18" s="43"/>
      <c r="BS18" s="51"/>
      <c r="CA18" s="42" t="s">
        <v>109</v>
      </c>
      <c r="CB18" s="52">
        <f>CB15</f>
        <v>44412</v>
      </c>
      <c r="CC18" s="52">
        <f>CC15</f>
        <v>44414</v>
      </c>
      <c r="CD18" s="51" t="s">
        <v>129</v>
      </c>
      <c r="CE18" s="51">
        <v>5</v>
      </c>
      <c r="CF18" s="51">
        <v>21</v>
      </c>
      <c r="CG18" s="51">
        <v>3</v>
      </c>
      <c r="CH18" s="51"/>
      <c r="CI18" s="51" t="s">
        <v>474</v>
      </c>
      <c r="CJ18" s="51" t="s">
        <v>1124</v>
      </c>
      <c r="CK18" s="51" t="str">
        <f t="shared" si="26"/>
        <v>99.80</v>
      </c>
      <c r="CL18" s="42" t="s">
        <v>108</v>
      </c>
      <c r="CO18" s="42">
        <v>5</v>
      </c>
      <c r="CP18" s="50">
        <v>3</v>
      </c>
      <c r="CQ18" s="42" t="s">
        <v>109</v>
      </c>
      <c r="CR18" s="52"/>
      <c r="CS18" s="52"/>
      <c r="CT18" s="25">
        <f t="shared" si="7"/>
        <v>45336</v>
      </c>
      <c r="CU18" s="25">
        <f t="shared" si="8"/>
        <v>45327</v>
      </c>
      <c r="CV18" s="43" t="s">
        <v>114</v>
      </c>
      <c r="CW18" s="25">
        <v>44473</v>
      </c>
      <c r="CX18" s="43" t="s">
        <v>114</v>
      </c>
      <c r="CY18" s="42" t="s">
        <v>108</v>
      </c>
      <c r="CZ18" s="43">
        <v>44473</v>
      </c>
      <c r="DA18" s="56">
        <f>DATEDIF(CC18,CZ18,"M")</f>
        <v>1</v>
      </c>
      <c r="DB18" s="42" t="s">
        <v>108</v>
      </c>
      <c r="DC18" s="43">
        <v>44634</v>
      </c>
      <c r="DD18" s="53">
        <f t="shared" si="27"/>
        <v>7</v>
      </c>
      <c r="DE18" s="42" t="s">
        <v>109</v>
      </c>
      <c r="DF18" s="25">
        <v>44634</v>
      </c>
      <c r="DG18" s="62" t="s">
        <v>238</v>
      </c>
      <c r="DH18" s="62" t="s">
        <v>109</v>
      </c>
      <c r="DI18" s="62" t="s">
        <v>522</v>
      </c>
      <c r="DJ18" s="62" t="s">
        <v>109</v>
      </c>
      <c r="DK18" s="68">
        <v>44713</v>
      </c>
      <c r="DL18" s="42" t="s">
        <v>108</v>
      </c>
      <c r="DM18" s="62"/>
      <c r="DN18" s="62"/>
      <c r="DP18" s="62"/>
      <c r="DQ18" s="51"/>
      <c r="DR18" s="63"/>
      <c r="DS18" s="25"/>
      <c r="DT18" s="44" t="s">
        <v>108</v>
      </c>
      <c r="DU18" s="68"/>
      <c r="DV18" s="49" t="s">
        <v>118</v>
      </c>
      <c r="DW18" s="25">
        <f t="shared" si="9"/>
        <v>45336</v>
      </c>
    </row>
    <row r="19" spans="1:127" ht="14.25" customHeight="1">
      <c r="A19" s="42" t="str">
        <f t="shared" si="16"/>
        <v>2019-1249</v>
      </c>
      <c r="B19" s="42" t="s">
        <v>126</v>
      </c>
      <c r="C19" s="42">
        <f t="shared" si="17"/>
        <v>90</v>
      </c>
      <c r="D19" s="42" t="str">
        <f t="shared" si="14"/>
        <v>UNK</v>
      </c>
      <c r="E19" s="42" t="s">
        <v>122</v>
      </c>
      <c r="F19" s="42" t="s">
        <v>364</v>
      </c>
      <c r="G19" s="42" t="str">
        <f t="shared" si="2"/>
        <v>pT2N1cM1</v>
      </c>
      <c r="H19" s="42" t="s">
        <v>197</v>
      </c>
      <c r="I19" s="42" t="s">
        <v>197</v>
      </c>
      <c r="J19" s="42">
        <v>90</v>
      </c>
      <c r="K19" s="42" t="s">
        <v>369</v>
      </c>
      <c r="L19" s="43">
        <f t="shared" si="18"/>
        <v>43559</v>
      </c>
      <c r="M19" s="43">
        <f t="shared" si="19"/>
        <v>43559</v>
      </c>
      <c r="N19" s="43">
        <f t="shared" si="20"/>
        <v>43717</v>
      </c>
      <c r="O19" s="42">
        <f t="shared" si="20"/>
        <v>5</v>
      </c>
      <c r="P19" s="42">
        <f t="shared" si="20"/>
        <v>7</v>
      </c>
      <c r="Q19" s="42">
        <f t="shared" si="20"/>
        <v>20</v>
      </c>
      <c r="R19" s="42">
        <f t="shared" si="20"/>
        <v>13</v>
      </c>
      <c r="S19" s="42" t="s">
        <v>109</v>
      </c>
      <c r="T19" s="42" t="s">
        <v>512</v>
      </c>
      <c r="U19" s="42" t="s">
        <v>108</v>
      </c>
      <c r="V19" s="42" t="s">
        <v>108</v>
      </c>
      <c r="W19" s="42" t="s">
        <v>108</v>
      </c>
      <c r="X19" s="42" t="s">
        <v>108</v>
      </c>
      <c r="Y19" s="42" t="s">
        <v>109</v>
      </c>
      <c r="Z19" s="42" t="s">
        <v>108</v>
      </c>
      <c r="AA19" s="42" t="s">
        <v>108</v>
      </c>
      <c r="AE19" s="42" t="s">
        <v>322</v>
      </c>
      <c r="AF19" s="42" t="s">
        <v>103</v>
      </c>
      <c r="AI19" s="24" t="s">
        <v>108</v>
      </c>
      <c r="AJ19" s="24"/>
      <c r="AK19" s="65"/>
      <c r="AL19" s="65"/>
      <c r="AM19" s="42" t="s">
        <v>109</v>
      </c>
      <c r="AN19" s="61" t="s">
        <v>375</v>
      </c>
      <c r="AO19" s="65">
        <f t="shared" si="21"/>
        <v>43586</v>
      </c>
      <c r="AP19" s="65">
        <f t="shared" si="21"/>
        <v>44044</v>
      </c>
      <c r="AQ19" s="42" t="str">
        <f t="shared" ref="AQ19" si="29">AQ13</f>
        <v>PACLITAXEL</v>
      </c>
      <c r="AR19" s="49">
        <f t="shared" si="23"/>
        <v>43586</v>
      </c>
      <c r="AS19" s="49">
        <f t="shared" si="23"/>
        <v>43770</v>
      </c>
      <c r="AT19" s="42" t="str">
        <f t="shared" si="23"/>
        <v>TDM-1</v>
      </c>
      <c r="AU19" s="43">
        <f t="shared" si="23"/>
        <v>44136</v>
      </c>
      <c r="AV19" s="66" t="s">
        <v>103</v>
      </c>
      <c r="AW19" s="42" t="s">
        <v>378</v>
      </c>
      <c r="AX19" s="43">
        <f t="shared" si="24"/>
        <v>44378</v>
      </c>
      <c r="AY19" s="43">
        <f t="shared" si="24"/>
        <v>44544</v>
      </c>
      <c r="AZ19" s="42" t="s">
        <v>379</v>
      </c>
      <c r="BA19" s="42" t="s">
        <v>103</v>
      </c>
      <c r="BB19" s="42" t="s">
        <v>380</v>
      </c>
      <c r="BC19" s="42" t="s">
        <v>109</v>
      </c>
      <c r="BD19" s="52"/>
      <c r="BE19" s="43"/>
      <c r="BG19" s="67"/>
      <c r="BH19" s="67"/>
      <c r="BI19" s="67"/>
      <c r="BJ19" s="42" t="s">
        <v>108</v>
      </c>
      <c r="BM19" s="42" t="s">
        <v>108</v>
      </c>
      <c r="BQ19" s="43"/>
      <c r="BR19" s="43"/>
      <c r="BS19" s="51"/>
      <c r="CA19" s="42" t="s">
        <v>109</v>
      </c>
      <c r="CB19" s="52">
        <v>44662</v>
      </c>
      <c r="CC19" s="52">
        <v>44662</v>
      </c>
      <c r="CD19" s="51" t="s">
        <v>247</v>
      </c>
      <c r="CE19" s="51">
        <v>2</v>
      </c>
      <c r="CF19" s="51">
        <v>15</v>
      </c>
      <c r="CG19" s="51">
        <v>1</v>
      </c>
      <c r="CH19" s="51"/>
      <c r="CI19" s="51" t="s">
        <v>747</v>
      </c>
      <c r="CJ19" s="51" t="s">
        <v>693</v>
      </c>
      <c r="CK19" s="51" t="s">
        <v>270</v>
      </c>
      <c r="CL19" s="42" t="s">
        <v>108</v>
      </c>
      <c r="CO19" s="42">
        <v>5</v>
      </c>
      <c r="CP19" s="50">
        <v>3</v>
      </c>
      <c r="CQ19" s="42" t="s">
        <v>109</v>
      </c>
      <c r="CR19" s="52"/>
      <c r="CS19" s="52"/>
      <c r="CT19" s="25">
        <f t="shared" si="7"/>
        <v>45336</v>
      </c>
      <c r="CU19" s="25">
        <f t="shared" si="8"/>
        <v>45327</v>
      </c>
      <c r="CV19" s="43" t="s">
        <v>114</v>
      </c>
      <c r="CW19" s="25">
        <v>44746</v>
      </c>
      <c r="CX19" s="43" t="s">
        <v>114</v>
      </c>
      <c r="CY19" s="42" t="s">
        <v>109</v>
      </c>
      <c r="CZ19" s="43"/>
      <c r="DA19" s="25"/>
      <c r="DB19" s="42" t="s">
        <v>109</v>
      </c>
      <c r="DC19" s="43"/>
      <c r="DD19" s="54"/>
      <c r="DE19" s="42" t="s">
        <v>109</v>
      </c>
      <c r="DF19" s="25">
        <v>45019</v>
      </c>
      <c r="DG19" s="62" t="s">
        <v>238</v>
      </c>
      <c r="DH19" s="62" t="s">
        <v>109</v>
      </c>
      <c r="DI19" s="62" t="s">
        <v>522</v>
      </c>
      <c r="DJ19" s="62" t="s">
        <v>109</v>
      </c>
      <c r="DK19" s="68">
        <v>45048</v>
      </c>
      <c r="DL19" s="42" t="s">
        <v>108</v>
      </c>
      <c r="DM19" s="62"/>
      <c r="DN19" s="62"/>
      <c r="DP19" s="62"/>
      <c r="DQ19" s="51"/>
      <c r="DR19" s="63"/>
      <c r="DS19" s="25"/>
      <c r="DT19" s="44" t="s">
        <v>108</v>
      </c>
      <c r="DU19" s="68"/>
      <c r="DV19" s="49" t="s">
        <v>118</v>
      </c>
      <c r="DW19" s="25">
        <f t="shared" si="9"/>
        <v>45336</v>
      </c>
    </row>
    <row r="20" spans="1:127" ht="14.25" customHeight="1">
      <c r="A20" s="42" t="str">
        <f t="shared" si="16"/>
        <v>2019-1249</v>
      </c>
      <c r="B20" s="42" t="s">
        <v>126</v>
      </c>
      <c r="C20" s="42">
        <f t="shared" si="17"/>
        <v>90</v>
      </c>
      <c r="D20" s="42" t="str">
        <f t="shared" si="14"/>
        <v>UNK</v>
      </c>
      <c r="E20" s="42" t="s">
        <v>122</v>
      </c>
      <c r="F20" s="42" t="s">
        <v>364</v>
      </c>
      <c r="G20" s="42" t="str">
        <f t="shared" si="2"/>
        <v>pT2N1cM1</v>
      </c>
      <c r="H20" s="42" t="s">
        <v>197</v>
      </c>
      <c r="I20" s="42" t="s">
        <v>197</v>
      </c>
      <c r="J20" s="42">
        <v>90</v>
      </c>
      <c r="K20" s="42" t="s">
        <v>369</v>
      </c>
      <c r="L20" s="43">
        <f t="shared" si="18"/>
        <v>43559</v>
      </c>
      <c r="M20" s="43">
        <f t="shared" si="19"/>
        <v>43559</v>
      </c>
      <c r="N20" s="43">
        <f t="shared" si="20"/>
        <v>43717</v>
      </c>
      <c r="O20" s="42">
        <f t="shared" si="20"/>
        <v>5</v>
      </c>
      <c r="P20" s="42">
        <f t="shared" si="20"/>
        <v>7</v>
      </c>
      <c r="Q20" s="42">
        <f t="shared" si="20"/>
        <v>20</v>
      </c>
      <c r="R20" s="42">
        <f t="shared" si="20"/>
        <v>13</v>
      </c>
      <c r="S20" s="42" t="s">
        <v>109</v>
      </c>
      <c r="T20" s="42" t="s">
        <v>512</v>
      </c>
      <c r="U20" s="42" t="s">
        <v>108</v>
      </c>
      <c r="V20" s="42" t="s">
        <v>108</v>
      </c>
      <c r="W20" s="42" t="s">
        <v>108</v>
      </c>
      <c r="X20" s="42" t="s">
        <v>108</v>
      </c>
      <c r="Y20" s="42" t="s">
        <v>109</v>
      </c>
      <c r="Z20" s="42" t="s">
        <v>108</v>
      </c>
      <c r="AA20" s="42" t="s">
        <v>108</v>
      </c>
      <c r="AE20" s="42" t="s">
        <v>322</v>
      </c>
      <c r="AF20" s="42" t="s">
        <v>103</v>
      </c>
      <c r="AI20" s="24" t="s">
        <v>108</v>
      </c>
      <c r="AJ20" s="24"/>
      <c r="AK20" s="65"/>
      <c r="AL20" s="65"/>
      <c r="AM20" s="42" t="s">
        <v>109</v>
      </c>
      <c r="AN20" s="61" t="s">
        <v>375</v>
      </c>
      <c r="AO20" s="65">
        <f t="shared" si="21"/>
        <v>43586</v>
      </c>
      <c r="AP20" s="65">
        <f t="shared" si="21"/>
        <v>44044</v>
      </c>
      <c r="AQ20" s="42" t="str">
        <f t="shared" ref="AQ20" si="30">AQ14</f>
        <v>PACLITAXEL</v>
      </c>
      <c r="AR20" s="49">
        <f t="shared" si="23"/>
        <v>43586</v>
      </c>
      <c r="AS20" s="49">
        <f t="shared" si="23"/>
        <v>43770</v>
      </c>
      <c r="AT20" s="42" t="str">
        <f t="shared" si="23"/>
        <v>TDM-1</v>
      </c>
      <c r="AU20" s="43">
        <f t="shared" si="23"/>
        <v>44136</v>
      </c>
      <c r="AV20" s="66" t="s">
        <v>103</v>
      </c>
      <c r="AW20" s="42" t="s">
        <v>378</v>
      </c>
      <c r="AX20" s="43">
        <f t="shared" si="24"/>
        <v>44378</v>
      </c>
      <c r="AY20" s="43">
        <f t="shared" si="24"/>
        <v>44544</v>
      </c>
      <c r="AZ20" s="42" t="s">
        <v>379</v>
      </c>
      <c r="BA20" s="42" t="s">
        <v>103</v>
      </c>
      <c r="BB20" s="42" t="s">
        <v>380</v>
      </c>
      <c r="BC20" s="42" t="s">
        <v>109</v>
      </c>
      <c r="BD20" s="52"/>
      <c r="BE20" s="43"/>
      <c r="BG20" s="67"/>
      <c r="BH20" s="67"/>
      <c r="BI20" s="67"/>
      <c r="BJ20" s="42" t="s">
        <v>108</v>
      </c>
      <c r="BM20" s="42" t="s">
        <v>108</v>
      </c>
      <c r="BQ20" s="43"/>
      <c r="BR20" s="43"/>
      <c r="BS20" s="51"/>
      <c r="CA20" s="42" t="s">
        <v>109</v>
      </c>
      <c r="CB20" s="52">
        <f>CB19</f>
        <v>44662</v>
      </c>
      <c r="CC20" s="52">
        <v>44662</v>
      </c>
      <c r="CD20" s="51" t="s">
        <v>207</v>
      </c>
      <c r="CE20" s="51">
        <v>2</v>
      </c>
      <c r="CF20" s="51">
        <v>15</v>
      </c>
      <c r="CG20" s="51">
        <v>1</v>
      </c>
      <c r="CH20" s="51"/>
      <c r="CI20" s="51" t="s">
        <v>747</v>
      </c>
      <c r="CJ20" s="51" t="s">
        <v>745</v>
      </c>
      <c r="CK20" s="51" t="s">
        <v>270</v>
      </c>
      <c r="CL20" s="42" t="s">
        <v>108</v>
      </c>
      <c r="CO20" s="42">
        <v>5</v>
      </c>
      <c r="CP20" s="50">
        <v>3</v>
      </c>
      <c r="CQ20" s="42" t="s">
        <v>109</v>
      </c>
      <c r="CR20" s="52"/>
      <c r="CS20" s="52"/>
      <c r="CT20" s="25">
        <v>45336</v>
      </c>
      <c r="CU20" s="25">
        <v>45327</v>
      </c>
      <c r="CV20" s="43" t="s">
        <v>114</v>
      </c>
      <c r="CW20" s="25">
        <v>44746</v>
      </c>
      <c r="CX20" s="43" t="s">
        <v>114</v>
      </c>
      <c r="CY20" s="42" t="s">
        <v>109</v>
      </c>
      <c r="CZ20" s="43"/>
      <c r="DA20" s="25"/>
      <c r="DB20" s="42" t="s">
        <v>109</v>
      </c>
      <c r="DC20" s="43"/>
      <c r="DD20" s="54"/>
      <c r="DE20" s="42" t="s">
        <v>109</v>
      </c>
      <c r="DF20" s="25">
        <v>44799</v>
      </c>
      <c r="DG20" s="62" t="s">
        <v>238</v>
      </c>
      <c r="DH20" s="62" t="s">
        <v>109</v>
      </c>
      <c r="DI20" s="62" t="s">
        <v>522</v>
      </c>
      <c r="DJ20" s="62" t="s">
        <v>109</v>
      </c>
      <c r="DK20" s="68">
        <v>45281</v>
      </c>
      <c r="DL20" s="42" t="s">
        <v>108</v>
      </c>
      <c r="DM20" s="62"/>
      <c r="DN20" s="62"/>
      <c r="DP20" s="62"/>
      <c r="DQ20" s="51"/>
      <c r="DR20" s="63"/>
      <c r="DS20" s="25"/>
      <c r="DT20" s="44" t="s">
        <v>108</v>
      </c>
      <c r="DU20" s="52"/>
      <c r="DV20" s="49" t="s">
        <v>118</v>
      </c>
      <c r="DW20" s="25">
        <v>45336</v>
      </c>
    </row>
    <row r="21" spans="1:127" ht="14.25" customHeight="1">
      <c r="A21" s="42" t="s">
        <v>150</v>
      </c>
      <c r="B21" s="42" t="s">
        <v>126</v>
      </c>
      <c r="C21" s="42">
        <v>90</v>
      </c>
      <c r="D21" s="42" t="s">
        <v>107</v>
      </c>
      <c r="E21" s="42" t="s">
        <v>104</v>
      </c>
      <c r="F21" s="42" t="s">
        <v>364</v>
      </c>
      <c r="G21" s="42" t="s">
        <v>523</v>
      </c>
      <c r="H21" s="42" t="s">
        <v>198</v>
      </c>
      <c r="I21" s="42" t="s">
        <v>198</v>
      </c>
      <c r="J21" s="42">
        <v>30</v>
      </c>
      <c r="K21" s="42" t="s">
        <v>365</v>
      </c>
      <c r="L21" s="43">
        <v>44036</v>
      </c>
      <c r="M21" s="43">
        <v>43831</v>
      </c>
      <c r="N21" s="43">
        <v>44106</v>
      </c>
      <c r="O21" s="42">
        <f>DATEDIF(L21,N21,"m")</f>
        <v>2</v>
      </c>
      <c r="P21" s="42">
        <v>3</v>
      </c>
      <c r="R21" s="42">
        <v>3</v>
      </c>
      <c r="S21" s="42" t="s">
        <v>109</v>
      </c>
      <c r="T21" s="42" t="s">
        <v>524</v>
      </c>
      <c r="U21" s="42" t="s">
        <v>108</v>
      </c>
      <c r="V21" s="42" t="s">
        <v>108</v>
      </c>
      <c r="W21" s="42" t="s">
        <v>108</v>
      </c>
      <c r="X21" s="42" t="s">
        <v>108</v>
      </c>
      <c r="Y21" s="42" t="s">
        <v>109</v>
      </c>
      <c r="Z21" s="42" t="s">
        <v>108</v>
      </c>
      <c r="AA21" s="42" t="s">
        <v>108</v>
      </c>
      <c r="AE21" s="42" t="s">
        <v>322</v>
      </c>
      <c r="AF21" s="42" t="s">
        <v>387</v>
      </c>
      <c r="AG21" s="42" t="s">
        <v>113</v>
      </c>
      <c r="AH21" s="43">
        <v>39392</v>
      </c>
      <c r="AI21" s="24" t="s">
        <v>109</v>
      </c>
      <c r="AJ21" s="24" t="s">
        <v>370</v>
      </c>
      <c r="AK21" s="42">
        <v>2007</v>
      </c>
      <c r="AL21" s="42">
        <v>2013</v>
      </c>
      <c r="AM21" s="24" t="s">
        <v>108</v>
      </c>
      <c r="AN21" s="24"/>
      <c r="AQ21" s="51" t="s">
        <v>388</v>
      </c>
      <c r="AR21" s="42" t="s">
        <v>113</v>
      </c>
      <c r="AS21" s="42" t="s">
        <v>113</v>
      </c>
      <c r="AT21" s="42" t="s">
        <v>389</v>
      </c>
      <c r="AU21" s="49">
        <v>44409</v>
      </c>
      <c r="AV21" s="66" t="s">
        <v>103</v>
      </c>
      <c r="BC21" s="42" t="s">
        <v>108</v>
      </c>
      <c r="BJ21" s="42" t="s">
        <v>108</v>
      </c>
      <c r="BM21" s="42" t="s">
        <v>108</v>
      </c>
      <c r="BQ21" s="43">
        <v>44131</v>
      </c>
      <c r="BR21" s="43">
        <v>44133</v>
      </c>
      <c r="BS21" s="51" t="s">
        <v>390</v>
      </c>
      <c r="BT21" s="51"/>
      <c r="BU21" s="42">
        <v>24</v>
      </c>
      <c r="BV21" s="42">
        <v>77</v>
      </c>
      <c r="BW21" s="42">
        <v>3</v>
      </c>
      <c r="BX21" s="42" t="s">
        <v>525</v>
      </c>
      <c r="BY21" s="42" t="s">
        <v>527</v>
      </c>
      <c r="BZ21" s="42" t="s">
        <v>526</v>
      </c>
      <c r="CA21" s="42" t="s">
        <v>108</v>
      </c>
      <c r="CL21" s="42" t="s">
        <v>109</v>
      </c>
      <c r="CM21" s="52">
        <v>44441</v>
      </c>
      <c r="CN21" s="52">
        <v>44452</v>
      </c>
      <c r="CP21" s="42">
        <v>1</v>
      </c>
      <c r="CQ21" s="42" t="s">
        <v>108</v>
      </c>
      <c r="CT21" s="43">
        <v>44438</v>
      </c>
      <c r="CU21" s="43">
        <v>44431</v>
      </c>
      <c r="CV21" s="43" t="s">
        <v>137</v>
      </c>
      <c r="CW21" s="43">
        <v>44260</v>
      </c>
      <c r="CX21" s="42" t="s">
        <v>137</v>
      </c>
      <c r="CY21" s="42" t="s">
        <v>109</v>
      </c>
      <c r="CZ21" s="43"/>
      <c r="DB21" s="42" t="s">
        <v>108</v>
      </c>
      <c r="DC21" s="43">
        <v>44431</v>
      </c>
      <c r="DE21" s="42" t="s">
        <v>108</v>
      </c>
      <c r="DG21" s="62"/>
      <c r="DH21" s="62"/>
      <c r="DI21" s="62"/>
      <c r="DJ21" s="62"/>
      <c r="DK21" s="62"/>
      <c r="DL21" s="42" t="s">
        <v>108</v>
      </c>
      <c r="DN21" s="62"/>
      <c r="DO21" s="42" t="s">
        <v>116</v>
      </c>
      <c r="DP21" s="62" t="s">
        <v>117</v>
      </c>
      <c r="DQ21" s="42" t="s">
        <v>115</v>
      </c>
      <c r="DR21" s="63"/>
      <c r="DS21" s="43"/>
      <c r="DT21" s="44" t="s">
        <v>109</v>
      </c>
      <c r="DU21" s="43">
        <v>44393</v>
      </c>
      <c r="DV21" s="49"/>
    </row>
    <row r="22" spans="1:127">
      <c r="A22" s="42" t="s">
        <v>150</v>
      </c>
      <c r="B22" s="42" t="s">
        <v>126</v>
      </c>
      <c r="C22" s="42">
        <v>90</v>
      </c>
      <c r="D22" s="42" t="s">
        <v>107</v>
      </c>
      <c r="E22" s="42" t="s">
        <v>104</v>
      </c>
      <c r="F22" s="42" t="s">
        <v>364</v>
      </c>
      <c r="G22" s="42" t="s">
        <v>523</v>
      </c>
      <c r="H22" s="42" t="s">
        <v>198</v>
      </c>
      <c r="I22" s="42" t="s">
        <v>198</v>
      </c>
      <c r="J22" s="42">
        <v>30</v>
      </c>
      <c r="K22" s="42" t="s">
        <v>365</v>
      </c>
      <c r="L22" s="43">
        <f>L21</f>
        <v>44036</v>
      </c>
      <c r="M22" s="43">
        <f>M21</f>
        <v>43831</v>
      </c>
      <c r="N22" s="43">
        <f>N21</f>
        <v>44106</v>
      </c>
      <c r="O22" s="42">
        <v>2</v>
      </c>
      <c r="P22" s="42">
        <v>3</v>
      </c>
      <c r="R22" s="42">
        <v>3</v>
      </c>
      <c r="S22" s="42" t="s">
        <v>109</v>
      </c>
      <c r="T22" s="42" t="str">
        <f>T21</f>
        <v>polmonari.LNF, osso</v>
      </c>
      <c r="U22" s="42" t="s">
        <v>108</v>
      </c>
      <c r="V22" s="42" t="s">
        <v>108</v>
      </c>
      <c r="W22" s="42" t="s">
        <v>108</v>
      </c>
      <c r="X22" s="42" t="s">
        <v>108</v>
      </c>
      <c r="Y22" s="42" t="s">
        <v>109</v>
      </c>
      <c r="Z22" s="42" t="s">
        <v>108</v>
      </c>
      <c r="AA22" s="42" t="s">
        <v>108</v>
      </c>
      <c r="AE22" s="42" t="s">
        <v>322</v>
      </c>
      <c r="AF22" s="42" t="s">
        <v>387</v>
      </c>
      <c r="AG22" s="42" t="s">
        <v>113</v>
      </c>
      <c r="AH22" s="43">
        <f>AH21</f>
        <v>39392</v>
      </c>
      <c r="AI22" s="42" t="s">
        <v>109</v>
      </c>
      <c r="AJ22" s="42" t="str">
        <f>AJ21</f>
        <v>Tamoxifene</v>
      </c>
      <c r="AK22" s="42">
        <v>2007</v>
      </c>
      <c r="AL22" s="42">
        <v>2013</v>
      </c>
      <c r="AM22" s="42" t="s">
        <v>108</v>
      </c>
      <c r="AQ22" s="42" t="s">
        <v>388</v>
      </c>
      <c r="AR22" s="42" t="s">
        <v>113</v>
      </c>
      <c r="AS22" s="42" t="s">
        <v>113</v>
      </c>
      <c r="AT22" s="42" t="s">
        <v>389</v>
      </c>
      <c r="AU22" s="49">
        <v>44409</v>
      </c>
      <c r="AV22" s="66" t="s">
        <v>103</v>
      </c>
      <c r="BC22" s="42" t="s">
        <v>108</v>
      </c>
      <c r="BJ22" s="42" t="s">
        <v>108</v>
      </c>
      <c r="BM22" s="42" t="s">
        <v>108</v>
      </c>
      <c r="BQ22" s="43">
        <f>BQ21</f>
        <v>44131</v>
      </c>
      <c r="BR22" s="43">
        <f>BR21</f>
        <v>44133</v>
      </c>
      <c r="BS22" s="42" t="s">
        <v>129</v>
      </c>
      <c r="BU22" s="42">
        <v>24</v>
      </c>
      <c r="BV22" s="42">
        <v>77</v>
      </c>
      <c r="BW22" s="42">
        <v>3</v>
      </c>
      <c r="BX22" s="42" t="s">
        <v>525</v>
      </c>
      <c r="BY22" s="42" t="s">
        <v>527</v>
      </c>
      <c r="BZ22" s="42" t="s">
        <v>526</v>
      </c>
      <c r="CA22" s="42" t="s">
        <v>108</v>
      </c>
      <c r="CL22" s="42" t="s">
        <v>109</v>
      </c>
      <c r="CP22" s="42">
        <v>1</v>
      </c>
      <c r="CQ22" s="42" t="s">
        <v>108</v>
      </c>
      <c r="CT22" s="43">
        <v>44438</v>
      </c>
      <c r="CU22" s="43">
        <v>44431</v>
      </c>
      <c r="CV22" s="42" t="s">
        <v>114</v>
      </c>
      <c r="CW22" s="43">
        <v>44260</v>
      </c>
      <c r="CX22" s="42" t="s">
        <v>114</v>
      </c>
      <c r="CY22" s="42" t="s">
        <v>109</v>
      </c>
      <c r="DB22" s="42" t="s">
        <v>108</v>
      </c>
      <c r="DC22" s="43">
        <v>44431</v>
      </c>
      <c r="DE22" s="42" t="s">
        <v>108</v>
      </c>
      <c r="DL22" s="42" t="s">
        <v>108</v>
      </c>
      <c r="DT22" s="42" t="s">
        <v>109</v>
      </c>
      <c r="DU22" s="43">
        <v>44393</v>
      </c>
    </row>
    <row r="23" spans="1:127">
      <c r="A23" s="42" t="s">
        <v>150</v>
      </c>
      <c r="B23" s="42" t="s">
        <v>126</v>
      </c>
      <c r="C23" s="42">
        <v>90</v>
      </c>
      <c r="D23" s="42" t="s">
        <v>107</v>
      </c>
      <c r="E23" s="42" t="s">
        <v>104</v>
      </c>
      <c r="F23" s="42" t="s">
        <v>364</v>
      </c>
      <c r="G23" s="42" t="s">
        <v>523</v>
      </c>
      <c r="H23" s="42" t="s">
        <v>198</v>
      </c>
      <c r="I23" s="42" t="s">
        <v>429</v>
      </c>
      <c r="J23" s="42">
        <v>30</v>
      </c>
      <c r="K23" s="42" t="s">
        <v>365</v>
      </c>
      <c r="L23" s="43">
        <f>L21</f>
        <v>44036</v>
      </c>
      <c r="M23" s="43">
        <f>M21</f>
        <v>43831</v>
      </c>
      <c r="N23" s="43">
        <f>N21</f>
        <v>44106</v>
      </c>
      <c r="O23" s="42">
        <v>2</v>
      </c>
      <c r="P23" s="42">
        <v>3</v>
      </c>
      <c r="R23" s="42">
        <v>3</v>
      </c>
      <c r="S23" s="42" t="s">
        <v>109</v>
      </c>
      <c r="T23" s="42" t="str">
        <f>T21</f>
        <v>polmonari.LNF, osso</v>
      </c>
      <c r="U23" s="42" t="s">
        <v>108</v>
      </c>
      <c r="V23" s="42" t="s">
        <v>108</v>
      </c>
      <c r="W23" s="42" t="s">
        <v>108</v>
      </c>
      <c r="X23" s="42" t="s">
        <v>108</v>
      </c>
      <c r="Y23" s="42" t="s">
        <v>109</v>
      </c>
      <c r="Z23" s="42" t="s">
        <v>108</v>
      </c>
      <c r="AA23" s="42" t="s">
        <v>108</v>
      </c>
      <c r="AE23" s="42" t="s">
        <v>322</v>
      </c>
      <c r="AF23" s="42" t="s">
        <v>387</v>
      </c>
      <c r="AG23" s="42" t="s">
        <v>113</v>
      </c>
      <c r="AH23" s="43">
        <f>AH21</f>
        <v>39392</v>
      </c>
      <c r="AI23" s="42" t="s">
        <v>109</v>
      </c>
      <c r="AJ23" s="42" t="str">
        <f>AJ21</f>
        <v>Tamoxifene</v>
      </c>
      <c r="AK23" s="42">
        <v>2007</v>
      </c>
      <c r="AL23" s="42">
        <v>2013</v>
      </c>
      <c r="AM23" s="42" t="s">
        <v>108</v>
      </c>
      <c r="AQ23" s="42" t="s">
        <v>388</v>
      </c>
      <c r="AR23" s="42" t="s">
        <v>113</v>
      </c>
      <c r="AS23" s="42" t="s">
        <v>113</v>
      </c>
      <c r="AT23" s="42" t="s">
        <v>389</v>
      </c>
      <c r="AU23" s="49">
        <v>44409</v>
      </c>
      <c r="AV23" s="66" t="s">
        <v>103</v>
      </c>
      <c r="BC23" s="42" t="s">
        <v>108</v>
      </c>
      <c r="BJ23" s="42" t="s">
        <v>108</v>
      </c>
      <c r="BM23" s="42" t="s">
        <v>108</v>
      </c>
      <c r="BQ23" s="43">
        <f>BQ21</f>
        <v>44131</v>
      </c>
      <c r="BR23" s="43">
        <f>BR21</f>
        <v>44133</v>
      </c>
      <c r="BS23" s="42" t="s">
        <v>426</v>
      </c>
      <c r="BU23" s="42">
        <v>24</v>
      </c>
      <c r="BV23" s="42">
        <v>77</v>
      </c>
      <c r="BW23" s="42">
        <v>3</v>
      </c>
      <c r="BX23" s="42" t="s">
        <v>525</v>
      </c>
      <c r="BY23" s="42" t="s">
        <v>527</v>
      </c>
      <c r="BZ23" s="42" t="s">
        <v>526</v>
      </c>
      <c r="CA23" s="42" t="s">
        <v>108</v>
      </c>
      <c r="CL23" s="42" t="s">
        <v>109</v>
      </c>
      <c r="CP23" s="42">
        <v>1</v>
      </c>
      <c r="CQ23" s="42" t="s">
        <v>108</v>
      </c>
      <c r="CT23" s="43">
        <v>44438</v>
      </c>
      <c r="CU23" s="43">
        <v>44431</v>
      </c>
      <c r="CV23" s="42" t="s">
        <v>137</v>
      </c>
      <c r="CW23" s="43">
        <v>44260</v>
      </c>
      <c r="CX23" s="42" t="s">
        <v>137</v>
      </c>
      <c r="CY23" s="42" t="s">
        <v>109</v>
      </c>
      <c r="DB23" s="42" t="s">
        <v>108</v>
      </c>
      <c r="DC23" s="43">
        <v>44431</v>
      </c>
      <c r="DE23" s="42" t="s">
        <v>108</v>
      </c>
      <c r="DL23" s="42" t="s">
        <v>108</v>
      </c>
      <c r="DT23" s="42" t="s">
        <v>109</v>
      </c>
      <c r="DU23" s="43">
        <v>44393</v>
      </c>
    </row>
    <row r="24" spans="1:127" ht="15" customHeight="1">
      <c r="A24" s="42" t="s">
        <v>529</v>
      </c>
      <c r="B24" s="42" t="s">
        <v>126</v>
      </c>
      <c r="C24" s="42">
        <v>80</v>
      </c>
      <c r="D24" s="42" t="s">
        <v>107</v>
      </c>
      <c r="E24" s="42" t="s">
        <v>280</v>
      </c>
      <c r="F24" s="42" t="s">
        <v>364</v>
      </c>
      <c r="G24" s="42" t="s">
        <v>107</v>
      </c>
      <c r="H24" s="42" t="s">
        <v>198</v>
      </c>
      <c r="I24" s="42" t="s">
        <v>197</v>
      </c>
      <c r="J24" s="42">
        <v>5</v>
      </c>
      <c r="K24" s="42" t="s">
        <v>365</v>
      </c>
      <c r="L24" s="43">
        <v>41758</v>
      </c>
      <c r="M24" s="43">
        <v>43987</v>
      </c>
      <c r="N24" s="43">
        <v>43993</v>
      </c>
      <c r="O24" s="42">
        <f>DATEDIF(L24,N24,"M")</f>
        <v>73</v>
      </c>
      <c r="P24" s="42">
        <v>2</v>
      </c>
      <c r="Q24" s="42">
        <v>6</v>
      </c>
      <c r="S24" s="42" t="s">
        <v>108</v>
      </c>
      <c r="U24" s="42" t="s">
        <v>108</v>
      </c>
      <c r="V24" s="42" t="s">
        <v>108</v>
      </c>
      <c r="W24" s="42" t="s">
        <v>108</v>
      </c>
      <c r="X24" s="42" t="s">
        <v>108</v>
      </c>
      <c r="Y24" s="42" t="s">
        <v>109</v>
      </c>
      <c r="Z24" s="42" t="s">
        <v>108</v>
      </c>
      <c r="AA24" s="42" t="s">
        <v>322</v>
      </c>
      <c r="AB24" s="42" t="s">
        <v>384</v>
      </c>
      <c r="AC24" s="43">
        <v>41778</v>
      </c>
      <c r="AD24" s="43">
        <v>41932</v>
      </c>
      <c r="AE24" s="42" t="s">
        <v>108</v>
      </c>
      <c r="AI24" s="24" t="s">
        <v>109</v>
      </c>
      <c r="AJ24" s="24" t="s">
        <v>534</v>
      </c>
      <c r="AK24" s="43">
        <v>41932</v>
      </c>
      <c r="AL24" s="42" t="s">
        <v>103</v>
      </c>
      <c r="AM24" s="24" t="s">
        <v>108</v>
      </c>
      <c r="AN24" s="24"/>
      <c r="AQ24" s="42" t="s">
        <v>535</v>
      </c>
      <c r="AR24" s="42" t="s">
        <v>113</v>
      </c>
      <c r="AS24" s="42" t="s">
        <v>113</v>
      </c>
      <c r="AT24" s="42" t="s">
        <v>274</v>
      </c>
      <c r="AU24" s="49">
        <v>44228</v>
      </c>
      <c r="AV24" s="66" t="s">
        <v>103</v>
      </c>
      <c r="BC24" s="42" t="s">
        <v>109</v>
      </c>
      <c r="BD24" s="43">
        <v>44018</v>
      </c>
      <c r="BE24" s="43">
        <v>44020</v>
      </c>
      <c r="BF24" s="55" t="s">
        <v>124</v>
      </c>
      <c r="BG24" s="56">
        <v>18</v>
      </c>
      <c r="BH24" s="56">
        <v>24</v>
      </c>
      <c r="BI24" s="56">
        <v>3</v>
      </c>
      <c r="BJ24" s="42" t="s">
        <v>108</v>
      </c>
      <c r="BM24" s="42" t="s">
        <v>108</v>
      </c>
      <c r="BQ24" s="43">
        <v>44200</v>
      </c>
      <c r="BR24" s="43">
        <v>44203</v>
      </c>
      <c r="BS24" s="42" t="s">
        <v>112</v>
      </c>
      <c r="BT24" s="42">
        <v>7</v>
      </c>
      <c r="BU24" s="42">
        <v>24</v>
      </c>
      <c r="BV24" s="42">
        <v>80</v>
      </c>
      <c r="BW24" s="42">
        <v>3</v>
      </c>
      <c r="BX24" s="42" t="s">
        <v>537</v>
      </c>
      <c r="BY24" s="42" t="s">
        <v>538</v>
      </c>
      <c r="BZ24" s="42">
        <v>100</v>
      </c>
      <c r="CA24" s="42" t="s">
        <v>108</v>
      </c>
      <c r="CL24" s="42" t="s">
        <v>109</v>
      </c>
      <c r="CM24" s="43">
        <v>44298</v>
      </c>
      <c r="CN24" s="43">
        <v>44308</v>
      </c>
      <c r="CO24" s="42">
        <v>2</v>
      </c>
      <c r="CP24" s="42">
        <v>1</v>
      </c>
      <c r="CQ24" s="42" t="s">
        <v>108</v>
      </c>
      <c r="CT24" s="43">
        <v>45114</v>
      </c>
      <c r="CU24" s="43">
        <v>45103</v>
      </c>
      <c r="CV24" s="43" t="s">
        <v>114</v>
      </c>
      <c r="CW24" s="43">
        <v>44385</v>
      </c>
      <c r="CX24" s="42" t="s">
        <v>235</v>
      </c>
      <c r="CY24" s="42" t="s">
        <v>109</v>
      </c>
      <c r="DB24" s="42" t="s">
        <v>108</v>
      </c>
      <c r="DC24" s="43">
        <v>44278</v>
      </c>
      <c r="DE24" s="42" t="s">
        <v>108</v>
      </c>
      <c r="DG24" s="62"/>
      <c r="DH24" s="62"/>
      <c r="DI24" s="62"/>
      <c r="DJ24" s="62"/>
      <c r="DK24" s="62"/>
      <c r="DL24" s="42" t="s">
        <v>108</v>
      </c>
      <c r="DN24" s="62"/>
      <c r="DP24" s="62"/>
      <c r="DR24" s="63"/>
      <c r="DT24" s="44" t="s">
        <v>109</v>
      </c>
      <c r="DU24" s="43">
        <v>44271</v>
      </c>
      <c r="DV24" s="49"/>
    </row>
    <row r="25" spans="1:127" ht="24">
      <c r="A25" s="42" t="str">
        <f>A24</f>
        <v>2019-989</v>
      </c>
      <c r="B25" s="42" t="s">
        <v>126</v>
      </c>
      <c r="C25" s="42">
        <v>80</v>
      </c>
      <c r="D25" s="42" t="s">
        <v>107</v>
      </c>
      <c r="E25" s="42" t="s">
        <v>280</v>
      </c>
      <c r="F25" s="42" t="s">
        <v>364</v>
      </c>
      <c r="G25" s="42" t="s">
        <v>107</v>
      </c>
      <c r="H25" s="42" t="s">
        <v>198</v>
      </c>
      <c r="I25" s="42" t="s">
        <v>197</v>
      </c>
      <c r="J25" s="42">
        <v>5</v>
      </c>
      <c r="K25" s="42" t="s">
        <v>365</v>
      </c>
      <c r="L25" s="43">
        <v>41758</v>
      </c>
      <c r="M25" s="43">
        <v>43987</v>
      </c>
      <c r="N25" s="43">
        <v>43993</v>
      </c>
      <c r="O25" s="42">
        <f>DATEDIF(L25,N25,"M")</f>
        <v>73</v>
      </c>
      <c r="P25" s="42">
        <v>2</v>
      </c>
      <c r="Q25" s="42">
        <v>6</v>
      </c>
      <c r="S25" s="42" t="s">
        <v>108</v>
      </c>
      <c r="U25" s="42" t="s">
        <v>108</v>
      </c>
      <c r="V25" s="42" t="s">
        <v>108</v>
      </c>
      <c r="W25" s="42" t="s">
        <v>108</v>
      </c>
      <c r="X25" s="42" t="s">
        <v>108</v>
      </c>
      <c r="Y25" s="42" t="s">
        <v>109</v>
      </c>
      <c r="Z25" s="42" t="s">
        <v>108</v>
      </c>
      <c r="AA25" s="42" t="s">
        <v>322</v>
      </c>
      <c r="AB25" s="42" t="s">
        <v>384</v>
      </c>
      <c r="AC25" s="43">
        <v>41778</v>
      </c>
      <c r="AD25" s="43">
        <v>41932</v>
      </c>
      <c r="AE25" s="42" t="s">
        <v>108</v>
      </c>
      <c r="AI25" s="24" t="s">
        <v>109</v>
      </c>
      <c r="AJ25" s="24" t="s">
        <v>534</v>
      </c>
      <c r="AK25" s="43">
        <v>41932</v>
      </c>
      <c r="AL25" s="42" t="s">
        <v>103</v>
      </c>
      <c r="AM25" s="24" t="s">
        <v>108</v>
      </c>
      <c r="AN25" s="24"/>
      <c r="BC25" s="42" t="s">
        <v>109</v>
      </c>
      <c r="BD25" s="43">
        <v>44018</v>
      </c>
      <c r="BE25" s="43">
        <v>44020</v>
      </c>
      <c r="BF25" s="55" t="s">
        <v>112</v>
      </c>
      <c r="BG25" s="56">
        <v>18</v>
      </c>
      <c r="BH25" s="56">
        <v>24</v>
      </c>
      <c r="BI25" s="56">
        <v>3</v>
      </c>
      <c r="BJ25" s="42" t="s">
        <v>108</v>
      </c>
      <c r="BM25" s="42" t="s">
        <v>108</v>
      </c>
      <c r="BQ25" s="43">
        <v>44200</v>
      </c>
      <c r="BR25" s="43">
        <v>44203</v>
      </c>
      <c r="BS25" s="42" t="s">
        <v>244</v>
      </c>
      <c r="BT25" s="42">
        <v>6</v>
      </c>
      <c r="BU25" s="42">
        <v>24</v>
      </c>
      <c r="BV25" s="42">
        <v>80</v>
      </c>
      <c r="BW25" s="42">
        <v>3</v>
      </c>
      <c r="BX25" s="42" t="s">
        <v>537</v>
      </c>
      <c r="BY25" s="42" t="s">
        <v>538</v>
      </c>
      <c r="BZ25" s="42">
        <v>100</v>
      </c>
      <c r="CA25" s="42" t="s">
        <v>108</v>
      </c>
      <c r="CL25" s="42" t="s">
        <v>109</v>
      </c>
      <c r="CO25" s="42">
        <v>2</v>
      </c>
      <c r="CP25" s="42">
        <v>1</v>
      </c>
      <c r="CQ25" s="42" t="s">
        <v>108</v>
      </c>
      <c r="CT25" s="43">
        <v>45114</v>
      </c>
      <c r="CU25" s="43">
        <v>45103</v>
      </c>
      <c r="CV25" s="43" t="s">
        <v>114</v>
      </c>
      <c r="CW25" s="43">
        <v>44385</v>
      </c>
      <c r="CX25" s="42" t="s">
        <v>235</v>
      </c>
      <c r="CY25" s="42" t="s">
        <v>109</v>
      </c>
      <c r="DB25" s="42" t="s">
        <v>108</v>
      </c>
      <c r="DC25" s="43">
        <v>44278</v>
      </c>
      <c r="DE25" s="42" t="s">
        <v>109</v>
      </c>
      <c r="DF25" s="43">
        <v>45013</v>
      </c>
      <c r="DG25" s="62" t="s">
        <v>117</v>
      </c>
      <c r="DH25" s="62" t="s">
        <v>108</v>
      </c>
      <c r="DI25" s="62" t="s">
        <v>108</v>
      </c>
      <c r="DJ25" s="62" t="s">
        <v>108</v>
      </c>
      <c r="DK25" s="62"/>
      <c r="DL25" s="42" t="s">
        <v>108</v>
      </c>
      <c r="DN25" s="62"/>
      <c r="DO25" s="42" t="s">
        <v>115</v>
      </c>
      <c r="DP25" s="62"/>
      <c r="DQ25" s="42" t="s">
        <v>263</v>
      </c>
      <c r="DR25" s="63" t="s">
        <v>117</v>
      </c>
      <c r="DS25" s="43">
        <v>44278</v>
      </c>
      <c r="DT25" s="44" t="s">
        <v>109</v>
      </c>
      <c r="DU25" s="43">
        <v>44271</v>
      </c>
      <c r="DV25" s="49"/>
    </row>
    <row r="26" spans="1:127" ht="24">
      <c r="A26" s="42" t="str">
        <f t="shared" ref="A26:A27" si="31">A25</f>
        <v>2019-989</v>
      </c>
      <c r="B26" s="42" t="s">
        <v>126</v>
      </c>
      <c r="C26" s="42">
        <v>80</v>
      </c>
      <c r="D26" s="42" t="s">
        <v>107</v>
      </c>
      <c r="E26" s="42" t="s">
        <v>280</v>
      </c>
      <c r="F26" s="42" t="s">
        <v>364</v>
      </c>
      <c r="G26" s="42" t="s">
        <v>107</v>
      </c>
      <c r="H26" s="42" t="s">
        <v>198</v>
      </c>
      <c r="I26" s="42" t="s">
        <v>197</v>
      </c>
      <c r="J26" s="42">
        <v>5</v>
      </c>
      <c r="K26" s="42" t="s">
        <v>365</v>
      </c>
      <c r="L26" s="43">
        <v>41758</v>
      </c>
      <c r="M26" s="43">
        <v>43987</v>
      </c>
      <c r="N26" s="43">
        <v>43993</v>
      </c>
      <c r="O26" s="42">
        <f>DATEDIF(L26,N26,"M")</f>
        <v>73</v>
      </c>
      <c r="P26" s="42">
        <v>2</v>
      </c>
      <c r="Q26" s="42">
        <v>6</v>
      </c>
      <c r="S26" s="42" t="s">
        <v>108</v>
      </c>
      <c r="U26" s="42" t="s">
        <v>108</v>
      </c>
      <c r="V26" s="42" t="s">
        <v>108</v>
      </c>
      <c r="W26" s="42" t="s">
        <v>108</v>
      </c>
      <c r="X26" s="42" t="s">
        <v>108</v>
      </c>
      <c r="Y26" s="42" t="s">
        <v>109</v>
      </c>
      <c r="Z26" s="42" t="s">
        <v>108</v>
      </c>
      <c r="AA26" s="42" t="s">
        <v>322</v>
      </c>
      <c r="AB26" s="42" t="s">
        <v>384</v>
      </c>
      <c r="AC26" s="43">
        <v>41778</v>
      </c>
      <c r="AD26" s="43">
        <v>41932</v>
      </c>
      <c r="AE26" s="42" t="s">
        <v>108</v>
      </c>
      <c r="AI26" s="24" t="s">
        <v>109</v>
      </c>
      <c r="AJ26" s="24" t="s">
        <v>534</v>
      </c>
      <c r="AK26" s="43">
        <v>41932</v>
      </c>
      <c r="AL26" s="42" t="s">
        <v>103</v>
      </c>
      <c r="AM26" s="24" t="s">
        <v>108</v>
      </c>
      <c r="AN26" s="24"/>
      <c r="BC26" s="42" t="s">
        <v>109</v>
      </c>
      <c r="BQ26" s="43">
        <v>44200</v>
      </c>
      <c r="BR26" s="43">
        <v>44203</v>
      </c>
      <c r="BS26" s="42" t="s">
        <v>131</v>
      </c>
      <c r="BT26" s="42">
        <v>3</v>
      </c>
      <c r="BU26" s="42">
        <v>24</v>
      </c>
      <c r="BV26" s="42">
        <v>80</v>
      </c>
      <c r="BW26" s="42">
        <v>3</v>
      </c>
      <c r="BX26" s="42" t="s">
        <v>537</v>
      </c>
      <c r="BY26" s="42" t="s">
        <v>538</v>
      </c>
      <c r="BZ26" s="42">
        <v>100</v>
      </c>
      <c r="CA26" s="42" t="s">
        <v>108</v>
      </c>
      <c r="CL26" s="42" t="s">
        <v>109</v>
      </c>
      <c r="CO26" s="42">
        <v>2</v>
      </c>
      <c r="CP26" s="42">
        <v>1</v>
      </c>
      <c r="CQ26" s="42" t="s">
        <v>108</v>
      </c>
      <c r="CT26" s="43">
        <v>45114</v>
      </c>
      <c r="CU26" s="43">
        <v>45103</v>
      </c>
      <c r="CV26" s="43" t="s">
        <v>114</v>
      </c>
      <c r="CW26" s="43">
        <v>44385</v>
      </c>
      <c r="CX26" s="42" t="s">
        <v>235</v>
      </c>
      <c r="CY26" s="42" t="s">
        <v>109</v>
      </c>
      <c r="CZ26" s="43"/>
      <c r="DB26" s="42" t="s">
        <v>108</v>
      </c>
      <c r="DC26" s="43">
        <v>44219</v>
      </c>
      <c r="DE26" s="42" t="s">
        <v>109</v>
      </c>
      <c r="DF26" s="43">
        <v>45013</v>
      </c>
      <c r="DG26" s="62" t="s">
        <v>117</v>
      </c>
      <c r="DH26" s="62" t="s">
        <v>108</v>
      </c>
      <c r="DI26" s="62" t="s">
        <v>108</v>
      </c>
      <c r="DJ26" s="62" t="s">
        <v>108</v>
      </c>
      <c r="DK26" s="62"/>
      <c r="DL26" s="42" t="s">
        <v>108</v>
      </c>
      <c r="DN26" s="62"/>
      <c r="DP26" s="62"/>
      <c r="DR26" s="63"/>
      <c r="DT26" s="44" t="s">
        <v>109</v>
      </c>
      <c r="DU26" s="43">
        <v>44271</v>
      </c>
      <c r="DV26" s="49"/>
    </row>
    <row r="27" spans="1:127" ht="24">
      <c r="A27" s="42" t="str">
        <f t="shared" si="31"/>
        <v>2019-989</v>
      </c>
      <c r="B27" s="42" t="s">
        <v>126</v>
      </c>
      <c r="C27" s="42">
        <v>80</v>
      </c>
      <c r="D27" s="42" t="s">
        <v>107</v>
      </c>
      <c r="E27" s="42" t="s">
        <v>280</v>
      </c>
      <c r="F27" s="42" t="s">
        <v>364</v>
      </c>
      <c r="G27" s="42" t="s">
        <v>107</v>
      </c>
      <c r="H27" s="42" t="s">
        <v>198</v>
      </c>
      <c r="I27" s="42" t="s">
        <v>197</v>
      </c>
      <c r="J27" s="42">
        <v>5</v>
      </c>
      <c r="K27" s="42" t="s">
        <v>365</v>
      </c>
      <c r="L27" s="43">
        <v>41758</v>
      </c>
      <c r="M27" s="43">
        <v>43987</v>
      </c>
      <c r="N27" s="43">
        <v>43993</v>
      </c>
      <c r="O27" s="42">
        <f>DATEDIF(L27,N27,"M")</f>
        <v>73</v>
      </c>
      <c r="P27" s="42">
        <v>2</v>
      </c>
      <c r="Q27" s="42">
        <v>6</v>
      </c>
      <c r="S27" s="42" t="s">
        <v>108</v>
      </c>
      <c r="U27" s="42" t="s">
        <v>108</v>
      </c>
      <c r="V27" s="42" t="s">
        <v>108</v>
      </c>
      <c r="W27" s="42" t="s">
        <v>108</v>
      </c>
      <c r="X27" s="42" t="s">
        <v>108</v>
      </c>
      <c r="Y27" s="42" t="s">
        <v>109</v>
      </c>
      <c r="Z27" s="42" t="s">
        <v>108</v>
      </c>
      <c r="AA27" s="42" t="s">
        <v>322</v>
      </c>
      <c r="AB27" s="42" t="s">
        <v>384</v>
      </c>
      <c r="AC27" s="43">
        <v>41778</v>
      </c>
      <c r="AD27" s="43">
        <v>41932</v>
      </c>
      <c r="AE27" s="42" t="s">
        <v>108</v>
      </c>
      <c r="AI27" s="24" t="s">
        <v>109</v>
      </c>
      <c r="AJ27" s="24" t="s">
        <v>534</v>
      </c>
      <c r="AK27" s="43">
        <v>41932</v>
      </c>
      <c r="AL27" s="42" t="s">
        <v>103</v>
      </c>
      <c r="AM27" s="24" t="s">
        <v>108</v>
      </c>
      <c r="AN27" s="24"/>
      <c r="BC27" s="42" t="s">
        <v>109</v>
      </c>
      <c r="BQ27" s="43">
        <v>44200</v>
      </c>
      <c r="BR27" s="43">
        <v>44203</v>
      </c>
      <c r="BS27" s="42" t="s">
        <v>536</v>
      </c>
      <c r="BT27" s="42">
        <v>11</v>
      </c>
      <c r="BU27" s="42">
        <v>24</v>
      </c>
      <c r="BV27" s="42">
        <v>80</v>
      </c>
      <c r="BW27" s="42">
        <v>3</v>
      </c>
      <c r="BX27" s="42" t="s">
        <v>537</v>
      </c>
      <c r="BY27" s="42" t="s">
        <v>538</v>
      </c>
      <c r="BZ27" s="42">
        <v>100</v>
      </c>
      <c r="CA27" s="42" t="s">
        <v>108</v>
      </c>
      <c r="CL27" s="42" t="s">
        <v>109</v>
      </c>
      <c r="CO27" s="42">
        <v>2</v>
      </c>
      <c r="CP27" s="42">
        <v>1</v>
      </c>
      <c r="CQ27" s="42" t="s">
        <v>108</v>
      </c>
      <c r="CT27" s="43">
        <v>45114</v>
      </c>
      <c r="CU27" s="43">
        <v>45103</v>
      </c>
      <c r="CV27" s="43" t="s">
        <v>114</v>
      </c>
      <c r="CW27" s="43">
        <v>44385</v>
      </c>
      <c r="CX27" s="42" t="s">
        <v>235</v>
      </c>
      <c r="CY27" s="42" t="s">
        <v>109</v>
      </c>
      <c r="DB27" s="42" t="s">
        <v>108</v>
      </c>
      <c r="DC27" s="43">
        <v>44219</v>
      </c>
      <c r="DE27" s="42" t="s">
        <v>109</v>
      </c>
      <c r="DF27" s="43">
        <v>45013</v>
      </c>
      <c r="DG27" s="62" t="s">
        <v>117</v>
      </c>
      <c r="DH27" s="62" t="s">
        <v>108</v>
      </c>
      <c r="DI27" s="62" t="s">
        <v>108</v>
      </c>
      <c r="DJ27" s="62" t="s">
        <v>108</v>
      </c>
      <c r="DK27" s="68"/>
      <c r="DL27" s="42" t="s">
        <v>108</v>
      </c>
      <c r="DN27" s="62"/>
      <c r="DP27" s="62"/>
      <c r="DR27" s="63"/>
      <c r="DT27" s="44" t="s">
        <v>109</v>
      </c>
      <c r="DU27" s="43">
        <v>44271</v>
      </c>
      <c r="DV27" s="49"/>
    </row>
    <row r="28" spans="1:127">
      <c r="A28" s="42" t="s">
        <v>550</v>
      </c>
      <c r="B28" s="42" t="s">
        <v>126</v>
      </c>
      <c r="C28" s="42">
        <v>90</v>
      </c>
      <c r="D28" s="42" t="s">
        <v>108</v>
      </c>
      <c r="E28" s="42" t="s">
        <v>122</v>
      </c>
      <c r="F28" s="42" t="s">
        <v>574</v>
      </c>
      <c r="G28" s="42" t="s">
        <v>622</v>
      </c>
      <c r="H28" s="42" t="s">
        <v>197</v>
      </c>
      <c r="I28" s="42" t="s">
        <v>197</v>
      </c>
      <c r="J28" s="42">
        <v>30</v>
      </c>
      <c r="K28" s="42" t="s">
        <v>575</v>
      </c>
      <c r="L28" s="43">
        <v>43375</v>
      </c>
      <c r="M28" s="43">
        <v>43891</v>
      </c>
      <c r="N28" s="43">
        <v>44208</v>
      </c>
      <c r="O28" s="42">
        <f>DATEDIF(L28,N28,"M")</f>
        <v>27</v>
      </c>
      <c r="P28" s="42">
        <v>21</v>
      </c>
      <c r="R28" s="42">
        <v>46</v>
      </c>
      <c r="S28" s="42" t="s">
        <v>109</v>
      </c>
      <c r="T28" s="42" t="s">
        <v>598</v>
      </c>
      <c r="U28" s="42" t="s">
        <v>108</v>
      </c>
      <c r="V28" s="42" t="s">
        <v>108</v>
      </c>
      <c r="W28" s="42" t="s">
        <v>108</v>
      </c>
      <c r="X28" s="42" t="s">
        <v>108</v>
      </c>
      <c r="Y28" s="42" t="s">
        <v>109</v>
      </c>
      <c r="Z28" s="42" t="s">
        <v>108</v>
      </c>
      <c r="AA28" s="42" t="s">
        <v>108</v>
      </c>
      <c r="AE28" s="42" t="s">
        <v>108</v>
      </c>
      <c r="AI28" s="42" t="s">
        <v>108</v>
      </c>
      <c r="AM28" s="42" t="s">
        <v>109</v>
      </c>
      <c r="AN28" s="42" t="s">
        <v>375</v>
      </c>
      <c r="AO28" s="43">
        <v>43948</v>
      </c>
      <c r="AQ28" s="42" t="s">
        <v>267</v>
      </c>
      <c r="AR28" s="43">
        <v>43948</v>
      </c>
      <c r="AT28" s="42" t="s">
        <v>632</v>
      </c>
      <c r="AU28" s="43">
        <v>44322</v>
      </c>
      <c r="AV28" s="42" t="s">
        <v>103</v>
      </c>
      <c r="AW28" s="42" t="s">
        <v>640</v>
      </c>
      <c r="AX28" s="49">
        <v>44593</v>
      </c>
      <c r="AY28" s="42" t="s">
        <v>652</v>
      </c>
      <c r="BC28" s="42" t="s">
        <v>108</v>
      </c>
      <c r="BJ28" s="42" t="s">
        <v>108</v>
      </c>
      <c r="BM28" s="42" t="s">
        <v>108</v>
      </c>
      <c r="BQ28" s="43">
        <v>44229</v>
      </c>
      <c r="BR28" s="43">
        <v>44229</v>
      </c>
      <c r="BS28" s="42" t="s">
        <v>131</v>
      </c>
      <c r="BT28" s="42">
        <v>3</v>
      </c>
      <c r="BU28" s="42">
        <v>21</v>
      </c>
      <c r="BV28" s="42">
        <v>80</v>
      </c>
      <c r="BW28" s="42">
        <v>1</v>
      </c>
      <c r="BX28" s="42" t="s">
        <v>625</v>
      </c>
      <c r="BY28" s="42" t="s">
        <v>626</v>
      </c>
      <c r="BZ28" s="42">
        <v>100</v>
      </c>
      <c r="CA28" s="42" t="s">
        <v>109</v>
      </c>
      <c r="CL28" s="42" t="s">
        <v>108</v>
      </c>
      <c r="CP28" s="42">
        <v>8</v>
      </c>
      <c r="CQ28" s="42" t="s">
        <v>108</v>
      </c>
      <c r="CT28" s="43">
        <v>45294</v>
      </c>
      <c r="CU28" s="43">
        <v>45645</v>
      </c>
      <c r="CV28" s="42" t="s">
        <v>114</v>
      </c>
      <c r="CW28" s="43">
        <v>44292</v>
      </c>
      <c r="CX28" s="42" t="s">
        <v>235</v>
      </c>
      <c r="CY28" s="42" t="s">
        <v>108</v>
      </c>
      <c r="CZ28" s="43">
        <v>44341</v>
      </c>
      <c r="DA28" s="42">
        <f>DATEDIF(BR28,CZ28,"M")</f>
        <v>3</v>
      </c>
      <c r="DB28" s="42" t="s">
        <v>108</v>
      </c>
      <c r="DC28" s="43">
        <v>44341</v>
      </c>
      <c r="DD28" s="42">
        <f>DATEDIF(BR28,DC28,"M")</f>
        <v>3</v>
      </c>
      <c r="DE28" s="42" t="s">
        <v>108</v>
      </c>
      <c r="DH28" s="42" t="s">
        <v>108</v>
      </c>
      <c r="DI28" s="42" t="s">
        <v>108</v>
      </c>
      <c r="DJ28" s="42" t="s">
        <v>108</v>
      </c>
      <c r="DL28" s="42" t="s">
        <v>108</v>
      </c>
      <c r="DO28" s="42" t="s">
        <v>115</v>
      </c>
      <c r="DQ28" s="42" t="s">
        <v>651</v>
      </c>
      <c r="DR28" s="42" t="s">
        <v>117</v>
      </c>
      <c r="DS28" s="43">
        <v>44351</v>
      </c>
      <c r="DT28" s="42" t="s">
        <v>109</v>
      </c>
      <c r="DU28" s="43">
        <v>44307</v>
      </c>
    </row>
    <row r="29" spans="1:127">
      <c r="A29" s="42" t="str">
        <f>A28</f>
        <v>2021-96</v>
      </c>
      <c r="B29" s="42" t="s">
        <v>126</v>
      </c>
      <c r="C29" s="42">
        <f>C28</f>
        <v>90</v>
      </c>
      <c r="D29" s="42" t="s">
        <v>108</v>
      </c>
      <c r="E29" s="42" t="s">
        <v>122</v>
      </c>
      <c r="F29" s="42" t="s">
        <v>574</v>
      </c>
      <c r="G29" s="42" t="str">
        <f>G28</f>
        <v>pTisN0M0</v>
      </c>
      <c r="H29" s="42" t="s">
        <v>197</v>
      </c>
      <c r="I29" s="42" t="s">
        <v>197</v>
      </c>
      <c r="J29" s="42">
        <v>30</v>
      </c>
      <c r="K29" s="42" t="s">
        <v>575</v>
      </c>
      <c r="L29" s="43">
        <f>L28</f>
        <v>43375</v>
      </c>
      <c r="M29" s="43">
        <f>M28</f>
        <v>43891</v>
      </c>
      <c r="N29" s="43">
        <f>N28</f>
        <v>44208</v>
      </c>
      <c r="O29" s="42">
        <f>O28</f>
        <v>27</v>
      </c>
      <c r="P29" s="42">
        <f>P28</f>
        <v>21</v>
      </c>
      <c r="R29" s="42">
        <f>R28</f>
        <v>46</v>
      </c>
      <c r="S29" s="42" t="s">
        <v>109</v>
      </c>
      <c r="T29" s="42" t="s">
        <v>598</v>
      </c>
      <c r="U29" s="42" t="s">
        <v>108</v>
      </c>
      <c r="V29" s="42" t="s">
        <v>108</v>
      </c>
      <c r="W29" s="42" t="s">
        <v>108</v>
      </c>
      <c r="X29" s="42" t="s">
        <v>108</v>
      </c>
      <c r="Y29" s="42" t="s">
        <v>109</v>
      </c>
      <c r="Z29" s="42" t="s">
        <v>108</v>
      </c>
      <c r="AA29" s="42" t="s">
        <v>108</v>
      </c>
      <c r="AE29" s="42" t="s">
        <v>108</v>
      </c>
      <c r="AI29" s="42" t="s">
        <v>108</v>
      </c>
      <c r="AJ29" s="24"/>
      <c r="AM29" s="42" t="s">
        <v>109</v>
      </c>
      <c r="AN29" s="42" t="s">
        <v>375</v>
      </c>
      <c r="AO29" s="43">
        <f>AO28</f>
        <v>43948</v>
      </c>
      <c r="AQ29" s="42" t="s">
        <v>267</v>
      </c>
      <c r="AR29" s="43">
        <f>AR28</f>
        <v>43948</v>
      </c>
      <c r="AT29" s="42" t="s">
        <v>632</v>
      </c>
      <c r="AV29" s="42" t="s">
        <v>103</v>
      </c>
      <c r="AW29" s="42" t="s">
        <v>640</v>
      </c>
      <c r="AX29" s="49">
        <f>AX28</f>
        <v>44593</v>
      </c>
      <c r="AY29" s="42" t="s">
        <v>652</v>
      </c>
      <c r="BC29" s="42" t="s">
        <v>108</v>
      </c>
      <c r="BJ29" s="42" t="s">
        <v>108</v>
      </c>
      <c r="BM29" s="42" t="s">
        <v>108</v>
      </c>
      <c r="BQ29" s="43">
        <f>BQ28</f>
        <v>44229</v>
      </c>
      <c r="BR29" s="43">
        <f>BR28</f>
        <v>44229</v>
      </c>
      <c r="BS29" s="42" t="s">
        <v>247</v>
      </c>
      <c r="BT29" s="42">
        <v>3</v>
      </c>
      <c r="BU29" s="42">
        <f>BU28</f>
        <v>21</v>
      </c>
      <c r="BV29" s="42">
        <v>80</v>
      </c>
      <c r="BW29" s="42">
        <v>1</v>
      </c>
      <c r="BX29" s="42" t="s">
        <v>625</v>
      </c>
      <c r="BY29" s="42" t="s">
        <v>626</v>
      </c>
      <c r="BZ29" s="42">
        <v>100</v>
      </c>
      <c r="CA29" s="42" t="s">
        <v>109</v>
      </c>
      <c r="CL29" s="42" t="s">
        <v>108</v>
      </c>
      <c r="CP29" s="42">
        <f>CP28</f>
        <v>8</v>
      </c>
      <c r="CQ29" s="42" t="s">
        <v>108</v>
      </c>
      <c r="CT29" s="43">
        <f>CT28</f>
        <v>45294</v>
      </c>
      <c r="CU29" s="43">
        <f>CU28</f>
        <v>45645</v>
      </c>
      <c r="CV29" s="43" t="s">
        <v>114</v>
      </c>
      <c r="CW29" s="43">
        <v>44292</v>
      </c>
      <c r="CX29" s="42" t="s">
        <v>235</v>
      </c>
      <c r="CY29" s="42" t="s">
        <v>109</v>
      </c>
      <c r="DB29" s="42" t="s">
        <v>108</v>
      </c>
      <c r="DC29" s="43">
        <f>DC28</f>
        <v>44341</v>
      </c>
      <c r="DD29" s="42">
        <f t="shared" ref="DD29:DD48" si="32">DATEDIF(BR29,DC29,"M")</f>
        <v>3</v>
      </c>
      <c r="DE29" s="42" t="s">
        <v>108</v>
      </c>
      <c r="DG29" s="62"/>
      <c r="DH29" s="42" t="s">
        <v>108</v>
      </c>
      <c r="DI29" s="42" t="s">
        <v>108</v>
      </c>
      <c r="DJ29" s="42" t="s">
        <v>108</v>
      </c>
      <c r="DK29" s="62"/>
      <c r="DL29" s="42" t="s">
        <v>108</v>
      </c>
      <c r="DN29" s="62"/>
      <c r="DO29" s="42" t="s">
        <v>115</v>
      </c>
      <c r="DP29" s="62"/>
      <c r="DQ29" s="42" t="s">
        <v>263</v>
      </c>
      <c r="DR29" s="63" t="s">
        <v>117</v>
      </c>
      <c r="DT29" s="42" t="s">
        <v>109</v>
      </c>
      <c r="DU29" s="43">
        <f>DU28</f>
        <v>44307</v>
      </c>
      <c r="DV29" s="49"/>
    </row>
    <row r="30" spans="1:127">
      <c r="A30" s="42" t="str">
        <f t="shared" ref="A30:A73" si="33">A29</f>
        <v>2021-96</v>
      </c>
      <c r="B30" s="42" t="s">
        <v>126</v>
      </c>
      <c r="C30" s="42">
        <f t="shared" ref="C30:C73" si="34">C29</f>
        <v>90</v>
      </c>
      <c r="D30" s="42" t="s">
        <v>108</v>
      </c>
      <c r="E30" s="42" t="str">
        <f>E28</f>
        <v xml:space="preserve">3.5–4 </v>
      </c>
      <c r="F30" s="42" t="s">
        <v>574</v>
      </c>
      <c r="G30" s="42" t="str">
        <f t="shared" ref="G30:G73" si="35">G29</f>
        <v>pTisN0M0</v>
      </c>
      <c r="H30" s="42" t="s">
        <v>197</v>
      </c>
      <c r="I30" s="42" t="s">
        <v>197</v>
      </c>
      <c r="J30" s="42">
        <v>30</v>
      </c>
      <c r="K30" s="42" t="s">
        <v>575</v>
      </c>
      <c r="L30" s="43">
        <f t="shared" ref="L30:L73" si="36">L29</f>
        <v>43375</v>
      </c>
      <c r="M30" s="43">
        <f t="shared" ref="M30:M73" si="37">M29</f>
        <v>43891</v>
      </c>
      <c r="N30" s="43">
        <f t="shared" ref="N30:N73" si="38">N29</f>
        <v>44208</v>
      </c>
      <c r="O30" s="42">
        <f t="shared" ref="O30:O73" si="39">O29</f>
        <v>27</v>
      </c>
      <c r="P30" s="42">
        <f t="shared" ref="P30:P73" si="40">P29</f>
        <v>21</v>
      </c>
      <c r="R30" s="42">
        <f t="shared" ref="R30:R73" si="41">R29</f>
        <v>46</v>
      </c>
      <c r="S30" s="42" t="s">
        <v>109</v>
      </c>
      <c r="T30" s="42" t="s">
        <v>598</v>
      </c>
      <c r="U30" s="42" t="s">
        <v>108</v>
      </c>
      <c r="V30" s="42" t="s">
        <v>108</v>
      </c>
      <c r="W30" s="42" t="s">
        <v>108</v>
      </c>
      <c r="X30" s="42" t="s">
        <v>108</v>
      </c>
      <c r="Y30" s="42" t="s">
        <v>109</v>
      </c>
      <c r="Z30" s="42" t="s">
        <v>108</v>
      </c>
      <c r="AA30" s="42" t="s">
        <v>108</v>
      </c>
      <c r="AE30" s="42" t="s">
        <v>108</v>
      </c>
      <c r="AI30" s="42" t="s">
        <v>108</v>
      </c>
      <c r="AJ30" s="24"/>
      <c r="AM30" s="42" t="s">
        <v>109</v>
      </c>
      <c r="AN30" s="42" t="s">
        <v>375</v>
      </c>
      <c r="AO30" s="43">
        <f t="shared" ref="AO30:AO73" si="42">AO29</f>
        <v>43948</v>
      </c>
      <c r="AQ30" s="42" t="s">
        <v>267</v>
      </c>
      <c r="AR30" s="43">
        <f t="shared" ref="AR30:AR73" si="43">AR29</f>
        <v>43948</v>
      </c>
      <c r="AT30" s="42" t="s">
        <v>632</v>
      </c>
      <c r="AV30" s="42" t="s">
        <v>103</v>
      </c>
      <c r="AW30" s="42" t="s">
        <v>640</v>
      </c>
      <c r="AX30" s="49">
        <f t="shared" ref="AX30:AX73" si="44">AX29</f>
        <v>44593</v>
      </c>
      <c r="AY30" s="42" t="s">
        <v>652</v>
      </c>
      <c r="BC30" s="42" t="s">
        <v>108</v>
      </c>
      <c r="BJ30" s="42" t="s">
        <v>108</v>
      </c>
      <c r="BM30" s="42" t="s">
        <v>108</v>
      </c>
      <c r="BQ30" s="43">
        <f t="shared" ref="BQ30:BQ37" si="45">BQ29</f>
        <v>44229</v>
      </c>
      <c r="BR30" s="43">
        <f t="shared" ref="BR30:BR37" si="46">BR29</f>
        <v>44229</v>
      </c>
      <c r="BS30" s="42" t="s">
        <v>244</v>
      </c>
      <c r="BT30" s="42" t="s">
        <v>623</v>
      </c>
      <c r="BU30" s="42">
        <f t="shared" ref="BU30:BU36" si="47">BU29</f>
        <v>21</v>
      </c>
      <c r="BV30" s="42">
        <v>80</v>
      </c>
      <c r="BW30" s="42">
        <v>1</v>
      </c>
      <c r="BX30" s="42" t="s">
        <v>625</v>
      </c>
      <c r="BY30" s="42" t="s">
        <v>626</v>
      </c>
      <c r="BZ30" s="42">
        <v>100</v>
      </c>
      <c r="CA30" s="42" t="s">
        <v>109</v>
      </c>
      <c r="CL30" s="42" t="s">
        <v>108</v>
      </c>
      <c r="CP30" s="42">
        <f t="shared" ref="CP30:CP73" si="48">CP29</f>
        <v>8</v>
      </c>
      <c r="CQ30" s="42" t="s">
        <v>108</v>
      </c>
      <c r="CT30" s="43">
        <f t="shared" ref="CT30:CT71" si="49">CT29</f>
        <v>45294</v>
      </c>
      <c r="CU30" s="43">
        <f t="shared" ref="CU30:CU71" si="50">CU29</f>
        <v>45645</v>
      </c>
      <c r="CV30" s="43" t="s">
        <v>137</v>
      </c>
      <c r="CW30" s="43">
        <v>44454</v>
      </c>
      <c r="CX30" s="42" t="s">
        <v>137</v>
      </c>
      <c r="CY30" s="42" t="s">
        <v>109</v>
      </c>
      <c r="DB30" s="42" t="s">
        <v>108</v>
      </c>
      <c r="DC30" s="43">
        <f t="shared" ref="DC30:DC47" si="51">DC29</f>
        <v>44341</v>
      </c>
      <c r="DD30" s="42">
        <f t="shared" si="32"/>
        <v>3</v>
      </c>
      <c r="DE30" s="42" t="s">
        <v>108</v>
      </c>
      <c r="DG30" s="62"/>
      <c r="DH30" s="42" t="s">
        <v>108</v>
      </c>
      <c r="DI30" s="42" t="s">
        <v>108</v>
      </c>
      <c r="DJ30" s="42" t="s">
        <v>108</v>
      </c>
      <c r="DK30" s="62"/>
      <c r="DL30" s="42" t="s">
        <v>108</v>
      </c>
      <c r="DN30" s="62"/>
      <c r="DO30" s="42" t="s">
        <v>115</v>
      </c>
      <c r="DP30" s="62"/>
      <c r="DT30" s="42" t="s">
        <v>109</v>
      </c>
      <c r="DU30" s="43">
        <f t="shared" ref="DU30:DU72" si="52">DU29</f>
        <v>44307</v>
      </c>
      <c r="DV30" s="49"/>
    </row>
    <row r="31" spans="1:127">
      <c r="A31" s="42" t="str">
        <f t="shared" si="33"/>
        <v>2021-96</v>
      </c>
      <c r="B31" s="42" t="s">
        <v>126</v>
      </c>
      <c r="C31" s="42">
        <f t="shared" si="34"/>
        <v>90</v>
      </c>
      <c r="D31" s="42" t="s">
        <v>108</v>
      </c>
      <c r="E31" s="42" t="str">
        <f t="shared" ref="E31:E73" si="53">E29</f>
        <v xml:space="preserve">3.5–4 </v>
      </c>
      <c r="F31" s="42" t="s">
        <v>574</v>
      </c>
      <c r="G31" s="42" t="str">
        <f t="shared" si="35"/>
        <v>pTisN0M0</v>
      </c>
      <c r="H31" s="42" t="s">
        <v>197</v>
      </c>
      <c r="I31" s="42" t="s">
        <v>197</v>
      </c>
      <c r="J31" s="42">
        <v>30</v>
      </c>
      <c r="K31" s="42" t="s">
        <v>575</v>
      </c>
      <c r="L31" s="43">
        <f t="shared" si="36"/>
        <v>43375</v>
      </c>
      <c r="M31" s="43">
        <f t="shared" si="37"/>
        <v>43891</v>
      </c>
      <c r="N31" s="43">
        <f t="shared" si="38"/>
        <v>44208</v>
      </c>
      <c r="O31" s="42">
        <f t="shared" si="39"/>
        <v>27</v>
      </c>
      <c r="P31" s="42">
        <f t="shared" si="40"/>
        <v>21</v>
      </c>
      <c r="R31" s="42">
        <f t="shared" si="41"/>
        <v>46</v>
      </c>
      <c r="S31" s="42" t="s">
        <v>109</v>
      </c>
      <c r="T31" s="42" t="s">
        <v>598</v>
      </c>
      <c r="U31" s="42" t="s">
        <v>108</v>
      </c>
      <c r="V31" s="42" t="s">
        <v>108</v>
      </c>
      <c r="W31" s="42" t="s">
        <v>108</v>
      </c>
      <c r="X31" s="42" t="s">
        <v>108</v>
      </c>
      <c r="Y31" s="42" t="s">
        <v>109</v>
      </c>
      <c r="Z31" s="42" t="s">
        <v>108</v>
      </c>
      <c r="AA31" s="42" t="s">
        <v>108</v>
      </c>
      <c r="AE31" s="42" t="s">
        <v>108</v>
      </c>
      <c r="AI31" s="42" t="s">
        <v>108</v>
      </c>
      <c r="AJ31" s="24"/>
      <c r="AM31" s="42" t="s">
        <v>109</v>
      </c>
      <c r="AN31" s="42" t="s">
        <v>375</v>
      </c>
      <c r="AO31" s="43">
        <f t="shared" si="42"/>
        <v>43948</v>
      </c>
      <c r="AQ31" s="42" t="s">
        <v>267</v>
      </c>
      <c r="AR31" s="43">
        <f t="shared" si="43"/>
        <v>43948</v>
      </c>
      <c r="AT31" s="42" t="s">
        <v>632</v>
      </c>
      <c r="AV31" s="42" t="s">
        <v>103</v>
      </c>
      <c r="AW31" s="42" t="s">
        <v>640</v>
      </c>
      <c r="AX31" s="49">
        <f t="shared" si="44"/>
        <v>44593</v>
      </c>
      <c r="AY31" s="42" t="s">
        <v>652</v>
      </c>
      <c r="BC31" s="42" t="s">
        <v>108</v>
      </c>
      <c r="BJ31" s="42" t="s">
        <v>108</v>
      </c>
      <c r="BM31" s="42" t="s">
        <v>108</v>
      </c>
      <c r="BQ31" s="43">
        <f t="shared" si="45"/>
        <v>44229</v>
      </c>
      <c r="BR31" s="43">
        <f t="shared" si="46"/>
        <v>44229</v>
      </c>
      <c r="BS31" s="42" t="s">
        <v>207</v>
      </c>
      <c r="BT31" s="42" t="s">
        <v>624</v>
      </c>
      <c r="BU31" s="42">
        <f t="shared" si="47"/>
        <v>21</v>
      </c>
      <c r="BV31" s="42">
        <v>80</v>
      </c>
      <c r="BW31" s="42">
        <v>1</v>
      </c>
      <c r="BX31" s="42" t="s">
        <v>625</v>
      </c>
      <c r="BY31" s="42" t="s">
        <v>626</v>
      </c>
      <c r="BZ31" s="42">
        <v>100</v>
      </c>
      <c r="CA31" s="42" t="s">
        <v>109</v>
      </c>
      <c r="CL31" s="42" t="s">
        <v>108</v>
      </c>
      <c r="CP31" s="42">
        <f t="shared" si="48"/>
        <v>8</v>
      </c>
      <c r="CQ31" s="42" t="s">
        <v>108</v>
      </c>
      <c r="CT31" s="43">
        <f t="shared" si="49"/>
        <v>45294</v>
      </c>
      <c r="CU31" s="43">
        <f t="shared" si="50"/>
        <v>45645</v>
      </c>
      <c r="CV31" s="43" t="s">
        <v>137</v>
      </c>
      <c r="CW31" s="43">
        <f>CW30</f>
        <v>44454</v>
      </c>
      <c r="CX31" s="42" t="s">
        <v>137</v>
      </c>
      <c r="CY31" s="42" t="s">
        <v>109</v>
      </c>
      <c r="DB31" s="42" t="s">
        <v>108</v>
      </c>
      <c r="DC31" s="43">
        <f t="shared" si="51"/>
        <v>44341</v>
      </c>
      <c r="DD31" s="42">
        <f t="shared" si="32"/>
        <v>3</v>
      </c>
      <c r="DE31" s="42" t="s">
        <v>108</v>
      </c>
      <c r="DG31" s="62"/>
      <c r="DH31" s="42" t="s">
        <v>108</v>
      </c>
      <c r="DI31" s="42" t="s">
        <v>108</v>
      </c>
      <c r="DJ31" s="42" t="s">
        <v>108</v>
      </c>
      <c r="DK31" s="62"/>
      <c r="DL31" s="42" t="s">
        <v>108</v>
      </c>
      <c r="DN31" s="62"/>
      <c r="DO31" s="42" t="s">
        <v>115</v>
      </c>
      <c r="DP31" s="62"/>
      <c r="DT31" s="42" t="s">
        <v>109</v>
      </c>
      <c r="DU31" s="43">
        <f t="shared" si="52"/>
        <v>44307</v>
      </c>
    </row>
    <row r="32" spans="1:127">
      <c r="A32" s="42" t="str">
        <f t="shared" si="33"/>
        <v>2021-96</v>
      </c>
      <c r="B32" s="42" t="s">
        <v>126</v>
      </c>
      <c r="C32" s="42">
        <f t="shared" si="34"/>
        <v>90</v>
      </c>
      <c r="D32" s="42" t="s">
        <v>108</v>
      </c>
      <c r="E32" s="42" t="str">
        <f t="shared" si="53"/>
        <v xml:space="preserve">3.5–4 </v>
      </c>
      <c r="F32" s="42" t="s">
        <v>574</v>
      </c>
      <c r="G32" s="42" t="str">
        <f t="shared" si="35"/>
        <v>pTisN0M0</v>
      </c>
      <c r="H32" s="42" t="s">
        <v>197</v>
      </c>
      <c r="I32" s="42" t="s">
        <v>197</v>
      </c>
      <c r="J32" s="42">
        <v>30</v>
      </c>
      <c r="K32" s="42" t="s">
        <v>575</v>
      </c>
      <c r="L32" s="43">
        <f t="shared" si="36"/>
        <v>43375</v>
      </c>
      <c r="M32" s="43">
        <f t="shared" si="37"/>
        <v>43891</v>
      </c>
      <c r="N32" s="43">
        <f t="shared" si="38"/>
        <v>44208</v>
      </c>
      <c r="O32" s="42">
        <f t="shared" si="39"/>
        <v>27</v>
      </c>
      <c r="P32" s="42">
        <f t="shared" si="40"/>
        <v>21</v>
      </c>
      <c r="R32" s="42">
        <f t="shared" si="41"/>
        <v>46</v>
      </c>
      <c r="S32" s="42" t="s">
        <v>109</v>
      </c>
      <c r="T32" s="42" t="s">
        <v>598</v>
      </c>
      <c r="U32" s="42" t="s">
        <v>108</v>
      </c>
      <c r="V32" s="42" t="s">
        <v>108</v>
      </c>
      <c r="W32" s="42" t="s">
        <v>108</v>
      </c>
      <c r="X32" s="42" t="s">
        <v>108</v>
      </c>
      <c r="Y32" s="42" t="s">
        <v>109</v>
      </c>
      <c r="Z32" s="42" t="s">
        <v>108</v>
      </c>
      <c r="AA32" s="42" t="s">
        <v>108</v>
      </c>
      <c r="AE32" s="42" t="s">
        <v>108</v>
      </c>
      <c r="AI32" s="42" t="s">
        <v>108</v>
      </c>
      <c r="AJ32" s="24"/>
      <c r="AM32" s="42" t="s">
        <v>109</v>
      </c>
      <c r="AN32" s="42" t="s">
        <v>375</v>
      </c>
      <c r="AO32" s="43">
        <f t="shared" si="42"/>
        <v>43948</v>
      </c>
      <c r="AQ32" s="42" t="s">
        <v>267</v>
      </c>
      <c r="AR32" s="43">
        <f t="shared" si="43"/>
        <v>43948</v>
      </c>
      <c r="AT32" s="42" t="s">
        <v>632</v>
      </c>
      <c r="AV32" s="42" t="s">
        <v>103</v>
      </c>
      <c r="AW32" s="42" t="s">
        <v>640</v>
      </c>
      <c r="AX32" s="49">
        <f t="shared" si="44"/>
        <v>44593</v>
      </c>
      <c r="AY32" s="42" t="s">
        <v>652</v>
      </c>
      <c r="BC32" s="42" t="s">
        <v>108</v>
      </c>
      <c r="BJ32" s="42" t="s">
        <v>108</v>
      </c>
      <c r="BM32" s="42" t="s">
        <v>108</v>
      </c>
      <c r="BQ32" s="43">
        <f t="shared" si="45"/>
        <v>44229</v>
      </c>
      <c r="BR32" s="43">
        <f t="shared" si="46"/>
        <v>44229</v>
      </c>
      <c r="BS32" s="42" t="s">
        <v>207</v>
      </c>
      <c r="BT32" s="42">
        <v>4</v>
      </c>
      <c r="BU32" s="42">
        <f t="shared" si="47"/>
        <v>21</v>
      </c>
      <c r="BV32" s="42">
        <v>80</v>
      </c>
      <c r="BW32" s="42">
        <v>1</v>
      </c>
      <c r="BX32" s="42" t="s">
        <v>625</v>
      </c>
      <c r="BY32" s="42" t="s">
        <v>626</v>
      </c>
      <c r="BZ32" s="42">
        <v>100</v>
      </c>
      <c r="CA32" s="42" t="s">
        <v>109</v>
      </c>
      <c r="CL32" s="42" t="s">
        <v>108</v>
      </c>
      <c r="CP32" s="42">
        <f t="shared" si="48"/>
        <v>8</v>
      </c>
      <c r="CQ32" s="42" t="s">
        <v>108</v>
      </c>
      <c r="CT32" s="43">
        <f t="shared" si="49"/>
        <v>45294</v>
      </c>
      <c r="CU32" s="43">
        <f t="shared" si="50"/>
        <v>45645</v>
      </c>
      <c r="CV32" s="43" t="s">
        <v>137</v>
      </c>
      <c r="CW32" s="43">
        <f>CW30</f>
        <v>44454</v>
      </c>
      <c r="CX32" s="42" t="s">
        <v>137</v>
      </c>
      <c r="CY32" s="42" t="s">
        <v>108</v>
      </c>
      <c r="CZ32" s="43">
        <v>44341</v>
      </c>
      <c r="DA32" s="42">
        <f>DATEDIF(BR32,CZ32,"M")</f>
        <v>3</v>
      </c>
      <c r="DB32" s="42" t="s">
        <v>108</v>
      </c>
      <c r="DC32" s="43">
        <f t="shared" si="51"/>
        <v>44341</v>
      </c>
      <c r="DD32" s="42">
        <f t="shared" si="32"/>
        <v>3</v>
      </c>
      <c r="DE32" s="42" t="s">
        <v>108</v>
      </c>
      <c r="DG32" s="62"/>
      <c r="DH32" s="42" t="s">
        <v>108</v>
      </c>
      <c r="DI32" s="42" t="s">
        <v>108</v>
      </c>
      <c r="DJ32" s="42" t="s">
        <v>108</v>
      </c>
      <c r="DK32" s="62"/>
      <c r="DL32" s="42" t="s">
        <v>108</v>
      </c>
      <c r="DN32" s="62"/>
      <c r="DO32" s="42" t="s">
        <v>115</v>
      </c>
      <c r="DP32" s="62"/>
      <c r="DT32" s="42" t="s">
        <v>109</v>
      </c>
      <c r="DU32" s="43">
        <f t="shared" si="52"/>
        <v>44307</v>
      </c>
    </row>
    <row r="33" spans="1:125">
      <c r="A33" s="42" t="str">
        <f t="shared" si="33"/>
        <v>2021-96</v>
      </c>
      <c r="B33" s="42" t="s">
        <v>126</v>
      </c>
      <c r="C33" s="42">
        <f t="shared" si="34"/>
        <v>90</v>
      </c>
      <c r="D33" s="42" t="s">
        <v>108</v>
      </c>
      <c r="E33" s="42" t="str">
        <f t="shared" si="53"/>
        <v xml:space="preserve">3.5–4 </v>
      </c>
      <c r="F33" s="42" t="s">
        <v>574</v>
      </c>
      <c r="G33" s="42" t="str">
        <f t="shared" si="35"/>
        <v>pTisN0M0</v>
      </c>
      <c r="H33" s="42" t="s">
        <v>197</v>
      </c>
      <c r="I33" s="42" t="s">
        <v>197</v>
      </c>
      <c r="J33" s="42">
        <v>30</v>
      </c>
      <c r="K33" s="42" t="s">
        <v>575</v>
      </c>
      <c r="L33" s="43">
        <f t="shared" si="36"/>
        <v>43375</v>
      </c>
      <c r="M33" s="43">
        <f t="shared" si="37"/>
        <v>43891</v>
      </c>
      <c r="N33" s="43">
        <f t="shared" si="38"/>
        <v>44208</v>
      </c>
      <c r="O33" s="42">
        <f t="shared" si="39"/>
        <v>27</v>
      </c>
      <c r="P33" s="42">
        <f t="shared" si="40"/>
        <v>21</v>
      </c>
      <c r="R33" s="42">
        <f t="shared" si="41"/>
        <v>46</v>
      </c>
      <c r="S33" s="42" t="s">
        <v>109</v>
      </c>
      <c r="T33" s="42" t="s">
        <v>598</v>
      </c>
      <c r="U33" s="42" t="s">
        <v>108</v>
      </c>
      <c r="V33" s="42" t="s">
        <v>108</v>
      </c>
      <c r="W33" s="42" t="s">
        <v>108</v>
      </c>
      <c r="X33" s="42" t="s">
        <v>108</v>
      </c>
      <c r="Y33" s="42" t="s">
        <v>109</v>
      </c>
      <c r="Z33" s="42" t="s">
        <v>108</v>
      </c>
      <c r="AA33" s="42" t="s">
        <v>108</v>
      </c>
      <c r="AE33" s="42" t="s">
        <v>108</v>
      </c>
      <c r="AI33" s="42" t="s">
        <v>108</v>
      </c>
      <c r="AM33" s="42" t="s">
        <v>109</v>
      </c>
      <c r="AN33" s="42" t="s">
        <v>375</v>
      </c>
      <c r="AO33" s="43">
        <f t="shared" si="42"/>
        <v>43948</v>
      </c>
      <c r="AQ33" s="42" t="s">
        <v>267</v>
      </c>
      <c r="AR33" s="43">
        <f t="shared" si="43"/>
        <v>43948</v>
      </c>
      <c r="AT33" s="42" t="s">
        <v>632</v>
      </c>
      <c r="AV33" s="42" t="s">
        <v>103</v>
      </c>
      <c r="AW33" s="42" t="s">
        <v>640</v>
      </c>
      <c r="AX33" s="49">
        <f t="shared" si="44"/>
        <v>44593</v>
      </c>
      <c r="AY33" s="42" t="s">
        <v>652</v>
      </c>
      <c r="BC33" s="42" t="s">
        <v>108</v>
      </c>
      <c r="BJ33" s="42" t="s">
        <v>108</v>
      </c>
      <c r="BM33" s="42" t="s">
        <v>108</v>
      </c>
      <c r="BQ33" s="43">
        <f t="shared" si="45"/>
        <v>44229</v>
      </c>
      <c r="BR33" s="43">
        <f t="shared" si="46"/>
        <v>44229</v>
      </c>
      <c r="BS33" s="42" t="s">
        <v>244</v>
      </c>
      <c r="BT33" s="42">
        <v>4</v>
      </c>
      <c r="BU33" s="42">
        <f t="shared" si="47"/>
        <v>21</v>
      </c>
      <c r="BV33" s="42">
        <v>80</v>
      </c>
      <c r="BW33" s="42">
        <v>1</v>
      </c>
      <c r="BX33" s="42" t="s">
        <v>625</v>
      </c>
      <c r="BY33" s="42" t="s">
        <v>626</v>
      </c>
      <c r="BZ33" s="42">
        <v>100</v>
      </c>
      <c r="CA33" s="42" t="s">
        <v>109</v>
      </c>
      <c r="CL33" s="42" t="s">
        <v>108</v>
      </c>
      <c r="CP33" s="42">
        <f t="shared" si="48"/>
        <v>8</v>
      </c>
      <c r="CQ33" s="42" t="s">
        <v>108</v>
      </c>
      <c r="CT33" s="43">
        <f t="shared" si="49"/>
        <v>45294</v>
      </c>
      <c r="CU33" s="43">
        <f t="shared" si="50"/>
        <v>45645</v>
      </c>
      <c r="CV33" s="42" t="s">
        <v>137</v>
      </c>
      <c r="CW33" s="43">
        <f>CW30</f>
        <v>44454</v>
      </c>
      <c r="CX33" s="42" t="s">
        <v>137</v>
      </c>
      <c r="CY33" s="42" t="s">
        <v>109</v>
      </c>
      <c r="DB33" s="42" t="s">
        <v>108</v>
      </c>
      <c r="DC33" s="43">
        <f t="shared" si="51"/>
        <v>44341</v>
      </c>
      <c r="DD33" s="42">
        <f t="shared" si="32"/>
        <v>3</v>
      </c>
      <c r="DE33" s="42" t="s">
        <v>108</v>
      </c>
      <c r="DH33" s="42" t="s">
        <v>108</v>
      </c>
      <c r="DI33" s="42" t="s">
        <v>108</v>
      </c>
      <c r="DJ33" s="42" t="s">
        <v>108</v>
      </c>
      <c r="DL33" s="42" t="s">
        <v>108</v>
      </c>
      <c r="DO33" s="42" t="s">
        <v>115</v>
      </c>
      <c r="DT33" s="42" t="s">
        <v>109</v>
      </c>
      <c r="DU33" s="43">
        <f t="shared" si="52"/>
        <v>44307</v>
      </c>
    </row>
    <row r="34" spans="1:125">
      <c r="A34" s="42" t="str">
        <f t="shared" si="33"/>
        <v>2021-96</v>
      </c>
      <c r="B34" s="42" t="s">
        <v>126</v>
      </c>
      <c r="C34" s="42">
        <f t="shared" si="34"/>
        <v>90</v>
      </c>
      <c r="D34" s="42" t="s">
        <v>108</v>
      </c>
      <c r="E34" s="42" t="str">
        <f t="shared" si="53"/>
        <v xml:space="preserve">3.5–4 </v>
      </c>
      <c r="F34" s="42" t="s">
        <v>574</v>
      </c>
      <c r="G34" s="42" t="str">
        <f t="shared" si="35"/>
        <v>pTisN0M0</v>
      </c>
      <c r="H34" s="42" t="s">
        <v>197</v>
      </c>
      <c r="I34" s="42" t="s">
        <v>197</v>
      </c>
      <c r="J34" s="42">
        <v>30</v>
      </c>
      <c r="K34" s="42" t="s">
        <v>575</v>
      </c>
      <c r="L34" s="43">
        <f t="shared" si="36"/>
        <v>43375</v>
      </c>
      <c r="M34" s="43">
        <f t="shared" si="37"/>
        <v>43891</v>
      </c>
      <c r="N34" s="43">
        <f t="shared" si="38"/>
        <v>44208</v>
      </c>
      <c r="O34" s="42">
        <f t="shared" si="39"/>
        <v>27</v>
      </c>
      <c r="P34" s="42">
        <f t="shared" si="40"/>
        <v>21</v>
      </c>
      <c r="R34" s="42">
        <f t="shared" si="41"/>
        <v>46</v>
      </c>
      <c r="S34" s="42" t="s">
        <v>109</v>
      </c>
      <c r="T34" s="42" t="s">
        <v>598</v>
      </c>
      <c r="U34" s="42" t="s">
        <v>108</v>
      </c>
      <c r="V34" s="42" t="s">
        <v>108</v>
      </c>
      <c r="W34" s="42" t="s">
        <v>108</v>
      </c>
      <c r="X34" s="42" t="s">
        <v>108</v>
      </c>
      <c r="Y34" s="42" t="s">
        <v>109</v>
      </c>
      <c r="Z34" s="42" t="s">
        <v>108</v>
      </c>
      <c r="AA34" s="42" t="s">
        <v>108</v>
      </c>
      <c r="AE34" s="42" t="s">
        <v>108</v>
      </c>
      <c r="AI34" s="42" t="s">
        <v>108</v>
      </c>
      <c r="AJ34" s="24"/>
      <c r="AM34" s="42" t="s">
        <v>109</v>
      </c>
      <c r="AN34" s="42" t="s">
        <v>375</v>
      </c>
      <c r="AO34" s="43">
        <f t="shared" si="42"/>
        <v>43948</v>
      </c>
      <c r="AQ34" s="42" t="s">
        <v>267</v>
      </c>
      <c r="AR34" s="43">
        <f t="shared" si="43"/>
        <v>43948</v>
      </c>
      <c r="AT34" s="42" t="s">
        <v>632</v>
      </c>
      <c r="AV34" s="42" t="s">
        <v>103</v>
      </c>
      <c r="AW34" s="42" t="s">
        <v>640</v>
      </c>
      <c r="AX34" s="49">
        <f t="shared" si="44"/>
        <v>44593</v>
      </c>
      <c r="AY34" s="42" t="s">
        <v>652</v>
      </c>
      <c r="BC34" s="42" t="s">
        <v>108</v>
      </c>
      <c r="BJ34" s="42" t="s">
        <v>108</v>
      </c>
      <c r="BM34" s="42" t="s">
        <v>108</v>
      </c>
      <c r="BQ34" s="43">
        <f t="shared" si="45"/>
        <v>44229</v>
      </c>
      <c r="BR34" s="43">
        <f t="shared" si="46"/>
        <v>44229</v>
      </c>
      <c r="BS34" s="42" t="s">
        <v>244</v>
      </c>
      <c r="BT34" s="42">
        <v>4</v>
      </c>
      <c r="BU34" s="42">
        <f t="shared" si="47"/>
        <v>21</v>
      </c>
      <c r="BV34" s="42">
        <v>80</v>
      </c>
      <c r="BW34" s="42">
        <v>1</v>
      </c>
      <c r="BX34" s="42" t="s">
        <v>625</v>
      </c>
      <c r="BY34" s="42" t="s">
        <v>626</v>
      </c>
      <c r="BZ34" s="42">
        <v>100</v>
      </c>
      <c r="CA34" s="42" t="s">
        <v>109</v>
      </c>
      <c r="CL34" s="42" t="s">
        <v>108</v>
      </c>
      <c r="CP34" s="42">
        <f t="shared" si="48"/>
        <v>8</v>
      </c>
      <c r="CQ34" s="42" t="s">
        <v>108</v>
      </c>
      <c r="CT34" s="43">
        <f t="shared" si="49"/>
        <v>45294</v>
      </c>
      <c r="CU34" s="43">
        <f t="shared" si="50"/>
        <v>45645</v>
      </c>
      <c r="CV34" s="43" t="s">
        <v>137</v>
      </c>
      <c r="CW34" s="43">
        <f>CW30</f>
        <v>44454</v>
      </c>
      <c r="CX34" s="42" t="s">
        <v>137</v>
      </c>
      <c r="CY34" s="42" t="s">
        <v>109</v>
      </c>
      <c r="DB34" s="42" t="s">
        <v>108</v>
      </c>
      <c r="DC34" s="43">
        <f t="shared" si="51"/>
        <v>44341</v>
      </c>
      <c r="DD34" s="42">
        <f t="shared" si="32"/>
        <v>3</v>
      </c>
      <c r="DE34" s="42" t="s">
        <v>108</v>
      </c>
      <c r="DG34" s="62"/>
      <c r="DH34" s="42" t="s">
        <v>108</v>
      </c>
      <c r="DI34" s="42" t="s">
        <v>108</v>
      </c>
      <c r="DJ34" s="42" t="s">
        <v>108</v>
      </c>
      <c r="DK34" s="62"/>
      <c r="DL34" s="42" t="s">
        <v>108</v>
      </c>
      <c r="DN34" s="62"/>
      <c r="DO34" s="42" t="s">
        <v>115</v>
      </c>
      <c r="DP34" s="62"/>
      <c r="DT34" s="42" t="s">
        <v>109</v>
      </c>
      <c r="DU34" s="43">
        <f t="shared" si="52"/>
        <v>44307</v>
      </c>
    </row>
    <row r="35" spans="1:125">
      <c r="A35" s="42" t="str">
        <f t="shared" si="33"/>
        <v>2021-96</v>
      </c>
      <c r="B35" s="42" t="s">
        <v>126</v>
      </c>
      <c r="C35" s="42">
        <f t="shared" si="34"/>
        <v>90</v>
      </c>
      <c r="D35" s="42" t="s">
        <v>108</v>
      </c>
      <c r="E35" s="42" t="str">
        <f t="shared" si="53"/>
        <v xml:space="preserve">3.5–4 </v>
      </c>
      <c r="F35" s="42" t="s">
        <v>574</v>
      </c>
      <c r="G35" s="42" t="str">
        <f t="shared" si="35"/>
        <v>pTisN0M0</v>
      </c>
      <c r="H35" s="42" t="s">
        <v>197</v>
      </c>
      <c r="I35" s="42" t="s">
        <v>197</v>
      </c>
      <c r="J35" s="42">
        <v>30</v>
      </c>
      <c r="K35" s="42" t="s">
        <v>575</v>
      </c>
      <c r="L35" s="43">
        <f t="shared" si="36"/>
        <v>43375</v>
      </c>
      <c r="M35" s="43">
        <f t="shared" si="37"/>
        <v>43891</v>
      </c>
      <c r="N35" s="43">
        <f t="shared" si="38"/>
        <v>44208</v>
      </c>
      <c r="O35" s="42">
        <f t="shared" si="39"/>
        <v>27</v>
      </c>
      <c r="P35" s="42">
        <f t="shared" si="40"/>
        <v>21</v>
      </c>
      <c r="R35" s="42">
        <f t="shared" si="41"/>
        <v>46</v>
      </c>
      <c r="S35" s="42" t="s">
        <v>109</v>
      </c>
      <c r="T35" s="42" t="s">
        <v>598</v>
      </c>
      <c r="U35" s="42" t="s">
        <v>108</v>
      </c>
      <c r="V35" s="42" t="s">
        <v>108</v>
      </c>
      <c r="W35" s="42" t="s">
        <v>108</v>
      </c>
      <c r="X35" s="42" t="s">
        <v>108</v>
      </c>
      <c r="Y35" s="42" t="s">
        <v>109</v>
      </c>
      <c r="Z35" s="42" t="s">
        <v>108</v>
      </c>
      <c r="AA35" s="42" t="s">
        <v>108</v>
      </c>
      <c r="AE35" s="42" t="s">
        <v>108</v>
      </c>
      <c r="AI35" s="42" t="s">
        <v>108</v>
      </c>
      <c r="AJ35" s="24"/>
      <c r="AM35" s="42" t="s">
        <v>109</v>
      </c>
      <c r="AN35" s="42" t="s">
        <v>375</v>
      </c>
      <c r="AO35" s="43">
        <f t="shared" si="42"/>
        <v>43948</v>
      </c>
      <c r="AQ35" s="42" t="s">
        <v>267</v>
      </c>
      <c r="AR35" s="43">
        <f t="shared" si="43"/>
        <v>43948</v>
      </c>
      <c r="AT35" s="42" t="s">
        <v>632</v>
      </c>
      <c r="AV35" s="42" t="s">
        <v>103</v>
      </c>
      <c r="AW35" s="42" t="s">
        <v>640</v>
      </c>
      <c r="AX35" s="49">
        <f t="shared" si="44"/>
        <v>44593</v>
      </c>
      <c r="AY35" s="42" t="s">
        <v>652</v>
      </c>
      <c r="BC35" s="42" t="s">
        <v>108</v>
      </c>
      <c r="BJ35" s="42" t="s">
        <v>108</v>
      </c>
      <c r="BM35" s="42" t="s">
        <v>108</v>
      </c>
      <c r="BQ35" s="43">
        <f t="shared" si="45"/>
        <v>44229</v>
      </c>
      <c r="BR35" s="43">
        <f t="shared" si="46"/>
        <v>44229</v>
      </c>
      <c r="BS35" s="42" t="s">
        <v>244</v>
      </c>
      <c r="BT35" s="42">
        <v>4</v>
      </c>
      <c r="BU35" s="42">
        <f t="shared" si="47"/>
        <v>21</v>
      </c>
      <c r="BV35" s="42">
        <v>80</v>
      </c>
      <c r="BW35" s="42">
        <v>1</v>
      </c>
      <c r="BX35" s="42" t="s">
        <v>625</v>
      </c>
      <c r="BY35" s="42" t="s">
        <v>626</v>
      </c>
      <c r="BZ35" s="42">
        <v>100</v>
      </c>
      <c r="CA35" s="42" t="s">
        <v>109</v>
      </c>
      <c r="CL35" s="42" t="s">
        <v>108</v>
      </c>
      <c r="CP35" s="42">
        <f t="shared" si="48"/>
        <v>8</v>
      </c>
      <c r="CQ35" s="42" t="s">
        <v>108</v>
      </c>
      <c r="CT35" s="43">
        <f t="shared" si="49"/>
        <v>45294</v>
      </c>
      <c r="CU35" s="43">
        <f t="shared" si="50"/>
        <v>45645</v>
      </c>
      <c r="CV35" s="43" t="s">
        <v>114</v>
      </c>
      <c r="CW35" s="43">
        <v>44292</v>
      </c>
      <c r="CX35" s="42" t="s">
        <v>235</v>
      </c>
      <c r="CY35" s="42" t="s">
        <v>109</v>
      </c>
      <c r="DB35" s="42" t="s">
        <v>108</v>
      </c>
      <c r="DC35" s="43">
        <f t="shared" si="51"/>
        <v>44341</v>
      </c>
      <c r="DD35" s="42">
        <f t="shared" si="32"/>
        <v>3</v>
      </c>
      <c r="DE35" s="42" t="s">
        <v>108</v>
      </c>
      <c r="DG35" s="62"/>
      <c r="DH35" s="42" t="s">
        <v>108</v>
      </c>
      <c r="DI35" s="42" t="s">
        <v>108</v>
      </c>
      <c r="DJ35" s="42" t="s">
        <v>108</v>
      </c>
      <c r="DK35" s="62"/>
      <c r="DL35" s="42" t="s">
        <v>108</v>
      </c>
      <c r="DN35" s="62"/>
      <c r="DO35" s="42" t="s">
        <v>115</v>
      </c>
      <c r="DT35" s="42" t="s">
        <v>109</v>
      </c>
      <c r="DU35" s="43">
        <f t="shared" si="52"/>
        <v>44307</v>
      </c>
    </row>
    <row r="36" spans="1:125">
      <c r="A36" s="42" t="str">
        <f t="shared" si="33"/>
        <v>2021-96</v>
      </c>
      <c r="B36" s="42" t="s">
        <v>126</v>
      </c>
      <c r="C36" s="42">
        <f t="shared" si="34"/>
        <v>90</v>
      </c>
      <c r="D36" s="42" t="s">
        <v>108</v>
      </c>
      <c r="E36" s="42" t="str">
        <f t="shared" si="53"/>
        <v xml:space="preserve">3.5–4 </v>
      </c>
      <c r="F36" s="42" t="s">
        <v>574</v>
      </c>
      <c r="G36" s="42" t="str">
        <f t="shared" si="35"/>
        <v>pTisN0M0</v>
      </c>
      <c r="H36" s="42" t="s">
        <v>197</v>
      </c>
      <c r="I36" s="42" t="s">
        <v>197</v>
      </c>
      <c r="J36" s="42">
        <v>30</v>
      </c>
      <c r="K36" s="42" t="s">
        <v>575</v>
      </c>
      <c r="L36" s="43">
        <f t="shared" si="36"/>
        <v>43375</v>
      </c>
      <c r="M36" s="43">
        <f t="shared" si="37"/>
        <v>43891</v>
      </c>
      <c r="N36" s="43">
        <f t="shared" si="38"/>
        <v>44208</v>
      </c>
      <c r="O36" s="42">
        <f t="shared" si="39"/>
        <v>27</v>
      </c>
      <c r="P36" s="42">
        <f t="shared" si="40"/>
        <v>21</v>
      </c>
      <c r="R36" s="42">
        <f t="shared" si="41"/>
        <v>46</v>
      </c>
      <c r="S36" s="42" t="s">
        <v>109</v>
      </c>
      <c r="T36" s="42" t="s">
        <v>598</v>
      </c>
      <c r="U36" s="42" t="s">
        <v>108</v>
      </c>
      <c r="V36" s="42" t="s">
        <v>108</v>
      </c>
      <c r="W36" s="42" t="s">
        <v>108</v>
      </c>
      <c r="X36" s="42" t="s">
        <v>108</v>
      </c>
      <c r="Y36" s="42" t="s">
        <v>109</v>
      </c>
      <c r="Z36" s="42" t="s">
        <v>108</v>
      </c>
      <c r="AA36" s="42" t="s">
        <v>108</v>
      </c>
      <c r="AE36" s="42" t="s">
        <v>108</v>
      </c>
      <c r="AI36" s="42" t="s">
        <v>108</v>
      </c>
      <c r="AJ36" s="24"/>
      <c r="AM36" s="42" t="s">
        <v>109</v>
      </c>
      <c r="AN36" s="42" t="s">
        <v>375</v>
      </c>
      <c r="AO36" s="43">
        <f t="shared" si="42"/>
        <v>43948</v>
      </c>
      <c r="AQ36" s="42" t="s">
        <v>267</v>
      </c>
      <c r="AR36" s="43">
        <f t="shared" si="43"/>
        <v>43948</v>
      </c>
      <c r="AT36" s="42" t="s">
        <v>632</v>
      </c>
      <c r="AV36" s="42" t="s">
        <v>103</v>
      </c>
      <c r="AW36" s="42" t="s">
        <v>640</v>
      </c>
      <c r="AX36" s="49">
        <f t="shared" si="44"/>
        <v>44593</v>
      </c>
      <c r="AY36" s="42" t="s">
        <v>652</v>
      </c>
      <c r="BC36" s="42" t="s">
        <v>108</v>
      </c>
      <c r="BJ36" s="42" t="s">
        <v>108</v>
      </c>
      <c r="BM36" s="42" t="s">
        <v>108</v>
      </c>
      <c r="BQ36" s="43">
        <f t="shared" si="45"/>
        <v>44229</v>
      </c>
      <c r="BR36" s="43">
        <f t="shared" si="46"/>
        <v>44229</v>
      </c>
      <c r="BS36" s="42" t="s">
        <v>207</v>
      </c>
      <c r="BT36" s="42">
        <v>3</v>
      </c>
      <c r="BU36" s="42">
        <f t="shared" si="47"/>
        <v>21</v>
      </c>
      <c r="BV36" s="42">
        <v>80</v>
      </c>
      <c r="BW36" s="42">
        <v>1</v>
      </c>
      <c r="BX36" s="42" t="s">
        <v>625</v>
      </c>
      <c r="BY36" s="42" t="s">
        <v>626</v>
      </c>
      <c r="BZ36" s="42">
        <v>100</v>
      </c>
      <c r="CA36" s="42" t="s">
        <v>109</v>
      </c>
      <c r="CL36" s="42" t="s">
        <v>108</v>
      </c>
      <c r="CP36" s="42">
        <f t="shared" si="48"/>
        <v>8</v>
      </c>
      <c r="CQ36" s="42" t="s">
        <v>108</v>
      </c>
      <c r="CT36" s="43">
        <f t="shared" si="49"/>
        <v>45294</v>
      </c>
      <c r="CU36" s="43">
        <f t="shared" si="50"/>
        <v>45645</v>
      </c>
      <c r="CV36" s="43" t="s">
        <v>114</v>
      </c>
      <c r="CW36" s="43">
        <f>CW35</f>
        <v>44292</v>
      </c>
      <c r="CX36" s="42" t="s">
        <v>235</v>
      </c>
      <c r="CY36" s="42" t="s">
        <v>109</v>
      </c>
      <c r="DB36" s="42" t="s">
        <v>108</v>
      </c>
      <c r="DC36" s="43">
        <f t="shared" si="51"/>
        <v>44341</v>
      </c>
      <c r="DD36" s="42">
        <f t="shared" si="32"/>
        <v>3</v>
      </c>
      <c r="DE36" s="42" t="s">
        <v>108</v>
      </c>
      <c r="DG36" s="62"/>
      <c r="DH36" s="42" t="s">
        <v>108</v>
      </c>
      <c r="DI36" s="42" t="s">
        <v>108</v>
      </c>
      <c r="DJ36" s="42" t="s">
        <v>108</v>
      </c>
      <c r="DK36" s="62"/>
      <c r="DL36" s="42" t="s">
        <v>108</v>
      </c>
      <c r="DO36" s="42" t="s">
        <v>115</v>
      </c>
      <c r="DT36" s="42" t="s">
        <v>109</v>
      </c>
      <c r="DU36" s="43">
        <f t="shared" si="52"/>
        <v>44307</v>
      </c>
    </row>
    <row r="37" spans="1:125">
      <c r="A37" s="42" t="str">
        <f t="shared" si="33"/>
        <v>2021-96</v>
      </c>
      <c r="B37" s="42" t="s">
        <v>126</v>
      </c>
      <c r="C37" s="42">
        <f t="shared" si="34"/>
        <v>90</v>
      </c>
      <c r="D37" s="42" t="s">
        <v>108</v>
      </c>
      <c r="E37" s="42" t="str">
        <f t="shared" si="53"/>
        <v xml:space="preserve">3.5–4 </v>
      </c>
      <c r="F37" s="42" t="s">
        <v>574</v>
      </c>
      <c r="G37" s="42" t="str">
        <f t="shared" si="35"/>
        <v>pTisN0M0</v>
      </c>
      <c r="H37" s="42" t="s">
        <v>197</v>
      </c>
      <c r="I37" s="42" t="s">
        <v>197</v>
      </c>
      <c r="J37" s="42">
        <v>30</v>
      </c>
      <c r="K37" s="42" t="s">
        <v>575</v>
      </c>
      <c r="L37" s="43">
        <f t="shared" si="36"/>
        <v>43375</v>
      </c>
      <c r="M37" s="43">
        <f t="shared" si="37"/>
        <v>43891</v>
      </c>
      <c r="N37" s="43">
        <f t="shared" si="38"/>
        <v>44208</v>
      </c>
      <c r="O37" s="42">
        <f t="shared" si="39"/>
        <v>27</v>
      </c>
      <c r="P37" s="42">
        <f t="shared" si="40"/>
        <v>21</v>
      </c>
      <c r="R37" s="42">
        <f t="shared" si="41"/>
        <v>46</v>
      </c>
      <c r="S37" s="42" t="s">
        <v>109</v>
      </c>
      <c r="T37" s="42" t="s">
        <v>598</v>
      </c>
      <c r="U37" s="42" t="s">
        <v>108</v>
      </c>
      <c r="V37" s="42" t="s">
        <v>108</v>
      </c>
      <c r="W37" s="42" t="s">
        <v>108</v>
      </c>
      <c r="X37" s="42" t="s">
        <v>108</v>
      </c>
      <c r="Y37" s="42" t="s">
        <v>109</v>
      </c>
      <c r="Z37" s="42" t="s">
        <v>108</v>
      </c>
      <c r="AA37" s="42" t="s">
        <v>108</v>
      </c>
      <c r="AE37" s="42" t="s">
        <v>108</v>
      </c>
      <c r="AI37" s="42" t="s">
        <v>108</v>
      </c>
      <c r="AJ37" s="24"/>
      <c r="AM37" s="42" t="s">
        <v>109</v>
      </c>
      <c r="AN37" s="42" t="s">
        <v>375</v>
      </c>
      <c r="AO37" s="43">
        <f t="shared" si="42"/>
        <v>43948</v>
      </c>
      <c r="AQ37" s="42" t="s">
        <v>267</v>
      </c>
      <c r="AR37" s="43">
        <f t="shared" si="43"/>
        <v>43948</v>
      </c>
      <c r="AT37" s="42" t="s">
        <v>632</v>
      </c>
      <c r="AV37" s="42" t="s">
        <v>103</v>
      </c>
      <c r="AW37" s="42" t="s">
        <v>640</v>
      </c>
      <c r="AX37" s="49">
        <f t="shared" si="44"/>
        <v>44593</v>
      </c>
      <c r="AY37" s="42" t="s">
        <v>652</v>
      </c>
      <c r="BC37" s="42" t="s">
        <v>108</v>
      </c>
      <c r="BJ37" s="42" t="s">
        <v>108</v>
      </c>
      <c r="BM37" s="42" t="s">
        <v>108</v>
      </c>
      <c r="BQ37" s="43">
        <f t="shared" si="45"/>
        <v>44229</v>
      </c>
      <c r="BR37" s="43">
        <f t="shared" si="46"/>
        <v>44229</v>
      </c>
      <c r="BS37" s="42" t="s">
        <v>111</v>
      </c>
      <c r="BT37" s="42">
        <v>3</v>
      </c>
      <c r="BU37" s="42">
        <v>21</v>
      </c>
      <c r="BV37" s="42">
        <v>80</v>
      </c>
      <c r="BW37" s="42">
        <v>1</v>
      </c>
      <c r="BX37" s="42" t="s">
        <v>625</v>
      </c>
      <c r="BY37" s="42" t="s">
        <v>626</v>
      </c>
      <c r="BZ37" s="42">
        <v>100</v>
      </c>
      <c r="CA37" s="42" t="s">
        <v>109</v>
      </c>
      <c r="CL37" s="42" t="s">
        <v>108</v>
      </c>
      <c r="CP37" s="42">
        <f t="shared" si="48"/>
        <v>8</v>
      </c>
      <c r="CQ37" s="42" t="s">
        <v>108</v>
      </c>
      <c r="CT37" s="43">
        <f t="shared" si="49"/>
        <v>45294</v>
      </c>
      <c r="CU37" s="43">
        <f t="shared" si="50"/>
        <v>45645</v>
      </c>
      <c r="CV37" s="43" t="s">
        <v>114</v>
      </c>
      <c r="CW37" s="43">
        <f t="shared" ref="CW37:CW44" si="54">CW36</f>
        <v>44292</v>
      </c>
      <c r="CX37" s="42" t="s">
        <v>235</v>
      </c>
      <c r="CY37" s="42" t="s">
        <v>109</v>
      </c>
      <c r="DB37" s="42" t="s">
        <v>108</v>
      </c>
      <c r="DC37" s="43">
        <f t="shared" si="51"/>
        <v>44341</v>
      </c>
      <c r="DD37" s="42">
        <f t="shared" si="32"/>
        <v>3</v>
      </c>
      <c r="DE37" s="42" t="s">
        <v>108</v>
      </c>
      <c r="DG37" s="62"/>
      <c r="DH37" s="42" t="s">
        <v>108</v>
      </c>
      <c r="DI37" s="42" t="s">
        <v>108</v>
      </c>
      <c r="DJ37" s="42" t="s">
        <v>108</v>
      </c>
      <c r="DK37" s="62"/>
      <c r="DL37" s="42" t="s">
        <v>108</v>
      </c>
      <c r="DO37" s="42" t="s">
        <v>115</v>
      </c>
      <c r="DT37" s="42" t="s">
        <v>109</v>
      </c>
      <c r="DU37" s="43">
        <f t="shared" si="52"/>
        <v>44307</v>
      </c>
    </row>
    <row r="38" spans="1:125">
      <c r="A38" s="42" t="str">
        <f t="shared" si="33"/>
        <v>2021-96</v>
      </c>
      <c r="B38" s="42" t="s">
        <v>126</v>
      </c>
      <c r="C38" s="42">
        <f t="shared" si="34"/>
        <v>90</v>
      </c>
      <c r="D38" s="42" t="s">
        <v>108</v>
      </c>
      <c r="E38" s="42" t="str">
        <f t="shared" si="53"/>
        <v xml:space="preserve">3.5–4 </v>
      </c>
      <c r="F38" s="42" t="s">
        <v>574</v>
      </c>
      <c r="G38" s="42" t="str">
        <f t="shared" si="35"/>
        <v>pTisN0M0</v>
      </c>
      <c r="H38" s="42" t="s">
        <v>197</v>
      </c>
      <c r="I38" s="42" t="s">
        <v>197</v>
      </c>
      <c r="J38" s="42">
        <v>30</v>
      </c>
      <c r="K38" s="42" t="s">
        <v>575</v>
      </c>
      <c r="L38" s="43">
        <f t="shared" si="36"/>
        <v>43375</v>
      </c>
      <c r="M38" s="43">
        <f t="shared" si="37"/>
        <v>43891</v>
      </c>
      <c r="N38" s="43">
        <f t="shared" si="38"/>
        <v>44208</v>
      </c>
      <c r="O38" s="42">
        <f t="shared" si="39"/>
        <v>27</v>
      </c>
      <c r="P38" s="42">
        <f t="shared" si="40"/>
        <v>21</v>
      </c>
      <c r="R38" s="42">
        <f t="shared" si="41"/>
        <v>46</v>
      </c>
      <c r="S38" s="42" t="s">
        <v>109</v>
      </c>
      <c r="T38" s="42" t="s">
        <v>598</v>
      </c>
      <c r="U38" s="42" t="s">
        <v>108</v>
      </c>
      <c r="V38" s="42" t="s">
        <v>108</v>
      </c>
      <c r="W38" s="42" t="s">
        <v>108</v>
      </c>
      <c r="X38" s="42" t="s">
        <v>108</v>
      </c>
      <c r="Y38" s="42" t="s">
        <v>109</v>
      </c>
      <c r="Z38" s="42" t="s">
        <v>108</v>
      </c>
      <c r="AA38" s="42" t="s">
        <v>108</v>
      </c>
      <c r="AE38" s="42" t="s">
        <v>108</v>
      </c>
      <c r="AI38" s="42" t="s">
        <v>108</v>
      </c>
      <c r="AJ38" s="24"/>
      <c r="AM38" s="42" t="s">
        <v>109</v>
      </c>
      <c r="AN38" s="42" t="s">
        <v>375</v>
      </c>
      <c r="AO38" s="43">
        <f t="shared" si="42"/>
        <v>43948</v>
      </c>
      <c r="AQ38" s="42" t="s">
        <v>267</v>
      </c>
      <c r="AR38" s="43">
        <f t="shared" si="43"/>
        <v>43948</v>
      </c>
      <c r="AT38" s="42" t="s">
        <v>632</v>
      </c>
      <c r="AV38" s="42" t="s">
        <v>103</v>
      </c>
      <c r="AW38" s="42" t="s">
        <v>640</v>
      </c>
      <c r="AX38" s="49">
        <f t="shared" si="44"/>
        <v>44593</v>
      </c>
      <c r="AY38" s="42" t="s">
        <v>652</v>
      </c>
      <c r="BC38" s="42" t="s">
        <v>108</v>
      </c>
      <c r="BJ38" s="42" t="s">
        <v>108</v>
      </c>
      <c r="BM38" s="42" t="s">
        <v>108</v>
      </c>
      <c r="BQ38" s="43">
        <v>44230</v>
      </c>
      <c r="BR38" s="43">
        <v>44232</v>
      </c>
      <c r="BS38" s="42" t="s">
        <v>209</v>
      </c>
      <c r="BT38" s="42" t="s">
        <v>589</v>
      </c>
      <c r="BU38" s="42">
        <v>18</v>
      </c>
      <c r="BV38" s="42">
        <v>80</v>
      </c>
      <c r="BW38" s="42">
        <v>1</v>
      </c>
      <c r="BX38" s="42" t="s">
        <v>630</v>
      </c>
      <c r="BY38" s="42" t="s">
        <v>626</v>
      </c>
      <c r="BZ38" s="42" t="s">
        <v>631</v>
      </c>
      <c r="CA38" s="42" t="s">
        <v>109</v>
      </c>
      <c r="CL38" s="42" t="s">
        <v>108</v>
      </c>
      <c r="CP38" s="42">
        <f t="shared" si="48"/>
        <v>8</v>
      </c>
      <c r="CQ38" s="42" t="s">
        <v>108</v>
      </c>
      <c r="CT38" s="43">
        <f t="shared" si="49"/>
        <v>45294</v>
      </c>
      <c r="CU38" s="43">
        <f t="shared" si="50"/>
        <v>45645</v>
      </c>
      <c r="CV38" s="43" t="s">
        <v>114</v>
      </c>
      <c r="CW38" s="43">
        <f t="shared" si="54"/>
        <v>44292</v>
      </c>
      <c r="CX38" s="42" t="s">
        <v>235</v>
      </c>
      <c r="CY38" s="42" t="s">
        <v>109</v>
      </c>
      <c r="DB38" s="42" t="s">
        <v>108</v>
      </c>
      <c r="DC38" s="43">
        <f t="shared" si="51"/>
        <v>44341</v>
      </c>
      <c r="DD38" s="42">
        <f t="shared" si="32"/>
        <v>3</v>
      </c>
      <c r="DE38" s="42" t="s">
        <v>108</v>
      </c>
      <c r="DG38" s="62"/>
      <c r="DH38" s="42" t="s">
        <v>108</v>
      </c>
      <c r="DI38" s="42" t="s">
        <v>108</v>
      </c>
      <c r="DJ38" s="42" t="s">
        <v>108</v>
      </c>
      <c r="DK38" s="62"/>
      <c r="DL38" s="42" t="s">
        <v>108</v>
      </c>
      <c r="DO38" s="42" t="s">
        <v>115</v>
      </c>
      <c r="DT38" s="42" t="s">
        <v>109</v>
      </c>
      <c r="DU38" s="43">
        <f t="shared" si="52"/>
        <v>44307</v>
      </c>
    </row>
    <row r="39" spans="1:125">
      <c r="A39" s="42" t="str">
        <f t="shared" si="33"/>
        <v>2021-96</v>
      </c>
      <c r="B39" s="42" t="s">
        <v>126</v>
      </c>
      <c r="C39" s="42">
        <f t="shared" si="34"/>
        <v>90</v>
      </c>
      <c r="D39" s="42" t="s">
        <v>108</v>
      </c>
      <c r="E39" s="42" t="str">
        <f t="shared" si="53"/>
        <v xml:space="preserve">3.5–4 </v>
      </c>
      <c r="F39" s="42" t="s">
        <v>574</v>
      </c>
      <c r="G39" s="42" t="str">
        <f t="shared" si="35"/>
        <v>pTisN0M0</v>
      </c>
      <c r="H39" s="42" t="s">
        <v>197</v>
      </c>
      <c r="I39" s="42" t="s">
        <v>197</v>
      </c>
      <c r="J39" s="42">
        <v>30</v>
      </c>
      <c r="K39" s="42" t="s">
        <v>575</v>
      </c>
      <c r="L39" s="43">
        <f t="shared" si="36"/>
        <v>43375</v>
      </c>
      <c r="M39" s="43">
        <f t="shared" si="37"/>
        <v>43891</v>
      </c>
      <c r="N39" s="43">
        <f t="shared" si="38"/>
        <v>44208</v>
      </c>
      <c r="O39" s="42">
        <f t="shared" si="39"/>
        <v>27</v>
      </c>
      <c r="P39" s="42">
        <f t="shared" si="40"/>
        <v>21</v>
      </c>
      <c r="R39" s="42">
        <f t="shared" si="41"/>
        <v>46</v>
      </c>
      <c r="S39" s="42" t="s">
        <v>109</v>
      </c>
      <c r="T39" s="42" t="s">
        <v>598</v>
      </c>
      <c r="U39" s="42" t="s">
        <v>108</v>
      </c>
      <c r="V39" s="42" t="s">
        <v>108</v>
      </c>
      <c r="W39" s="42" t="s">
        <v>108</v>
      </c>
      <c r="X39" s="42" t="s">
        <v>108</v>
      </c>
      <c r="Y39" s="42" t="s">
        <v>109</v>
      </c>
      <c r="Z39" s="42" t="s">
        <v>108</v>
      </c>
      <c r="AA39" s="42" t="s">
        <v>108</v>
      </c>
      <c r="AE39" s="42" t="s">
        <v>108</v>
      </c>
      <c r="AI39" s="42" t="s">
        <v>108</v>
      </c>
      <c r="AJ39" s="24"/>
      <c r="AM39" s="42" t="s">
        <v>109</v>
      </c>
      <c r="AN39" s="42" t="s">
        <v>375</v>
      </c>
      <c r="AO39" s="43">
        <f t="shared" si="42"/>
        <v>43948</v>
      </c>
      <c r="AQ39" s="42" t="s">
        <v>267</v>
      </c>
      <c r="AR39" s="43">
        <f t="shared" si="43"/>
        <v>43948</v>
      </c>
      <c r="AT39" s="42" t="s">
        <v>632</v>
      </c>
      <c r="AV39" s="42" t="s">
        <v>103</v>
      </c>
      <c r="AW39" s="42" t="s">
        <v>640</v>
      </c>
      <c r="AX39" s="49">
        <f t="shared" si="44"/>
        <v>44593</v>
      </c>
      <c r="AY39" s="42" t="s">
        <v>652</v>
      </c>
      <c r="BC39" s="42" t="s">
        <v>108</v>
      </c>
      <c r="BJ39" s="42" t="s">
        <v>108</v>
      </c>
      <c r="BM39" s="42" t="s">
        <v>108</v>
      </c>
      <c r="BQ39" s="43">
        <f>BQ38</f>
        <v>44230</v>
      </c>
      <c r="BR39" s="43">
        <f>BR38</f>
        <v>44232</v>
      </c>
      <c r="BS39" s="42" t="s">
        <v>209</v>
      </c>
      <c r="BT39" s="42">
        <v>4</v>
      </c>
      <c r="BU39" s="42">
        <f>BU38</f>
        <v>18</v>
      </c>
      <c r="BV39" s="42">
        <f>BV38</f>
        <v>80</v>
      </c>
      <c r="BW39" s="42">
        <v>1</v>
      </c>
      <c r="BX39" s="42" t="str">
        <f>BX38</f>
        <v>2.87</v>
      </c>
      <c r="BY39" s="42" t="str">
        <f>BY38</f>
        <v>3.17</v>
      </c>
      <c r="BZ39" s="42" t="str">
        <f>BZ38</f>
        <v>99.92</v>
      </c>
      <c r="CA39" s="42" t="s">
        <v>109</v>
      </c>
      <c r="CL39" s="42" t="s">
        <v>108</v>
      </c>
      <c r="CP39" s="42">
        <f t="shared" si="48"/>
        <v>8</v>
      </c>
      <c r="CQ39" s="42" t="s">
        <v>108</v>
      </c>
      <c r="CT39" s="43">
        <f t="shared" si="49"/>
        <v>45294</v>
      </c>
      <c r="CU39" s="43">
        <f t="shared" si="50"/>
        <v>45645</v>
      </c>
      <c r="CV39" s="43" t="s">
        <v>114</v>
      </c>
      <c r="CW39" s="43">
        <f t="shared" si="54"/>
        <v>44292</v>
      </c>
      <c r="CX39" s="42" t="s">
        <v>235</v>
      </c>
      <c r="CY39" s="42" t="s">
        <v>109</v>
      </c>
      <c r="DB39" s="42" t="s">
        <v>108</v>
      </c>
      <c r="DC39" s="43">
        <f t="shared" si="51"/>
        <v>44341</v>
      </c>
      <c r="DD39" s="42">
        <f t="shared" si="32"/>
        <v>3</v>
      </c>
      <c r="DE39" s="42" t="s">
        <v>108</v>
      </c>
      <c r="DG39" s="62"/>
      <c r="DH39" s="42" t="s">
        <v>108</v>
      </c>
      <c r="DI39" s="42" t="s">
        <v>108</v>
      </c>
      <c r="DJ39" s="42" t="s">
        <v>108</v>
      </c>
      <c r="DK39" s="62"/>
      <c r="DL39" s="42" t="s">
        <v>108</v>
      </c>
      <c r="DO39" s="42" t="s">
        <v>115</v>
      </c>
      <c r="DT39" s="42" t="s">
        <v>109</v>
      </c>
      <c r="DU39" s="43">
        <f t="shared" si="52"/>
        <v>44307</v>
      </c>
    </row>
    <row r="40" spans="1:125">
      <c r="A40" s="42" t="str">
        <f t="shared" si="33"/>
        <v>2021-96</v>
      </c>
      <c r="B40" s="42" t="s">
        <v>126</v>
      </c>
      <c r="C40" s="42">
        <f t="shared" si="34"/>
        <v>90</v>
      </c>
      <c r="D40" s="42" t="s">
        <v>108</v>
      </c>
      <c r="E40" s="42" t="str">
        <f t="shared" si="53"/>
        <v xml:space="preserve">3.5–4 </v>
      </c>
      <c r="F40" s="42" t="s">
        <v>574</v>
      </c>
      <c r="G40" s="42" t="str">
        <f t="shared" si="35"/>
        <v>pTisN0M0</v>
      </c>
      <c r="H40" s="42" t="s">
        <v>197</v>
      </c>
      <c r="I40" s="42" t="s">
        <v>197</v>
      </c>
      <c r="J40" s="42">
        <v>30</v>
      </c>
      <c r="K40" s="42" t="s">
        <v>575</v>
      </c>
      <c r="L40" s="43">
        <f t="shared" si="36"/>
        <v>43375</v>
      </c>
      <c r="M40" s="43">
        <f t="shared" si="37"/>
        <v>43891</v>
      </c>
      <c r="N40" s="43">
        <f t="shared" si="38"/>
        <v>44208</v>
      </c>
      <c r="O40" s="42">
        <f t="shared" si="39"/>
        <v>27</v>
      </c>
      <c r="P40" s="42">
        <f t="shared" si="40"/>
        <v>21</v>
      </c>
      <c r="R40" s="42">
        <f t="shared" si="41"/>
        <v>46</v>
      </c>
      <c r="S40" s="42" t="s">
        <v>109</v>
      </c>
      <c r="T40" s="42" t="s">
        <v>598</v>
      </c>
      <c r="U40" s="42" t="s">
        <v>108</v>
      </c>
      <c r="V40" s="42" t="s">
        <v>108</v>
      </c>
      <c r="W40" s="42" t="s">
        <v>108</v>
      </c>
      <c r="X40" s="42" t="s">
        <v>108</v>
      </c>
      <c r="Y40" s="42" t="s">
        <v>109</v>
      </c>
      <c r="Z40" s="42" t="s">
        <v>108</v>
      </c>
      <c r="AA40" s="42" t="s">
        <v>108</v>
      </c>
      <c r="AE40" s="42" t="s">
        <v>108</v>
      </c>
      <c r="AI40" s="42" t="s">
        <v>108</v>
      </c>
      <c r="AJ40" s="24"/>
      <c r="AM40" s="42" t="s">
        <v>109</v>
      </c>
      <c r="AN40" s="42" t="s">
        <v>375</v>
      </c>
      <c r="AO40" s="43">
        <f t="shared" si="42"/>
        <v>43948</v>
      </c>
      <c r="AQ40" s="42" t="s">
        <v>267</v>
      </c>
      <c r="AR40" s="43">
        <f t="shared" si="43"/>
        <v>43948</v>
      </c>
      <c r="AT40" s="42" t="s">
        <v>632</v>
      </c>
      <c r="AV40" s="42" t="s">
        <v>103</v>
      </c>
      <c r="AW40" s="42" t="s">
        <v>640</v>
      </c>
      <c r="AX40" s="49">
        <f t="shared" si="44"/>
        <v>44593</v>
      </c>
      <c r="AY40" s="42" t="s">
        <v>652</v>
      </c>
      <c r="BC40" s="42" t="s">
        <v>108</v>
      </c>
      <c r="BJ40" s="42" t="s">
        <v>108</v>
      </c>
      <c r="BM40" s="42" t="s">
        <v>108</v>
      </c>
      <c r="BQ40" s="43">
        <f t="shared" ref="BQ40:BQ48" si="55">BQ39</f>
        <v>44230</v>
      </c>
      <c r="BR40" s="43">
        <f t="shared" ref="BR40:BR48" si="56">BR39</f>
        <v>44232</v>
      </c>
      <c r="BS40" s="42" t="s">
        <v>209</v>
      </c>
      <c r="BT40" s="42">
        <v>4</v>
      </c>
      <c r="BU40" s="42">
        <f t="shared" ref="BU40:BU47" si="57">BU39</f>
        <v>18</v>
      </c>
      <c r="BV40" s="42">
        <f t="shared" ref="BV40:BV47" si="58">BV39</f>
        <v>80</v>
      </c>
      <c r="BW40" s="42">
        <v>1</v>
      </c>
      <c r="BX40" s="42" t="str">
        <f t="shared" ref="BX40:BX47" si="59">BX39</f>
        <v>2.87</v>
      </c>
      <c r="BY40" s="42" t="str">
        <f t="shared" ref="BY40:BY47" si="60">BY39</f>
        <v>3.17</v>
      </c>
      <c r="BZ40" s="42" t="str">
        <f t="shared" ref="BZ40:BZ47" si="61">BZ39</f>
        <v>99.92</v>
      </c>
      <c r="CA40" s="42" t="s">
        <v>109</v>
      </c>
      <c r="CL40" s="42" t="s">
        <v>108</v>
      </c>
      <c r="CP40" s="42">
        <f t="shared" si="48"/>
        <v>8</v>
      </c>
      <c r="CQ40" s="42" t="s">
        <v>108</v>
      </c>
      <c r="CT40" s="43">
        <f t="shared" si="49"/>
        <v>45294</v>
      </c>
      <c r="CU40" s="43">
        <f t="shared" si="50"/>
        <v>45645</v>
      </c>
      <c r="CV40" s="43" t="s">
        <v>114</v>
      </c>
      <c r="CW40" s="43">
        <f t="shared" si="54"/>
        <v>44292</v>
      </c>
      <c r="CX40" s="42" t="s">
        <v>235</v>
      </c>
      <c r="CY40" s="42" t="s">
        <v>108</v>
      </c>
      <c r="CZ40" s="43">
        <v>44341</v>
      </c>
      <c r="DA40" s="42">
        <f>DATEDIF(BR40,CZ40,"M")</f>
        <v>3</v>
      </c>
      <c r="DB40" s="42" t="s">
        <v>108</v>
      </c>
      <c r="DC40" s="43">
        <f t="shared" si="51"/>
        <v>44341</v>
      </c>
      <c r="DD40" s="42">
        <f t="shared" si="32"/>
        <v>3</v>
      </c>
      <c r="DE40" s="42" t="s">
        <v>108</v>
      </c>
      <c r="DG40" s="62"/>
      <c r="DH40" s="42" t="s">
        <v>108</v>
      </c>
      <c r="DI40" s="42" t="s">
        <v>108</v>
      </c>
      <c r="DJ40" s="42" t="s">
        <v>108</v>
      </c>
      <c r="DK40" s="62"/>
      <c r="DL40" s="42" t="s">
        <v>108</v>
      </c>
      <c r="DO40" s="42" t="s">
        <v>115</v>
      </c>
      <c r="DT40" s="42" t="s">
        <v>109</v>
      </c>
      <c r="DU40" s="43">
        <f t="shared" si="52"/>
        <v>44307</v>
      </c>
    </row>
    <row r="41" spans="1:125">
      <c r="A41" s="42" t="str">
        <f t="shared" si="33"/>
        <v>2021-96</v>
      </c>
      <c r="B41" s="42" t="s">
        <v>126</v>
      </c>
      <c r="C41" s="42">
        <f t="shared" si="34"/>
        <v>90</v>
      </c>
      <c r="D41" s="42" t="s">
        <v>108</v>
      </c>
      <c r="E41" s="42" t="str">
        <f t="shared" si="53"/>
        <v xml:space="preserve">3.5–4 </v>
      </c>
      <c r="F41" s="42" t="s">
        <v>574</v>
      </c>
      <c r="G41" s="42" t="str">
        <f t="shared" si="35"/>
        <v>pTisN0M0</v>
      </c>
      <c r="H41" s="42" t="s">
        <v>197</v>
      </c>
      <c r="I41" s="42" t="s">
        <v>197</v>
      </c>
      <c r="J41" s="42">
        <v>30</v>
      </c>
      <c r="K41" s="42" t="s">
        <v>575</v>
      </c>
      <c r="L41" s="43">
        <f t="shared" si="36"/>
        <v>43375</v>
      </c>
      <c r="M41" s="43">
        <f t="shared" si="37"/>
        <v>43891</v>
      </c>
      <c r="N41" s="43">
        <f t="shared" si="38"/>
        <v>44208</v>
      </c>
      <c r="O41" s="42">
        <f t="shared" si="39"/>
        <v>27</v>
      </c>
      <c r="P41" s="42">
        <f t="shared" si="40"/>
        <v>21</v>
      </c>
      <c r="R41" s="42">
        <f t="shared" si="41"/>
        <v>46</v>
      </c>
      <c r="S41" s="42" t="s">
        <v>109</v>
      </c>
      <c r="T41" s="42" t="s">
        <v>598</v>
      </c>
      <c r="U41" s="42" t="s">
        <v>108</v>
      </c>
      <c r="V41" s="42" t="s">
        <v>108</v>
      </c>
      <c r="W41" s="42" t="s">
        <v>108</v>
      </c>
      <c r="X41" s="42" t="s">
        <v>108</v>
      </c>
      <c r="Y41" s="42" t="s">
        <v>109</v>
      </c>
      <c r="Z41" s="42" t="s">
        <v>108</v>
      </c>
      <c r="AA41" s="42" t="s">
        <v>108</v>
      </c>
      <c r="AE41" s="42" t="s">
        <v>108</v>
      </c>
      <c r="AI41" s="42" t="s">
        <v>108</v>
      </c>
      <c r="AJ41" s="24"/>
      <c r="AM41" s="42" t="s">
        <v>109</v>
      </c>
      <c r="AN41" s="42" t="s">
        <v>375</v>
      </c>
      <c r="AO41" s="43">
        <f t="shared" si="42"/>
        <v>43948</v>
      </c>
      <c r="AQ41" s="42" t="s">
        <v>267</v>
      </c>
      <c r="AR41" s="43">
        <f t="shared" si="43"/>
        <v>43948</v>
      </c>
      <c r="AT41" s="42" t="s">
        <v>632</v>
      </c>
      <c r="AV41" s="42" t="s">
        <v>103</v>
      </c>
      <c r="AW41" s="42" t="s">
        <v>640</v>
      </c>
      <c r="AX41" s="49">
        <f t="shared" si="44"/>
        <v>44593</v>
      </c>
      <c r="AY41" s="42" t="s">
        <v>652</v>
      </c>
      <c r="BC41" s="42" t="s">
        <v>108</v>
      </c>
      <c r="BJ41" s="42" t="s">
        <v>108</v>
      </c>
      <c r="BM41" s="42" t="s">
        <v>108</v>
      </c>
      <c r="BQ41" s="43">
        <f t="shared" si="55"/>
        <v>44230</v>
      </c>
      <c r="BR41" s="43">
        <f t="shared" si="56"/>
        <v>44232</v>
      </c>
      <c r="BS41" s="42" t="s">
        <v>129</v>
      </c>
      <c r="BT41" s="42">
        <v>13</v>
      </c>
      <c r="BU41" s="42">
        <f t="shared" si="57"/>
        <v>18</v>
      </c>
      <c r="BV41" s="42">
        <f t="shared" si="58"/>
        <v>80</v>
      </c>
      <c r="BW41" s="42">
        <v>1</v>
      </c>
      <c r="BX41" s="42" t="str">
        <f t="shared" si="59"/>
        <v>2.87</v>
      </c>
      <c r="BY41" s="42" t="str">
        <f t="shared" si="60"/>
        <v>3.17</v>
      </c>
      <c r="BZ41" s="42" t="str">
        <f t="shared" si="61"/>
        <v>99.92</v>
      </c>
      <c r="CA41" s="42" t="s">
        <v>109</v>
      </c>
      <c r="CL41" s="42" t="s">
        <v>108</v>
      </c>
      <c r="CP41" s="42">
        <f t="shared" si="48"/>
        <v>8</v>
      </c>
      <c r="CQ41" s="42" t="s">
        <v>108</v>
      </c>
      <c r="CT41" s="43">
        <f t="shared" si="49"/>
        <v>45294</v>
      </c>
      <c r="CU41" s="43">
        <f t="shared" si="50"/>
        <v>45645</v>
      </c>
      <c r="CV41" s="43" t="s">
        <v>114</v>
      </c>
      <c r="CW41" s="43">
        <f t="shared" si="54"/>
        <v>44292</v>
      </c>
      <c r="CX41" s="42" t="s">
        <v>235</v>
      </c>
      <c r="CY41" s="42" t="s">
        <v>109</v>
      </c>
      <c r="DB41" s="42" t="s">
        <v>108</v>
      </c>
      <c r="DC41" s="43">
        <f t="shared" si="51"/>
        <v>44341</v>
      </c>
      <c r="DD41" s="42">
        <f t="shared" si="32"/>
        <v>3</v>
      </c>
      <c r="DE41" s="42" t="s">
        <v>108</v>
      </c>
      <c r="DG41" s="62"/>
      <c r="DH41" s="42" t="s">
        <v>108</v>
      </c>
      <c r="DI41" s="42" t="s">
        <v>108</v>
      </c>
      <c r="DJ41" s="42" t="s">
        <v>108</v>
      </c>
      <c r="DK41" s="62"/>
      <c r="DL41" s="42" t="s">
        <v>108</v>
      </c>
      <c r="DO41" s="42" t="s">
        <v>115</v>
      </c>
      <c r="DT41" s="42" t="s">
        <v>109</v>
      </c>
      <c r="DU41" s="43">
        <f t="shared" si="52"/>
        <v>44307</v>
      </c>
    </row>
    <row r="42" spans="1:125">
      <c r="A42" s="42" t="str">
        <f t="shared" si="33"/>
        <v>2021-96</v>
      </c>
      <c r="B42" s="42" t="s">
        <v>126</v>
      </c>
      <c r="C42" s="42">
        <f t="shared" si="34"/>
        <v>90</v>
      </c>
      <c r="D42" s="42" t="s">
        <v>108</v>
      </c>
      <c r="E42" s="42" t="str">
        <f t="shared" si="53"/>
        <v xml:space="preserve">3.5–4 </v>
      </c>
      <c r="F42" s="42" t="s">
        <v>574</v>
      </c>
      <c r="G42" s="42" t="str">
        <f t="shared" si="35"/>
        <v>pTisN0M0</v>
      </c>
      <c r="H42" s="42" t="s">
        <v>197</v>
      </c>
      <c r="I42" s="42" t="s">
        <v>197</v>
      </c>
      <c r="J42" s="42">
        <v>30</v>
      </c>
      <c r="K42" s="42" t="s">
        <v>575</v>
      </c>
      <c r="L42" s="43">
        <f t="shared" si="36"/>
        <v>43375</v>
      </c>
      <c r="M42" s="43">
        <f t="shared" si="37"/>
        <v>43891</v>
      </c>
      <c r="N42" s="43">
        <f t="shared" si="38"/>
        <v>44208</v>
      </c>
      <c r="O42" s="42">
        <f t="shared" si="39"/>
        <v>27</v>
      </c>
      <c r="P42" s="42">
        <f t="shared" si="40"/>
        <v>21</v>
      </c>
      <c r="R42" s="42">
        <f t="shared" si="41"/>
        <v>46</v>
      </c>
      <c r="S42" s="42" t="s">
        <v>109</v>
      </c>
      <c r="T42" s="42" t="s">
        <v>598</v>
      </c>
      <c r="U42" s="42" t="s">
        <v>108</v>
      </c>
      <c r="V42" s="42" t="s">
        <v>108</v>
      </c>
      <c r="W42" s="42" t="s">
        <v>108</v>
      </c>
      <c r="X42" s="42" t="s">
        <v>108</v>
      </c>
      <c r="Y42" s="42" t="s">
        <v>109</v>
      </c>
      <c r="Z42" s="42" t="s">
        <v>108</v>
      </c>
      <c r="AA42" s="42" t="s">
        <v>108</v>
      </c>
      <c r="AE42" s="42" t="s">
        <v>108</v>
      </c>
      <c r="AI42" s="42" t="s">
        <v>108</v>
      </c>
      <c r="AJ42" s="24"/>
      <c r="AM42" s="42" t="s">
        <v>109</v>
      </c>
      <c r="AN42" s="42" t="s">
        <v>375</v>
      </c>
      <c r="AO42" s="43">
        <f t="shared" si="42"/>
        <v>43948</v>
      </c>
      <c r="AQ42" s="42" t="s">
        <v>267</v>
      </c>
      <c r="AR42" s="43">
        <f t="shared" si="43"/>
        <v>43948</v>
      </c>
      <c r="AT42" s="42" t="s">
        <v>632</v>
      </c>
      <c r="AV42" s="42" t="s">
        <v>103</v>
      </c>
      <c r="AW42" s="42" t="s">
        <v>640</v>
      </c>
      <c r="AX42" s="49">
        <f t="shared" si="44"/>
        <v>44593</v>
      </c>
      <c r="AY42" s="42" t="s">
        <v>652</v>
      </c>
      <c r="BC42" s="42" t="s">
        <v>108</v>
      </c>
      <c r="BJ42" s="42" t="s">
        <v>108</v>
      </c>
      <c r="BM42" s="42" t="s">
        <v>108</v>
      </c>
      <c r="BQ42" s="43">
        <f t="shared" si="55"/>
        <v>44230</v>
      </c>
      <c r="BR42" s="43">
        <f t="shared" si="56"/>
        <v>44232</v>
      </c>
      <c r="BS42" s="42" t="s">
        <v>129</v>
      </c>
      <c r="BT42" s="42">
        <v>9</v>
      </c>
      <c r="BU42" s="42">
        <f t="shared" si="57"/>
        <v>18</v>
      </c>
      <c r="BV42" s="42">
        <f t="shared" si="58"/>
        <v>80</v>
      </c>
      <c r="BW42" s="42">
        <v>1</v>
      </c>
      <c r="BX42" s="42" t="str">
        <f t="shared" si="59"/>
        <v>2.87</v>
      </c>
      <c r="BY42" s="42" t="str">
        <f t="shared" si="60"/>
        <v>3.17</v>
      </c>
      <c r="BZ42" s="42" t="str">
        <f t="shared" si="61"/>
        <v>99.92</v>
      </c>
      <c r="CA42" s="42" t="s">
        <v>109</v>
      </c>
      <c r="CL42" s="42" t="s">
        <v>108</v>
      </c>
      <c r="CP42" s="42">
        <f t="shared" si="48"/>
        <v>8</v>
      </c>
      <c r="CQ42" s="42" t="s">
        <v>108</v>
      </c>
      <c r="CT42" s="43">
        <f t="shared" si="49"/>
        <v>45294</v>
      </c>
      <c r="CU42" s="43">
        <f t="shared" si="50"/>
        <v>45645</v>
      </c>
      <c r="CV42" s="43" t="s">
        <v>114</v>
      </c>
      <c r="CW42" s="43">
        <f t="shared" si="54"/>
        <v>44292</v>
      </c>
      <c r="CX42" s="42" t="s">
        <v>235</v>
      </c>
      <c r="CY42" s="42" t="s">
        <v>108</v>
      </c>
      <c r="CZ42" s="43">
        <v>44581</v>
      </c>
      <c r="DA42" s="42">
        <f>DATEDIF(BR42,CZ42,"M")</f>
        <v>11</v>
      </c>
      <c r="DB42" s="42" t="s">
        <v>108</v>
      </c>
      <c r="DC42" s="43">
        <f t="shared" si="51"/>
        <v>44341</v>
      </c>
      <c r="DD42" s="42">
        <f t="shared" si="32"/>
        <v>3</v>
      </c>
      <c r="DE42" s="42" t="s">
        <v>108</v>
      </c>
      <c r="DG42" s="62"/>
      <c r="DH42" s="42" t="s">
        <v>108</v>
      </c>
      <c r="DI42" s="42" t="s">
        <v>108</v>
      </c>
      <c r="DJ42" s="42" t="s">
        <v>108</v>
      </c>
      <c r="DK42" s="62"/>
      <c r="DL42" s="42" t="s">
        <v>108</v>
      </c>
      <c r="DO42" s="42" t="s">
        <v>115</v>
      </c>
      <c r="DT42" s="42" t="s">
        <v>109</v>
      </c>
      <c r="DU42" s="43">
        <f t="shared" si="52"/>
        <v>44307</v>
      </c>
    </row>
    <row r="43" spans="1:125">
      <c r="A43" s="42" t="str">
        <f t="shared" si="33"/>
        <v>2021-96</v>
      </c>
      <c r="B43" s="42" t="s">
        <v>126</v>
      </c>
      <c r="C43" s="42">
        <f t="shared" si="34"/>
        <v>90</v>
      </c>
      <c r="D43" s="42" t="s">
        <v>108</v>
      </c>
      <c r="E43" s="42" t="str">
        <f t="shared" si="53"/>
        <v xml:space="preserve">3.5–4 </v>
      </c>
      <c r="F43" s="42" t="s">
        <v>574</v>
      </c>
      <c r="G43" s="42" t="str">
        <f t="shared" si="35"/>
        <v>pTisN0M0</v>
      </c>
      <c r="H43" s="42" t="s">
        <v>197</v>
      </c>
      <c r="I43" s="42" t="s">
        <v>197</v>
      </c>
      <c r="J43" s="42">
        <v>30</v>
      </c>
      <c r="K43" s="42" t="s">
        <v>575</v>
      </c>
      <c r="L43" s="43">
        <f t="shared" si="36"/>
        <v>43375</v>
      </c>
      <c r="M43" s="43">
        <f t="shared" si="37"/>
        <v>43891</v>
      </c>
      <c r="N43" s="43">
        <f t="shared" si="38"/>
        <v>44208</v>
      </c>
      <c r="O43" s="42">
        <f t="shared" si="39"/>
        <v>27</v>
      </c>
      <c r="P43" s="42">
        <f t="shared" si="40"/>
        <v>21</v>
      </c>
      <c r="R43" s="42">
        <f t="shared" si="41"/>
        <v>46</v>
      </c>
      <c r="S43" s="42" t="s">
        <v>109</v>
      </c>
      <c r="T43" s="42" t="s">
        <v>598</v>
      </c>
      <c r="U43" s="42" t="s">
        <v>108</v>
      </c>
      <c r="V43" s="42" t="s">
        <v>108</v>
      </c>
      <c r="W43" s="42" t="s">
        <v>108</v>
      </c>
      <c r="X43" s="42" t="s">
        <v>108</v>
      </c>
      <c r="Y43" s="42" t="s">
        <v>109</v>
      </c>
      <c r="Z43" s="42" t="s">
        <v>108</v>
      </c>
      <c r="AA43" s="42" t="s">
        <v>108</v>
      </c>
      <c r="AE43" s="42" t="s">
        <v>108</v>
      </c>
      <c r="AI43" s="42" t="s">
        <v>108</v>
      </c>
      <c r="AJ43" s="24"/>
      <c r="AM43" s="42" t="s">
        <v>109</v>
      </c>
      <c r="AN43" s="42" t="s">
        <v>375</v>
      </c>
      <c r="AO43" s="43">
        <f t="shared" si="42"/>
        <v>43948</v>
      </c>
      <c r="AQ43" s="42" t="s">
        <v>267</v>
      </c>
      <c r="AR43" s="43">
        <f t="shared" si="43"/>
        <v>43948</v>
      </c>
      <c r="AT43" s="42" t="s">
        <v>632</v>
      </c>
      <c r="AV43" s="42" t="s">
        <v>103</v>
      </c>
      <c r="AW43" s="42" t="s">
        <v>640</v>
      </c>
      <c r="AX43" s="49">
        <f t="shared" si="44"/>
        <v>44593</v>
      </c>
      <c r="AY43" s="42" t="s">
        <v>652</v>
      </c>
      <c r="BC43" s="42" t="s">
        <v>108</v>
      </c>
      <c r="BJ43" s="42" t="s">
        <v>108</v>
      </c>
      <c r="BM43" s="42" t="s">
        <v>108</v>
      </c>
      <c r="BQ43" s="43">
        <f t="shared" si="55"/>
        <v>44230</v>
      </c>
      <c r="BR43" s="43">
        <f t="shared" si="56"/>
        <v>44232</v>
      </c>
      <c r="BS43" s="42" t="s">
        <v>129</v>
      </c>
      <c r="BT43" s="42">
        <v>4</v>
      </c>
      <c r="BU43" s="42">
        <f t="shared" si="57"/>
        <v>18</v>
      </c>
      <c r="BV43" s="42">
        <f t="shared" si="58"/>
        <v>80</v>
      </c>
      <c r="BW43" s="42">
        <v>1</v>
      </c>
      <c r="BX43" s="42" t="str">
        <f t="shared" si="59"/>
        <v>2.87</v>
      </c>
      <c r="BY43" s="42" t="str">
        <f t="shared" si="60"/>
        <v>3.17</v>
      </c>
      <c r="BZ43" s="42" t="str">
        <f t="shared" si="61"/>
        <v>99.92</v>
      </c>
      <c r="CA43" s="42" t="s">
        <v>109</v>
      </c>
      <c r="CL43" s="42" t="s">
        <v>108</v>
      </c>
      <c r="CP43" s="42">
        <f t="shared" si="48"/>
        <v>8</v>
      </c>
      <c r="CQ43" s="42" t="s">
        <v>108</v>
      </c>
      <c r="CT43" s="43">
        <f t="shared" si="49"/>
        <v>45294</v>
      </c>
      <c r="CU43" s="43">
        <f t="shared" si="50"/>
        <v>45645</v>
      </c>
      <c r="CV43" s="43" t="s">
        <v>114</v>
      </c>
      <c r="CW43" s="43">
        <f t="shared" si="54"/>
        <v>44292</v>
      </c>
      <c r="CX43" s="42" t="s">
        <v>235</v>
      </c>
      <c r="CY43" s="42" t="s">
        <v>109</v>
      </c>
      <c r="DB43" s="42" t="s">
        <v>108</v>
      </c>
      <c r="DC43" s="43">
        <f t="shared" si="51"/>
        <v>44341</v>
      </c>
      <c r="DD43" s="42">
        <f t="shared" si="32"/>
        <v>3</v>
      </c>
      <c r="DE43" s="42" t="s">
        <v>108</v>
      </c>
      <c r="DG43" s="62"/>
      <c r="DH43" s="42" t="s">
        <v>108</v>
      </c>
      <c r="DI43" s="42" t="s">
        <v>108</v>
      </c>
      <c r="DJ43" s="42" t="s">
        <v>108</v>
      </c>
      <c r="DK43" s="62"/>
      <c r="DL43" s="42" t="s">
        <v>108</v>
      </c>
      <c r="DO43" s="42" t="s">
        <v>115</v>
      </c>
      <c r="DT43" s="42" t="s">
        <v>109</v>
      </c>
      <c r="DU43" s="43">
        <f t="shared" si="52"/>
        <v>44307</v>
      </c>
    </row>
    <row r="44" spans="1:125">
      <c r="A44" s="42" t="str">
        <f t="shared" si="33"/>
        <v>2021-96</v>
      </c>
      <c r="B44" s="42" t="s">
        <v>126</v>
      </c>
      <c r="C44" s="42">
        <f t="shared" si="34"/>
        <v>90</v>
      </c>
      <c r="D44" s="42" t="s">
        <v>108</v>
      </c>
      <c r="E44" s="42" t="str">
        <f t="shared" si="53"/>
        <v xml:space="preserve">3.5–4 </v>
      </c>
      <c r="F44" s="42" t="s">
        <v>574</v>
      </c>
      <c r="G44" s="42" t="str">
        <f t="shared" si="35"/>
        <v>pTisN0M0</v>
      </c>
      <c r="H44" s="42" t="s">
        <v>197</v>
      </c>
      <c r="I44" s="42" t="s">
        <v>197</v>
      </c>
      <c r="J44" s="42">
        <v>30</v>
      </c>
      <c r="K44" s="42" t="s">
        <v>575</v>
      </c>
      <c r="L44" s="43">
        <f t="shared" si="36"/>
        <v>43375</v>
      </c>
      <c r="M44" s="43">
        <f t="shared" si="37"/>
        <v>43891</v>
      </c>
      <c r="N44" s="43">
        <f t="shared" si="38"/>
        <v>44208</v>
      </c>
      <c r="O44" s="42">
        <f t="shared" si="39"/>
        <v>27</v>
      </c>
      <c r="P44" s="42">
        <f t="shared" si="40"/>
        <v>21</v>
      </c>
      <c r="R44" s="42">
        <f t="shared" si="41"/>
        <v>46</v>
      </c>
      <c r="S44" s="42" t="s">
        <v>109</v>
      </c>
      <c r="T44" s="42" t="s">
        <v>598</v>
      </c>
      <c r="U44" s="42" t="s">
        <v>108</v>
      </c>
      <c r="V44" s="42" t="s">
        <v>108</v>
      </c>
      <c r="W44" s="42" t="s">
        <v>108</v>
      </c>
      <c r="X44" s="42" t="s">
        <v>108</v>
      </c>
      <c r="Y44" s="42" t="s">
        <v>109</v>
      </c>
      <c r="Z44" s="42" t="s">
        <v>108</v>
      </c>
      <c r="AA44" s="42" t="s">
        <v>108</v>
      </c>
      <c r="AE44" s="42" t="s">
        <v>108</v>
      </c>
      <c r="AI44" s="42" t="s">
        <v>108</v>
      </c>
      <c r="AJ44" s="24"/>
      <c r="AM44" s="42" t="s">
        <v>109</v>
      </c>
      <c r="AN44" s="42" t="s">
        <v>375</v>
      </c>
      <c r="AO44" s="43">
        <f t="shared" si="42"/>
        <v>43948</v>
      </c>
      <c r="AQ44" s="42" t="s">
        <v>267</v>
      </c>
      <c r="AR44" s="43">
        <f t="shared" si="43"/>
        <v>43948</v>
      </c>
      <c r="AT44" s="42" t="s">
        <v>632</v>
      </c>
      <c r="AV44" s="42" t="s">
        <v>103</v>
      </c>
      <c r="AW44" s="42" t="s">
        <v>640</v>
      </c>
      <c r="AX44" s="49">
        <f t="shared" si="44"/>
        <v>44593</v>
      </c>
      <c r="AY44" s="42" t="s">
        <v>652</v>
      </c>
      <c r="BC44" s="42" t="s">
        <v>108</v>
      </c>
      <c r="BJ44" s="42" t="s">
        <v>108</v>
      </c>
      <c r="BM44" s="42" t="s">
        <v>108</v>
      </c>
      <c r="BQ44" s="43">
        <f t="shared" si="55"/>
        <v>44230</v>
      </c>
      <c r="BR44" s="43">
        <f t="shared" si="56"/>
        <v>44232</v>
      </c>
      <c r="BS44" s="42" t="s">
        <v>627</v>
      </c>
      <c r="BT44" s="42" t="s">
        <v>623</v>
      </c>
      <c r="BU44" s="42">
        <f t="shared" si="57"/>
        <v>18</v>
      </c>
      <c r="BV44" s="42">
        <f t="shared" si="58"/>
        <v>80</v>
      </c>
      <c r="BW44" s="42">
        <v>1</v>
      </c>
      <c r="BX44" s="42" t="str">
        <f t="shared" si="59"/>
        <v>2.87</v>
      </c>
      <c r="BY44" s="42" t="str">
        <f t="shared" si="60"/>
        <v>3.17</v>
      </c>
      <c r="BZ44" s="42" t="str">
        <f t="shared" si="61"/>
        <v>99.92</v>
      </c>
      <c r="CA44" s="42" t="s">
        <v>109</v>
      </c>
      <c r="CL44" s="42" t="s">
        <v>108</v>
      </c>
      <c r="CP44" s="42">
        <f t="shared" si="48"/>
        <v>8</v>
      </c>
      <c r="CQ44" s="42" t="s">
        <v>108</v>
      </c>
      <c r="CT44" s="43">
        <f t="shared" si="49"/>
        <v>45294</v>
      </c>
      <c r="CU44" s="43">
        <f t="shared" si="50"/>
        <v>45645</v>
      </c>
      <c r="CV44" s="43" t="s">
        <v>114</v>
      </c>
      <c r="CW44" s="43">
        <f t="shared" si="54"/>
        <v>44292</v>
      </c>
      <c r="CX44" s="42" t="s">
        <v>235</v>
      </c>
      <c r="CY44" s="42" t="s">
        <v>108</v>
      </c>
      <c r="CZ44" s="43">
        <v>45139</v>
      </c>
      <c r="DA44" s="42">
        <f>DATEDIF(BR44,CZ44,"M")</f>
        <v>29</v>
      </c>
      <c r="DB44" s="42" t="s">
        <v>108</v>
      </c>
      <c r="DC44" s="43">
        <f t="shared" si="51"/>
        <v>44341</v>
      </c>
      <c r="DD44" s="42">
        <f t="shared" si="32"/>
        <v>3</v>
      </c>
      <c r="DE44" s="42" t="s">
        <v>108</v>
      </c>
      <c r="DG44" s="62"/>
      <c r="DH44" s="42" t="s">
        <v>108</v>
      </c>
      <c r="DI44" s="42" t="s">
        <v>108</v>
      </c>
      <c r="DJ44" s="42" t="s">
        <v>108</v>
      </c>
      <c r="DK44" s="62"/>
      <c r="DL44" s="42" t="s">
        <v>108</v>
      </c>
      <c r="DO44" s="42" t="s">
        <v>115</v>
      </c>
      <c r="DT44" s="42" t="s">
        <v>109</v>
      </c>
      <c r="DU44" s="43">
        <f t="shared" si="52"/>
        <v>44307</v>
      </c>
    </row>
    <row r="45" spans="1:125">
      <c r="A45" s="42" t="str">
        <f t="shared" si="33"/>
        <v>2021-96</v>
      </c>
      <c r="B45" s="42" t="s">
        <v>126</v>
      </c>
      <c r="C45" s="42">
        <f t="shared" si="34"/>
        <v>90</v>
      </c>
      <c r="D45" s="42" t="s">
        <v>108</v>
      </c>
      <c r="E45" s="42" t="str">
        <f t="shared" si="53"/>
        <v xml:space="preserve">3.5–4 </v>
      </c>
      <c r="F45" s="42" t="s">
        <v>574</v>
      </c>
      <c r="G45" s="42" t="str">
        <f t="shared" si="35"/>
        <v>pTisN0M0</v>
      </c>
      <c r="H45" s="42" t="s">
        <v>197</v>
      </c>
      <c r="I45" s="42" t="s">
        <v>197</v>
      </c>
      <c r="J45" s="42">
        <v>30</v>
      </c>
      <c r="K45" s="42" t="s">
        <v>575</v>
      </c>
      <c r="L45" s="43">
        <f t="shared" si="36"/>
        <v>43375</v>
      </c>
      <c r="M45" s="43">
        <f t="shared" si="37"/>
        <v>43891</v>
      </c>
      <c r="N45" s="43">
        <f t="shared" si="38"/>
        <v>44208</v>
      </c>
      <c r="O45" s="42">
        <f t="shared" si="39"/>
        <v>27</v>
      </c>
      <c r="P45" s="42">
        <f t="shared" si="40"/>
        <v>21</v>
      </c>
      <c r="R45" s="42">
        <f t="shared" si="41"/>
        <v>46</v>
      </c>
      <c r="S45" s="42" t="s">
        <v>109</v>
      </c>
      <c r="T45" s="42" t="s">
        <v>598</v>
      </c>
      <c r="U45" s="42" t="s">
        <v>108</v>
      </c>
      <c r="V45" s="42" t="s">
        <v>108</v>
      </c>
      <c r="W45" s="42" t="s">
        <v>108</v>
      </c>
      <c r="X45" s="42" t="s">
        <v>108</v>
      </c>
      <c r="Y45" s="42" t="s">
        <v>109</v>
      </c>
      <c r="Z45" s="42" t="s">
        <v>108</v>
      </c>
      <c r="AA45" s="42" t="s">
        <v>108</v>
      </c>
      <c r="AE45" s="42" t="s">
        <v>108</v>
      </c>
      <c r="AI45" s="42" t="s">
        <v>108</v>
      </c>
      <c r="AJ45" s="24"/>
      <c r="AM45" s="42" t="s">
        <v>109</v>
      </c>
      <c r="AN45" s="42" t="s">
        <v>375</v>
      </c>
      <c r="AO45" s="43">
        <f t="shared" si="42"/>
        <v>43948</v>
      </c>
      <c r="AQ45" s="42" t="s">
        <v>267</v>
      </c>
      <c r="AR45" s="43">
        <f t="shared" si="43"/>
        <v>43948</v>
      </c>
      <c r="AT45" s="42" t="s">
        <v>632</v>
      </c>
      <c r="AV45" s="42" t="s">
        <v>103</v>
      </c>
      <c r="AW45" s="42" t="s">
        <v>640</v>
      </c>
      <c r="AX45" s="49">
        <f t="shared" si="44"/>
        <v>44593</v>
      </c>
      <c r="AY45" s="42" t="s">
        <v>652</v>
      </c>
      <c r="BC45" s="42" t="s">
        <v>108</v>
      </c>
      <c r="BJ45" s="42" t="s">
        <v>108</v>
      </c>
      <c r="BM45" s="42" t="s">
        <v>108</v>
      </c>
      <c r="BQ45" s="43">
        <f t="shared" si="55"/>
        <v>44230</v>
      </c>
      <c r="BR45" s="43">
        <f t="shared" si="56"/>
        <v>44232</v>
      </c>
      <c r="BS45" s="42" t="s">
        <v>628</v>
      </c>
      <c r="BT45" s="42" t="s">
        <v>629</v>
      </c>
      <c r="BU45" s="42">
        <f t="shared" si="57"/>
        <v>18</v>
      </c>
      <c r="BV45" s="42">
        <f t="shared" si="58"/>
        <v>80</v>
      </c>
      <c r="BW45" s="42">
        <v>1</v>
      </c>
      <c r="BX45" s="42" t="str">
        <f t="shared" si="59"/>
        <v>2.87</v>
      </c>
      <c r="BY45" s="42" t="str">
        <f t="shared" si="60"/>
        <v>3.17</v>
      </c>
      <c r="BZ45" s="42" t="str">
        <f t="shared" si="61"/>
        <v>99.92</v>
      </c>
      <c r="CA45" s="42" t="s">
        <v>109</v>
      </c>
      <c r="CL45" s="42" t="s">
        <v>108</v>
      </c>
      <c r="CP45" s="42">
        <f t="shared" si="48"/>
        <v>8</v>
      </c>
      <c r="CQ45" s="42" t="s">
        <v>108</v>
      </c>
      <c r="CT45" s="43">
        <f t="shared" si="49"/>
        <v>45294</v>
      </c>
      <c r="CU45" s="43">
        <f t="shared" si="50"/>
        <v>45645</v>
      </c>
      <c r="CV45" s="43" t="s">
        <v>114</v>
      </c>
      <c r="CW45" s="43">
        <f>CW48</f>
        <v>44292</v>
      </c>
      <c r="CX45" s="42" t="s">
        <v>235</v>
      </c>
      <c r="CY45" s="42" t="s">
        <v>109</v>
      </c>
      <c r="DB45" s="42" t="s">
        <v>108</v>
      </c>
      <c r="DC45" s="43">
        <f t="shared" si="51"/>
        <v>44341</v>
      </c>
      <c r="DD45" s="42">
        <f t="shared" si="32"/>
        <v>3</v>
      </c>
      <c r="DE45" s="42" t="s">
        <v>108</v>
      </c>
      <c r="DG45" s="62"/>
      <c r="DH45" s="42" t="s">
        <v>108</v>
      </c>
      <c r="DI45" s="42" t="s">
        <v>108</v>
      </c>
      <c r="DJ45" s="42" t="s">
        <v>108</v>
      </c>
      <c r="DK45" s="62"/>
      <c r="DL45" s="42" t="s">
        <v>108</v>
      </c>
      <c r="DO45" s="42" t="s">
        <v>115</v>
      </c>
      <c r="DT45" s="42" t="s">
        <v>109</v>
      </c>
      <c r="DU45" s="43">
        <f t="shared" si="52"/>
        <v>44307</v>
      </c>
    </row>
    <row r="46" spans="1:125">
      <c r="A46" s="42" t="str">
        <f t="shared" si="33"/>
        <v>2021-96</v>
      </c>
      <c r="B46" s="42" t="s">
        <v>126</v>
      </c>
      <c r="C46" s="42">
        <f t="shared" si="34"/>
        <v>90</v>
      </c>
      <c r="D46" s="42" t="s">
        <v>108</v>
      </c>
      <c r="E46" s="42" t="str">
        <f t="shared" si="53"/>
        <v xml:space="preserve">3.5–4 </v>
      </c>
      <c r="F46" s="42" t="s">
        <v>574</v>
      </c>
      <c r="G46" s="42" t="str">
        <f t="shared" si="35"/>
        <v>pTisN0M0</v>
      </c>
      <c r="H46" s="42" t="s">
        <v>197</v>
      </c>
      <c r="I46" s="42" t="s">
        <v>197</v>
      </c>
      <c r="J46" s="42">
        <v>30</v>
      </c>
      <c r="K46" s="42" t="s">
        <v>575</v>
      </c>
      <c r="L46" s="43">
        <f t="shared" si="36"/>
        <v>43375</v>
      </c>
      <c r="M46" s="43">
        <f t="shared" si="37"/>
        <v>43891</v>
      </c>
      <c r="N46" s="43">
        <f t="shared" si="38"/>
        <v>44208</v>
      </c>
      <c r="O46" s="42">
        <f t="shared" si="39"/>
        <v>27</v>
      </c>
      <c r="P46" s="42">
        <f t="shared" si="40"/>
        <v>21</v>
      </c>
      <c r="R46" s="42">
        <f t="shared" si="41"/>
        <v>46</v>
      </c>
      <c r="S46" s="42" t="s">
        <v>109</v>
      </c>
      <c r="T46" s="42" t="s">
        <v>598</v>
      </c>
      <c r="U46" s="42" t="s">
        <v>108</v>
      </c>
      <c r="V46" s="42" t="s">
        <v>108</v>
      </c>
      <c r="W46" s="42" t="s">
        <v>108</v>
      </c>
      <c r="X46" s="42" t="s">
        <v>108</v>
      </c>
      <c r="Y46" s="42" t="s">
        <v>109</v>
      </c>
      <c r="Z46" s="42" t="s">
        <v>108</v>
      </c>
      <c r="AA46" s="42" t="s">
        <v>108</v>
      </c>
      <c r="AE46" s="42" t="s">
        <v>108</v>
      </c>
      <c r="AI46" s="42" t="s">
        <v>108</v>
      </c>
      <c r="AJ46" s="24"/>
      <c r="AM46" s="42" t="s">
        <v>109</v>
      </c>
      <c r="AN46" s="42" t="s">
        <v>375</v>
      </c>
      <c r="AO46" s="43">
        <f t="shared" si="42"/>
        <v>43948</v>
      </c>
      <c r="AQ46" s="42" t="s">
        <v>267</v>
      </c>
      <c r="AR46" s="43">
        <f t="shared" si="43"/>
        <v>43948</v>
      </c>
      <c r="AT46" s="42" t="s">
        <v>632</v>
      </c>
      <c r="AV46" s="42" t="s">
        <v>103</v>
      </c>
      <c r="AW46" s="42" t="s">
        <v>640</v>
      </c>
      <c r="AX46" s="49">
        <f t="shared" si="44"/>
        <v>44593</v>
      </c>
      <c r="AY46" s="42" t="s">
        <v>652</v>
      </c>
      <c r="BC46" s="42" t="s">
        <v>108</v>
      </c>
      <c r="BJ46" s="42" t="s">
        <v>108</v>
      </c>
      <c r="BM46" s="42" t="s">
        <v>108</v>
      </c>
      <c r="BQ46" s="43">
        <f t="shared" si="55"/>
        <v>44230</v>
      </c>
      <c r="BR46" s="43">
        <f t="shared" si="56"/>
        <v>44232</v>
      </c>
      <c r="BS46" s="42" t="s">
        <v>628</v>
      </c>
      <c r="BT46" s="42">
        <v>3</v>
      </c>
      <c r="BU46" s="42">
        <f t="shared" si="57"/>
        <v>18</v>
      </c>
      <c r="BV46" s="42">
        <f t="shared" si="58"/>
        <v>80</v>
      </c>
      <c r="BW46" s="42">
        <v>1</v>
      </c>
      <c r="BX46" s="42" t="str">
        <f t="shared" si="59"/>
        <v>2.87</v>
      </c>
      <c r="BY46" s="42" t="str">
        <f t="shared" si="60"/>
        <v>3.17</v>
      </c>
      <c r="BZ46" s="42" t="str">
        <f t="shared" si="61"/>
        <v>99.92</v>
      </c>
      <c r="CA46" s="42" t="s">
        <v>109</v>
      </c>
      <c r="CL46" s="42" t="s">
        <v>108</v>
      </c>
      <c r="CP46" s="42">
        <f t="shared" si="48"/>
        <v>8</v>
      </c>
      <c r="CQ46" s="42" t="s">
        <v>108</v>
      </c>
      <c r="CT46" s="43">
        <f t="shared" si="49"/>
        <v>45294</v>
      </c>
      <c r="CU46" s="43">
        <f t="shared" si="50"/>
        <v>45645</v>
      </c>
      <c r="CV46" s="42" t="s">
        <v>137</v>
      </c>
      <c r="CW46" s="43">
        <v>44454</v>
      </c>
      <c r="CX46" s="42" t="s">
        <v>137</v>
      </c>
      <c r="CY46" s="42" t="s">
        <v>109</v>
      </c>
      <c r="DB46" s="42" t="s">
        <v>108</v>
      </c>
      <c r="DC46" s="43">
        <f t="shared" si="51"/>
        <v>44341</v>
      </c>
      <c r="DD46" s="42">
        <f t="shared" si="32"/>
        <v>3</v>
      </c>
      <c r="DE46" s="42" t="s">
        <v>108</v>
      </c>
      <c r="DH46" s="42" t="s">
        <v>108</v>
      </c>
      <c r="DI46" s="42" t="s">
        <v>108</v>
      </c>
      <c r="DJ46" s="42" t="s">
        <v>108</v>
      </c>
      <c r="DL46" s="42" t="s">
        <v>108</v>
      </c>
      <c r="DO46" s="42" t="s">
        <v>115</v>
      </c>
      <c r="DT46" s="42" t="s">
        <v>109</v>
      </c>
      <c r="DU46" s="43">
        <f t="shared" si="52"/>
        <v>44307</v>
      </c>
    </row>
    <row r="47" spans="1:125">
      <c r="A47" s="42" t="str">
        <f t="shared" si="33"/>
        <v>2021-96</v>
      </c>
      <c r="B47" s="42" t="s">
        <v>126</v>
      </c>
      <c r="C47" s="42">
        <f t="shared" si="34"/>
        <v>90</v>
      </c>
      <c r="D47" s="42" t="s">
        <v>108</v>
      </c>
      <c r="E47" s="42" t="str">
        <f t="shared" si="53"/>
        <v xml:space="preserve">3.5–4 </v>
      </c>
      <c r="F47" s="42" t="s">
        <v>574</v>
      </c>
      <c r="G47" s="42" t="str">
        <f t="shared" si="35"/>
        <v>pTisN0M0</v>
      </c>
      <c r="H47" s="42" t="s">
        <v>197</v>
      </c>
      <c r="I47" s="42" t="s">
        <v>197</v>
      </c>
      <c r="J47" s="42">
        <v>30</v>
      </c>
      <c r="K47" s="42" t="s">
        <v>575</v>
      </c>
      <c r="L47" s="43">
        <f t="shared" si="36"/>
        <v>43375</v>
      </c>
      <c r="M47" s="43">
        <f t="shared" si="37"/>
        <v>43891</v>
      </c>
      <c r="N47" s="43">
        <f t="shared" si="38"/>
        <v>44208</v>
      </c>
      <c r="O47" s="42">
        <f t="shared" si="39"/>
        <v>27</v>
      </c>
      <c r="P47" s="42">
        <f t="shared" si="40"/>
        <v>21</v>
      </c>
      <c r="R47" s="42">
        <f t="shared" si="41"/>
        <v>46</v>
      </c>
      <c r="S47" s="42" t="s">
        <v>109</v>
      </c>
      <c r="T47" s="42" t="s">
        <v>598</v>
      </c>
      <c r="U47" s="42" t="s">
        <v>108</v>
      </c>
      <c r="V47" s="42" t="s">
        <v>108</v>
      </c>
      <c r="W47" s="42" t="s">
        <v>108</v>
      </c>
      <c r="X47" s="42" t="s">
        <v>108</v>
      </c>
      <c r="Y47" s="42" t="s">
        <v>109</v>
      </c>
      <c r="Z47" s="42" t="s">
        <v>108</v>
      </c>
      <c r="AA47" s="42" t="s">
        <v>108</v>
      </c>
      <c r="AE47" s="42" t="s">
        <v>108</v>
      </c>
      <c r="AI47" s="42" t="s">
        <v>108</v>
      </c>
      <c r="AJ47" s="24"/>
      <c r="AM47" s="42" t="s">
        <v>109</v>
      </c>
      <c r="AN47" s="42" t="s">
        <v>375</v>
      </c>
      <c r="AO47" s="43">
        <f t="shared" si="42"/>
        <v>43948</v>
      </c>
      <c r="AQ47" s="42" t="s">
        <v>267</v>
      </c>
      <c r="AR47" s="43">
        <f t="shared" si="43"/>
        <v>43948</v>
      </c>
      <c r="AT47" s="42" t="s">
        <v>632</v>
      </c>
      <c r="AV47" s="42" t="s">
        <v>103</v>
      </c>
      <c r="AW47" s="42" t="s">
        <v>640</v>
      </c>
      <c r="AX47" s="49">
        <f t="shared" si="44"/>
        <v>44593</v>
      </c>
      <c r="AY47" s="42" t="s">
        <v>652</v>
      </c>
      <c r="BC47" s="42" t="s">
        <v>108</v>
      </c>
      <c r="BJ47" s="42" t="s">
        <v>108</v>
      </c>
      <c r="BM47" s="42" t="s">
        <v>108</v>
      </c>
      <c r="BQ47" s="43">
        <f t="shared" si="55"/>
        <v>44230</v>
      </c>
      <c r="BR47" s="43">
        <f t="shared" si="56"/>
        <v>44232</v>
      </c>
      <c r="BS47" s="42" t="s">
        <v>628</v>
      </c>
      <c r="BT47" s="42">
        <v>3</v>
      </c>
      <c r="BU47" s="42">
        <f t="shared" si="57"/>
        <v>18</v>
      </c>
      <c r="BV47" s="42">
        <f t="shared" si="58"/>
        <v>80</v>
      </c>
      <c r="BW47" s="42">
        <v>1</v>
      </c>
      <c r="BX47" s="42" t="str">
        <f t="shared" si="59"/>
        <v>2.87</v>
      </c>
      <c r="BY47" s="42" t="str">
        <f t="shared" si="60"/>
        <v>3.17</v>
      </c>
      <c r="BZ47" s="42" t="str">
        <f t="shared" si="61"/>
        <v>99.92</v>
      </c>
      <c r="CA47" s="42" t="s">
        <v>109</v>
      </c>
      <c r="CL47" s="42" t="s">
        <v>108</v>
      </c>
      <c r="CP47" s="42">
        <f t="shared" si="48"/>
        <v>8</v>
      </c>
      <c r="CQ47" s="42" t="s">
        <v>108</v>
      </c>
      <c r="CT47" s="43">
        <f t="shared" si="49"/>
        <v>45294</v>
      </c>
      <c r="CU47" s="43">
        <f t="shared" si="50"/>
        <v>45645</v>
      </c>
      <c r="CV47" s="42" t="s">
        <v>114</v>
      </c>
      <c r="CW47" s="43">
        <f>CW48</f>
        <v>44292</v>
      </c>
      <c r="CX47" s="42" t="s">
        <v>235</v>
      </c>
      <c r="CY47" s="42" t="s">
        <v>109</v>
      </c>
      <c r="DB47" s="42" t="s">
        <v>108</v>
      </c>
      <c r="DC47" s="43">
        <f t="shared" si="51"/>
        <v>44341</v>
      </c>
      <c r="DD47" s="42">
        <f>DATEDIF(BR47,DC47,"M")</f>
        <v>3</v>
      </c>
      <c r="DE47" s="42" t="s">
        <v>108</v>
      </c>
      <c r="DH47" s="42" t="s">
        <v>108</v>
      </c>
      <c r="DI47" s="42" t="s">
        <v>108</v>
      </c>
      <c r="DJ47" s="42" t="s">
        <v>108</v>
      </c>
      <c r="DL47" s="42" t="s">
        <v>108</v>
      </c>
      <c r="DO47" s="42" t="s">
        <v>115</v>
      </c>
      <c r="DT47" s="42" t="s">
        <v>109</v>
      </c>
      <c r="DU47" s="43">
        <f t="shared" si="52"/>
        <v>44307</v>
      </c>
    </row>
    <row r="48" spans="1:125">
      <c r="A48" s="42" t="str">
        <f t="shared" si="33"/>
        <v>2021-96</v>
      </c>
      <c r="B48" s="42" t="s">
        <v>126</v>
      </c>
      <c r="C48" s="42">
        <f t="shared" si="34"/>
        <v>90</v>
      </c>
      <c r="D48" s="42" t="s">
        <v>108</v>
      </c>
      <c r="E48" s="42" t="str">
        <f t="shared" si="53"/>
        <v xml:space="preserve">3.5–4 </v>
      </c>
      <c r="F48" s="42" t="s">
        <v>574</v>
      </c>
      <c r="G48" s="42" t="str">
        <f t="shared" si="35"/>
        <v>pTisN0M0</v>
      </c>
      <c r="H48" s="42" t="s">
        <v>197</v>
      </c>
      <c r="I48" s="42" t="s">
        <v>197</v>
      </c>
      <c r="J48" s="42">
        <v>30</v>
      </c>
      <c r="K48" s="42" t="s">
        <v>575</v>
      </c>
      <c r="L48" s="43">
        <f t="shared" si="36"/>
        <v>43375</v>
      </c>
      <c r="M48" s="43">
        <f t="shared" si="37"/>
        <v>43891</v>
      </c>
      <c r="N48" s="43">
        <f t="shared" si="38"/>
        <v>44208</v>
      </c>
      <c r="O48" s="42">
        <f t="shared" si="39"/>
        <v>27</v>
      </c>
      <c r="P48" s="42">
        <f t="shared" si="40"/>
        <v>21</v>
      </c>
      <c r="R48" s="42">
        <f t="shared" si="41"/>
        <v>46</v>
      </c>
      <c r="S48" s="42" t="s">
        <v>109</v>
      </c>
      <c r="T48" s="42" t="s">
        <v>598</v>
      </c>
      <c r="U48" s="42" t="s">
        <v>108</v>
      </c>
      <c r="V48" s="42" t="s">
        <v>108</v>
      </c>
      <c r="W48" s="42" t="s">
        <v>108</v>
      </c>
      <c r="X48" s="42" t="s">
        <v>108</v>
      </c>
      <c r="Y48" s="42" t="s">
        <v>109</v>
      </c>
      <c r="Z48" s="42" t="s">
        <v>108</v>
      </c>
      <c r="AA48" s="42" t="s">
        <v>108</v>
      </c>
      <c r="AE48" s="42" t="s">
        <v>108</v>
      </c>
      <c r="AI48" s="42" t="s">
        <v>108</v>
      </c>
      <c r="AJ48" s="24"/>
      <c r="AM48" s="42" t="s">
        <v>109</v>
      </c>
      <c r="AN48" s="42" t="s">
        <v>375</v>
      </c>
      <c r="AO48" s="43">
        <f t="shared" si="42"/>
        <v>43948</v>
      </c>
      <c r="AQ48" s="42" t="s">
        <v>267</v>
      </c>
      <c r="AR48" s="43">
        <f t="shared" si="43"/>
        <v>43948</v>
      </c>
      <c r="AT48" s="42" t="s">
        <v>632</v>
      </c>
      <c r="AV48" s="42" t="s">
        <v>103</v>
      </c>
      <c r="AW48" s="42" t="s">
        <v>640</v>
      </c>
      <c r="AX48" s="49">
        <f t="shared" si="44"/>
        <v>44593</v>
      </c>
      <c r="AY48" s="42" t="s">
        <v>652</v>
      </c>
      <c r="BC48" s="42" t="s">
        <v>108</v>
      </c>
      <c r="BJ48" s="42" t="s">
        <v>108</v>
      </c>
      <c r="BM48" s="42" t="s">
        <v>108</v>
      </c>
      <c r="BQ48" s="43">
        <f t="shared" si="55"/>
        <v>44230</v>
      </c>
      <c r="BR48" s="43">
        <f t="shared" si="56"/>
        <v>44232</v>
      </c>
      <c r="BS48" s="42" t="s">
        <v>247</v>
      </c>
      <c r="BT48" s="42">
        <v>5</v>
      </c>
      <c r="BU48" s="42">
        <v>18</v>
      </c>
      <c r="BV48" s="42">
        <v>80</v>
      </c>
      <c r="BW48" s="42">
        <v>1</v>
      </c>
      <c r="BX48" s="42" t="s">
        <v>630</v>
      </c>
      <c r="BY48" s="42" t="s">
        <v>626</v>
      </c>
      <c r="BZ48" s="42" t="s">
        <v>631</v>
      </c>
      <c r="CA48" s="42" t="s">
        <v>109</v>
      </c>
      <c r="CL48" s="42" t="s">
        <v>108</v>
      </c>
      <c r="CP48" s="42">
        <f t="shared" si="48"/>
        <v>8</v>
      </c>
      <c r="CQ48" s="42" t="s">
        <v>108</v>
      </c>
      <c r="CT48" s="43">
        <f t="shared" si="49"/>
        <v>45294</v>
      </c>
      <c r="CU48" s="43">
        <f t="shared" si="50"/>
        <v>45645</v>
      </c>
      <c r="CV48" s="42" t="s">
        <v>114</v>
      </c>
      <c r="CW48" s="43">
        <v>44292</v>
      </c>
      <c r="CX48" s="42" t="s">
        <v>235</v>
      </c>
      <c r="CY48" s="42" t="s">
        <v>109</v>
      </c>
      <c r="DB48" s="42" t="s">
        <v>108</v>
      </c>
      <c r="DC48" s="43">
        <v>44341</v>
      </c>
      <c r="DD48" s="42">
        <f t="shared" si="32"/>
        <v>3</v>
      </c>
      <c r="DE48" s="42" t="s">
        <v>108</v>
      </c>
      <c r="DH48" s="42" t="s">
        <v>108</v>
      </c>
      <c r="DI48" s="42" t="s">
        <v>108</v>
      </c>
      <c r="DJ48" s="42" t="s">
        <v>108</v>
      </c>
      <c r="DL48" s="42" t="s">
        <v>108</v>
      </c>
      <c r="DO48" s="42" t="s">
        <v>115</v>
      </c>
      <c r="DT48" s="42" t="s">
        <v>109</v>
      </c>
      <c r="DU48" s="43">
        <f t="shared" si="52"/>
        <v>44307</v>
      </c>
    </row>
    <row r="49" spans="1:125">
      <c r="A49" s="42" t="str">
        <f t="shared" si="33"/>
        <v>2021-96</v>
      </c>
      <c r="B49" s="42" t="s">
        <v>126</v>
      </c>
      <c r="C49" s="42">
        <f t="shared" si="34"/>
        <v>90</v>
      </c>
      <c r="D49" s="42" t="s">
        <v>108</v>
      </c>
      <c r="E49" s="42" t="str">
        <f t="shared" si="53"/>
        <v xml:space="preserve">3.5–4 </v>
      </c>
      <c r="F49" s="42" t="s">
        <v>574</v>
      </c>
      <c r="G49" s="42" t="str">
        <f t="shared" si="35"/>
        <v>pTisN0M0</v>
      </c>
      <c r="H49" s="42" t="s">
        <v>197</v>
      </c>
      <c r="I49" s="42" t="s">
        <v>197</v>
      </c>
      <c r="J49" s="42">
        <v>30</v>
      </c>
      <c r="K49" s="42" t="s">
        <v>575</v>
      </c>
      <c r="L49" s="43">
        <f t="shared" si="36"/>
        <v>43375</v>
      </c>
      <c r="M49" s="43">
        <f t="shared" si="37"/>
        <v>43891</v>
      </c>
      <c r="N49" s="43">
        <f t="shared" si="38"/>
        <v>44208</v>
      </c>
      <c r="O49" s="42">
        <f t="shared" si="39"/>
        <v>27</v>
      </c>
      <c r="P49" s="42">
        <f t="shared" si="40"/>
        <v>21</v>
      </c>
      <c r="R49" s="42">
        <f t="shared" si="41"/>
        <v>46</v>
      </c>
      <c r="S49" s="42" t="s">
        <v>109</v>
      </c>
      <c r="T49" s="42" t="s">
        <v>598</v>
      </c>
      <c r="U49" s="42" t="s">
        <v>108</v>
      </c>
      <c r="V49" s="42" t="s">
        <v>108</v>
      </c>
      <c r="W49" s="42" t="s">
        <v>108</v>
      </c>
      <c r="X49" s="42" t="s">
        <v>108</v>
      </c>
      <c r="Y49" s="42" t="s">
        <v>109</v>
      </c>
      <c r="Z49" s="42" t="s">
        <v>108</v>
      </c>
      <c r="AA49" s="42" t="s">
        <v>108</v>
      </c>
      <c r="AE49" s="42" t="s">
        <v>108</v>
      </c>
      <c r="AI49" s="42" t="s">
        <v>108</v>
      </c>
      <c r="AJ49" s="24"/>
      <c r="AM49" s="42" t="s">
        <v>109</v>
      </c>
      <c r="AN49" s="42" t="s">
        <v>375</v>
      </c>
      <c r="AO49" s="43">
        <f t="shared" si="42"/>
        <v>43948</v>
      </c>
      <c r="AQ49" s="42" t="s">
        <v>267</v>
      </c>
      <c r="AR49" s="43">
        <f t="shared" si="43"/>
        <v>43948</v>
      </c>
      <c r="AT49" s="42" t="s">
        <v>632</v>
      </c>
      <c r="AV49" s="42" t="s">
        <v>103</v>
      </c>
      <c r="AW49" s="42" t="s">
        <v>640</v>
      </c>
      <c r="AX49" s="49">
        <f t="shared" si="44"/>
        <v>44593</v>
      </c>
      <c r="AY49" s="42" t="s">
        <v>652</v>
      </c>
      <c r="BC49" s="42" t="s">
        <v>108</v>
      </c>
      <c r="BJ49" s="42" t="s">
        <v>108</v>
      </c>
      <c r="BM49" s="42" t="s">
        <v>108</v>
      </c>
      <c r="CB49" s="43">
        <v>44376</v>
      </c>
      <c r="CC49" s="43">
        <v>44378</v>
      </c>
      <c r="CD49" s="42" t="s">
        <v>209</v>
      </c>
      <c r="CE49" s="42">
        <v>3</v>
      </c>
      <c r="CF49" s="42">
        <v>21</v>
      </c>
      <c r="CG49" s="42">
        <v>3</v>
      </c>
      <c r="CH49" s="42">
        <v>78</v>
      </c>
      <c r="CI49" s="42" t="s">
        <v>635</v>
      </c>
      <c r="CJ49" s="42" t="s">
        <v>637</v>
      </c>
      <c r="CK49" s="42" t="s">
        <v>636</v>
      </c>
      <c r="CL49" s="42" t="s">
        <v>108</v>
      </c>
      <c r="CP49" s="42">
        <f t="shared" si="48"/>
        <v>8</v>
      </c>
      <c r="CQ49" s="42" t="s">
        <v>108</v>
      </c>
      <c r="CT49" s="43">
        <f t="shared" si="49"/>
        <v>45294</v>
      </c>
      <c r="CU49" s="43">
        <f t="shared" si="50"/>
        <v>45645</v>
      </c>
      <c r="CV49" s="42" t="s">
        <v>114</v>
      </c>
      <c r="CW49" s="43">
        <v>44431</v>
      </c>
      <c r="CX49" s="42" t="s">
        <v>235</v>
      </c>
      <c r="CY49" s="42" t="s">
        <v>109</v>
      </c>
      <c r="DB49" s="42" t="s">
        <v>108</v>
      </c>
      <c r="DC49" s="43">
        <v>44431</v>
      </c>
      <c r="DD49" s="42">
        <f>DATEDIF(CC49,DC49,"M")</f>
        <v>1</v>
      </c>
      <c r="DE49" s="42" t="s">
        <v>108</v>
      </c>
      <c r="DH49" s="42" t="s">
        <v>108</v>
      </c>
      <c r="DI49" s="42" t="s">
        <v>108</v>
      </c>
      <c r="DJ49" s="42" t="s">
        <v>108</v>
      </c>
      <c r="DL49" s="42" t="s">
        <v>108</v>
      </c>
      <c r="DO49" s="42" t="s">
        <v>115</v>
      </c>
      <c r="DT49" s="42" t="s">
        <v>109</v>
      </c>
      <c r="DU49" s="43">
        <f t="shared" si="52"/>
        <v>44307</v>
      </c>
    </row>
    <row r="50" spans="1:125">
      <c r="A50" s="42" t="str">
        <f t="shared" si="33"/>
        <v>2021-96</v>
      </c>
      <c r="B50" s="42" t="s">
        <v>126</v>
      </c>
      <c r="C50" s="42">
        <f t="shared" si="34"/>
        <v>90</v>
      </c>
      <c r="D50" s="42" t="s">
        <v>108</v>
      </c>
      <c r="E50" s="42" t="str">
        <f t="shared" si="53"/>
        <v xml:space="preserve">3.5–4 </v>
      </c>
      <c r="F50" s="42" t="s">
        <v>574</v>
      </c>
      <c r="G50" s="42" t="str">
        <f t="shared" si="35"/>
        <v>pTisN0M0</v>
      </c>
      <c r="H50" s="42" t="s">
        <v>197</v>
      </c>
      <c r="I50" s="42" t="s">
        <v>197</v>
      </c>
      <c r="J50" s="42">
        <v>30</v>
      </c>
      <c r="K50" s="42" t="s">
        <v>575</v>
      </c>
      <c r="L50" s="43">
        <f t="shared" si="36"/>
        <v>43375</v>
      </c>
      <c r="M50" s="43">
        <f t="shared" si="37"/>
        <v>43891</v>
      </c>
      <c r="N50" s="43">
        <f t="shared" si="38"/>
        <v>44208</v>
      </c>
      <c r="O50" s="42">
        <f t="shared" si="39"/>
        <v>27</v>
      </c>
      <c r="P50" s="42">
        <f t="shared" si="40"/>
        <v>21</v>
      </c>
      <c r="R50" s="42">
        <f t="shared" si="41"/>
        <v>46</v>
      </c>
      <c r="S50" s="42" t="s">
        <v>109</v>
      </c>
      <c r="T50" s="42" t="s">
        <v>598</v>
      </c>
      <c r="U50" s="42" t="s">
        <v>108</v>
      </c>
      <c r="V50" s="42" t="s">
        <v>108</v>
      </c>
      <c r="W50" s="42" t="s">
        <v>108</v>
      </c>
      <c r="X50" s="42" t="s">
        <v>108</v>
      </c>
      <c r="Y50" s="42" t="s">
        <v>109</v>
      </c>
      <c r="Z50" s="42" t="s">
        <v>108</v>
      </c>
      <c r="AA50" s="42" t="s">
        <v>108</v>
      </c>
      <c r="AE50" s="42" t="s">
        <v>108</v>
      </c>
      <c r="AI50" s="42" t="s">
        <v>108</v>
      </c>
      <c r="AJ50" s="24"/>
      <c r="AM50" s="42" t="s">
        <v>109</v>
      </c>
      <c r="AN50" s="42" t="s">
        <v>375</v>
      </c>
      <c r="AO50" s="43">
        <f t="shared" si="42"/>
        <v>43948</v>
      </c>
      <c r="AQ50" s="42" t="s">
        <v>267</v>
      </c>
      <c r="AR50" s="43">
        <f t="shared" si="43"/>
        <v>43948</v>
      </c>
      <c r="AT50" s="42" t="s">
        <v>632</v>
      </c>
      <c r="AV50" s="42" t="s">
        <v>103</v>
      </c>
      <c r="AW50" s="42" t="s">
        <v>640</v>
      </c>
      <c r="AX50" s="49">
        <f t="shared" si="44"/>
        <v>44593</v>
      </c>
      <c r="AY50" s="42" t="s">
        <v>652</v>
      </c>
      <c r="BC50" s="42" t="s">
        <v>108</v>
      </c>
      <c r="BJ50" s="42" t="s">
        <v>108</v>
      </c>
      <c r="BM50" s="42" t="s">
        <v>108</v>
      </c>
      <c r="CB50" s="43">
        <f>CB49</f>
        <v>44376</v>
      </c>
      <c r="CC50" s="43">
        <f>CC49</f>
        <v>44378</v>
      </c>
      <c r="CD50" s="42" t="s">
        <v>213</v>
      </c>
      <c r="CE50" s="42">
        <v>3</v>
      </c>
      <c r="CF50" s="42">
        <f t="shared" ref="CF50:CK50" si="62">CF49</f>
        <v>21</v>
      </c>
      <c r="CG50" s="42">
        <f t="shared" si="62"/>
        <v>3</v>
      </c>
      <c r="CH50" s="42">
        <f t="shared" si="62"/>
        <v>78</v>
      </c>
      <c r="CI50" s="42" t="str">
        <f t="shared" si="62"/>
        <v>1.63</v>
      </c>
      <c r="CJ50" s="42" t="str">
        <f t="shared" si="62"/>
        <v>4.03</v>
      </c>
      <c r="CK50" s="42" t="str">
        <f t="shared" si="62"/>
        <v>99.57</v>
      </c>
      <c r="CL50" s="42" t="s">
        <v>108</v>
      </c>
      <c r="CP50" s="42">
        <f t="shared" si="48"/>
        <v>8</v>
      </c>
      <c r="CQ50" s="42" t="s">
        <v>108</v>
      </c>
      <c r="CT50" s="43">
        <f t="shared" si="49"/>
        <v>45294</v>
      </c>
      <c r="CU50" s="43">
        <f t="shared" si="50"/>
        <v>45645</v>
      </c>
      <c r="CV50" s="42" t="s">
        <v>114</v>
      </c>
      <c r="CW50" s="43">
        <f>CW49</f>
        <v>44431</v>
      </c>
      <c r="CX50" s="42" t="s">
        <v>235</v>
      </c>
      <c r="CY50" s="42" t="s">
        <v>109</v>
      </c>
      <c r="DB50" s="42" t="s">
        <v>108</v>
      </c>
      <c r="DC50" s="43">
        <f>DC49</f>
        <v>44431</v>
      </c>
      <c r="DD50" s="42">
        <f t="shared" ref="DD50:DD67" si="63">DATEDIF(CC50,DC50,"M")</f>
        <v>1</v>
      </c>
      <c r="DE50" s="42" t="s">
        <v>108</v>
      </c>
      <c r="DH50" s="42" t="s">
        <v>108</v>
      </c>
      <c r="DI50" s="42" t="s">
        <v>108</v>
      </c>
      <c r="DJ50" s="42" t="s">
        <v>108</v>
      </c>
      <c r="DL50" s="42" t="s">
        <v>108</v>
      </c>
      <c r="DO50" s="42" t="s">
        <v>115</v>
      </c>
      <c r="DT50" s="42" t="s">
        <v>109</v>
      </c>
      <c r="DU50" s="43">
        <f t="shared" si="52"/>
        <v>44307</v>
      </c>
    </row>
    <row r="51" spans="1:125">
      <c r="A51" s="42" t="str">
        <f t="shared" si="33"/>
        <v>2021-96</v>
      </c>
      <c r="B51" s="42" t="s">
        <v>126</v>
      </c>
      <c r="C51" s="42">
        <f t="shared" si="34"/>
        <v>90</v>
      </c>
      <c r="D51" s="42" t="s">
        <v>108</v>
      </c>
      <c r="E51" s="42" t="str">
        <f t="shared" si="53"/>
        <v xml:space="preserve">3.5–4 </v>
      </c>
      <c r="F51" s="42" t="s">
        <v>574</v>
      </c>
      <c r="G51" s="42" t="str">
        <f t="shared" si="35"/>
        <v>pTisN0M0</v>
      </c>
      <c r="H51" s="42" t="s">
        <v>197</v>
      </c>
      <c r="I51" s="42" t="s">
        <v>197</v>
      </c>
      <c r="J51" s="42">
        <v>30</v>
      </c>
      <c r="K51" s="42" t="s">
        <v>575</v>
      </c>
      <c r="L51" s="43">
        <f t="shared" si="36"/>
        <v>43375</v>
      </c>
      <c r="M51" s="43">
        <f t="shared" si="37"/>
        <v>43891</v>
      </c>
      <c r="N51" s="43">
        <f t="shared" si="38"/>
        <v>44208</v>
      </c>
      <c r="O51" s="42">
        <f t="shared" si="39"/>
        <v>27</v>
      </c>
      <c r="P51" s="42">
        <f t="shared" si="40"/>
        <v>21</v>
      </c>
      <c r="R51" s="42">
        <f t="shared" si="41"/>
        <v>46</v>
      </c>
      <c r="S51" s="42" t="s">
        <v>109</v>
      </c>
      <c r="T51" s="42" t="s">
        <v>598</v>
      </c>
      <c r="U51" s="42" t="s">
        <v>108</v>
      </c>
      <c r="V51" s="42" t="s">
        <v>108</v>
      </c>
      <c r="W51" s="42" t="s">
        <v>108</v>
      </c>
      <c r="X51" s="42" t="s">
        <v>108</v>
      </c>
      <c r="Y51" s="42" t="s">
        <v>109</v>
      </c>
      <c r="Z51" s="42" t="s">
        <v>108</v>
      </c>
      <c r="AA51" s="42" t="s">
        <v>108</v>
      </c>
      <c r="AE51" s="42" t="s">
        <v>108</v>
      </c>
      <c r="AI51" s="42" t="s">
        <v>108</v>
      </c>
      <c r="AJ51" s="24"/>
      <c r="AM51" s="42" t="s">
        <v>109</v>
      </c>
      <c r="AN51" s="42" t="s">
        <v>375</v>
      </c>
      <c r="AO51" s="43">
        <f t="shared" si="42"/>
        <v>43948</v>
      </c>
      <c r="AQ51" s="42" t="s">
        <v>267</v>
      </c>
      <c r="AR51" s="43">
        <f t="shared" si="43"/>
        <v>43948</v>
      </c>
      <c r="AT51" s="42" t="s">
        <v>632</v>
      </c>
      <c r="AV51" s="42" t="s">
        <v>103</v>
      </c>
      <c r="AW51" s="42" t="s">
        <v>640</v>
      </c>
      <c r="AX51" s="49">
        <f t="shared" si="44"/>
        <v>44593</v>
      </c>
      <c r="AY51" s="42" t="s">
        <v>652</v>
      </c>
      <c r="BC51" s="42" t="s">
        <v>108</v>
      </c>
      <c r="BJ51" s="42" t="s">
        <v>108</v>
      </c>
      <c r="BM51" s="42" t="s">
        <v>108</v>
      </c>
      <c r="CB51" s="43">
        <f t="shared" ref="CB51:CB59" si="64">CB50</f>
        <v>44376</v>
      </c>
      <c r="CC51" s="43">
        <f t="shared" ref="CC51:CC59" si="65">CC50</f>
        <v>44378</v>
      </c>
      <c r="CD51" s="42" t="s">
        <v>131</v>
      </c>
      <c r="CE51" s="42">
        <v>4</v>
      </c>
      <c r="CF51" s="42">
        <f t="shared" ref="CF51:CF58" si="66">CF50</f>
        <v>21</v>
      </c>
      <c r="CG51" s="42">
        <f t="shared" ref="CG51:CG60" si="67">CG50</f>
        <v>3</v>
      </c>
      <c r="CH51" s="42">
        <f t="shared" ref="CH51:CH59" si="68">CH50</f>
        <v>78</v>
      </c>
      <c r="CI51" s="42" t="str">
        <f t="shared" ref="CI51:CI59" si="69">CI50</f>
        <v>1.63</v>
      </c>
      <c r="CJ51" s="42" t="str">
        <f t="shared" ref="CJ51:CJ59" si="70">CJ50</f>
        <v>4.03</v>
      </c>
      <c r="CK51" s="42" t="str">
        <f t="shared" ref="CK51:CK59" si="71">CK50</f>
        <v>99.57</v>
      </c>
      <c r="CL51" s="42" t="s">
        <v>108</v>
      </c>
      <c r="CP51" s="42">
        <f t="shared" si="48"/>
        <v>8</v>
      </c>
      <c r="CQ51" s="42" t="s">
        <v>108</v>
      </c>
      <c r="CT51" s="43">
        <f t="shared" si="49"/>
        <v>45294</v>
      </c>
      <c r="CU51" s="43">
        <f t="shared" si="50"/>
        <v>45645</v>
      </c>
      <c r="CV51" s="42" t="s">
        <v>114</v>
      </c>
      <c r="CW51" s="43">
        <f t="shared" ref="CW51:CW59" si="72">CW50</f>
        <v>44431</v>
      </c>
      <c r="CX51" s="42" t="s">
        <v>235</v>
      </c>
      <c r="CY51" s="42" t="s">
        <v>109</v>
      </c>
      <c r="DB51" s="42" t="s">
        <v>108</v>
      </c>
      <c r="DC51" s="43">
        <f t="shared" ref="DC51:DC59" si="73">DC50</f>
        <v>44431</v>
      </c>
      <c r="DD51" s="42">
        <f t="shared" si="63"/>
        <v>1</v>
      </c>
      <c r="DE51" s="42" t="s">
        <v>108</v>
      </c>
      <c r="DH51" s="42" t="s">
        <v>108</v>
      </c>
      <c r="DI51" s="42" t="s">
        <v>108</v>
      </c>
      <c r="DJ51" s="42" t="s">
        <v>108</v>
      </c>
      <c r="DL51" s="42" t="s">
        <v>108</v>
      </c>
      <c r="DO51" s="42" t="s">
        <v>115</v>
      </c>
      <c r="DT51" s="42" t="s">
        <v>109</v>
      </c>
      <c r="DU51" s="43">
        <f t="shared" si="52"/>
        <v>44307</v>
      </c>
    </row>
    <row r="52" spans="1:125">
      <c r="A52" s="42" t="str">
        <f t="shared" si="33"/>
        <v>2021-96</v>
      </c>
      <c r="B52" s="42" t="s">
        <v>126</v>
      </c>
      <c r="C52" s="42">
        <f t="shared" si="34"/>
        <v>90</v>
      </c>
      <c r="D52" s="42" t="s">
        <v>108</v>
      </c>
      <c r="E52" s="42" t="str">
        <f t="shared" si="53"/>
        <v xml:space="preserve">3.5–4 </v>
      </c>
      <c r="F52" s="42" t="s">
        <v>574</v>
      </c>
      <c r="G52" s="42" t="str">
        <f t="shared" si="35"/>
        <v>pTisN0M0</v>
      </c>
      <c r="H52" s="42" t="s">
        <v>197</v>
      </c>
      <c r="I52" s="42" t="s">
        <v>197</v>
      </c>
      <c r="J52" s="42">
        <v>30</v>
      </c>
      <c r="K52" s="42" t="s">
        <v>575</v>
      </c>
      <c r="L52" s="43">
        <f t="shared" si="36"/>
        <v>43375</v>
      </c>
      <c r="M52" s="43">
        <f t="shared" si="37"/>
        <v>43891</v>
      </c>
      <c r="N52" s="43">
        <f t="shared" si="38"/>
        <v>44208</v>
      </c>
      <c r="O52" s="42">
        <f t="shared" si="39"/>
        <v>27</v>
      </c>
      <c r="P52" s="42">
        <f t="shared" si="40"/>
        <v>21</v>
      </c>
      <c r="R52" s="42">
        <f t="shared" si="41"/>
        <v>46</v>
      </c>
      <c r="S52" s="42" t="s">
        <v>109</v>
      </c>
      <c r="T52" s="42" t="s">
        <v>598</v>
      </c>
      <c r="U52" s="42" t="s">
        <v>108</v>
      </c>
      <c r="V52" s="42" t="s">
        <v>108</v>
      </c>
      <c r="W52" s="42" t="s">
        <v>108</v>
      </c>
      <c r="X52" s="42" t="s">
        <v>108</v>
      </c>
      <c r="Y52" s="42" t="s">
        <v>109</v>
      </c>
      <c r="Z52" s="42" t="s">
        <v>108</v>
      </c>
      <c r="AA52" s="42" t="s">
        <v>108</v>
      </c>
      <c r="AE52" s="42" t="s">
        <v>108</v>
      </c>
      <c r="AI52" s="42" t="s">
        <v>108</v>
      </c>
      <c r="AJ52" s="24"/>
      <c r="AM52" s="42" t="s">
        <v>109</v>
      </c>
      <c r="AN52" s="42" t="s">
        <v>375</v>
      </c>
      <c r="AO52" s="43">
        <f t="shared" si="42"/>
        <v>43948</v>
      </c>
      <c r="AQ52" s="42" t="s">
        <v>267</v>
      </c>
      <c r="AR52" s="43">
        <f t="shared" si="43"/>
        <v>43948</v>
      </c>
      <c r="AT52" s="42" t="s">
        <v>632</v>
      </c>
      <c r="AV52" s="42" t="s">
        <v>103</v>
      </c>
      <c r="AW52" s="42" t="s">
        <v>640</v>
      </c>
      <c r="AX52" s="49">
        <f t="shared" si="44"/>
        <v>44593</v>
      </c>
      <c r="AY52" s="42" t="s">
        <v>652</v>
      </c>
      <c r="BC52" s="42" t="s">
        <v>108</v>
      </c>
      <c r="BJ52" s="42" t="s">
        <v>108</v>
      </c>
      <c r="BM52" s="42" t="s">
        <v>108</v>
      </c>
      <c r="CB52" s="43">
        <f t="shared" si="64"/>
        <v>44376</v>
      </c>
      <c r="CC52" s="43">
        <f t="shared" si="65"/>
        <v>44378</v>
      </c>
      <c r="CD52" s="42" t="s">
        <v>124</v>
      </c>
      <c r="CE52" s="42">
        <v>3</v>
      </c>
      <c r="CF52" s="42">
        <f t="shared" si="66"/>
        <v>21</v>
      </c>
      <c r="CG52" s="42">
        <f t="shared" si="67"/>
        <v>3</v>
      </c>
      <c r="CH52" s="42">
        <f t="shared" si="68"/>
        <v>78</v>
      </c>
      <c r="CI52" s="42" t="str">
        <f t="shared" si="69"/>
        <v>1.63</v>
      </c>
      <c r="CJ52" s="42" t="str">
        <f t="shared" si="70"/>
        <v>4.03</v>
      </c>
      <c r="CK52" s="42" t="str">
        <f t="shared" si="71"/>
        <v>99.57</v>
      </c>
      <c r="CL52" s="42" t="s">
        <v>108</v>
      </c>
      <c r="CP52" s="42">
        <f t="shared" si="48"/>
        <v>8</v>
      </c>
      <c r="CQ52" s="42" t="s">
        <v>108</v>
      </c>
      <c r="CT52" s="43">
        <f t="shared" si="49"/>
        <v>45294</v>
      </c>
      <c r="CU52" s="43">
        <f t="shared" si="50"/>
        <v>45645</v>
      </c>
      <c r="CV52" s="42" t="s">
        <v>114</v>
      </c>
      <c r="CW52" s="43">
        <f t="shared" si="72"/>
        <v>44431</v>
      </c>
      <c r="CX52" s="42" t="s">
        <v>235</v>
      </c>
      <c r="CY52" s="42" t="s">
        <v>109</v>
      </c>
      <c r="DB52" s="42" t="s">
        <v>108</v>
      </c>
      <c r="DC52" s="43">
        <f t="shared" si="73"/>
        <v>44431</v>
      </c>
      <c r="DD52" s="42">
        <f t="shared" si="63"/>
        <v>1</v>
      </c>
      <c r="DE52" s="42" t="s">
        <v>108</v>
      </c>
      <c r="DH52" s="42" t="s">
        <v>108</v>
      </c>
      <c r="DI52" s="42" t="s">
        <v>108</v>
      </c>
      <c r="DJ52" s="42" t="s">
        <v>108</v>
      </c>
      <c r="DL52" s="42" t="s">
        <v>108</v>
      </c>
      <c r="DO52" s="42" t="s">
        <v>115</v>
      </c>
      <c r="DT52" s="42" t="s">
        <v>109</v>
      </c>
      <c r="DU52" s="43">
        <f t="shared" si="52"/>
        <v>44307</v>
      </c>
    </row>
    <row r="53" spans="1:125">
      <c r="A53" s="42" t="str">
        <f t="shared" si="33"/>
        <v>2021-96</v>
      </c>
      <c r="B53" s="42" t="s">
        <v>126</v>
      </c>
      <c r="C53" s="42">
        <f t="shared" si="34"/>
        <v>90</v>
      </c>
      <c r="D53" s="42" t="s">
        <v>108</v>
      </c>
      <c r="E53" s="42" t="str">
        <f t="shared" si="53"/>
        <v xml:space="preserve">3.5–4 </v>
      </c>
      <c r="F53" s="42" t="s">
        <v>574</v>
      </c>
      <c r="G53" s="42" t="str">
        <f t="shared" si="35"/>
        <v>pTisN0M0</v>
      </c>
      <c r="H53" s="42" t="s">
        <v>197</v>
      </c>
      <c r="I53" s="42" t="s">
        <v>197</v>
      </c>
      <c r="J53" s="42">
        <v>30</v>
      </c>
      <c r="K53" s="42" t="s">
        <v>575</v>
      </c>
      <c r="L53" s="43">
        <f t="shared" si="36"/>
        <v>43375</v>
      </c>
      <c r="M53" s="43">
        <f t="shared" si="37"/>
        <v>43891</v>
      </c>
      <c r="N53" s="43">
        <f t="shared" si="38"/>
        <v>44208</v>
      </c>
      <c r="O53" s="42">
        <f t="shared" si="39"/>
        <v>27</v>
      </c>
      <c r="P53" s="42">
        <f t="shared" si="40"/>
        <v>21</v>
      </c>
      <c r="R53" s="42">
        <f t="shared" si="41"/>
        <v>46</v>
      </c>
      <c r="S53" s="42" t="s">
        <v>109</v>
      </c>
      <c r="T53" s="42" t="s">
        <v>598</v>
      </c>
      <c r="U53" s="42" t="s">
        <v>108</v>
      </c>
      <c r="V53" s="42" t="s">
        <v>108</v>
      </c>
      <c r="W53" s="42" t="s">
        <v>108</v>
      </c>
      <c r="X53" s="42" t="s">
        <v>108</v>
      </c>
      <c r="Y53" s="42" t="s">
        <v>109</v>
      </c>
      <c r="Z53" s="42" t="s">
        <v>108</v>
      </c>
      <c r="AA53" s="42" t="s">
        <v>108</v>
      </c>
      <c r="AE53" s="42" t="s">
        <v>108</v>
      </c>
      <c r="AI53" s="42" t="s">
        <v>108</v>
      </c>
      <c r="AJ53" s="24"/>
      <c r="AM53" s="42" t="s">
        <v>109</v>
      </c>
      <c r="AN53" s="42" t="s">
        <v>375</v>
      </c>
      <c r="AO53" s="43">
        <f t="shared" si="42"/>
        <v>43948</v>
      </c>
      <c r="AQ53" s="42" t="s">
        <v>267</v>
      </c>
      <c r="AR53" s="43">
        <f t="shared" si="43"/>
        <v>43948</v>
      </c>
      <c r="AT53" s="42" t="s">
        <v>632</v>
      </c>
      <c r="AV53" s="42" t="s">
        <v>103</v>
      </c>
      <c r="AW53" s="42" t="s">
        <v>640</v>
      </c>
      <c r="AX53" s="49">
        <f t="shared" si="44"/>
        <v>44593</v>
      </c>
      <c r="AY53" s="42" t="s">
        <v>652</v>
      </c>
      <c r="BC53" s="42" t="s">
        <v>108</v>
      </c>
      <c r="BJ53" s="42" t="s">
        <v>108</v>
      </c>
      <c r="BM53" s="42" t="s">
        <v>108</v>
      </c>
      <c r="CB53" s="43">
        <f t="shared" si="64"/>
        <v>44376</v>
      </c>
      <c r="CC53" s="43">
        <f t="shared" si="65"/>
        <v>44378</v>
      </c>
      <c r="CD53" s="42" t="s">
        <v>124</v>
      </c>
      <c r="CE53" s="42">
        <v>4</v>
      </c>
      <c r="CF53" s="42">
        <f t="shared" si="66"/>
        <v>21</v>
      </c>
      <c r="CG53" s="42">
        <f t="shared" si="67"/>
        <v>3</v>
      </c>
      <c r="CH53" s="42">
        <f t="shared" si="68"/>
        <v>78</v>
      </c>
      <c r="CI53" s="42" t="str">
        <f t="shared" si="69"/>
        <v>1.63</v>
      </c>
      <c r="CJ53" s="42" t="str">
        <f t="shared" si="70"/>
        <v>4.03</v>
      </c>
      <c r="CK53" s="42" t="str">
        <f t="shared" si="71"/>
        <v>99.57</v>
      </c>
      <c r="CL53" s="42" t="s">
        <v>108</v>
      </c>
      <c r="CP53" s="42">
        <f t="shared" si="48"/>
        <v>8</v>
      </c>
      <c r="CQ53" s="42" t="s">
        <v>108</v>
      </c>
      <c r="CT53" s="43">
        <f t="shared" si="49"/>
        <v>45294</v>
      </c>
      <c r="CU53" s="43">
        <f t="shared" si="50"/>
        <v>45645</v>
      </c>
      <c r="CV53" s="42" t="s">
        <v>114</v>
      </c>
      <c r="CW53" s="43">
        <f t="shared" si="72"/>
        <v>44431</v>
      </c>
      <c r="CX53" s="42" t="s">
        <v>235</v>
      </c>
      <c r="CY53" s="42" t="s">
        <v>109</v>
      </c>
      <c r="DB53" s="42" t="s">
        <v>108</v>
      </c>
      <c r="DC53" s="43">
        <f t="shared" si="73"/>
        <v>44431</v>
      </c>
      <c r="DD53" s="42">
        <f t="shared" si="63"/>
        <v>1</v>
      </c>
      <c r="DE53" s="42" t="s">
        <v>108</v>
      </c>
      <c r="DH53" s="42" t="s">
        <v>108</v>
      </c>
      <c r="DI53" s="42" t="s">
        <v>108</v>
      </c>
      <c r="DJ53" s="42" t="s">
        <v>108</v>
      </c>
      <c r="DL53" s="42" t="s">
        <v>108</v>
      </c>
      <c r="DO53" s="42" t="s">
        <v>115</v>
      </c>
      <c r="DT53" s="42" t="s">
        <v>109</v>
      </c>
      <c r="DU53" s="43">
        <f t="shared" si="52"/>
        <v>44307</v>
      </c>
    </row>
    <row r="54" spans="1:125">
      <c r="A54" s="42" t="str">
        <f t="shared" si="33"/>
        <v>2021-96</v>
      </c>
      <c r="B54" s="42" t="s">
        <v>126</v>
      </c>
      <c r="C54" s="42">
        <f t="shared" si="34"/>
        <v>90</v>
      </c>
      <c r="D54" s="42" t="s">
        <v>108</v>
      </c>
      <c r="E54" s="42" t="str">
        <f t="shared" si="53"/>
        <v xml:space="preserve">3.5–4 </v>
      </c>
      <c r="F54" s="42" t="s">
        <v>574</v>
      </c>
      <c r="G54" s="42" t="str">
        <f t="shared" si="35"/>
        <v>pTisN0M0</v>
      </c>
      <c r="H54" s="42" t="s">
        <v>197</v>
      </c>
      <c r="I54" s="42" t="s">
        <v>197</v>
      </c>
      <c r="J54" s="42">
        <v>30</v>
      </c>
      <c r="K54" s="42" t="s">
        <v>575</v>
      </c>
      <c r="L54" s="43">
        <f t="shared" si="36"/>
        <v>43375</v>
      </c>
      <c r="M54" s="43">
        <f t="shared" si="37"/>
        <v>43891</v>
      </c>
      <c r="N54" s="43">
        <f t="shared" si="38"/>
        <v>44208</v>
      </c>
      <c r="O54" s="42">
        <f t="shared" si="39"/>
        <v>27</v>
      </c>
      <c r="P54" s="42">
        <f t="shared" si="40"/>
        <v>21</v>
      </c>
      <c r="R54" s="42">
        <f t="shared" si="41"/>
        <v>46</v>
      </c>
      <c r="S54" s="42" t="s">
        <v>109</v>
      </c>
      <c r="T54" s="42" t="s">
        <v>598</v>
      </c>
      <c r="U54" s="42" t="s">
        <v>108</v>
      </c>
      <c r="V54" s="42" t="s">
        <v>108</v>
      </c>
      <c r="W54" s="42" t="s">
        <v>108</v>
      </c>
      <c r="X54" s="42" t="s">
        <v>108</v>
      </c>
      <c r="Y54" s="42" t="s">
        <v>109</v>
      </c>
      <c r="Z54" s="42" t="s">
        <v>108</v>
      </c>
      <c r="AA54" s="42" t="s">
        <v>108</v>
      </c>
      <c r="AE54" s="42" t="s">
        <v>108</v>
      </c>
      <c r="AI54" s="42" t="s">
        <v>108</v>
      </c>
      <c r="AJ54" s="24"/>
      <c r="AM54" s="42" t="s">
        <v>109</v>
      </c>
      <c r="AN54" s="42" t="s">
        <v>375</v>
      </c>
      <c r="AO54" s="43">
        <f t="shared" si="42"/>
        <v>43948</v>
      </c>
      <c r="AQ54" s="42" t="s">
        <v>267</v>
      </c>
      <c r="AR54" s="43">
        <f t="shared" si="43"/>
        <v>43948</v>
      </c>
      <c r="AT54" s="42" t="s">
        <v>632</v>
      </c>
      <c r="AV54" s="42" t="s">
        <v>103</v>
      </c>
      <c r="AW54" s="42" t="s">
        <v>640</v>
      </c>
      <c r="AX54" s="49">
        <f t="shared" si="44"/>
        <v>44593</v>
      </c>
      <c r="AY54" s="42" t="s">
        <v>652</v>
      </c>
      <c r="BC54" s="42" t="s">
        <v>108</v>
      </c>
      <c r="BJ54" s="42" t="s">
        <v>108</v>
      </c>
      <c r="BM54" s="42" t="s">
        <v>108</v>
      </c>
      <c r="CB54" s="43">
        <f t="shared" si="64"/>
        <v>44376</v>
      </c>
      <c r="CC54" s="43">
        <f t="shared" si="65"/>
        <v>44378</v>
      </c>
      <c r="CD54" s="42" t="s">
        <v>112</v>
      </c>
      <c r="CE54" s="42">
        <v>3</v>
      </c>
      <c r="CF54" s="42">
        <f t="shared" si="66"/>
        <v>21</v>
      </c>
      <c r="CG54" s="42">
        <f t="shared" si="67"/>
        <v>3</v>
      </c>
      <c r="CH54" s="42">
        <f t="shared" si="68"/>
        <v>78</v>
      </c>
      <c r="CI54" s="42" t="str">
        <f t="shared" si="69"/>
        <v>1.63</v>
      </c>
      <c r="CJ54" s="42" t="str">
        <f t="shared" si="70"/>
        <v>4.03</v>
      </c>
      <c r="CK54" s="42" t="str">
        <f t="shared" si="71"/>
        <v>99.57</v>
      </c>
      <c r="CL54" s="42" t="s">
        <v>108</v>
      </c>
      <c r="CP54" s="42">
        <f t="shared" si="48"/>
        <v>8</v>
      </c>
      <c r="CQ54" s="42" t="s">
        <v>108</v>
      </c>
      <c r="CT54" s="43">
        <f t="shared" si="49"/>
        <v>45294</v>
      </c>
      <c r="CU54" s="43">
        <f t="shared" si="50"/>
        <v>45645</v>
      </c>
      <c r="CV54" s="42" t="s">
        <v>114</v>
      </c>
      <c r="CW54" s="43">
        <f t="shared" si="72"/>
        <v>44431</v>
      </c>
      <c r="CX54" s="42" t="s">
        <v>235</v>
      </c>
      <c r="CY54" s="42" t="s">
        <v>109</v>
      </c>
      <c r="DB54" s="42" t="s">
        <v>108</v>
      </c>
      <c r="DC54" s="43">
        <f t="shared" si="73"/>
        <v>44431</v>
      </c>
      <c r="DD54" s="42">
        <f t="shared" si="63"/>
        <v>1</v>
      </c>
      <c r="DE54" s="42" t="s">
        <v>108</v>
      </c>
      <c r="DH54" s="42" t="s">
        <v>108</v>
      </c>
      <c r="DI54" s="42" t="s">
        <v>108</v>
      </c>
      <c r="DJ54" s="42" t="s">
        <v>108</v>
      </c>
      <c r="DL54" s="42" t="s">
        <v>108</v>
      </c>
      <c r="DO54" s="42" t="s">
        <v>115</v>
      </c>
      <c r="DT54" s="42" t="s">
        <v>109</v>
      </c>
      <c r="DU54" s="43">
        <f t="shared" si="52"/>
        <v>44307</v>
      </c>
    </row>
    <row r="55" spans="1:125">
      <c r="A55" s="42" t="str">
        <f t="shared" si="33"/>
        <v>2021-96</v>
      </c>
      <c r="B55" s="42" t="s">
        <v>126</v>
      </c>
      <c r="C55" s="42">
        <f t="shared" si="34"/>
        <v>90</v>
      </c>
      <c r="D55" s="42" t="s">
        <v>108</v>
      </c>
      <c r="E55" s="42" t="str">
        <f t="shared" si="53"/>
        <v xml:space="preserve">3.5–4 </v>
      </c>
      <c r="F55" s="42" t="s">
        <v>574</v>
      </c>
      <c r="G55" s="42" t="str">
        <f t="shared" si="35"/>
        <v>pTisN0M0</v>
      </c>
      <c r="H55" s="42" t="s">
        <v>197</v>
      </c>
      <c r="I55" s="42" t="s">
        <v>197</v>
      </c>
      <c r="J55" s="42">
        <v>30</v>
      </c>
      <c r="K55" s="42" t="s">
        <v>575</v>
      </c>
      <c r="L55" s="43">
        <f t="shared" si="36"/>
        <v>43375</v>
      </c>
      <c r="M55" s="43">
        <f t="shared" si="37"/>
        <v>43891</v>
      </c>
      <c r="N55" s="43">
        <f t="shared" si="38"/>
        <v>44208</v>
      </c>
      <c r="O55" s="42">
        <f t="shared" si="39"/>
        <v>27</v>
      </c>
      <c r="P55" s="42">
        <f t="shared" si="40"/>
        <v>21</v>
      </c>
      <c r="R55" s="42">
        <f t="shared" si="41"/>
        <v>46</v>
      </c>
      <c r="S55" s="42" t="s">
        <v>109</v>
      </c>
      <c r="T55" s="42" t="s">
        <v>598</v>
      </c>
      <c r="U55" s="42" t="s">
        <v>108</v>
      </c>
      <c r="V55" s="42" t="s">
        <v>108</v>
      </c>
      <c r="W55" s="42" t="s">
        <v>108</v>
      </c>
      <c r="X55" s="42" t="s">
        <v>108</v>
      </c>
      <c r="Y55" s="42" t="s">
        <v>109</v>
      </c>
      <c r="Z55" s="42" t="s">
        <v>108</v>
      </c>
      <c r="AA55" s="42" t="s">
        <v>108</v>
      </c>
      <c r="AE55" s="42" t="s">
        <v>108</v>
      </c>
      <c r="AI55" s="42" t="s">
        <v>108</v>
      </c>
      <c r="AJ55" s="24"/>
      <c r="AM55" s="42" t="s">
        <v>109</v>
      </c>
      <c r="AN55" s="42" t="s">
        <v>375</v>
      </c>
      <c r="AO55" s="43">
        <f t="shared" si="42"/>
        <v>43948</v>
      </c>
      <c r="AQ55" s="42" t="s">
        <v>267</v>
      </c>
      <c r="AR55" s="43">
        <f t="shared" si="43"/>
        <v>43948</v>
      </c>
      <c r="AT55" s="42" t="s">
        <v>632</v>
      </c>
      <c r="AV55" s="42" t="s">
        <v>103</v>
      </c>
      <c r="AW55" s="42" t="s">
        <v>640</v>
      </c>
      <c r="AX55" s="49">
        <f t="shared" si="44"/>
        <v>44593</v>
      </c>
      <c r="AY55" s="42" t="s">
        <v>652</v>
      </c>
      <c r="BC55" s="42" t="s">
        <v>108</v>
      </c>
      <c r="BJ55" s="42" t="s">
        <v>108</v>
      </c>
      <c r="BM55" s="42" t="s">
        <v>108</v>
      </c>
      <c r="CB55" s="43">
        <f t="shared" si="64"/>
        <v>44376</v>
      </c>
      <c r="CC55" s="43">
        <f t="shared" si="65"/>
        <v>44378</v>
      </c>
      <c r="CD55" s="42" t="s">
        <v>247</v>
      </c>
      <c r="CE55" s="42">
        <v>4</v>
      </c>
      <c r="CF55" s="42">
        <f t="shared" si="66"/>
        <v>21</v>
      </c>
      <c r="CG55" s="42">
        <f t="shared" si="67"/>
        <v>3</v>
      </c>
      <c r="CH55" s="42">
        <f t="shared" si="68"/>
        <v>78</v>
      </c>
      <c r="CI55" s="42" t="str">
        <f t="shared" si="69"/>
        <v>1.63</v>
      </c>
      <c r="CJ55" s="42" t="str">
        <f t="shared" si="70"/>
        <v>4.03</v>
      </c>
      <c r="CK55" s="42" t="str">
        <f t="shared" si="71"/>
        <v>99.57</v>
      </c>
      <c r="CL55" s="42" t="s">
        <v>108</v>
      </c>
      <c r="CP55" s="42">
        <f t="shared" si="48"/>
        <v>8</v>
      </c>
      <c r="CQ55" s="42" t="s">
        <v>108</v>
      </c>
      <c r="CT55" s="43">
        <f t="shared" si="49"/>
        <v>45294</v>
      </c>
      <c r="CU55" s="43">
        <f t="shared" si="50"/>
        <v>45645</v>
      </c>
      <c r="CV55" s="42" t="s">
        <v>114</v>
      </c>
      <c r="CW55" s="43">
        <f t="shared" si="72"/>
        <v>44431</v>
      </c>
      <c r="CX55" s="42" t="s">
        <v>235</v>
      </c>
      <c r="CY55" s="42" t="s">
        <v>109</v>
      </c>
      <c r="DB55" s="42" t="s">
        <v>108</v>
      </c>
      <c r="DC55" s="43">
        <f t="shared" si="73"/>
        <v>44431</v>
      </c>
      <c r="DD55" s="42">
        <f t="shared" si="63"/>
        <v>1</v>
      </c>
      <c r="DE55" s="42" t="s">
        <v>108</v>
      </c>
      <c r="DH55" s="42" t="s">
        <v>108</v>
      </c>
      <c r="DI55" s="42" t="s">
        <v>108</v>
      </c>
      <c r="DJ55" s="42" t="s">
        <v>108</v>
      </c>
      <c r="DL55" s="42" t="s">
        <v>108</v>
      </c>
      <c r="DO55" s="42" t="s">
        <v>115</v>
      </c>
      <c r="DT55" s="42" t="s">
        <v>109</v>
      </c>
      <c r="DU55" s="43">
        <f t="shared" si="52"/>
        <v>44307</v>
      </c>
    </row>
    <row r="56" spans="1:125">
      <c r="A56" s="42" t="str">
        <f t="shared" si="33"/>
        <v>2021-96</v>
      </c>
      <c r="B56" s="42" t="s">
        <v>126</v>
      </c>
      <c r="C56" s="42">
        <f t="shared" si="34"/>
        <v>90</v>
      </c>
      <c r="D56" s="42" t="s">
        <v>108</v>
      </c>
      <c r="E56" s="42" t="str">
        <f t="shared" si="53"/>
        <v xml:space="preserve">3.5–4 </v>
      </c>
      <c r="F56" s="42" t="s">
        <v>574</v>
      </c>
      <c r="G56" s="42" t="str">
        <f t="shared" si="35"/>
        <v>pTisN0M0</v>
      </c>
      <c r="H56" s="42" t="s">
        <v>197</v>
      </c>
      <c r="I56" s="42" t="s">
        <v>197</v>
      </c>
      <c r="J56" s="42">
        <v>30</v>
      </c>
      <c r="K56" s="42" t="s">
        <v>575</v>
      </c>
      <c r="L56" s="43">
        <f t="shared" si="36"/>
        <v>43375</v>
      </c>
      <c r="M56" s="43">
        <f t="shared" si="37"/>
        <v>43891</v>
      </c>
      <c r="N56" s="43">
        <f t="shared" si="38"/>
        <v>44208</v>
      </c>
      <c r="O56" s="42">
        <f t="shared" si="39"/>
        <v>27</v>
      </c>
      <c r="P56" s="42">
        <f t="shared" si="40"/>
        <v>21</v>
      </c>
      <c r="R56" s="42">
        <f t="shared" si="41"/>
        <v>46</v>
      </c>
      <c r="S56" s="42" t="s">
        <v>109</v>
      </c>
      <c r="T56" s="42" t="s">
        <v>598</v>
      </c>
      <c r="U56" s="42" t="s">
        <v>108</v>
      </c>
      <c r="V56" s="42" t="s">
        <v>108</v>
      </c>
      <c r="W56" s="42" t="s">
        <v>108</v>
      </c>
      <c r="X56" s="42" t="s">
        <v>108</v>
      </c>
      <c r="Y56" s="42" t="s">
        <v>109</v>
      </c>
      <c r="Z56" s="42" t="s">
        <v>108</v>
      </c>
      <c r="AA56" s="42" t="s">
        <v>108</v>
      </c>
      <c r="AE56" s="42" t="s">
        <v>108</v>
      </c>
      <c r="AI56" s="42" t="s">
        <v>108</v>
      </c>
      <c r="AM56" s="42" t="s">
        <v>109</v>
      </c>
      <c r="AN56" s="42" t="s">
        <v>375</v>
      </c>
      <c r="AO56" s="43">
        <f t="shared" si="42"/>
        <v>43948</v>
      </c>
      <c r="AQ56" s="42" t="s">
        <v>267</v>
      </c>
      <c r="AR56" s="43">
        <f t="shared" si="43"/>
        <v>43948</v>
      </c>
      <c r="AT56" s="42" t="s">
        <v>632</v>
      </c>
      <c r="AV56" s="42" t="s">
        <v>103</v>
      </c>
      <c r="AW56" s="42" t="s">
        <v>640</v>
      </c>
      <c r="AX56" s="49">
        <f t="shared" si="44"/>
        <v>44593</v>
      </c>
      <c r="AY56" s="42" t="s">
        <v>652</v>
      </c>
      <c r="BC56" s="42" t="s">
        <v>108</v>
      </c>
      <c r="BJ56" s="42" t="s">
        <v>108</v>
      </c>
      <c r="BM56" s="42" t="s">
        <v>108</v>
      </c>
      <c r="CB56" s="43">
        <f t="shared" si="64"/>
        <v>44376</v>
      </c>
      <c r="CC56" s="43">
        <f t="shared" si="65"/>
        <v>44378</v>
      </c>
      <c r="CD56" s="42" t="s">
        <v>112</v>
      </c>
      <c r="CE56" s="42">
        <v>3</v>
      </c>
      <c r="CF56" s="42">
        <f t="shared" si="66"/>
        <v>21</v>
      </c>
      <c r="CG56" s="42">
        <f t="shared" si="67"/>
        <v>3</v>
      </c>
      <c r="CH56" s="42">
        <f t="shared" si="68"/>
        <v>78</v>
      </c>
      <c r="CI56" s="42" t="str">
        <f t="shared" si="69"/>
        <v>1.63</v>
      </c>
      <c r="CJ56" s="42" t="str">
        <f t="shared" si="70"/>
        <v>4.03</v>
      </c>
      <c r="CK56" s="42" t="str">
        <f t="shared" si="71"/>
        <v>99.57</v>
      </c>
      <c r="CL56" s="42" t="s">
        <v>108</v>
      </c>
      <c r="CP56" s="42">
        <f t="shared" si="48"/>
        <v>8</v>
      </c>
      <c r="CQ56" s="42" t="s">
        <v>108</v>
      </c>
      <c r="CT56" s="43">
        <f t="shared" si="49"/>
        <v>45294</v>
      </c>
      <c r="CU56" s="43">
        <f t="shared" si="50"/>
        <v>45645</v>
      </c>
      <c r="CV56" s="42" t="s">
        <v>114</v>
      </c>
      <c r="CW56" s="43">
        <f t="shared" si="72"/>
        <v>44431</v>
      </c>
      <c r="CX56" s="42" t="s">
        <v>235</v>
      </c>
      <c r="CY56" s="42" t="s">
        <v>109</v>
      </c>
      <c r="DB56" s="42" t="s">
        <v>108</v>
      </c>
      <c r="DC56" s="43">
        <f t="shared" si="73"/>
        <v>44431</v>
      </c>
      <c r="DD56" s="42">
        <f t="shared" si="63"/>
        <v>1</v>
      </c>
      <c r="DE56" s="42" t="s">
        <v>108</v>
      </c>
      <c r="DH56" s="42" t="s">
        <v>108</v>
      </c>
      <c r="DI56" s="42" t="s">
        <v>108</v>
      </c>
      <c r="DJ56" s="42" t="s">
        <v>108</v>
      </c>
      <c r="DL56" s="42" t="s">
        <v>108</v>
      </c>
      <c r="DO56" s="42" t="s">
        <v>115</v>
      </c>
      <c r="DT56" s="42" t="s">
        <v>109</v>
      </c>
      <c r="DU56" s="43">
        <f t="shared" si="52"/>
        <v>44307</v>
      </c>
    </row>
    <row r="57" spans="1:125">
      <c r="A57" s="42" t="str">
        <f t="shared" si="33"/>
        <v>2021-96</v>
      </c>
      <c r="B57" s="42" t="s">
        <v>126</v>
      </c>
      <c r="C57" s="42">
        <f t="shared" si="34"/>
        <v>90</v>
      </c>
      <c r="D57" s="42" t="s">
        <v>108</v>
      </c>
      <c r="E57" s="42" t="str">
        <f t="shared" si="53"/>
        <v xml:space="preserve">3.5–4 </v>
      </c>
      <c r="F57" s="42" t="s">
        <v>574</v>
      </c>
      <c r="G57" s="42" t="str">
        <f t="shared" si="35"/>
        <v>pTisN0M0</v>
      </c>
      <c r="H57" s="42" t="s">
        <v>197</v>
      </c>
      <c r="I57" s="42" t="s">
        <v>197</v>
      </c>
      <c r="J57" s="42">
        <v>30</v>
      </c>
      <c r="K57" s="42" t="s">
        <v>575</v>
      </c>
      <c r="L57" s="43">
        <f t="shared" si="36"/>
        <v>43375</v>
      </c>
      <c r="M57" s="43">
        <f t="shared" si="37"/>
        <v>43891</v>
      </c>
      <c r="N57" s="43">
        <f t="shared" si="38"/>
        <v>44208</v>
      </c>
      <c r="O57" s="42">
        <f t="shared" si="39"/>
        <v>27</v>
      </c>
      <c r="P57" s="42">
        <f t="shared" si="40"/>
        <v>21</v>
      </c>
      <c r="R57" s="42">
        <f t="shared" si="41"/>
        <v>46</v>
      </c>
      <c r="S57" s="42" t="s">
        <v>109</v>
      </c>
      <c r="T57" s="42" t="s">
        <v>598</v>
      </c>
      <c r="U57" s="42" t="s">
        <v>108</v>
      </c>
      <c r="V57" s="42" t="s">
        <v>108</v>
      </c>
      <c r="W57" s="42" t="s">
        <v>108</v>
      </c>
      <c r="X57" s="42" t="s">
        <v>108</v>
      </c>
      <c r="Y57" s="42" t="s">
        <v>109</v>
      </c>
      <c r="Z57" s="42" t="s">
        <v>108</v>
      </c>
      <c r="AA57" s="42" t="s">
        <v>108</v>
      </c>
      <c r="AE57" s="42" t="s">
        <v>108</v>
      </c>
      <c r="AI57" s="42" t="s">
        <v>108</v>
      </c>
      <c r="AM57" s="42" t="s">
        <v>109</v>
      </c>
      <c r="AN57" s="42" t="s">
        <v>375</v>
      </c>
      <c r="AO57" s="43">
        <f t="shared" si="42"/>
        <v>43948</v>
      </c>
      <c r="AQ57" s="42" t="s">
        <v>267</v>
      </c>
      <c r="AR57" s="43">
        <f t="shared" si="43"/>
        <v>43948</v>
      </c>
      <c r="AT57" s="42" t="s">
        <v>632</v>
      </c>
      <c r="AV57" s="42" t="s">
        <v>103</v>
      </c>
      <c r="AW57" s="42" t="s">
        <v>640</v>
      </c>
      <c r="AX57" s="49">
        <f t="shared" si="44"/>
        <v>44593</v>
      </c>
      <c r="AY57" s="42" t="s">
        <v>652</v>
      </c>
      <c r="BC57" s="42" t="s">
        <v>108</v>
      </c>
      <c r="BJ57" s="42" t="s">
        <v>108</v>
      </c>
      <c r="BM57" s="42" t="s">
        <v>108</v>
      </c>
      <c r="CB57" s="43">
        <f t="shared" si="64"/>
        <v>44376</v>
      </c>
      <c r="CC57" s="43">
        <f t="shared" si="65"/>
        <v>44378</v>
      </c>
      <c r="CD57" s="42" t="s">
        <v>244</v>
      </c>
      <c r="CE57" s="42">
        <v>3</v>
      </c>
      <c r="CF57" s="42">
        <f t="shared" si="66"/>
        <v>21</v>
      </c>
      <c r="CG57" s="42">
        <f t="shared" si="67"/>
        <v>3</v>
      </c>
      <c r="CH57" s="42">
        <f t="shared" si="68"/>
        <v>78</v>
      </c>
      <c r="CI57" s="42" t="str">
        <f t="shared" si="69"/>
        <v>1.63</v>
      </c>
      <c r="CJ57" s="42" t="str">
        <f t="shared" si="70"/>
        <v>4.03</v>
      </c>
      <c r="CK57" s="42" t="str">
        <f t="shared" si="71"/>
        <v>99.57</v>
      </c>
      <c r="CL57" s="42" t="s">
        <v>108</v>
      </c>
      <c r="CP57" s="42">
        <f t="shared" si="48"/>
        <v>8</v>
      </c>
      <c r="CQ57" s="42" t="s">
        <v>108</v>
      </c>
      <c r="CT57" s="43">
        <f t="shared" si="49"/>
        <v>45294</v>
      </c>
      <c r="CU57" s="43">
        <f t="shared" si="50"/>
        <v>45645</v>
      </c>
      <c r="CV57" s="42" t="s">
        <v>114</v>
      </c>
      <c r="CW57" s="43">
        <f t="shared" si="72"/>
        <v>44431</v>
      </c>
      <c r="CX57" s="42" t="s">
        <v>235</v>
      </c>
      <c r="CY57" s="42" t="s">
        <v>109</v>
      </c>
      <c r="DB57" s="42" t="s">
        <v>108</v>
      </c>
      <c r="DC57" s="43">
        <f t="shared" si="73"/>
        <v>44431</v>
      </c>
      <c r="DD57" s="42">
        <f t="shared" si="63"/>
        <v>1</v>
      </c>
      <c r="DE57" s="42" t="s">
        <v>108</v>
      </c>
      <c r="DH57" s="42" t="s">
        <v>108</v>
      </c>
      <c r="DI57" s="42" t="s">
        <v>108</v>
      </c>
      <c r="DJ57" s="42" t="s">
        <v>108</v>
      </c>
      <c r="DL57" s="42" t="s">
        <v>108</v>
      </c>
      <c r="DO57" s="42" t="s">
        <v>115</v>
      </c>
      <c r="DT57" s="42" t="s">
        <v>109</v>
      </c>
      <c r="DU57" s="43">
        <f t="shared" si="52"/>
        <v>44307</v>
      </c>
    </row>
    <row r="58" spans="1:125">
      <c r="A58" s="42" t="str">
        <f t="shared" si="33"/>
        <v>2021-96</v>
      </c>
      <c r="B58" s="42" t="s">
        <v>126</v>
      </c>
      <c r="C58" s="42">
        <f t="shared" si="34"/>
        <v>90</v>
      </c>
      <c r="D58" s="42" t="s">
        <v>108</v>
      </c>
      <c r="E58" s="42" t="str">
        <f t="shared" si="53"/>
        <v xml:space="preserve">3.5–4 </v>
      </c>
      <c r="F58" s="42" t="s">
        <v>574</v>
      </c>
      <c r="G58" s="42" t="str">
        <f t="shared" si="35"/>
        <v>pTisN0M0</v>
      </c>
      <c r="H58" s="42" t="s">
        <v>197</v>
      </c>
      <c r="I58" s="42" t="s">
        <v>197</v>
      </c>
      <c r="J58" s="42">
        <v>30</v>
      </c>
      <c r="K58" s="42" t="s">
        <v>575</v>
      </c>
      <c r="L58" s="43">
        <f t="shared" si="36"/>
        <v>43375</v>
      </c>
      <c r="M58" s="43">
        <f t="shared" si="37"/>
        <v>43891</v>
      </c>
      <c r="N58" s="43">
        <f t="shared" si="38"/>
        <v>44208</v>
      </c>
      <c r="O58" s="42">
        <f t="shared" si="39"/>
        <v>27</v>
      </c>
      <c r="P58" s="42">
        <f t="shared" si="40"/>
        <v>21</v>
      </c>
      <c r="R58" s="42">
        <f t="shared" si="41"/>
        <v>46</v>
      </c>
      <c r="S58" s="42" t="s">
        <v>109</v>
      </c>
      <c r="T58" s="42" t="s">
        <v>598</v>
      </c>
      <c r="U58" s="42" t="s">
        <v>108</v>
      </c>
      <c r="V58" s="42" t="s">
        <v>108</v>
      </c>
      <c r="W58" s="42" t="s">
        <v>108</v>
      </c>
      <c r="X58" s="42" t="s">
        <v>108</v>
      </c>
      <c r="Y58" s="42" t="s">
        <v>109</v>
      </c>
      <c r="Z58" s="42" t="s">
        <v>108</v>
      </c>
      <c r="AA58" s="42" t="s">
        <v>108</v>
      </c>
      <c r="AE58" s="42" t="s">
        <v>108</v>
      </c>
      <c r="AI58" s="42" t="s">
        <v>108</v>
      </c>
      <c r="AM58" s="42" t="s">
        <v>109</v>
      </c>
      <c r="AN58" s="42" t="s">
        <v>375</v>
      </c>
      <c r="AO58" s="43">
        <f t="shared" si="42"/>
        <v>43948</v>
      </c>
      <c r="AQ58" s="42" t="s">
        <v>267</v>
      </c>
      <c r="AR58" s="43">
        <f t="shared" si="43"/>
        <v>43948</v>
      </c>
      <c r="AT58" s="42" t="s">
        <v>632</v>
      </c>
      <c r="AV58" s="42" t="s">
        <v>103</v>
      </c>
      <c r="AW58" s="42" t="s">
        <v>640</v>
      </c>
      <c r="AX58" s="49">
        <f t="shared" si="44"/>
        <v>44593</v>
      </c>
      <c r="AY58" s="42" t="s">
        <v>652</v>
      </c>
      <c r="BC58" s="42" t="s">
        <v>108</v>
      </c>
      <c r="BJ58" s="42" t="s">
        <v>108</v>
      </c>
      <c r="BM58" s="42" t="s">
        <v>108</v>
      </c>
      <c r="CB58" s="43">
        <f t="shared" si="64"/>
        <v>44376</v>
      </c>
      <c r="CC58" s="43">
        <f t="shared" si="65"/>
        <v>44378</v>
      </c>
      <c r="CD58" s="42" t="s">
        <v>207</v>
      </c>
      <c r="CE58" s="42">
        <v>4</v>
      </c>
      <c r="CF58" s="42">
        <f t="shared" si="66"/>
        <v>21</v>
      </c>
      <c r="CG58" s="42">
        <f t="shared" si="67"/>
        <v>3</v>
      </c>
      <c r="CH58" s="42">
        <f t="shared" si="68"/>
        <v>78</v>
      </c>
      <c r="CI58" s="42" t="str">
        <f t="shared" si="69"/>
        <v>1.63</v>
      </c>
      <c r="CJ58" s="42" t="str">
        <f t="shared" si="70"/>
        <v>4.03</v>
      </c>
      <c r="CK58" s="42" t="str">
        <f t="shared" si="71"/>
        <v>99.57</v>
      </c>
      <c r="CL58" s="42" t="s">
        <v>108</v>
      </c>
      <c r="CP58" s="42">
        <f t="shared" si="48"/>
        <v>8</v>
      </c>
      <c r="CQ58" s="42" t="s">
        <v>108</v>
      </c>
      <c r="CT58" s="43">
        <f t="shared" si="49"/>
        <v>45294</v>
      </c>
      <c r="CU58" s="43">
        <f t="shared" si="50"/>
        <v>45645</v>
      </c>
      <c r="CV58" s="42" t="s">
        <v>114</v>
      </c>
      <c r="CW58" s="43">
        <f t="shared" si="72"/>
        <v>44431</v>
      </c>
      <c r="CX58" s="42" t="s">
        <v>235</v>
      </c>
      <c r="CY58" s="42" t="s">
        <v>109</v>
      </c>
      <c r="DB58" s="42" t="s">
        <v>108</v>
      </c>
      <c r="DC58" s="43">
        <f t="shared" si="73"/>
        <v>44431</v>
      </c>
      <c r="DD58" s="42">
        <f t="shared" si="63"/>
        <v>1</v>
      </c>
      <c r="DE58" s="42" t="s">
        <v>108</v>
      </c>
      <c r="DH58" s="42" t="s">
        <v>108</v>
      </c>
      <c r="DI58" s="42" t="s">
        <v>108</v>
      </c>
      <c r="DJ58" s="42" t="s">
        <v>108</v>
      </c>
      <c r="DL58" s="42" t="s">
        <v>108</v>
      </c>
      <c r="DO58" s="42" t="s">
        <v>115</v>
      </c>
      <c r="DT58" s="42" t="s">
        <v>109</v>
      </c>
      <c r="DU58" s="43">
        <f t="shared" si="52"/>
        <v>44307</v>
      </c>
    </row>
    <row r="59" spans="1:125">
      <c r="A59" s="42" t="str">
        <f t="shared" si="33"/>
        <v>2021-96</v>
      </c>
      <c r="B59" s="42" t="s">
        <v>126</v>
      </c>
      <c r="C59" s="42">
        <f t="shared" si="34"/>
        <v>90</v>
      </c>
      <c r="D59" s="42" t="s">
        <v>108</v>
      </c>
      <c r="E59" s="42" t="str">
        <f t="shared" si="53"/>
        <v xml:space="preserve">3.5–4 </v>
      </c>
      <c r="F59" s="42" t="s">
        <v>574</v>
      </c>
      <c r="G59" s="42" t="str">
        <f t="shared" si="35"/>
        <v>pTisN0M0</v>
      </c>
      <c r="H59" s="42" t="s">
        <v>197</v>
      </c>
      <c r="I59" s="42" t="s">
        <v>197</v>
      </c>
      <c r="J59" s="42">
        <v>30</v>
      </c>
      <c r="K59" s="42" t="s">
        <v>575</v>
      </c>
      <c r="L59" s="43">
        <f t="shared" si="36"/>
        <v>43375</v>
      </c>
      <c r="M59" s="43">
        <f t="shared" si="37"/>
        <v>43891</v>
      </c>
      <c r="N59" s="43">
        <f t="shared" si="38"/>
        <v>44208</v>
      </c>
      <c r="O59" s="42">
        <f t="shared" si="39"/>
        <v>27</v>
      </c>
      <c r="P59" s="42">
        <f t="shared" si="40"/>
        <v>21</v>
      </c>
      <c r="R59" s="42">
        <f t="shared" si="41"/>
        <v>46</v>
      </c>
      <c r="S59" s="42" t="s">
        <v>109</v>
      </c>
      <c r="T59" s="42" t="s">
        <v>598</v>
      </c>
      <c r="U59" s="42" t="s">
        <v>108</v>
      </c>
      <c r="V59" s="42" t="s">
        <v>108</v>
      </c>
      <c r="W59" s="42" t="s">
        <v>108</v>
      </c>
      <c r="X59" s="42" t="s">
        <v>108</v>
      </c>
      <c r="Y59" s="42" t="s">
        <v>109</v>
      </c>
      <c r="Z59" s="42" t="s">
        <v>108</v>
      </c>
      <c r="AA59" s="42" t="s">
        <v>108</v>
      </c>
      <c r="AE59" s="42" t="s">
        <v>108</v>
      </c>
      <c r="AI59" s="42" t="s">
        <v>108</v>
      </c>
      <c r="AM59" s="42" t="s">
        <v>109</v>
      </c>
      <c r="AN59" s="42" t="s">
        <v>375</v>
      </c>
      <c r="AO59" s="43">
        <f t="shared" si="42"/>
        <v>43948</v>
      </c>
      <c r="AQ59" s="42" t="s">
        <v>267</v>
      </c>
      <c r="AR59" s="43">
        <f t="shared" si="43"/>
        <v>43948</v>
      </c>
      <c r="AT59" s="42" t="s">
        <v>632</v>
      </c>
      <c r="AV59" s="42" t="s">
        <v>103</v>
      </c>
      <c r="AW59" s="42" t="s">
        <v>640</v>
      </c>
      <c r="AX59" s="49">
        <f t="shared" si="44"/>
        <v>44593</v>
      </c>
      <c r="AY59" s="42" t="s">
        <v>652</v>
      </c>
      <c r="BC59" s="42" t="s">
        <v>108</v>
      </c>
      <c r="BJ59" s="42" t="s">
        <v>108</v>
      </c>
      <c r="BM59" s="42" t="s">
        <v>108</v>
      </c>
      <c r="CB59" s="43">
        <f t="shared" si="64"/>
        <v>44376</v>
      </c>
      <c r="CC59" s="43">
        <f t="shared" si="65"/>
        <v>44378</v>
      </c>
      <c r="CD59" s="42" t="s">
        <v>207</v>
      </c>
      <c r="CE59" s="42">
        <v>3</v>
      </c>
      <c r="CF59" s="42">
        <f>CF58</f>
        <v>21</v>
      </c>
      <c r="CG59" s="42">
        <f t="shared" si="67"/>
        <v>3</v>
      </c>
      <c r="CH59" s="42">
        <f t="shared" si="68"/>
        <v>78</v>
      </c>
      <c r="CI59" s="42" t="str">
        <f t="shared" si="69"/>
        <v>1.63</v>
      </c>
      <c r="CJ59" s="42" t="str">
        <f t="shared" si="70"/>
        <v>4.03</v>
      </c>
      <c r="CK59" s="42" t="str">
        <f t="shared" si="71"/>
        <v>99.57</v>
      </c>
      <c r="CL59" s="42" t="s">
        <v>108</v>
      </c>
      <c r="CP59" s="42">
        <f t="shared" si="48"/>
        <v>8</v>
      </c>
      <c r="CQ59" s="42" t="s">
        <v>108</v>
      </c>
      <c r="CT59" s="43">
        <f t="shared" si="49"/>
        <v>45294</v>
      </c>
      <c r="CU59" s="43">
        <f t="shared" si="50"/>
        <v>45645</v>
      </c>
      <c r="CV59" s="42" t="s">
        <v>114</v>
      </c>
      <c r="CW59" s="43">
        <f t="shared" si="72"/>
        <v>44431</v>
      </c>
      <c r="CX59" s="42" t="s">
        <v>235</v>
      </c>
      <c r="CY59" s="42" t="s">
        <v>109</v>
      </c>
      <c r="DB59" s="42" t="s">
        <v>108</v>
      </c>
      <c r="DC59" s="43">
        <f t="shared" si="73"/>
        <v>44431</v>
      </c>
      <c r="DD59" s="42">
        <f t="shared" si="63"/>
        <v>1</v>
      </c>
      <c r="DE59" s="42" t="s">
        <v>108</v>
      </c>
      <c r="DH59" s="42" t="s">
        <v>108</v>
      </c>
      <c r="DI59" s="42" t="s">
        <v>108</v>
      </c>
      <c r="DJ59" s="42" t="s">
        <v>108</v>
      </c>
      <c r="DL59" s="42" t="s">
        <v>108</v>
      </c>
      <c r="DO59" s="42" t="s">
        <v>115</v>
      </c>
      <c r="DT59" s="42" t="s">
        <v>109</v>
      </c>
      <c r="DU59" s="43">
        <f t="shared" si="52"/>
        <v>44307</v>
      </c>
    </row>
    <row r="60" spans="1:125">
      <c r="A60" s="42" t="str">
        <f t="shared" si="33"/>
        <v>2021-96</v>
      </c>
      <c r="B60" s="42" t="s">
        <v>126</v>
      </c>
      <c r="C60" s="42">
        <f t="shared" si="34"/>
        <v>90</v>
      </c>
      <c r="D60" s="42" t="s">
        <v>108</v>
      </c>
      <c r="E60" s="42" t="str">
        <f t="shared" si="53"/>
        <v xml:space="preserve">3.5–4 </v>
      </c>
      <c r="F60" s="42" t="s">
        <v>574</v>
      </c>
      <c r="G60" s="42" t="str">
        <f t="shared" si="35"/>
        <v>pTisN0M0</v>
      </c>
      <c r="H60" s="42" t="s">
        <v>197</v>
      </c>
      <c r="I60" s="42" t="s">
        <v>197</v>
      </c>
      <c r="J60" s="42">
        <v>30</v>
      </c>
      <c r="K60" s="42" t="s">
        <v>575</v>
      </c>
      <c r="L60" s="43">
        <f t="shared" si="36"/>
        <v>43375</v>
      </c>
      <c r="M60" s="43">
        <f t="shared" si="37"/>
        <v>43891</v>
      </c>
      <c r="N60" s="43">
        <f t="shared" si="38"/>
        <v>44208</v>
      </c>
      <c r="O60" s="42">
        <f t="shared" si="39"/>
        <v>27</v>
      </c>
      <c r="P60" s="42">
        <f t="shared" si="40"/>
        <v>21</v>
      </c>
      <c r="R60" s="42">
        <f t="shared" si="41"/>
        <v>46</v>
      </c>
      <c r="S60" s="42" t="s">
        <v>109</v>
      </c>
      <c r="T60" s="42" t="s">
        <v>598</v>
      </c>
      <c r="U60" s="42" t="s">
        <v>108</v>
      </c>
      <c r="V60" s="42" t="s">
        <v>108</v>
      </c>
      <c r="W60" s="42" t="s">
        <v>108</v>
      </c>
      <c r="X60" s="42" t="s">
        <v>108</v>
      </c>
      <c r="Y60" s="42" t="s">
        <v>109</v>
      </c>
      <c r="Z60" s="42" t="s">
        <v>108</v>
      </c>
      <c r="AA60" s="42" t="s">
        <v>108</v>
      </c>
      <c r="AE60" s="42" t="s">
        <v>108</v>
      </c>
      <c r="AI60" s="42" t="s">
        <v>108</v>
      </c>
      <c r="AM60" s="42" t="s">
        <v>109</v>
      </c>
      <c r="AN60" s="42" t="s">
        <v>375</v>
      </c>
      <c r="AO60" s="43">
        <f t="shared" si="42"/>
        <v>43948</v>
      </c>
      <c r="AQ60" s="42" t="s">
        <v>267</v>
      </c>
      <c r="AR60" s="43">
        <f t="shared" si="43"/>
        <v>43948</v>
      </c>
      <c r="AT60" s="42" t="s">
        <v>632</v>
      </c>
      <c r="AV60" s="42" t="s">
        <v>103</v>
      </c>
      <c r="AW60" s="42" t="s">
        <v>640</v>
      </c>
      <c r="AX60" s="49">
        <f t="shared" si="44"/>
        <v>44593</v>
      </c>
      <c r="AY60" s="42" t="s">
        <v>652</v>
      </c>
      <c r="BC60" s="42" t="s">
        <v>108</v>
      </c>
      <c r="BJ60" s="42" t="s">
        <v>108</v>
      </c>
      <c r="BM60" s="42" t="s">
        <v>108</v>
      </c>
      <c r="CB60" s="43">
        <v>44376</v>
      </c>
      <c r="CC60" s="43">
        <v>44378</v>
      </c>
      <c r="CD60" s="42" t="s">
        <v>111</v>
      </c>
      <c r="CE60" s="42">
        <v>4</v>
      </c>
      <c r="CF60" s="42">
        <v>21</v>
      </c>
      <c r="CG60" s="42">
        <f t="shared" si="67"/>
        <v>3</v>
      </c>
      <c r="CH60" s="42">
        <v>78</v>
      </c>
      <c r="CI60" s="42" t="s">
        <v>635</v>
      </c>
      <c r="CJ60" s="42" t="s">
        <v>637</v>
      </c>
      <c r="CK60" s="42" t="s">
        <v>636</v>
      </c>
      <c r="CL60" s="42" t="s">
        <v>108</v>
      </c>
      <c r="CP60" s="42">
        <f t="shared" si="48"/>
        <v>8</v>
      </c>
      <c r="CQ60" s="42" t="s">
        <v>108</v>
      </c>
      <c r="CT60" s="43">
        <f t="shared" si="49"/>
        <v>45294</v>
      </c>
      <c r="CU60" s="43">
        <f t="shared" si="50"/>
        <v>45645</v>
      </c>
      <c r="CV60" s="42" t="s">
        <v>114</v>
      </c>
      <c r="CW60" s="43">
        <v>44431</v>
      </c>
      <c r="CX60" s="42" t="s">
        <v>235</v>
      </c>
      <c r="CY60" s="42" t="s">
        <v>109</v>
      </c>
      <c r="DB60" s="42" t="s">
        <v>108</v>
      </c>
      <c r="DC60" s="43">
        <v>44431</v>
      </c>
      <c r="DD60" s="42">
        <f t="shared" si="63"/>
        <v>1</v>
      </c>
      <c r="DE60" s="42" t="s">
        <v>108</v>
      </c>
      <c r="DH60" s="42" t="s">
        <v>108</v>
      </c>
      <c r="DI60" s="42" t="s">
        <v>108</v>
      </c>
      <c r="DJ60" s="42" t="s">
        <v>108</v>
      </c>
      <c r="DL60" s="42" t="s">
        <v>108</v>
      </c>
      <c r="DO60" s="42" t="s">
        <v>115</v>
      </c>
      <c r="DT60" s="42" t="s">
        <v>109</v>
      </c>
      <c r="DU60" s="43">
        <f t="shared" si="52"/>
        <v>44307</v>
      </c>
    </row>
    <row r="61" spans="1:125">
      <c r="A61" s="42" t="str">
        <f t="shared" si="33"/>
        <v>2021-96</v>
      </c>
      <c r="B61" s="42" t="s">
        <v>126</v>
      </c>
      <c r="C61" s="42">
        <f t="shared" si="34"/>
        <v>90</v>
      </c>
      <c r="D61" s="42" t="s">
        <v>108</v>
      </c>
      <c r="E61" s="42" t="str">
        <f t="shared" si="53"/>
        <v xml:space="preserve">3.5–4 </v>
      </c>
      <c r="F61" s="42" t="s">
        <v>574</v>
      </c>
      <c r="G61" s="42" t="str">
        <f t="shared" si="35"/>
        <v>pTisN0M0</v>
      </c>
      <c r="H61" s="42" t="s">
        <v>197</v>
      </c>
      <c r="I61" s="42" t="s">
        <v>197</v>
      </c>
      <c r="J61" s="42">
        <v>30</v>
      </c>
      <c r="K61" s="42" t="s">
        <v>575</v>
      </c>
      <c r="L61" s="43">
        <f t="shared" si="36"/>
        <v>43375</v>
      </c>
      <c r="M61" s="43">
        <f t="shared" si="37"/>
        <v>43891</v>
      </c>
      <c r="N61" s="43">
        <f t="shared" si="38"/>
        <v>44208</v>
      </c>
      <c r="O61" s="42">
        <f t="shared" si="39"/>
        <v>27</v>
      </c>
      <c r="P61" s="42">
        <f t="shared" si="40"/>
        <v>21</v>
      </c>
      <c r="R61" s="42">
        <f t="shared" si="41"/>
        <v>46</v>
      </c>
      <c r="S61" s="42" t="s">
        <v>109</v>
      </c>
      <c r="T61" s="42" t="s">
        <v>598</v>
      </c>
      <c r="U61" s="42" t="s">
        <v>108</v>
      </c>
      <c r="V61" s="42" t="s">
        <v>108</v>
      </c>
      <c r="W61" s="42" t="s">
        <v>108</v>
      </c>
      <c r="X61" s="42" t="s">
        <v>108</v>
      </c>
      <c r="Y61" s="42" t="s">
        <v>109</v>
      </c>
      <c r="Z61" s="42" t="s">
        <v>108</v>
      </c>
      <c r="AA61" s="42" t="s">
        <v>108</v>
      </c>
      <c r="AE61" s="42" t="s">
        <v>108</v>
      </c>
      <c r="AI61" s="42" t="s">
        <v>108</v>
      </c>
      <c r="AM61" s="42" t="s">
        <v>109</v>
      </c>
      <c r="AN61" s="42" t="s">
        <v>375</v>
      </c>
      <c r="AO61" s="43">
        <f t="shared" si="42"/>
        <v>43948</v>
      </c>
      <c r="AQ61" s="42" t="s">
        <v>267</v>
      </c>
      <c r="AR61" s="43">
        <f t="shared" si="43"/>
        <v>43948</v>
      </c>
      <c r="AT61" s="42" t="s">
        <v>632</v>
      </c>
      <c r="AV61" s="42" t="s">
        <v>103</v>
      </c>
      <c r="AW61" s="42" t="s">
        <v>640</v>
      </c>
      <c r="AX61" s="49">
        <f t="shared" si="44"/>
        <v>44593</v>
      </c>
      <c r="AY61" s="42" t="s">
        <v>652</v>
      </c>
      <c r="BC61" s="42" t="s">
        <v>108</v>
      </c>
      <c r="BJ61" s="42" t="s">
        <v>108</v>
      </c>
      <c r="BM61" s="42" t="s">
        <v>108</v>
      </c>
      <c r="CB61" s="43">
        <v>44454</v>
      </c>
      <c r="CC61" s="43">
        <v>44455</v>
      </c>
      <c r="CD61" s="42" t="s">
        <v>129</v>
      </c>
      <c r="CE61" s="42">
        <v>9</v>
      </c>
      <c r="CF61" s="42">
        <v>18</v>
      </c>
      <c r="CG61" s="42">
        <v>1</v>
      </c>
      <c r="CH61" s="42">
        <v>83</v>
      </c>
      <c r="CI61" s="42" t="s">
        <v>638</v>
      </c>
      <c r="CJ61" s="42" t="s">
        <v>639</v>
      </c>
      <c r="CK61" s="42">
        <v>100</v>
      </c>
      <c r="CL61" s="42" t="s">
        <v>108</v>
      </c>
      <c r="CP61" s="42">
        <f t="shared" si="48"/>
        <v>8</v>
      </c>
      <c r="CQ61" s="42" t="s">
        <v>108</v>
      </c>
      <c r="CT61" s="43">
        <f t="shared" si="49"/>
        <v>45294</v>
      </c>
      <c r="CU61" s="43">
        <f t="shared" si="50"/>
        <v>45645</v>
      </c>
      <c r="CV61" s="42" t="s">
        <v>114</v>
      </c>
      <c r="CW61" s="43">
        <v>44893</v>
      </c>
      <c r="CX61" s="42" t="s">
        <v>137</v>
      </c>
      <c r="CY61" s="42" t="s">
        <v>109</v>
      </c>
      <c r="DB61" s="42" t="s">
        <v>108</v>
      </c>
      <c r="DC61" s="43">
        <f>DC64</f>
        <v>44893</v>
      </c>
      <c r="DD61" s="42">
        <f t="shared" si="63"/>
        <v>14</v>
      </c>
      <c r="DE61" s="42" t="s">
        <v>108</v>
      </c>
      <c r="DH61" s="42" t="s">
        <v>108</v>
      </c>
      <c r="DI61" s="42" t="s">
        <v>108</v>
      </c>
      <c r="DJ61" s="42" t="s">
        <v>108</v>
      </c>
      <c r="DL61" s="42" t="s">
        <v>108</v>
      </c>
      <c r="DO61" s="42" t="s">
        <v>115</v>
      </c>
      <c r="DT61" s="42" t="s">
        <v>109</v>
      </c>
      <c r="DU61" s="43">
        <f t="shared" si="52"/>
        <v>44307</v>
      </c>
    </row>
    <row r="62" spans="1:125">
      <c r="A62" s="42" t="str">
        <f t="shared" si="33"/>
        <v>2021-96</v>
      </c>
      <c r="B62" s="42" t="s">
        <v>126</v>
      </c>
      <c r="C62" s="42">
        <f t="shared" si="34"/>
        <v>90</v>
      </c>
      <c r="D62" s="42" t="s">
        <v>108</v>
      </c>
      <c r="E62" s="42" t="str">
        <f t="shared" si="53"/>
        <v xml:space="preserve">3.5–4 </v>
      </c>
      <c r="F62" s="42" t="s">
        <v>574</v>
      </c>
      <c r="G62" s="42" t="str">
        <f t="shared" si="35"/>
        <v>pTisN0M0</v>
      </c>
      <c r="H62" s="42" t="s">
        <v>197</v>
      </c>
      <c r="I62" s="42" t="s">
        <v>197</v>
      </c>
      <c r="J62" s="42">
        <v>30</v>
      </c>
      <c r="K62" s="42" t="s">
        <v>575</v>
      </c>
      <c r="L62" s="43">
        <f t="shared" si="36"/>
        <v>43375</v>
      </c>
      <c r="M62" s="43">
        <f t="shared" si="37"/>
        <v>43891</v>
      </c>
      <c r="N62" s="43">
        <f t="shared" si="38"/>
        <v>44208</v>
      </c>
      <c r="O62" s="42">
        <f t="shared" si="39"/>
        <v>27</v>
      </c>
      <c r="P62" s="42">
        <f t="shared" si="40"/>
        <v>21</v>
      </c>
      <c r="R62" s="42">
        <f t="shared" si="41"/>
        <v>46</v>
      </c>
      <c r="S62" s="42" t="s">
        <v>109</v>
      </c>
      <c r="T62" s="42" t="s">
        <v>598</v>
      </c>
      <c r="U62" s="42" t="s">
        <v>108</v>
      </c>
      <c r="V62" s="42" t="s">
        <v>108</v>
      </c>
      <c r="W62" s="42" t="s">
        <v>108</v>
      </c>
      <c r="X62" s="42" t="s">
        <v>108</v>
      </c>
      <c r="Y62" s="42" t="s">
        <v>109</v>
      </c>
      <c r="Z62" s="42" t="s">
        <v>108</v>
      </c>
      <c r="AA62" s="42" t="s">
        <v>108</v>
      </c>
      <c r="AE62" s="42" t="s">
        <v>108</v>
      </c>
      <c r="AI62" s="42" t="s">
        <v>108</v>
      </c>
      <c r="AM62" s="42" t="s">
        <v>109</v>
      </c>
      <c r="AN62" s="42" t="s">
        <v>375</v>
      </c>
      <c r="AO62" s="43">
        <f t="shared" si="42"/>
        <v>43948</v>
      </c>
      <c r="AQ62" s="42" t="s">
        <v>267</v>
      </c>
      <c r="AR62" s="43">
        <f t="shared" si="43"/>
        <v>43948</v>
      </c>
      <c r="AT62" s="42" t="s">
        <v>632</v>
      </c>
      <c r="AV62" s="42" t="s">
        <v>103</v>
      </c>
      <c r="AW62" s="42" t="s">
        <v>640</v>
      </c>
      <c r="AX62" s="49">
        <f t="shared" si="44"/>
        <v>44593</v>
      </c>
      <c r="AY62" s="42" t="s">
        <v>652</v>
      </c>
      <c r="BC62" s="42" t="s">
        <v>108</v>
      </c>
      <c r="BJ62" s="42" t="s">
        <v>108</v>
      </c>
      <c r="BM62" s="42" t="s">
        <v>108</v>
      </c>
      <c r="CB62" s="43">
        <v>44454</v>
      </c>
      <c r="CC62" s="43">
        <v>44455</v>
      </c>
      <c r="CD62" s="42" t="s">
        <v>209</v>
      </c>
      <c r="CE62" s="42">
        <v>5</v>
      </c>
      <c r="CF62" s="42">
        <v>18</v>
      </c>
      <c r="CG62" s="42">
        <v>1</v>
      </c>
      <c r="CH62" s="42">
        <v>83</v>
      </c>
      <c r="CI62" s="42" t="s">
        <v>638</v>
      </c>
      <c r="CJ62" s="42" t="s">
        <v>639</v>
      </c>
      <c r="CK62" s="42">
        <v>100</v>
      </c>
      <c r="CL62" s="42" t="s">
        <v>108</v>
      </c>
      <c r="CP62" s="42">
        <f t="shared" si="48"/>
        <v>8</v>
      </c>
      <c r="CQ62" s="42" t="s">
        <v>108</v>
      </c>
      <c r="CT62" s="43">
        <f t="shared" si="49"/>
        <v>45294</v>
      </c>
      <c r="CU62" s="43">
        <f t="shared" si="50"/>
        <v>45645</v>
      </c>
      <c r="CV62" s="42" t="s">
        <v>114</v>
      </c>
      <c r="CW62" s="43">
        <v>44893</v>
      </c>
      <c r="CX62" s="42" t="s">
        <v>137</v>
      </c>
      <c r="CY62" s="42" t="s">
        <v>109</v>
      </c>
      <c r="DB62" s="42" t="s">
        <v>108</v>
      </c>
      <c r="DC62" s="43">
        <f>DC64</f>
        <v>44893</v>
      </c>
      <c r="DD62" s="42">
        <f t="shared" si="63"/>
        <v>14</v>
      </c>
      <c r="DE62" s="42" t="s">
        <v>108</v>
      </c>
      <c r="DH62" s="42" t="s">
        <v>108</v>
      </c>
      <c r="DI62" s="42" t="s">
        <v>108</v>
      </c>
      <c r="DJ62" s="42" t="s">
        <v>108</v>
      </c>
      <c r="DL62" s="42" t="s">
        <v>108</v>
      </c>
      <c r="DO62" s="42" t="s">
        <v>115</v>
      </c>
      <c r="DT62" s="42" t="s">
        <v>109</v>
      </c>
      <c r="DU62" s="43">
        <f t="shared" si="52"/>
        <v>44307</v>
      </c>
    </row>
    <row r="63" spans="1:125">
      <c r="A63" s="42" t="str">
        <f t="shared" si="33"/>
        <v>2021-96</v>
      </c>
      <c r="B63" s="42" t="s">
        <v>126</v>
      </c>
      <c r="C63" s="42">
        <f t="shared" si="34"/>
        <v>90</v>
      </c>
      <c r="D63" s="42" t="s">
        <v>108</v>
      </c>
      <c r="E63" s="42" t="str">
        <f t="shared" si="53"/>
        <v xml:space="preserve">3.5–4 </v>
      </c>
      <c r="F63" s="42" t="s">
        <v>574</v>
      </c>
      <c r="G63" s="42" t="str">
        <f t="shared" si="35"/>
        <v>pTisN0M0</v>
      </c>
      <c r="H63" s="42" t="s">
        <v>197</v>
      </c>
      <c r="I63" s="42" t="s">
        <v>197</v>
      </c>
      <c r="J63" s="42">
        <v>30</v>
      </c>
      <c r="K63" s="42" t="s">
        <v>575</v>
      </c>
      <c r="L63" s="43">
        <f t="shared" si="36"/>
        <v>43375</v>
      </c>
      <c r="M63" s="43">
        <f t="shared" si="37"/>
        <v>43891</v>
      </c>
      <c r="N63" s="43">
        <f t="shared" si="38"/>
        <v>44208</v>
      </c>
      <c r="O63" s="42">
        <f t="shared" si="39"/>
        <v>27</v>
      </c>
      <c r="P63" s="42">
        <f t="shared" si="40"/>
        <v>21</v>
      </c>
      <c r="R63" s="42">
        <f t="shared" si="41"/>
        <v>46</v>
      </c>
      <c r="S63" s="42" t="s">
        <v>109</v>
      </c>
      <c r="T63" s="42" t="s">
        <v>598</v>
      </c>
      <c r="U63" s="42" t="s">
        <v>108</v>
      </c>
      <c r="V63" s="42" t="s">
        <v>108</v>
      </c>
      <c r="W63" s="42" t="s">
        <v>108</v>
      </c>
      <c r="X63" s="42" t="s">
        <v>108</v>
      </c>
      <c r="Y63" s="42" t="s">
        <v>109</v>
      </c>
      <c r="Z63" s="42" t="s">
        <v>108</v>
      </c>
      <c r="AA63" s="42" t="s">
        <v>108</v>
      </c>
      <c r="AE63" s="42" t="s">
        <v>108</v>
      </c>
      <c r="AI63" s="42" t="s">
        <v>108</v>
      </c>
      <c r="AM63" s="42" t="s">
        <v>109</v>
      </c>
      <c r="AN63" s="42" t="s">
        <v>375</v>
      </c>
      <c r="AO63" s="43">
        <f t="shared" si="42"/>
        <v>43948</v>
      </c>
      <c r="AQ63" s="42" t="s">
        <v>267</v>
      </c>
      <c r="AR63" s="43">
        <f t="shared" si="43"/>
        <v>43948</v>
      </c>
      <c r="AT63" s="42" t="s">
        <v>632</v>
      </c>
      <c r="AV63" s="42" t="s">
        <v>103</v>
      </c>
      <c r="AW63" s="42" t="s">
        <v>640</v>
      </c>
      <c r="AX63" s="49">
        <f t="shared" si="44"/>
        <v>44593</v>
      </c>
      <c r="AY63" s="42" t="s">
        <v>652</v>
      </c>
      <c r="BC63" s="42" t="s">
        <v>108</v>
      </c>
      <c r="BJ63" s="42" t="s">
        <v>108</v>
      </c>
      <c r="BM63" s="42" t="s">
        <v>108</v>
      </c>
      <c r="CB63" s="43">
        <v>44454</v>
      </c>
      <c r="CC63" s="43">
        <v>44455</v>
      </c>
      <c r="CD63" s="42" t="s">
        <v>209</v>
      </c>
      <c r="CE63" s="42">
        <v>5</v>
      </c>
      <c r="CF63" s="42">
        <v>18</v>
      </c>
      <c r="CG63" s="42">
        <v>1</v>
      </c>
      <c r="CH63" s="42">
        <v>83</v>
      </c>
      <c r="CI63" s="42" t="s">
        <v>638</v>
      </c>
      <c r="CJ63" s="42" t="s">
        <v>639</v>
      </c>
      <c r="CK63" s="42">
        <v>100</v>
      </c>
      <c r="CL63" s="42" t="s">
        <v>108</v>
      </c>
      <c r="CP63" s="42">
        <f t="shared" si="48"/>
        <v>8</v>
      </c>
      <c r="CQ63" s="42" t="s">
        <v>108</v>
      </c>
      <c r="CT63" s="43">
        <f t="shared" si="49"/>
        <v>45294</v>
      </c>
      <c r="CU63" s="43">
        <f t="shared" si="50"/>
        <v>45645</v>
      </c>
      <c r="CV63" s="42" t="s">
        <v>114</v>
      </c>
      <c r="CW63" s="43">
        <v>44694</v>
      </c>
      <c r="CX63" s="42" t="s">
        <v>235</v>
      </c>
      <c r="CY63" s="42" t="s">
        <v>109</v>
      </c>
      <c r="DB63" s="42" t="s">
        <v>108</v>
      </c>
      <c r="DC63" s="43">
        <f>DC64</f>
        <v>44893</v>
      </c>
      <c r="DD63" s="42">
        <f t="shared" si="63"/>
        <v>14</v>
      </c>
      <c r="DE63" s="42" t="s">
        <v>108</v>
      </c>
      <c r="DH63" s="42" t="s">
        <v>108</v>
      </c>
      <c r="DI63" s="42" t="s">
        <v>108</v>
      </c>
      <c r="DJ63" s="42" t="s">
        <v>108</v>
      </c>
      <c r="DL63" s="42" t="s">
        <v>108</v>
      </c>
      <c r="DO63" s="42" t="s">
        <v>115</v>
      </c>
      <c r="DT63" s="42" t="s">
        <v>109</v>
      </c>
      <c r="DU63" s="43">
        <f t="shared" si="52"/>
        <v>44307</v>
      </c>
    </row>
    <row r="64" spans="1:125">
      <c r="A64" s="42" t="str">
        <f t="shared" si="33"/>
        <v>2021-96</v>
      </c>
      <c r="B64" s="42" t="s">
        <v>126</v>
      </c>
      <c r="C64" s="42">
        <f t="shared" si="34"/>
        <v>90</v>
      </c>
      <c r="D64" s="42" t="s">
        <v>108</v>
      </c>
      <c r="E64" s="42" t="str">
        <f t="shared" si="53"/>
        <v xml:space="preserve">3.5–4 </v>
      </c>
      <c r="F64" s="42" t="s">
        <v>574</v>
      </c>
      <c r="G64" s="42" t="str">
        <f t="shared" si="35"/>
        <v>pTisN0M0</v>
      </c>
      <c r="H64" s="42" t="s">
        <v>197</v>
      </c>
      <c r="I64" s="42" t="s">
        <v>197</v>
      </c>
      <c r="J64" s="42">
        <v>30</v>
      </c>
      <c r="K64" s="42" t="s">
        <v>575</v>
      </c>
      <c r="L64" s="43">
        <f t="shared" si="36"/>
        <v>43375</v>
      </c>
      <c r="M64" s="43">
        <f t="shared" si="37"/>
        <v>43891</v>
      </c>
      <c r="N64" s="43">
        <f t="shared" si="38"/>
        <v>44208</v>
      </c>
      <c r="O64" s="42">
        <f t="shared" si="39"/>
        <v>27</v>
      </c>
      <c r="P64" s="42">
        <f t="shared" si="40"/>
        <v>21</v>
      </c>
      <c r="R64" s="42">
        <f t="shared" si="41"/>
        <v>46</v>
      </c>
      <c r="S64" s="42" t="s">
        <v>109</v>
      </c>
      <c r="T64" s="42" t="s">
        <v>598</v>
      </c>
      <c r="U64" s="42" t="s">
        <v>108</v>
      </c>
      <c r="V64" s="42" t="s">
        <v>108</v>
      </c>
      <c r="W64" s="42" t="s">
        <v>108</v>
      </c>
      <c r="X64" s="42" t="s">
        <v>108</v>
      </c>
      <c r="Y64" s="42" t="s">
        <v>109</v>
      </c>
      <c r="Z64" s="42" t="s">
        <v>108</v>
      </c>
      <c r="AA64" s="42" t="s">
        <v>108</v>
      </c>
      <c r="AE64" s="42" t="s">
        <v>108</v>
      </c>
      <c r="AI64" s="42" t="s">
        <v>108</v>
      </c>
      <c r="AM64" s="42" t="s">
        <v>109</v>
      </c>
      <c r="AN64" s="42" t="s">
        <v>375</v>
      </c>
      <c r="AO64" s="43">
        <f t="shared" si="42"/>
        <v>43948</v>
      </c>
      <c r="AQ64" s="42" t="s">
        <v>267</v>
      </c>
      <c r="AR64" s="43">
        <f t="shared" si="43"/>
        <v>43948</v>
      </c>
      <c r="AT64" s="42" t="s">
        <v>632</v>
      </c>
      <c r="AV64" s="42" t="s">
        <v>103</v>
      </c>
      <c r="AW64" s="42" t="s">
        <v>640</v>
      </c>
      <c r="AX64" s="49">
        <f t="shared" si="44"/>
        <v>44593</v>
      </c>
      <c r="AY64" s="42" t="s">
        <v>652</v>
      </c>
      <c r="BC64" s="42" t="s">
        <v>108</v>
      </c>
      <c r="BJ64" s="42" t="s">
        <v>108</v>
      </c>
      <c r="BM64" s="42" t="s">
        <v>108</v>
      </c>
      <c r="CB64" s="43">
        <v>44454</v>
      </c>
      <c r="CC64" s="43">
        <v>44454</v>
      </c>
      <c r="CD64" s="42" t="s">
        <v>112</v>
      </c>
      <c r="CE64" s="42">
        <v>4</v>
      </c>
      <c r="CF64" s="42">
        <v>18</v>
      </c>
      <c r="CG64" s="42">
        <v>1</v>
      </c>
      <c r="CH64" s="42">
        <v>83</v>
      </c>
      <c r="CI64" s="42" t="s">
        <v>638</v>
      </c>
      <c r="CJ64" s="42" t="s">
        <v>639</v>
      </c>
      <c r="CK64" s="42">
        <v>100</v>
      </c>
      <c r="CL64" s="42" t="s">
        <v>108</v>
      </c>
      <c r="CP64" s="42">
        <f t="shared" si="48"/>
        <v>8</v>
      </c>
      <c r="CQ64" s="42" t="s">
        <v>108</v>
      </c>
      <c r="CT64" s="43">
        <f t="shared" si="49"/>
        <v>45294</v>
      </c>
      <c r="CU64" s="43">
        <f t="shared" si="50"/>
        <v>45645</v>
      </c>
      <c r="CV64" s="42" t="s">
        <v>114</v>
      </c>
      <c r="CW64" s="43">
        <v>44893</v>
      </c>
      <c r="CX64" s="42" t="s">
        <v>137</v>
      </c>
      <c r="CY64" s="42" t="s">
        <v>109</v>
      </c>
      <c r="DB64" s="42" t="s">
        <v>108</v>
      </c>
      <c r="DC64" s="43">
        <v>44893</v>
      </c>
      <c r="DD64" s="42">
        <f t="shared" si="63"/>
        <v>14</v>
      </c>
      <c r="DE64" s="42" t="s">
        <v>108</v>
      </c>
      <c r="DH64" s="42" t="s">
        <v>108</v>
      </c>
      <c r="DI64" s="42" t="s">
        <v>108</v>
      </c>
      <c r="DJ64" s="42" t="s">
        <v>108</v>
      </c>
      <c r="DL64" s="42" t="s">
        <v>108</v>
      </c>
      <c r="DO64" s="42" t="s">
        <v>115</v>
      </c>
      <c r="DT64" s="42" t="s">
        <v>109</v>
      </c>
      <c r="DU64" s="43">
        <f t="shared" si="52"/>
        <v>44307</v>
      </c>
    </row>
    <row r="65" spans="1:125">
      <c r="A65" s="42" t="str">
        <f t="shared" si="33"/>
        <v>2021-96</v>
      </c>
      <c r="B65" s="42" t="s">
        <v>126</v>
      </c>
      <c r="C65" s="42">
        <f t="shared" si="34"/>
        <v>90</v>
      </c>
      <c r="D65" s="42" t="s">
        <v>108</v>
      </c>
      <c r="E65" s="42" t="str">
        <f t="shared" si="53"/>
        <v xml:space="preserve">3.5–4 </v>
      </c>
      <c r="F65" s="42" t="s">
        <v>574</v>
      </c>
      <c r="G65" s="42" t="str">
        <f t="shared" si="35"/>
        <v>pTisN0M0</v>
      </c>
      <c r="H65" s="42" t="s">
        <v>197</v>
      </c>
      <c r="I65" s="42" t="s">
        <v>197</v>
      </c>
      <c r="J65" s="42">
        <v>30</v>
      </c>
      <c r="K65" s="42" t="s">
        <v>575</v>
      </c>
      <c r="L65" s="43">
        <f t="shared" si="36"/>
        <v>43375</v>
      </c>
      <c r="M65" s="43">
        <f t="shared" si="37"/>
        <v>43891</v>
      </c>
      <c r="N65" s="43">
        <f t="shared" si="38"/>
        <v>44208</v>
      </c>
      <c r="O65" s="42">
        <f t="shared" si="39"/>
        <v>27</v>
      </c>
      <c r="P65" s="42">
        <f t="shared" si="40"/>
        <v>21</v>
      </c>
      <c r="R65" s="42">
        <f t="shared" si="41"/>
        <v>46</v>
      </c>
      <c r="S65" s="42" t="s">
        <v>109</v>
      </c>
      <c r="T65" s="42" t="s">
        <v>598</v>
      </c>
      <c r="U65" s="42" t="s">
        <v>108</v>
      </c>
      <c r="V65" s="42" t="s">
        <v>108</v>
      </c>
      <c r="W65" s="42" t="s">
        <v>108</v>
      </c>
      <c r="X65" s="42" t="s">
        <v>108</v>
      </c>
      <c r="Y65" s="42" t="s">
        <v>109</v>
      </c>
      <c r="Z65" s="42" t="s">
        <v>108</v>
      </c>
      <c r="AA65" s="42" t="s">
        <v>108</v>
      </c>
      <c r="AE65" s="42" t="s">
        <v>108</v>
      </c>
      <c r="AI65" s="42" t="s">
        <v>108</v>
      </c>
      <c r="AM65" s="42" t="s">
        <v>109</v>
      </c>
      <c r="AN65" s="42" t="s">
        <v>375</v>
      </c>
      <c r="AO65" s="43">
        <f t="shared" si="42"/>
        <v>43948</v>
      </c>
      <c r="AQ65" s="42" t="s">
        <v>267</v>
      </c>
      <c r="AR65" s="43">
        <f t="shared" si="43"/>
        <v>43948</v>
      </c>
      <c r="AT65" s="42" t="s">
        <v>632</v>
      </c>
      <c r="AV65" s="42" t="s">
        <v>103</v>
      </c>
      <c r="AW65" s="42" t="s">
        <v>640</v>
      </c>
      <c r="AX65" s="49">
        <f t="shared" si="44"/>
        <v>44593</v>
      </c>
      <c r="AY65" s="42" t="s">
        <v>652</v>
      </c>
      <c r="BC65" s="42" t="s">
        <v>108</v>
      </c>
      <c r="BJ65" s="42" t="s">
        <v>108</v>
      </c>
      <c r="BM65" s="42" t="s">
        <v>108</v>
      </c>
      <c r="CB65" s="43">
        <v>44929</v>
      </c>
      <c r="CC65" s="43">
        <v>44929</v>
      </c>
      <c r="CD65" s="42" t="s">
        <v>641</v>
      </c>
      <c r="CE65" s="42">
        <v>6</v>
      </c>
      <c r="CF65" s="42">
        <v>24</v>
      </c>
      <c r="CG65" s="42">
        <v>1</v>
      </c>
      <c r="CH65" s="66">
        <v>80</v>
      </c>
      <c r="CI65" s="42" t="s">
        <v>643</v>
      </c>
      <c r="CJ65" s="42" t="s">
        <v>645</v>
      </c>
      <c r="CK65" s="42">
        <v>100</v>
      </c>
      <c r="CL65" s="42" t="s">
        <v>108</v>
      </c>
      <c r="CP65" s="42">
        <f t="shared" si="48"/>
        <v>8</v>
      </c>
      <c r="CQ65" s="42" t="s">
        <v>108</v>
      </c>
      <c r="CT65" s="43">
        <f t="shared" si="49"/>
        <v>45294</v>
      </c>
      <c r="CU65" s="43">
        <f t="shared" si="50"/>
        <v>45645</v>
      </c>
      <c r="CV65" s="42" t="s">
        <v>114</v>
      </c>
      <c r="CW65" s="43">
        <v>44984</v>
      </c>
      <c r="CX65" s="42" t="s">
        <v>114</v>
      </c>
      <c r="CY65" s="42" t="s">
        <v>109</v>
      </c>
      <c r="DB65" s="42" t="s">
        <v>108</v>
      </c>
      <c r="DC65" s="43">
        <v>45076</v>
      </c>
      <c r="DD65" s="42">
        <f t="shared" si="63"/>
        <v>4</v>
      </c>
      <c r="DE65" s="42" t="s">
        <v>108</v>
      </c>
      <c r="DH65" s="42" t="s">
        <v>108</v>
      </c>
      <c r="DI65" s="42" t="s">
        <v>108</v>
      </c>
      <c r="DJ65" s="42" t="s">
        <v>108</v>
      </c>
      <c r="DL65" s="42" t="s">
        <v>108</v>
      </c>
      <c r="DO65" s="42" t="s">
        <v>115</v>
      </c>
      <c r="DT65" s="42" t="s">
        <v>109</v>
      </c>
      <c r="DU65" s="43">
        <f t="shared" si="52"/>
        <v>44307</v>
      </c>
    </row>
    <row r="66" spans="1:125" ht="36">
      <c r="A66" s="42" t="str">
        <f t="shared" si="33"/>
        <v>2021-96</v>
      </c>
      <c r="B66" s="42" t="s">
        <v>126</v>
      </c>
      <c r="C66" s="42">
        <f t="shared" si="34"/>
        <v>90</v>
      </c>
      <c r="D66" s="42" t="s">
        <v>108</v>
      </c>
      <c r="E66" s="42" t="str">
        <f t="shared" si="53"/>
        <v xml:space="preserve">3.5–4 </v>
      </c>
      <c r="F66" s="42" t="s">
        <v>574</v>
      </c>
      <c r="G66" s="42" t="str">
        <f t="shared" si="35"/>
        <v>pTisN0M0</v>
      </c>
      <c r="H66" s="42" t="s">
        <v>197</v>
      </c>
      <c r="I66" s="42" t="s">
        <v>197</v>
      </c>
      <c r="J66" s="42">
        <v>30</v>
      </c>
      <c r="K66" s="42" t="s">
        <v>575</v>
      </c>
      <c r="L66" s="43">
        <f t="shared" si="36"/>
        <v>43375</v>
      </c>
      <c r="M66" s="43">
        <f t="shared" si="37"/>
        <v>43891</v>
      </c>
      <c r="N66" s="43">
        <f t="shared" si="38"/>
        <v>44208</v>
      </c>
      <c r="O66" s="42">
        <f t="shared" si="39"/>
        <v>27</v>
      </c>
      <c r="P66" s="42">
        <f t="shared" si="40"/>
        <v>21</v>
      </c>
      <c r="R66" s="42">
        <f t="shared" si="41"/>
        <v>46</v>
      </c>
      <c r="S66" s="42" t="s">
        <v>109</v>
      </c>
      <c r="T66" s="42" t="s">
        <v>598</v>
      </c>
      <c r="U66" s="42" t="s">
        <v>108</v>
      </c>
      <c r="V66" s="42" t="s">
        <v>108</v>
      </c>
      <c r="W66" s="42" t="s">
        <v>108</v>
      </c>
      <c r="X66" s="42" t="s">
        <v>108</v>
      </c>
      <c r="Y66" s="42" t="s">
        <v>109</v>
      </c>
      <c r="Z66" s="42" t="s">
        <v>108</v>
      </c>
      <c r="AA66" s="42" t="s">
        <v>108</v>
      </c>
      <c r="AE66" s="42" t="s">
        <v>108</v>
      </c>
      <c r="AI66" s="42" t="s">
        <v>108</v>
      </c>
      <c r="AM66" s="42" t="s">
        <v>109</v>
      </c>
      <c r="AN66" s="42" t="s">
        <v>375</v>
      </c>
      <c r="AO66" s="43">
        <f t="shared" si="42"/>
        <v>43948</v>
      </c>
      <c r="AQ66" s="42" t="s">
        <v>267</v>
      </c>
      <c r="AR66" s="43">
        <f t="shared" si="43"/>
        <v>43948</v>
      </c>
      <c r="AT66" s="42" t="s">
        <v>632</v>
      </c>
      <c r="AV66" s="42" t="s">
        <v>103</v>
      </c>
      <c r="AW66" s="42" t="s">
        <v>640</v>
      </c>
      <c r="AX66" s="49">
        <f t="shared" si="44"/>
        <v>44593</v>
      </c>
      <c r="AY66" s="42" t="s">
        <v>652</v>
      </c>
      <c r="BC66" s="42" t="s">
        <v>108</v>
      </c>
      <c r="BJ66" s="42" t="s">
        <v>108</v>
      </c>
      <c r="BM66" s="42" t="s">
        <v>108</v>
      </c>
      <c r="CB66" s="43">
        <v>44929</v>
      </c>
      <c r="CC66" s="43">
        <v>44929</v>
      </c>
      <c r="CD66" s="51" t="s">
        <v>642</v>
      </c>
      <c r="CE66" s="42">
        <v>4</v>
      </c>
      <c r="CF66" s="42">
        <v>24</v>
      </c>
      <c r="CG66" s="42">
        <v>1</v>
      </c>
      <c r="CH66" s="42">
        <v>80</v>
      </c>
      <c r="CI66" s="42" t="s">
        <v>643</v>
      </c>
      <c r="CJ66" s="42" t="s">
        <v>644</v>
      </c>
      <c r="CK66" s="42">
        <v>100</v>
      </c>
      <c r="CL66" s="42" t="s">
        <v>108</v>
      </c>
      <c r="CP66" s="42">
        <f t="shared" si="48"/>
        <v>8</v>
      </c>
      <c r="CQ66" s="42" t="s">
        <v>108</v>
      </c>
      <c r="CT66" s="43">
        <f t="shared" si="49"/>
        <v>45294</v>
      </c>
      <c r="CU66" s="43">
        <f t="shared" si="50"/>
        <v>45645</v>
      </c>
      <c r="CV66" s="42" t="s">
        <v>114</v>
      </c>
      <c r="CW66" s="43">
        <v>44984</v>
      </c>
      <c r="CX66" s="42" t="s">
        <v>235</v>
      </c>
      <c r="CY66" s="42" t="s">
        <v>109</v>
      </c>
      <c r="DB66" s="42" t="s">
        <v>108</v>
      </c>
      <c r="DC66" s="43">
        <v>45076</v>
      </c>
      <c r="DD66" s="42">
        <f t="shared" si="63"/>
        <v>4</v>
      </c>
      <c r="DE66" s="42" t="s">
        <v>108</v>
      </c>
      <c r="DH66" s="42" t="s">
        <v>108</v>
      </c>
      <c r="DI66" s="42" t="s">
        <v>108</v>
      </c>
      <c r="DJ66" s="42" t="s">
        <v>108</v>
      </c>
      <c r="DL66" s="42" t="s">
        <v>108</v>
      </c>
      <c r="DO66" s="42" t="s">
        <v>115</v>
      </c>
      <c r="DT66" s="42" t="s">
        <v>109</v>
      </c>
      <c r="DU66" s="43">
        <f t="shared" si="52"/>
        <v>44307</v>
      </c>
    </row>
    <row r="67" spans="1:125">
      <c r="A67" s="42" t="str">
        <f t="shared" si="33"/>
        <v>2021-96</v>
      </c>
      <c r="B67" s="42" t="s">
        <v>126</v>
      </c>
      <c r="C67" s="42">
        <f t="shared" si="34"/>
        <v>90</v>
      </c>
      <c r="D67" s="42" t="s">
        <v>108</v>
      </c>
      <c r="E67" s="42" t="str">
        <f t="shared" si="53"/>
        <v xml:space="preserve">3.5–4 </v>
      </c>
      <c r="F67" s="42" t="s">
        <v>574</v>
      </c>
      <c r="G67" s="42" t="str">
        <f t="shared" si="35"/>
        <v>pTisN0M0</v>
      </c>
      <c r="H67" s="42" t="s">
        <v>197</v>
      </c>
      <c r="I67" s="42" t="s">
        <v>197</v>
      </c>
      <c r="J67" s="42">
        <v>30</v>
      </c>
      <c r="K67" s="42" t="s">
        <v>575</v>
      </c>
      <c r="L67" s="43">
        <f t="shared" si="36"/>
        <v>43375</v>
      </c>
      <c r="M67" s="43">
        <f t="shared" si="37"/>
        <v>43891</v>
      </c>
      <c r="N67" s="43">
        <f t="shared" si="38"/>
        <v>44208</v>
      </c>
      <c r="O67" s="42">
        <f t="shared" si="39"/>
        <v>27</v>
      </c>
      <c r="P67" s="42">
        <f t="shared" si="40"/>
        <v>21</v>
      </c>
      <c r="R67" s="42">
        <f t="shared" si="41"/>
        <v>46</v>
      </c>
      <c r="S67" s="42" t="s">
        <v>109</v>
      </c>
      <c r="T67" s="42" t="s">
        <v>598</v>
      </c>
      <c r="U67" s="42" t="s">
        <v>108</v>
      </c>
      <c r="V67" s="42" t="s">
        <v>108</v>
      </c>
      <c r="W67" s="42" t="s">
        <v>108</v>
      </c>
      <c r="X67" s="42" t="s">
        <v>108</v>
      </c>
      <c r="Y67" s="42" t="s">
        <v>109</v>
      </c>
      <c r="Z67" s="42" t="s">
        <v>108</v>
      </c>
      <c r="AA67" s="42" t="s">
        <v>108</v>
      </c>
      <c r="AE67" s="42" t="s">
        <v>108</v>
      </c>
      <c r="AI67" s="42" t="s">
        <v>108</v>
      </c>
      <c r="AM67" s="42" t="s">
        <v>109</v>
      </c>
      <c r="AN67" s="42" t="s">
        <v>375</v>
      </c>
      <c r="AO67" s="43">
        <f t="shared" si="42"/>
        <v>43948</v>
      </c>
      <c r="AQ67" s="42" t="s">
        <v>267</v>
      </c>
      <c r="AR67" s="43">
        <f t="shared" si="43"/>
        <v>43948</v>
      </c>
      <c r="AT67" s="42" t="s">
        <v>632</v>
      </c>
      <c r="AV67" s="42" t="s">
        <v>103</v>
      </c>
      <c r="AW67" s="42" t="s">
        <v>640</v>
      </c>
      <c r="AX67" s="49">
        <f t="shared" si="44"/>
        <v>44593</v>
      </c>
      <c r="AY67" s="42" t="s">
        <v>652</v>
      </c>
      <c r="BC67" s="42" t="s">
        <v>108</v>
      </c>
      <c r="BJ67" s="42" t="s">
        <v>108</v>
      </c>
      <c r="BM67" s="42" t="s">
        <v>108</v>
      </c>
      <c r="CB67" s="43">
        <v>44935</v>
      </c>
      <c r="CC67" s="43">
        <v>44937</v>
      </c>
      <c r="CD67" s="42" t="s">
        <v>646</v>
      </c>
      <c r="CE67" s="42">
        <v>1</v>
      </c>
      <c r="CF67" s="42">
        <v>18</v>
      </c>
      <c r="CG67" s="42">
        <v>3</v>
      </c>
      <c r="CH67" s="42">
        <v>80</v>
      </c>
      <c r="CI67" s="42" t="s">
        <v>647</v>
      </c>
      <c r="CJ67" s="42" t="s">
        <v>648</v>
      </c>
      <c r="CK67" s="42">
        <v>100</v>
      </c>
      <c r="CL67" s="42" t="s">
        <v>108</v>
      </c>
      <c r="CP67" s="42">
        <f t="shared" si="48"/>
        <v>8</v>
      </c>
      <c r="CQ67" s="42" t="s">
        <v>108</v>
      </c>
      <c r="CT67" s="43">
        <f t="shared" si="49"/>
        <v>45294</v>
      </c>
      <c r="CU67" s="43">
        <f t="shared" si="50"/>
        <v>45645</v>
      </c>
      <c r="CV67" s="42" t="s">
        <v>114</v>
      </c>
      <c r="CW67" s="43">
        <v>44984</v>
      </c>
      <c r="CX67" s="42" t="s">
        <v>114</v>
      </c>
      <c r="CY67" s="42" t="s">
        <v>109</v>
      </c>
      <c r="DB67" s="42" t="s">
        <v>108</v>
      </c>
      <c r="DC67" s="43">
        <v>45076</v>
      </c>
      <c r="DD67" s="42">
        <f t="shared" si="63"/>
        <v>4</v>
      </c>
      <c r="DE67" s="42" t="s">
        <v>108</v>
      </c>
      <c r="DH67" s="42" t="s">
        <v>108</v>
      </c>
      <c r="DI67" s="42" t="s">
        <v>108</v>
      </c>
      <c r="DJ67" s="42" t="s">
        <v>108</v>
      </c>
      <c r="DL67" s="42" t="s">
        <v>108</v>
      </c>
      <c r="DO67" s="42" t="s">
        <v>115</v>
      </c>
      <c r="DT67" s="42" t="s">
        <v>109</v>
      </c>
      <c r="DU67" s="43">
        <f t="shared" si="52"/>
        <v>44307</v>
      </c>
    </row>
    <row r="68" spans="1:125">
      <c r="A68" s="42" t="str">
        <f t="shared" si="33"/>
        <v>2021-96</v>
      </c>
      <c r="B68" s="42" t="s">
        <v>126</v>
      </c>
      <c r="C68" s="42">
        <f t="shared" si="34"/>
        <v>90</v>
      </c>
      <c r="D68" s="42" t="s">
        <v>108</v>
      </c>
      <c r="E68" s="42" t="str">
        <f t="shared" si="53"/>
        <v xml:space="preserve">3.5–4 </v>
      </c>
      <c r="F68" s="42" t="s">
        <v>574</v>
      </c>
      <c r="G68" s="42" t="str">
        <f t="shared" si="35"/>
        <v>pTisN0M0</v>
      </c>
      <c r="H68" s="42" t="s">
        <v>197</v>
      </c>
      <c r="I68" s="42" t="s">
        <v>197</v>
      </c>
      <c r="J68" s="42">
        <v>30</v>
      </c>
      <c r="K68" s="42" t="s">
        <v>575</v>
      </c>
      <c r="L68" s="43">
        <f t="shared" si="36"/>
        <v>43375</v>
      </c>
      <c r="M68" s="43">
        <f t="shared" si="37"/>
        <v>43891</v>
      </c>
      <c r="N68" s="43">
        <f t="shared" si="38"/>
        <v>44208</v>
      </c>
      <c r="O68" s="42">
        <f t="shared" si="39"/>
        <v>27</v>
      </c>
      <c r="P68" s="42">
        <f t="shared" si="40"/>
        <v>21</v>
      </c>
      <c r="R68" s="42">
        <f t="shared" si="41"/>
        <v>46</v>
      </c>
      <c r="S68" s="42" t="s">
        <v>109</v>
      </c>
      <c r="T68" s="42" t="s">
        <v>598</v>
      </c>
      <c r="U68" s="42" t="s">
        <v>108</v>
      </c>
      <c r="V68" s="42" t="s">
        <v>108</v>
      </c>
      <c r="W68" s="42" t="s">
        <v>108</v>
      </c>
      <c r="X68" s="42" t="s">
        <v>108</v>
      </c>
      <c r="Y68" s="42" t="s">
        <v>109</v>
      </c>
      <c r="Z68" s="42" t="s">
        <v>108</v>
      </c>
      <c r="AA68" s="42" t="s">
        <v>108</v>
      </c>
      <c r="AE68" s="42" t="s">
        <v>108</v>
      </c>
      <c r="AI68" s="42" t="s">
        <v>108</v>
      </c>
      <c r="AM68" s="42" t="s">
        <v>109</v>
      </c>
      <c r="AN68" s="42" t="s">
        <v>375</v>
      </c>
      <c r="AO68" s="43">
        <f t="shared" si="42"/>
        <v>43948</v>
      </c>
      <c r="AQ68" s="42" t="s">
        <v>267</v>
      </c>
      <c r="AR68" s="43">
        <f t="shared" si="43"/>
        <v>43948</v>
      </c>
      <c r="AT68" s="42" t="s">
        <v>632</v>
      </c>
      <c r="AV68" s="42" t="s">
        <v>103</v>
      </c>
      <c r="AW68" s="42" t="s">
        <v>640</v>
      </c>
      <c r="AX68" s="49">
        <f t="shared" si="44"/>
        <v>44593</v>
      </c>
      <c r="AY68" s="42" t="s">
        <v>652</v>
      </c>
      <c r="BC68" s="42" t="s">
        <v>108</v>
      </c>
      <c r="BJ68" s="42" t="s">
        <v>108</v>
      </c>
      <c r="BM68" s="42" t="s">
        <v>108</v>
      </c>
      <c r="CB68" s="43">
        <v>45175</v>
      </c>
      <c r="CC68" s="43">
        <v>45177</v>
      </c>
      <c r="CD68" s="42" t="s">
        <v>207</v>
      </c>
      <c r="CE68" s="42" t="s">
        <v>650</v>
      </c>
      <c r="CF68" s="42">
        <v>18</v>
      </c>
      <c r="CG68" s="42">
        <v>3</v>
      </c>
      <c r="CH68" s="42">
        <v>80</v>
      </c>
      <c r="CI68" s="42" t="s">
        <v>525</v>
      </c>
      <c r="CJ68" s="42" t="s">
        <v>916</v>
      </c>
      <c r="CK68" s="42" t="s">
        <v>1113</v>
      </c>
      <c r="CL68" s="42" t="s">
        <v>108</v>
      </c>
      <c r="CP68" s="42">
        <f t="shared" si="48"/>
        <v>8</v>
      </c>
      <c r="CQ68" s="42" t="s">
        <v>108</v>
      </c>
      <c r="CT68" s="43">
        <f t="shared" si="49"/>
        <v>45294</v>
      </c>
      <c r="CU68" s="43">
        <f t="shared" si="50"/>
        <v>45645</v>
      </c>
      <c r="CV68" s="42" t="s">
        <v>114</v>
      </c>
      <c r="CW68" s="43">
        <v>45645</v>
      </c>
      <c r="CX68" s="42" t="s">
        <v>114</v>
      </c>
      <c r="CY68" s="42" t="s">
        <v>109</v>
      </c>
      <c r="DB68" s="42" t="s">
        <v>322</v>
      </c>
      <c r="DC68" s="43">
        <v>45645</v>
      </c>
      <c r="DE68" s="42" t="s">
        <v>108</v>
      </c>
      <c r="DH68" s="42" t="s">
        <v>108</v>
      </c>
      <c r="DI68" s="42" t="s">
        <v>108</v>
      </c>
      <c r="DJ68" s="42" t="s">
        <v>108</v>
      </c>
      <c r="DL68" s="42" t="s">
        <v>108</v>
      </c>
      <c r="DO68" s="42" t="s">
        <v>115</v>
      </c>
      <c r="DT68" s="42" t="s">
        <v>109</v>
      </c>
      <c r="DU68" s="43">
        <f t="shared" si="52"/>
        <v>44307</v>
      </c>
    </row>
    <row r="69" spans="1:125">
      <c r="A69" s="42" t="str">
        <f t="shared" si="33"/>
        <v>2021-96</v>
      </c>
      <c r="B69" s="42" t="s">
        <v>126</v>
      </c>
      <c r="C69" s="42">
        <f t="shared" si="34"/>
        <v>90</v>
      </c>
      <c r="D69" s="42" t="s">
        <v>108</v>
      </c>
      <c r="E69" s="42" t="str">
        <f t="shared" si="53"/>
        <v xml:space="preserve">3.5–4 </v>
      </c>
      <c r="F69" s="42" t="s">
        <v>574</v>
      </c>
      <c r="G69" s="42" t="str">
        <f t="shared" si="35"/>
        <v>pTisN0M0</v>
      </c>
      <c r="H69" s="42" t="s">
        <v>197</v>
      </c>
      <c r="I69" s="42" t="s">
        <v>197</v>
      </c>
      <c r="J69" s="42">
        <v>30</v>
      </c>
      <c r="K69" s="42" t="s">
        <v>575</v>
      </c>
      <c r="L69" s="43">
        <f t="shared" si="36"/>
        <v>43375</v>
      </c>
      <c r="M69" s="43">
        <f t="shared" si="37"/>
        <v>43891</v>
      </c>
      <c r="N69" s="43">
        <f t="shared" si="38"/>
        <v>44208</v>
      </c>
      <c r="O69" s="42">
        <f t="shared" si="39"/>
        <v>27</v>
      </c>
      <c r="P69" s="42">
        <f t="shared" si="40"/>
        <v>21</v>
      </c>
      <c r="R69" s="42">
        <f t="shared" si="41"/>
        <v>46</v>
      </c>
      <c r="S69" s="42" t="s">
        <v>109</v>
      </c>
      <c r="T69" s="42" t="s">
        <v>598</v>
      </c>
      <c r="U69" s="42" t="s">
        <v>108</v>
      </c>
      <c r="V69" s="42" t="s">
        <v>108</v>
      </c>
      <c r="W69" s="42" t="s">
        <v>108</v>
      </c>
      <c r="X69" s="42" t="s">
        <v>108</v>
      </c>
      <c r="Y69" s="42" t="s">
        <v>109</v>
      </c>
      <c r="Z69" s="42" t="s">
        <v>108</v>
      </c>
      <c r="AA69" s="42" t="s">
        <v>108</v>
      </c>
      <c r="AE69" s="42" t="s">
        <v>108</v>
      </c>
      <c r="AI69" s="42" t="s">
        <v>108</v>
      </c>
      <c r="AM69" s="42" t="s">
        <v>109</v>
      </c>
      <c r="AN69" s="42" t="s">
        <v>375</v>
      </c>
      <c r="AO69" s="43">
        <f t="shared" si="42"/>
        <v>43948</v>
      </c>
      <c r="AQ69" s="42" t="s">
        <v>267</v>
      </c>
      <c r="AR69" s="43">
        <f t="shared" si="43"/>
        <v>43948</v>
      </c>
      <c r="AT69" s="42" t="s">
        <v>632</v>
      </c>
      <c r="AV69" s="42" t="s">
        <v>103</v>
      </c>
      <c r="AW69" s="42" t="s">
        <v>640</v>
      </c>
      <c r="AX69" s="49">
        <f t="shared" si="44"/>
        <v>44593</v>
      </c>
      <c r="AY69" s="42" t="s">
        <v>652</v>
      </c>
      <c r="BC69" s="42" t="s">
        <v>108</v>
      </c>
      <c r="BJ69" s="42" t="s">
        <v>108</v>
      </c>
      <c r="BM69" s="42" t="s">
        <v>108</v>
      </c>
      <c r="CB69" s="43">
        <f>CB68</f>
        <v>45175</v>
      </c>
      <c r="CC69" s="43">
        <f>CC68</f>
        <v>45177</v>
      </c>
      <c r="CD69" s="42" t="s">
        <v>207</v>
      </c>
      <c r="CE69" s="42">
        <v>4</v>
      </c>
      <c r="CF69" s="42">
        <f>CF68</f>
        <v>18</v>
      </c>
      <c r="CG69" s="42">
        <v>3</v>
      </c>
      <c r="CH69" s="42">
        <v>80</v>
      </c>
      <c r="CI69" s="42" t="s">
        <v>525</v>
      </c>
      <c r="CJ69" s="42" t="s">
        <v>1104</v>
      </c>
      <c r="CK69" s="42" t="s">
        <v>1113</v>
      </c>
      <c r="CL69" s="42" t="s">
        <v>108</v>
      </c>
      <c r="CP69" s="42">
        <f t="shared" si="48"/>
        <v>8</v>
      </c>
      <c r="CQ69" s="42" t="s">
        <v>108</v>
      </c>
      <c r="CT69" s="43">
        <f t="shared" si="49"/>
        <v>45294</v>
      </c>
      <c r="CU69" s="43">
        <f t="shared" si="50"/>
        <v>45645</v>
      </c>
      <c r="CV69" s="42" t="s">
        <v>234</v>
      </c>
      <c r="CW69" s="43">
        <f>CW68</f>
        <v>45645</v>
      </c>
      <c r="CX69" s="42" t="s">
        <v>114</v>
      </c>
      <c r="CY69" s="42" t="s">
        <v>108</v>
      </c>
      <c r="CZ69" s="43">
        <v>45279</v>
      </c>
      <c r="DA69" s="42">
        <f>DATEDIF(CC69,CZ69,"M")</f>
        <v>3</v>
      </c>
      <c r="DB69" s="42" t="s">
        <v>322</v>
      </c>
      <c r="DC69" s="43">
        <f>DC68</f>
        <v>45645</v>
      </c>
      <c r="DE69" s="42" t="s">
        <v>108</v>
      </c>
      <c r="DH69" s="42" t="s">
        <v>108</v>
      </c>
      <c r="DI69" s="42" t="s">
        <v>108</v>
      </c>
      <c r="DJ69" s="42" t="s">
        <v>108</v>
      </c>
      <c r="DL69" s="42" t="s">
        <v>108</v>
      </c>
      <c r="DO69" s="42" t="s">
        <v>115</v>
      </c>
      <c r="DT69" s="42" t="s">
        <v>109</v>
      </c>
      <c r="DU69" s="43">
        <f t="shared" si="52"/>
        <v>44307</v>
      </c>
    </row>
    <row r="70" spans="1:125">
      <c r="A70" s="42" t="str">
        <f t="shared" si="33"/>
        <v>2021-96</v>
      </c>
      <c r="B70" s="42" t="s">
        <v>126</v>
      </c>
      <c r="C70" s="42">
        <f t="shared" si="34"/>
        <v>90</v>
      </c>
      <c r="D70" s="42" t="s">
        <v>108</v>
      </c>
      <c r="E70" s="42" t="str">
        <f t="shared" si="53"/>
        <v xml:space="preserve">3.5–4 </v>
      </c>
      <c r="F70" s="42" t="s">
        <v>574</v>
      </c>
      <c r="G70" s="42" t="str">
        <f t="shared" si="35"/>
        <v>pTisN0M0</v>
      </c>
      <c r="H70" s="42" t="s">
        <v>197</v>
      </c>
      <c r="I70" s="42" t="s">
        <v>197</v>
      </c>
      <c r="J70" s="42">
        <v>30</v>
      </c>
      <c r="K70" s="42" t="s">
        <v>575</v>
      </c>
      <c r="L70" s="43">
        <f t="shared" si="36"/>
        <v>43375</v>
      </c>
      <c r="M70" s="43">
        <f t="shared" si="37"/>
        <v>43891</v>
      </c>
      <c r="N70" s="43">
        <f t="shared" si="38"/>
        <v>44208</v>
      </c>
      <c r="O70" s="42">
        <f t="shared" si="39"/>
        <v>27</v>
      </c>
      <c r="P70" s="42">
        <f t="shared" si="40"/>
        <v>21</v>
      </c>
      <c r="R70" s="42">
        <f t="shared" si="41"/>
        <v>46</v>
      </c>
      <c r="S70" s="42" t="s">
        <v>109</v>
      </c>
      <c r="T70" s="42" t="s">
        <v>598</v>
      </c>
      <c r="U70" s="42" t="s">
        <v>108</v>
      </c>
      <c r="V70" s="42" t="s">
        <v>108</v>
      </c>
      <c r="W70" s="42" t="s">
        <v>108</v>
      </c>
      <c r="X70" s="42" t="s">
        <v>108</v>
      </c>
      <c r="Y70" s="42" t="s">
        <v>109</v>
      </c>
      <c r="Z70" s="42" t="s">
        <v>108</v>
      </c>
      <c r="AA70" s="42" t="s">
        <v>108</v>
      </c>
      <c r="AE70" s="42" t="s">
        <v>108</v>
      </c>
      <c r="AI70" s="42" t="s">
        <v>108</v>
      </c>
      <c r="AM70" s="42" t="s">
        <v>109</v>
      </c>
      <c r="AN70" s="42" t="s">
        <v>375</v>
      </c>
      <c r="AO70" s="43">
        <f t="shared" si="42"/>
        <v>43948</v>
      </c>
      <c r="AQ70" s="42" t="s">
        <v>267</v>
      </c>
      <c r="AR70" s="43">
        <f t="shared" si="43"/>
        <v>43948</v>
      </c>
      <c r="AT70" s="42" t="s">
        <v>632</v>
      </c>
      <c r="AV70" s="42" t="s">
        <v>103</v>
      </c>
      <c r="AW70" s="42" t="s">
        <v>640</v>
      </c>
      <c r="AX70" s="49">
        <f t="shared" si="44"/>
        <v>44593</v>
      </c>
      <c r="AY70" s="42" t="s">
        <v>652</v>
      </c>
      <c r="BC70" s="42" t="s">
        <v>108</v>
      </c>
      <c r="BJ70" s="42" t="s">
        <v>108</v>
      </c>
      <c r="BM70" s="42" t="s">
        <v>108</v>
      </c>
      <c r="CB70" s="43">
        <f t="shared" ref="CB70:CB71" si="74">CB69</f>
        <v>45175</v>
      </c>
      <c r="CC70" s="43">
        <f t="shared" ref="CC70:CC71" si="75">CC69</f>
        <v>45177</v>
      </c>
      <c r="CD70" s="42" t="s">
        <v>649</v>
      </c>
      <c r="CE70" s="42">
        <v>4</v>
      </c>
      <c r="CF70" s="42">
        <f t="shared" ref="CF70:CF71" si="76">CF69</f>
        <v>18</v>
      </c>
      <c r="CG70" s="42">
        <v>3</v>
      </c>
      <c r="CH70" s="42">
        <v>80</v>
      </c>
      <c r="CI70" s="42" t="s">
        <v>525</v>
      </c>
      <c r="CJ70" s="42" t="s">
        <v>1104</v>
      </c>
      <c r="CK70" s="42" t="s">
        <v>1113</v>
      </c>
      <c r="CL70" s="42" t="s">
        <v>108</v>
      </c>
      <c r="CP70" s="42">
        <f t="shared" si="48"/>
        <v>8</v>
      </c>
      <c r="CQ70" s="42" t="s">
        <v>108</v>
      </c>
      <c r="CT70" s="43">
        <f t="shared" si="49"/>
        <v>45294</v>
      </c>
      <c r="CU70" s="43">
        <f t="shared" si="50"/>
        <v>45645</v>
      </c>
      <c r="CV70" s="42" t="s">
        <v>114</v>
      </c>
      <c r="CW70" s="43">
        <f t="shared" ref="CW70:CW71" si="77">CW69</f>
        <v>45645</v>
      </c>
      <c r="CX70" s="42" t="s">
        <v>114</v>
      </c>
      <c r="CY70" s="42" t="s">
        <v>109</v>
      </c>
      <c r="DB70" s="42" t="s">
        <v>322</v>
      </c>
      <c r="DC70" s="43">
        <f t="shared" ref="DC70:DC71" si="78">DC69</f>
        <v>45645</v>
      </c>
      <c r="DE70" s="42" t="s">
        <v>108</v>
      </c>
      <c r="DH70" s="42" t="s">
        <v>108</v>
      </c>
      <c r="DI70" s="42" t="s">
        <v>108</v>
      </c>
      <c r="DJ70" s="42" t="s">
        <v>108</v>
      </c>
      <c r="DL70" s="42" t="s">
        <v>108</v>
      </c>
      <c r="DO70" s="42" t="s">
        <v>115</v>
      </c>
      <c r="DT70" s="42" t="s">
        <v>109</v>
      </c>
      <c r="DU70" s="43">
        <f t="shared" si="52"/>
        <v>44307</v>
      </c>
    </row>
    <row r="71" spans="1:125">
      <c r="A71" s="42" t="str">
        <f t="shared" si="33"/>
        <v>2021-96</v>
      </c>
      <c r="B71" s="42" t="s">
        <v>126</v>
      </c>
      <c r="C71" s="42">
        <f t="shared" si="34"/>
        <v>90</v>
      </c>
      <c r="D71" s="42" t="s">
        <v>108</v>
      </c>
      <c r="E71" s="42" t="str">
        <f t="shared" si="53"/>
        <v xml:space="preserve">3.5–4 </v>
      </c>
      <c r="F71" s="42" t="s">
        <v>574</v>
      </c>
      <c r="G71" s="42" t="str">
        <f t="shared" si="35"/>
        <v>pTisN0M0</v>
      </c>
      <c r="H71" s="42" t="s">
        <v>197</v>
      </c>
      <c r="I71" s="42" t="s">
        <v>197</v>
      </c>
      <c r="J71" s="42">
        <v>30</v>
      </c>
      <c r="K71" s="42" t="s">
        <v>575</v>
      </c>
      <c r="L71" s="43">
        <f t="shared" si="36"/>
        <v>43375</v>
      </c>
      <c r="M71" s="43">
        <f t="shared" si="37"/>
        <v>43891</v>
      </c>
      <c r="N71" s="43">
        <f t="shared" si="38"/>
        <v>44208</v>
      </c>
      <c r="O71" s="42">
        <f t="shared" si="39"/>
        <v>27</v>
      </c>
      <c r="P71" s="42">
        <f t="shared" si="40"/>
        <v>21</v>
      </c>
      <c r="R71" s="42">
        <f t="shared" si="41"/>
        <v>46</v>
      </c>
      <c r="S71" s="42" t="s">
        <v>109</v>
      </c>
      <c r="T71" s="42" t="s">
        <v>598</v>
      </c>
      <c r="U71" s="42" t="s">
        <v>108</v>
      </c>
      <c r="V71" s="42" t="s">
        <v>108</v>
      </c>
      <c r="W71" s="42" t="s">
        <v>108</v>
      </c>
      <c r="X71" s="42" t="s">
        <v>108</v>
      </c>
      <c r="Y71" s="42" t="s">
        <v>109</v>
      </c>
      <c r="Z71" s="42" t="s">
        <v>108</v>
      </c>
      <c r="AA71" s="42" t="s">
        <v>108</v>
      </c>
      <c r="AE71" s="42" t="s">
        <v>108</v>
      </c>
      <c r="AI71" s="42" t="s">
        <v>108</v>
      </c>
      <c r="AM71" s="42" t="s">
        <v>109</v>
      </c>
      <c r="AN71" s="42" t="s">
        <v>375</v>
      </c>
      <c r="AO71" s="43">
        <f t="shared" si="42"/>
        <v>43948</v>
      </c>
      <c r="AQ71" s="42" t="s">
        <v>267</v>
      </c>
      <c r="AR71" s="43">
        <f t="shared" si="43"/>
        <v>43948</v>
      </c>
      <c r="AT71" s="42" t="s">
        <v>632</v>
      </c>
      <c r="AV71" s="42" t="s">
        <v>103</v>
      </c>
      <c r="AW71" s="42" t="s">
        <v>640</v>
      </c>
      <c r="AX71" s="49">
        <f t="shared" si="44"/>
        <v>44593</v>
      </c>
      <c r="AY71" s="42" t="s">
        <v>652</v>
      </c>
      <c r="BC71" s="42" t="s">
        <v>108</v>
      </c>
      <c r="BJ71" s="42" t="s">
        <v>108</v>
      </c>
      <c r="BM71" s="42" t="s">
        <v>108</v>
      </c>
      <c r="CB71" s="43">
        <f t="shared" si="74"/>
        <v>45175</v>
      </c>
      <c r="CC71" s="43">
        <f t="shared" si="75"/>
        <v>45177</v>
      </c>
      <c r="CD71" s="42" t="s">
        <v>213</v>
      </c>
      <c r="CE71" s="42">
        <v>4</v>
      </c>
      <c r="CF71" s="42">
        <f t="shared" si="76"/>
        <v>18</v>
      </c>
      <c r="CG71" s="42">
        <v>3</v>
      </c>
      <c r="CH71" s="42">
        <v>80</v>
      </c>
      <c r="CI71" s="42" t="s">
        <v>525</v>
      </c>
      <c r="CJ71" s="42" t="s">
        <v>744</v>
      </c>
      <c r="CK71" s="42" t="s">
        <v>1113</v>
      </c>
      <c r="CL71" s="42" t="s">
        <v>108</v>
      </c>
      <c r="CP71" s="42">
        <f t="shared" si="48"/>
        <v>8</v>
      </c>
      <c r="CQ71" s="42" t="s">
        <v>108</v>
      </c>
      <c r="CT71" s="43">
        <f t="shared" si="49"/>
        <v>45294</v>
      </c>
      <c r="CU71" s="43">
        <f t="shared" si="50"/>
        <v>45645</v>
      </c>
      <c r="CV71" s="42" t="s">
        <v>114</v>
      </c>
      <c r="CW71" s="43">
        <f t="shared" si="77"/>
        <v>45645</v>
      </c>
      <c r="CX71" s="42" t="s">
        <v>114</v>
      </c>
      <c r="CY71" s="42" t="s">
        <v>109</v>
      </c>
      <c r="DB71" s="42" t="s">
        <v>322</v>
      </c>
      <c r="DC71" s="43">
        <f t="shared" si="78"/>
        <v>45645</v>
      </c>
      <c r="DE71" s="42" t="s">
        <v>108</v>
      </c>
      <c r="DH71" s="42" t="s">
        <v>108</v>
      </c>
      <c r="DI71" s="42" t="s">
        <v>108</v>
      </c>
      <c r="DJ71" s="42" t="s">
        <v>108</v>
      </c>
      <c r="DL71" s="42" t="s">
        <v>108</v>
      </c>
      <c r="DO71" s="42" t="s">
        <v>115</v>
      </c>
      <c r="DT71" s="42" t="s">
        <v>109</v>
      </c>
      <c r="DU71" s="43">
        <f t="shared" si="52"/>
        <v>44307</v>
      </c>
    </row>
    <row r="72" spans="1:125">
      <c r="A72" s="42" t="str">
        <f t="shared" si="33"/>
        <v>2021-96</v>
      </c>
      <c r="B72" s="42" t="s">
        <v>126</v>
      </c>
      <c r="C72" s="42">
        <f t="shared" si="34"/>
        <v>90</v>
      </c>
      <c r="D72" s="42" t="s">
        <v>108</v>
      </c>
      <c r="E72" s="42" t="str">
        <f t="shared" si="53"/>
        <v xml:space="preserve">3.5–4 </v>
      </c>
      <c r="F72" s="42" t="s">
        <v>574</v>
      </c>
      <c r="G72" s="42" t="str">
        <f t="shared" si="35"/>
        <v>pTisN0M0</v>
      </c>
      <c r="H72" s="42" t="s">
        <v>197</v>
      </c>
      <c r="I72" s="42" t="s">
        <v>197</v>
      </c>
      <c r="J72" s="42">
        <v>30</v>
      </c>
      <c r="K72" s="42" t="s">
        <v>575</v>
      </c>
      <c r="L72" s="43">
        <f t="shared" si="36"/>
        <v>43375</v>
      </c>
      <c r="M72" s="43">
        <f t="shared" si="37"/>
        <v>43891</v>
      </c>
      <c r="N72" s="43">
        <f t="shared" si="38"/>
        <v>44208</v>
      </c>
      <c r="O72" s="42">
        <f t="shared" si="39"/>
        <v>27</v>
      </c>
      <c r="P72" s="42">
        <f t="shared" si="40"/>
        <v>21</v>
      </c>
      <c r="R72" s="42">
        <f t="shared" si="41"/>
        <v>46</v>
      </c>
      <c r="S72" s="42" t="s">
        <v>109</v>
      </c>
      <c r="T72" s="42" t="s">
        <v>598</v>
      </c>
      <c r="U72" s="42" t="s">
        <v>108</v>
      </c>
      <c r="V72" s="42" t="s">
        <v>108</v>
      </c>
      <c r="W72" s="42" t="s">
        <v>108</v>
      </c>
      <c r="X72" s="42" t="s">
        <v>108</v>
      </c>
      <c r="Y72" s="42" t="s">
        <v>109</v>
      </c>
      <c r="Z72" s="42" t="s">
        <v>108</v>
      </c>
      <c r="AA72" s="42" t="s">
        <v>108</v>
      </c>
      <c r="AE72" s="42" t="s">
        <v>108</v>
      </c>
      <c r="AI72" s="42" t="s">
        <v>108</v>
      </c>
      <c r="AM72" s="42" t="s">
        <v>109</v>
      </c>
      <c r="AN72" s="42" t="s">
        <v>375</v>
      </c>
      <c r="AO72" s="43">
        <f t="shared" si="42"/>
        <v>43948</v>
      </c>
      <c r="AQ72" s="42" t="s">
        <v>267</v>
      </c>
      <c r="AR72" s="43">
        <f t="shared" si="43"/>
        <v>43948</v>
      </c>
      <c r="AT72" s="42" t="s">
        <v>632</v>
      </c>
      <c r="AV72" s="42" t="s">
        <v>103</v>
      </c>
      <c r="AW72" s="42" t="s">
        <v>640</v>
      </c>
      <c r="AX72" s="49">
        <f t="shared" si="44"/>
        <v>44593</v>
      </c>
      <c r="AY72" s="42" t="s">
        <v>652</v>
      </c>
      <c r="BC72" s="42" t="s">
        <v>108</v>
      </c>
      <c r="BJ72" s="42" t="s">
        <v>108</v>
      </c>
      <c r="BM72" s="42" t="s">
        <v>108</v>
      </c>
      <c r="CB72" s="43">
        <v>45175</v>
      </c>
      <c r="CC72" s="43">
        <v>45177</v>
      </c>
      <c r="CD72" s="42" t="s">
        <v>131</v>
      </c>
      <c r="CE72" s="42">
        <v>6</v>
      </c>
      <c r="CF72" s="42">
        <v>18</v>
      </c>
      <c r="CG72" s="42">
        <v>3</v>
      </c>
      <c r="CH72" s="42">
        <v>80</v>
      </c>
      <c r="CI72" s="42" t="s">
        <v>525</v>
      </c>
      <c r="CJ72" s="42" t="s">
        <v>644</v>
      </c>
      <c r="CK72" s="42" t="s">
        <v>1113</v>
      </c>
      <c r="CL72" s="42" t="s">
        <v>108</v>
      </c>
      <c r="CP72" s="42">
        <f t="shared" si="48"/>
        <v>8</v>
      </c>
      <c r="CQ72" s="42" t="s">
        <v>108</v>
      </c>
      <c r="CT72" s="43">
        <v>45294</v>
      </c>
      <c r="CU72" s="43">
        <v>45645</v>
      </c>
      <c r="CV72" s="42" t="s">
        <v>114</v>
      </c>
      <c r="CW72" s="43">
        <v>45645</v>
      </c>
      <c r="CX72" s="42" t="s">
        <v>114</v>
      </c>
      <c r="CY72" s="42" t="s">
        <v>109</v>
      </c>
      <c r="DB72" s="42" t="s">
        <v>322</v>
      </c>
      <c r="DC72" s="43">
        <v>45645</v>
      </c>
      <c r="DE72" s="42" t="s">
        <v>108</v>
      </c>
      <c r="DH72" s="42" t="s">
        <v>108</v>
      </c>
      <c r="DI72" s="42" t="s">
        <v>108</v>
      </c>
      <c r="DJ72" s="42" t="s">
        <v>108</v>
      </c>
      <c r="DL72" s="42" t="s">
        <v>108</v>
      </c>
      <c r="DO72" s="42" t="s">
        <v>115</v>
      </c>
      <c r="DT72" s="42" t="s">
        <v>109</v>
      </c>
      <c r="DU72" s="43">
        <f t="shared" si="52"/>
        <v>44307</v>
      </c>
    </row>
    <row r="73" spans="1:125">
      <c r="A73" s="42" t="str">
        <f t="shared" si="33"/>
        <v>2021-96</v>
      </c>
      <c r="B73" s="42" t="s">
        <v>126</v>
      </c>
      <c r="C73" s="42">
        <f t="shared" si="34"/>
        <v>90</v>
      </c>
      <c r="D73" s="42" t="s">
        <v>108</v>
      </c>
      <c r="E73" s="42" t="str">
        <f t="shared" si="53"/>
        <v xml:space="preserve">3.5–4 </v>
      </c>
      <c r="F73" s="42" t="s">
        <v>574</v>
      </c>
      <c r="G73" s="42" t="str">
        <f t="shared" si="35"/>
        <v>pTisN0M0</v>
      </c>
      <c r="H73" s="42" t="s">
        <v>197</v>
      </c>
      <c r="I73" s="42" t="s">
        <v>197</v>
      </c>
      <c r="J73" s="42">
        <v>30</v>
      </c>
      <c r="K73" s="42" t="s">
        <v>575</v>
      </c>
      <c r="L73" s="43">
        <f t="shared" si="36"/>
        <v>43375</v>
      </c>
      <c r="M73" s="43">
        <f t="shared" si="37"/>
        <v>43891</v>
      </c>
      <c r="N73" s="43">
        <f t="shared" si="38"/>
        <v>44208</v>
      </c>
      <c r="O73" s="42">
        <f t="shared" si="39"/>
        <v>27</v>
      </c>
      <c r="P73" s="42">
        <f t="shared" si="40"/>
        <v>21</v>
      </c>
      <c r="R73" s="42">
        <f t="shared" si="41"/>
        <v>46</v>
      </c>
      <c r="S73" s="42" t="s">
        <v>109</v>
      </c>
      <c r="T73" s="42" t="s">
        <v>598</v>
      </c>
      <c r="U73" s="42" t="s">
        <v>108</v>
      </c>
      <c r="V73" s="42" t="s">
        <v>108</v>
      </c>
      <c r="W73" s="42" t="s">
        <v>108</v>
      </c>
      <c r="X73" s="42" t="s">
        <v>108</v>
      </c>
      <c r="Y73" s="42" t="s">
        <v>109</v>
      </c>
      <c r="Z73" s="42" t="s">
        <v>108</v>
      </c>
      <c r="AA73" s="42" t="s">
        <v>108</v>
      </c>
      <c r="AE73" s="42" t="s">
        <v>108</v>
      </c>
      <c r="AI73" s="42" t="s">
        <v>108</v>
      </c>
      <c r="AM73" s="42" t="s">
        <v>109</v>
      </c>
      <c r="AN73" s="42" t="s">
        <v>375</v>
      </c>
      <c r="AO73" s="43">
        <f t="shared" si="42"/>
        <v>43948</v>
      </c>
      <c r="AQ73" s="42" t="s">
        <v>267</v>
      </c>
      <c r="AR73" s="43">
        <f t="shared" si="43"/>
        <v>43948</v>
      </c>
      <c r="AT73" s="42" t="s">
        <v>632</v>
      </c>
      <c r="AV73" s="42" t="s">
        <v>103</v>
      </c>
      <c r="AW73" s="42" t="s">
        <v>640</v>
      </c>
      <c r="AX73" s="49">
        <f t="shared" si="44"/>
        <v>44593</v>
      </c>
      <c r="AY73" s="42" t="s">
        <v>652</v>
      </c>
      <c r="BC73" s="42" t="s">
        <v>108</v>
      </c>
      <c r="BJ73" s="42" t="s">
        <v>108</v>
      </c>
      <c r="BM73" s="42" t="s">
        <v>108</v>
      </c>
      <c r="CB73" s="43">
        <v>45334</v>
      </c>
      <c r="CC73" s="43">
        <v>45336</v>
      </c>
      <c r="CD73" s="42" t="s">
        <v>207</v>
      </c>
      <c r="CE73" s="42">
        <v>7</v>
      </c>
      <c r="CF73" s="42">
        <v>21</v>
      </c>
      <c r="CG73" s="42">
        <v>3</v>
      </c>
      <c r="CH73" s="42">
        <v>80</v>
      </c>
      <c r="CI73" s="42" t="s">
        <v>542</v>
      </c>
      <c r="CJ73" s="42" t="s">
        <v>932</v>
      </c>
      <c r="CK73" s="42">
        <v>100</v>
      </c>
      <c r="CL73" s="42" t="s">
        <v>108</v>
      </c>
      <c r="CP73" s="42">
        <f t="shared" si="48"/>
        <v>8</v>
      </c>
      <c r="CQ73" s="42" t="s">
        <v>108</v>
      </c>
      <c r="CT73" s="42" t="s">
        <v>149</v>
      </c>
    </row>
    <row r="74" spans="1:125">
      <c r="A74" s="42" t="s">
        <v>897</v>
      </c>
      <c r="B74" s="42" t="s">
        <v>126</v>
      </c>
      <c r="C74" s="42">
        <v>90</v>
      </c>
      <c r="D74" s="42" t="s">
        <v>108</v>
      </c>
      <c r="E74" s="42" t="s">
        <v>920</v>
      </c>
      <c r="F74" s="42" t="s">
        <v>364</v>
      </c>
      <c r="G74" s="42" t="s">
        <v>767</v>
      </c>
      <c r="H74" s="42" t="s">
        <v>198</v>
      </c>
      <c r="I74" s="42" t="s">
        <v>198</v>
      </c>
      <c r="J74" s="42">
        <v>20</v>
      </c>
      <c r="K74" s="42" t="s">
        <v>365</v>
      </c>
      <c r="L74" s="43">
        <v>44134</v>
      </c>
      <c r="M74" s="43">
        <v>44160</v>
      </c>
      <c r="N74" s="43">
        <v>44215</v>
      </c>
      <c r="O74" s="42">
        <f>DATEDIF(L74,N74,"m")</f>
        <v>2</v>
      </c>
      <c r="P74" s="42">
        <v>2</v>
      </c>
      <c r="R74" s="42">
        <v>7</v>
      </c>
      <c r="S74" s="42" t="s">
        <v>109</v>
      </c>
      <c r="T74" s="42" t="s">
        <v>656</v>
      </c>
      <c r="U74" s="42" t="s">
        <v>109</v>
      </c>
      <c r="V74" s="42" t="s">
        <v>108</v>
      </c>
      <c r="W74" s="42" t="s">
        <v>108</v>
      </c>
      <c r="X74" s="42" t="s">
        <v>108</v>
      </c>
      <c r="Y74" s="42" t="s">
        <v>109</v>
      </c>
      <c r="Z74" s="42" t="s">
        <v>108</v>
      </c>
      <c r="AA74" s="42" t="s">
        <v>108</v>
      </c>
      <c r="AE74" s="42" t="s">
        <v>108</v>
      </c>
      <c r="AI74" s="42" t="s">
        <v>109</v>
      </c>
      <c r="AJ74" s="42" t="s">
        <v>900</v>
      </c>
      <c r="AK74" s="43">
        <v>44166</v>
      </c>
      <c r="AL74" s="43">
        <v>44805</v>
      </c>
      <c r="AM74" s="42" t="s">
        <v>108</v>
      </c>
      <c r="AQ74" s="42" t="s">
        <v>901</v>
      </c>
      <c r="AR74" s="43">
        <v>44166</v>
      </c>
      <c r="AS74" s="43">
        <v>44742</v>
      </c>
      <c r="AT74" s="42" t="s">
        <v>923</v>
      </c>
      <c r="AU74" s="43">
        <v>45536</v>
      </c>
      <c r="AV74" s="42" t="s">
        <v>103</v>
      </c>
      <c r="AW74" s="42" t="s">
        <v>924</v>
      </c>
      <c r="AX74" s="49">
        <v>45231</v>
      </c>
      <c r="AY74" s="42" t="s">
        <v>380</v>
      </c>
      <c r="BC74" s="42" t="s">
        <v>108</v>
      </c>
      <c r="BJ74" s="42" t="s">
        <v>108</v>
      </c>
      <c r="BM74" s="42" t="s">
        <v>108</v>
      </c>
      <c r="BQ74" s="43">
        <v>44344</v>
      </c>
      <c r="BR74" s="43">
        <v>44344</v>
      </c>
      <c r="BS74" s="42" t="s">
        <v>124</v>
      </c>
      <c r="BT74" s="42">
        <v>3</v>
      </c>
      <c r="BU74" s="42">
        <v>24</v>
      </c>
      <c r="BV74" s="42">
        <v>80</v>
      </c>
      <c r="BW74" s="42">
        <v>1</v>
      </c>
      <c r="BX74" s="42" t="s">
        <v>903</v>
      </c>
      <c r="BY74" s="42" t="s">
        <v>904</v>
      </c>
      <c r="BZ74" s="42">
        <v>100</v>
      </c>
      <c r="CA74" s="42" t="s">
        <v>109</v>
      </c>
      <c r="CL74" s="42" t="s">
        <v>108</v>
      </c>
      <c r="CP74" s="42">
        <v>3</v>
      </c>
      <c r="CQ74" s="42" t="s">
        <v>108</v>
      </c>
      <c r="CT74" s="43">
        <v>45251</v>
      </c>
      <c r="CU74" s="43">
        <v>45247</v>
      </c>
      <c r="CV74" s="42" t="s">
        <v>114</v>
      </c>
      <c r="CW74" s="43">
        <v>44509</v>
      </c>
      <c r="CX74" s="42" t="s">
        <v>235</v>
      </c>
      <c r="CY74" s="42" t="s">
        <v>109</v>
      </c>
      <c r="DB74" s="42" t="s">
        <v>108</v>
      </c>
      <c r="DC74" s="43">
        <v>44683</v>
      </c>
      <c r="DE74" s="42" t="s">
        <v>108</v>
      </c>
      <c r="DH74" s="42" t="s">
        <v>108</v>
      </c>
      <c r="DI74" s="42" t="s">
        <v>108</v>
      </c>
      <c r="DJ74" s="42" t="s">
        <v>108</v>
      </c>
      <c r="DL74" s="42" t="s">
        <v>108</v>
      </c>
      <c r="DO74" s="42" t="s">
        <v>919</v>
      </c>
      <c r="DT74" s="42" t="s">
        <v>108</v>
      </c>
    </row>
    <row r="75" spans="1:125">
      <c r="A75" s="42" t="str">
        <f>A74</f>
        <v>2021-699</v>
      </c>
      <c r="B75" s="42" t="s">
        <v>126</v>
      </c>
      <c r="C75" s="42">
        <f>C74</f>
        <v>90</v>
      </c>
      <c r="D75" s="42" t="s">
        <v>108</v>
      </c>
      <c r="E75" s="42" t="str">
        <f>E74</f>
        <v>2.5-3</v>
      </c>
      <c r="F75" s="42" t="s">
        <v>364</v>
      </c>
      <c r="G75" s="42" t="str">
        <f>G74</f>
        <v>cT2N2M1</v>
      </c>
      <c r="H75" s="42" t="s">
        <v>198</v>
      </c>
      <c r="I75" s="42" t="s">
        <v>198</v>
      </c>
      <c r="J75" s="42">
        <f>J74</f>
        <v>20</v>
      </c>
      <c r="K75" s="42" t="s">
        <v>365</v>
      </c>
      <c r="L75" s="43">
        <f>L74</f>
        <v>44134</v>
      </c>
      <c r="M75" s="43">
        <f>M74</f>
        <v>44160</v>
      </c>
      <c r="N75" s="43">
        <f>N74</f>
        <v>44215</v>
      </c>
      <c r="O75" s="42">
        <f t="shared" ref="O75:O83" si="79">DATEDIF(L75,N75,"m")</f>
        <v>2</v>
      </c>
      <c r="P75" s="42">
        <f>P74</f>
        <v>2</v>
      </c>
      <c r="R75" s="42">
        <v>7</v>
      </c>
      <c r="S75" s="42" t="s">
        <v>109</v>
      </c>
      <c r="T75" s="42" t="s">
        <v>656</v>
      </c>
      <c r="U75" s="42" t="s">
        <v>109</v>
      </c>
      <c r="V75" s="42" t="s">
        <v>108</v>
      </c>
      <c r="W75" s="42" t="s">
        <v>108</v>
      </c>
      <c r="X75" s="42" t="s">
        <v>108</v>
      </c>
      <c r="Y75" s="42" t="s">
        <v>109</v>
      </c>
      <c r="Z75" s="42" t="s">
        <v>108</v>
      </c>
      <c r="AA75" s="42" t="s">
        <v>108</v>
      </c>
      <c r="AE75" s="42" t="s">
        <v>108</v>
      </c>
      <c r="AI75" s="42" t="s">
        <v>109</v>
      </c>
      <c r="AJ75" s="42" t="s">
        <v>900</v>
      </c>
      <c r="AK75" s="43">
        <f>AK74</f>
        <v>44166</v>
      </c>
      <c r="AL75" s="43">
        <f>AL74</f>
        <v>44805</v>
      </c>
      <c r="AM75" s="42" t="s">
        <v>108</v>
      </c>
      <c r="AQ75" s="42" t="s">
        <v>901</v>
      </c>
      <c r="AR75" s="43">
        <f>AR74</f>
        <v>44166</v>
      </c>
      <c r="AS75" s="43">
        <f>AS74</f>
        <v>44742</v>
      </c>
      <c r="AT75" s="42" t="s">
        <v>923</v>
      </c>
      <c r="AU75" s="43">
        <f>AU74</f>
        <v>45536</v>
      </c>
      <c r="AV75" s="42" t="s">
        <v>103</v>
      </c>
      <c r="AW75" s="42" t="s">
        <v>924</v>
      </c>
      <c r="AX75" s="49">
        <f>AX74</f>
        <v>45231</v>
      </c>
      <c r="AY75" s="42" t="s">
        <v>380</v>
      </c>
      <c r="BC75" s="42" t="s">
        <v>108</v>
      </c>
      <c r="BJ75" s="42" t="s">
        <v>108</v>
      </c>
      <c r="BM75" s="42" t="s">
        <v>108</v>
      </c>
      <c r="BQ75" s="43">
        <v>44344</v>
      </c>
      <c r="BR75" s="42" t="s">
        <v>902</v>
      </c>
      <c r="BS75" s="42" t="s">
        <v>905</v>
      </c>
      <c r="BT75" s="42">
        <v>3</v>
      </c>
      <c r="BU75" s="42">
        <v>24</v>
      </c>
      <c r="BV75" s="42">
        <v>80</v>
      </c>
      <c r="BW75" s="42">
        <v>1</v>
      </c>
      <c r="BX75" s="42" t="s">
        <v>903</v>
      </c>
      <c r="BY75" s="42" t="s">
        <v>904</v>
      </c>
      <c r="BZ75" s="42">
        <v>100</v>
      </c>
      <c r="CA75" s="42" t="s">
        <v>109</v>
      </c>
      <c r="CL75" s="42" t="s">
        <v>108</v>
      </c>
      <c r="CP75" s="42">
        <v>3</v>
      </c>
      <c r="CQ75" s="42" t="s">
        <v>108</v>
      </c>
      <c r="CT75" s="43">
        <v>45251</v>
      </c>
      <c r="CU75" s="43">
        <v>45247</v>
      </c>
      <c r="CV75" s="42" t="s">
        <v>114</v>
      </c>
      <c r="CW75" s="43">
        <v>44509</v>
      </c>
      <c r="CX75" s="42" t="s">
        <v>235</v>
      </c>
      <c r="CY75" s="42" t="s">
        <v>109</v>
      </c>
      <c r="DB75" s="42" t="s">
        <v>108</v>
      </c>
      <c r="DC75" s="43">
        <v>44683</v>
      </c>
      <c r="DE75" s="42" t="s">
        <v>108</v>
      </c>
      <c r="DH75" s="42" t="s">
        <v>108</v>
      </c>
      <c r="DI75" s="42" t="s">
        <v>108</v>
      </c>
      <c r="DJ75" s="42" t="s">
        <v>108</v>
      </c>
      <c r="DL75" s="42" t="s">
        <v>108</v>
      </c>
      <c r="DO75" s="42" t="s">
        <v>919</v>
      </c>
      <c r="DT75" s="42" t="s">
        <v>108</v>
      </c>
    </row>
    <row r="76" spans="1:125">
      <c r="A76" s="42" t="str">
        <f t="shared" ref="A76:A79" si="80">A75</f>
        <v>2021-699</v>
      </c>
      <c r="B76" s="42" t="s">
        <v>126</v>
      </c>
      <c r="C76" s="42">
        <f t="shared" ref="C76:C80" si="81">C75</f>
        <v>90</v>
      </c>
      <c r="D76" s="42" t="s">
        <v>108</v>
      </c>
      <c r="E76" s="42" t="str">
        <f t="shared" ref="E76:E80" si="82">E75</f>
        <v>2.5-3</v>
      </c>
      <c r="F76" s="42" t="s">
        <v>364</v>
      </c>
      <c r="G76" s="42" t="str">
        <f t="shared" ref="G76:G80" si="83">G75</f>
        <v>cT2N2M1</v>
      </c>
      <c r="H76" s="42" t="s">
        <v>198</v>
      </c>
      <c r="I76" s="42" t="s">
        <v>198</v>
      </c>
      <c r="J76" s="42">
        <f t="shared" ref="J76:J80" si="84">J75</f>
        <v>20</v>
      </c>
      <c r="K76" s="42" t="s">
        <v>365</v>
      </c>
      <c r="L76" s="43">
        <f t="shared" ref="L76:L80" si="85">L75</f>
        <v>44134</v>
      </c>
      <c r="M76" s="43">
        <f t="shared" ref="M76:M80" si="86">M75</f>
        <v>44160</v>
      </c>
      <c r="N76" s="43">
        <f t="shared" ref="N76:N80" si="87">N75</f>
        <v>44215</v>
      </c>
      <c r="O76" s="42">
        <f t="shared" si="79"/>
        <v>2</v>
      </c>
      <c r="P76" s="42">
        <f t="shared" ref="P76:P80" si="88">P75</f>
        <v>2</v>
      </c>
      <c r="R76" s="42">
        <v>7</v>
      </c>
      <c r="S76" s="42" t="s">
        <v>109</v>
      </c>
      <c r="T76" s="42" t="s">
        <v>656</v>
      </c>
      <c r="U76" s="42" t="s">
        <v>109</v>
      </c>
      <c r="V76" s="42" t="s">
        <v>108</v>
      </c>
      <c r="W76" s="42" t="s">
        <v>108</v>
      </c>
      <c r="X76" s="42" t="s">
        <v>108</v>
      </c>
      <c r="Y76" s="42" t="s">
        <v>109</v>
      </c>
      <c r="Z76" s="42" t="s">
        <v>108</v>
      </c>
      <c r="AA76" s="42" t="s">
        <v>108</v>
      </c>
      <c r="AE76" s="42" t="s">
        <v>108</v>
      </c>
      <c r="AI76" s="42" t="s">
        <v>109</v>
      </c>
      <c r="AJ76" s="42" t="s">
        <v>900</v>
      </c>
      <c r="AK76" s="43">
        <f t="shared" ref="AK76:AK80" si="89">AK75</f>
        <v>44166</v>
      </c>
      <c r="AL76" s="43">
        <f t="shared" ref="AL76:AL80" si="90">AL75</f>
        <v>44805</v>
      </c>
      <c r="AM76" s="42" t="s">
        <v>108</v>
      </c>
      <c r="AQ76" s="42" t="s">
        <v>901</v>
      </c>
      <c r="AR76" s="43">
        <f t="shared" ref="AR76:AR80" si="91">AR75</f>
        <v>44166</v>
      </c>
      <c r="AS76" s="43">
        <f t="shared" ref="AS76:AS80" si="92">AS75</f>
        <v>44742</v>
      </c>
      <c r="AT76" s="42" t="s">
        <v>923</v>
      </c>
      <c r="AU76" s="43">
        <f t="shared" ref="AU76:AU80" si="93">AU75</f>
        <v>45536</v>
      </c>
      <c r="AV76" s="42" t="s">
        <v>103</v>
      </c>
      <c r="AW76" s="42" t="s">
        <v>924</v>
      </c>
      <c r="AX76" s="49">
        <f t="shared" ref="AX76:AX80" si="94">AX75</f>
        <v>45231</v>
      </c>
      <c r="AY76" s="42" t="s">
        <v>380</v>
      </c>
      <c r="BC76" s="42" t="s">
        <v>108</v>
      </c>
      <c r="BJ76" s="42" t="s">
        <v>108</v>
      </c>
      <c r="BM76" s="42" t="s">
        <v>108</v>
      </c>
      <c r="CB76" s="43">
        <v>44790</v>
      </c>
      <c r="CC76" s="43">
        <v>44792</v>
      </c>
      <c r="CD76" s="42" t="s">
        <v>906</v>
      </c>
      <c r="CE76" s="42" t="s">
        <v>908</v>
      </c>
      <c r="CF76" s="42">
        <v>21</v>
      </c>
      <c r="CG76" s="42">
        <v>3</v>
      </c>
      <c r="CH76" s="42">
        <v>80</v>
      </c>
      <c r="CI76" s="42" t="s">
        <v>218</v>
      </c>
      <c r="CJ76" s="42" t="s">
        <v>645</v>
      </c>
      <c r="CK76" s="42" t="s">
        <v>909</v>
      </c>
      <c r="CL76" s="42" t="s">
        <v>108</v>
      </c>
      <c r="CP76" s="42">
        <f>CP74</f>
        <v>3</v>
      </c>
      <c r="CQ76" s="42" t="s">
        <v>108</v>
      </c>
      <c r="CT76" s="43">
        <v>45251</v>
      </c>
      <c r="CU76" s="43">
        <v>45247</v>
      </c>
      <c r="CV76" s="42" t="s">
        <v>114</v>
      </c>
      <c r="CW76" s="43">
        <v>44848</v>
      </c>
      <c r="CX76" s="42" t="s">
        <v>114</v>
      </c>
      <c r="CY76" s="42" t="s">
        <v>109</v>
      </c>
      <c r="DB76" s="42" t="s">
        <v>108</v>
      </c>
      <c r="DC76" s="43">
        <v>45247</v>
      </c>
      <c r="DE76" s="42" t="s">
        <v>108</v>
      </c>
      <c r="DH76" s="42" t="s">
        <v>108</v>
      </c>
      <c r="DI76" s="42" t="s">
        <v>108</v>
      </c>
      <c r="DJ76" s="42" t="s">
        <v>108</v>
      </c>
      <c r="DL76" s="42" t="s">
        <v>108</v>
      </c>
      <c r="DO76" s="42" t="s">
        <v>115</v>
      </c>
      <c r="DT76" s="42" t="s">
        <v>108</v>
      </c>
    </row>
    <row r="77" spans="1:125">
      <c r="A77" s="42" t="str">
        <f t="shared" si="80"/>
        <v>2021-699</v>
      </c>
      <c r="B77" s="42" t="s">
        <v>126</v>
      </c>
      <c r="C77" s="42">
        <f t="shared" si="81"/>
        <v>90</v>
      </c>
      <c r="D77" s="42" t="s">
        <v>108</v>
      </c>
      <c r="E77" s="42" t="str">
        <f t="shared" si="82"/>
        <v>2.5-3</v>
      </c>
      <c r="F77" s="42" t="s">
        <v>364</v>
      </c>
      <c r="G77" s="42" t="str">
        <f t="shared" si="83"/>
        <v>cT2N2M1</v>
      </c>
      <c r="H77" s="42" t="s">
        <v>198</v>
      </c>
      <c r="I77" s="42" t="s">
        <v>198</v>
      </c>
      <c r="J77" s="42">
        <f t="shared" si="84"/>
        <v>20</v>
      </c>
      <c r="K77" s="42" t="s">
        <v>365</v>
      </c>
      <c r="L77" s="43">
        <f t="shared" si="85"/>
        <v>44134</v>
      </c>
      <c r="M77" s="43">
        <f t="shared" si="86"/>
        <v>44160</v>
      </c>
      <c r="N77" s="43">
        <f t="shared" si="87"/>
        <v>44215</v>
      </c>
      <c r="O77" s="42">
        <f t="shared" si="79"/>
        <v>2</v>
      </c>
      <c r="P77" s="42">
        <f t="shared" si="88"/>
        <v>2</v>
      </c>
      <c r="R77" s="42">
        <v>7</v>
      </c>
      <c r="S77" s="42" t="s">
        <v>109</v>
      </c>
      <c r="T77" s="42" t="s">
        <v>656</v>
      </c>
      <c r="U77" s="42" t="s">
        <v>109</v>
      </c>
      <c r="V77" s="42" t="s">
        <v>108</v>
      </c>
      <c r="W77" s="42" t="s">
        <v>108</v>
      </c>
      <c r="X77" s="42" t="s">
        <v>108</v>
      </c>
      <c r="Y77" s="42" t="s">
        <v>109</v>
      </c>
      <c r="Z77" s="42" t="s">
        <v>108</v>
      </c>
      <c r="AA77" s="42" t="s">
        <v>108</v>
      </c>
      <c r="AE77" s="42" t="s">
        <v>108</v>
      </c>
      <c r="AI77" s="42" t="s">
        <v>109</v>
      </c>
      <c r="AJ77" s="42" t="s">
        <v>900</v>
      </c>
      <c r="AK77" s="43">
        <f t="shared" si="89"/>
        <v>44166</v>
      </c>
      <c r="AL77" s="43">
        <f t="shared" si="90"/>
        <v>44805</v>
      </c>
      <c r="AM77" s="42" t="s">
        <v>108</v>
      </c>
      <c r="AQ77" s="42" t="s">
        <v>901</v>
      </c>
      <c r="AR77" s="43">
        <f t="shared" si="91"/>
        <v>44166</v>
      </c>
      <c r="AS77" s="43">
        <f t="shared" si="92"/>
        <v>44742</v>
      </c>
      <c r="AT77" s="42" t="s">
        <v>923</v>
      </c>
      <c r="AU77" s="43">
        <f t="shared" si="93"/>
        <v>45536</v>
      </c>
      <c r="AV77" s="42" t="s">
        <v>103</v>
      </c>
      <c r="AW77" s="42" t="s">
        <v>924</v>
      </c>
      <c r="AX77" s="49">
        <f t="shared" si="94"/>
        <v>45231</v>
      </c>
      <c r="AY77" s="42" t="s">
        <v>380</v>
      </c>
      <c r="BC77" s="42" t="s">
        <v>108</v>
      </c>
      <c r="BJ77" s="42" t="s">
        <v>108</v>
      </c>
      <c r="BM77" s="42" t="s">
        <v>108</v>
      </c>
      <c r="CB77" s="43">
        <v>44790</v>
      </c>
      <c r="CC77" s="43">
        <v>44792</v>
      </c>
      <c r="CD77" s="42" t="s">
        <v>907</v>
      </c>
      <c r="CE77" s="42">
        <v>5</v>
      </c>
      <c r="CF77" s="42">
        <v>21</v>
      </c>
      <c r="CG77" s="42">
        <v>3</v>
      </c>
      <c r="CH77" s="42">
        <v>80</v>
      </c>
      <c r="CI77" s="42" t="s">
        <v>218</v>
      </c>
      <c r="CJ77" s="42" t="s">
        <v>645</v>
      </c>
      <c r="CK77" s="42" t="s">
        <v>909</v>
      </c>
      <c r="CL77" s="42" t="s">
        <v>108</v>
      </c>
      <c r="CP77" s="42">
        <f t="shared" ref="CP77:CP80" si="95">CP75</f>
        <v>3</v>
      </c>
      <c r="CQ77" s="42" t="s">
        <v>108</v>
      </c>
      <c r="CT77" s="43">
        <v>45251</v>
      </c>
      <c r="CU77" s="43">
        <v>45247</v>
      </c>
      <c r="CV77" s="42" t="s">
        <v>114</v>
      </c>
      <c r="CW77" s="43">
        <v>44848</v>
      </c>
      <c r="CX77" s="42" t="s">
        <v>235</v>
      </c>
      <c r="CY77" s="42" t="s">
        <v>109</v>
      </c>
      <c r="DB77" s="42" t="s">
        <v>108</v>
      </c>
      <c r="DC77" s="43">
        <v>45247</v>
      </c>
      <c r="DE77" s="42" t="s">
        <v>109</v>
      </c>
      <c r="DF77" s="43">
        <v>44848</v>
      </c>
      <c r="DG77" s="42" t="s">
        <v>117</v>
      </c>
      <c r="DH77" s="42" t="s">
        <v>108</v>
      </c>
      <c r="DI77" s="42" t="s">
        <v>917</v>
      </c>
      <c r="DJ77" s="42" t="s">
        <v>108</v>
      </c>
      <c r="DL77" s="42" t="s">
        <v>108</v>
      </c>
      <c r="DO77" s="42" t="s">
        <v>115</v>
      </c>
      <c r="DQ77" s="42" t="s">
        <v>918</v>
      </c>
      <c r="DR77" s="42" t="s">
        <v>120</v>
      </c>
      <c r="DS77" s="43">
        <v>44985</v>
      </c>
      <c r="DT77" s="42" t="s">
        <v>108</v>
      </c>
    </row>
    <row r="78" spans="1:125">
      <c r="A78" s="42" t="str">
        <f t="shared" si="80"/>
        <v>2021-699</v>
      </c>
      <c r="B78" s="42" t="s">
        <v>126</v>
      </c>
      <c r="C78" s="42">
        <f t="shared" si="81"/>
        <v>90</v>
      </c>
      <c r="D78" s="42" t="s">
        <v>108</v>
      </c>
      <c r="E78" s="42" t="str">
        <f t="shared" si="82"/>
        <v>2.5-3</v>
      </c>
      <c r="F78" s="42" t="s">
        <v>364</v>
      </c>
      <c r="G78" s="42" t="str">
        <f t="shared" si="83"/>
        <v>cT2N2M1</v>
      </c>
      <c r="H78" s="42" t="s">
        <v>198</v>
      </c>
      <c r="I78" s="42" t="s">
        <v>198</v>
      </c>
      <c r="J78" s="42">
        <f t="shared" si="84"/>
        <v>20</v>
      </c>
      <c r="K78" s="42" t="s">
        <v>365</v>
      </c>
      <c r="L78" s="43">
        <f t="shared" si="85"/>
        <v>44134</v>
      </c>
      <c r="M78" s="43">
        <f t="shared" si="86"/>
        <v>44160</v>
      </c>
      <c r="N78" s="43">
        <f t="shared" si="87"/>
        <v>44215</v>
      </c>
      <c r="O78" s="42">
        <f t="shared" si="79"/>
        <v>2</v>
      </c>
      <c r="P78" s="42">
        <f t="shared" si="88"/>
        <v>2</v>
      </c>
      <c r="R78" s="42">
        <v>7</v>
      </c>
      <c r="S78" s="42" t="s">
        <v>109</v>
      </c>
      <c r="T78" s="42" t="s">
        <v>656</v>
      </c>
      <c r="U78" s="42" t="s">
        <v>109</v>
      </c>
      <c r="V78" s="42" t="s">
        <v>108</v>
      </c>
      <c r="W78" s="42" t="s">
        <v>108</v>
      </c>
      <c r="X78" s="42" t="s">
        <v>108</v>
      </c>
      <c r="Y78" s="42" t="s">
        <v>109</v>
      </c>
      <c r="Z78" s="42" t="s">
        <v>108</v>
      </c>
      <c r="AA78" s="42" t="s">
        <v>108</v>
      </c>
      <c r="AE78" s="42" t="s">
        <v>108</v>
      </c>
      <c r="AI78" s="42" t="s">
        <v>109</v>
      </c>
      <c r="AJ78" s="42" t="s">
        <v>900</v>
      </c>
      <c r="AK78" s="43">
        <f t="shared" si="89"/>
        <v>44166</v>
      </c>
      <c r="AL78" s="43">
        <f t="shared" si="90"/>
        <v>44805</v>
      </c>
      <c r="AM78" s="42" t="s">
        <v>108</v>
      </c>
      <c r="AQ78" s="42" t="s">
        <v>901</v>
      </c>
      <c r="AR78" s="43">
        <f t="shared" si="91"/>
        <v>44166</v>
      </c>
      <c r="AS78" s="43">
        <f t="shared" si="92"/>
        <v>44742</v>
      </c>
      <c r="AT78" s="42" t="s">
        <v>923</v>
      </c>
      <c r="AU78" s="43">
        <f t="shared" si="93"/>
        <v>45536</v>
      </c>
      <c r="AV78" s="42" t="s">
        <v>103</v>
      </c>
      <c r="AW78" s="42" t="s">
        <v>924</v>
      </c>
      <c r="AX78" s="49">
        <f t="shared" si="94"/>
        <v>45231</v>
      </c>
      <c r="AY78" s="42" t="s">
        <v>380</v>
      </c>
      <c r="BC78" s="42" t="s">
        <v>108</v>
      </c>
      <c r="BJ78" s="42" t="s">
        <v>108</v>
      </c>
      <c r="BM78" s="42" t="s">
        <v>108</v>
      </c>
      <c r="CB78" s="43">
        <v>45294</v>
      </c>
      <c r="CC78" s="43">
        <v>45294</v>
      </c>
      <c r="CD78" s="42" t="s">
        <v>910</v>
      </c>
      <c r="CE78" s="42">
        <v>2</v>
      </c>
      <c r="CF78" s="42">
        <v>21</v>
      </c>
      <c r="CG78" s="42">
        <v>1</v>
      </c>
      <c r="CH78" s="42" t="s">
        <v>913</v>
      </c>
      <c r="CI78" s="42" t="s">
        <v>915</v>
      </c>
      <c r="CJ78" s="42" t="s">
        <v>648</v>
      </c>
      <c r="CK78" s="42" t="s">
        <v>914</v>
      </c>
      <c r="CL78" s="42" t="s">
        <v>108</v>
      </c>
      <c r="CP78" s="42">
        <f t="shared" si="95"/>
        <v>3</v>
      </c>
      <c r="CQ78" s="42" t="s">
        <v>108</v>
      </c>
      <c r="CT78" s="42" t="s">
        <v>149</v>
      </c>
    </row>
    <row r="79" spans="1:125">
      <c r="A79" s="42" t="str">
        <f t="shared" si="80"/>
        <v>2021-699</v>
      </c>
      <c r="B79" s="42" t="s">
        <v>126</v>
      </c>
      <c r="C79" s="42">
        <f t="shared" si="81"/>
        <v>90</v>
      </c>
      <c r="D79" s="42" t="s">
        <v>108</v>
      </c>
      <c r="E79" s="42" t="str">
        <f t="shared" si="82"/>
        <v>2.5-3</v>
      </c>
      <c r="F79" s="42" t="s">
        <v>364</v>
      </c>
      <c r="G79" s="42" t="str">
        <f t="shared" si="83"/>
        <v>cT2N2M1</v>
      </c>
      <c r="H79" s="42" t="s">
        <v>198</v>
      </c>
      <c r="I79" s="42" t="s">
        <v>198</v>
      </c>
      <c r="J79" s="42">
        <f t="shared" si="84"/>
        <v>20</v>
      </c>
      <c r="K79" s="42" t="s">
        <v>365</v>
      </c>
      <c r="L79" s="43">
        <f t="shared" si="85"/>
        <v>44134</v>
      </c>
      <c r="M79" s="43">
        <f t="shared" si="86"/>
        <v>44160</v>
      </c>
      <c r="N79" s="43">
        <f t="shared" si="87"/>
        <v>44215</v>
      </c>
      <c r="O79" s="42">
        <f t="shared" si="79"/>
        <v>2</v>
      </c>
      <c r="P79" s="42">
        <f t="shared" si="88"/>
        <v>2</v>
      </c>
      <c r="R79" s="42">
        <v>7</v>
      </c>
      <c r="S79" s="42" t="s">
        <v>109</v>
      </c>
      <c r="T79" s="42" t="s">
        <v>656</v>
      </c>
      <c r="U79" s="42" t="s">
        <v>109</v>
      </c>
      <c r="V79" s="42" t="s">
        <v>108</v>
      </c>
      <c r="W79" s="42" t="s">
        <v>108</v>
      </c>
      <c r="X79" s="42" t="s">
        <v>108</v>
      </c>
      <c r="Y79" s="42" t="s">
        <v>109</v>
      </c>
      <c r="Z79" s="42" t="s">
        <v>108</v>
      </c>
      <c r="AA79" s="42" t="s">
        <v>108</v>
      </c>
      <c r="AE79" s="42" t="s">
        <v>108</v>
      </c>
      <c r="AI79" s="42" t="s">
        <v>109</v>
      </c>
      <c r="AJ79" s="42" t="s">
        <v>900</v>
      </c>
      <c r="AK79" s="43">
        <f t="shared" si="89"/>
        <v>44166</v>
      </c>
      <c r="AL79" s="43">
        <f t="shared" si="90"/>
        <v>44805</v>
      </c>
      <c r="AM79" s="42" t="s">
        <v>108</v>
      </c>
      <c r="AQ79" s="42" t="s">
        <v>901</v>
      </c>
      <c r="AR79" s="43">
        <f t="shared" si="91"/>
        <v>44166</v>
      </c>
      <c r="AS79" s="43">
        <f t="shared" si="92"/>
        <v>44742</v>
      </c>
      <c r="AT79" s="42" t="s">
        <v>923</v>
      </c>
      <c r="AU79" s="43">
        <f t="shared" si="93"/>
        <v>45536</v>
      </c>
      <c r="AV79" s="42" t="s">
        <v>103</v>
      </c>
      <c r="AW79" s="42" t="s">
        <v>924</v>
      </c>
      <c r="AX79" s="49">
        <f t="shared" si="94"/>
        <v>45231</v>
      </c>
      <c r="AY79" s="42" t="s">
        <v>380</v>
      </c>
      <c r="BC79" s="42" t="s">
        <v>108</v>
      </c>
      <c r="BF79" s="42"/>
      <c r="BJ79" s="42" t="s">
        <v>108</v>
      </c>
      <c r="BM79" s="42" t="s">
        <v>108</v>
      </c>
      <c r="CB79" s="43">
        <v>45294</v>
      </c>
      <c r="CC79" s="43">
        <v>45294</v>
      </c>
      <c r="CD79" s="42" t="s">
        <v>911</v>
      </c>
      <c r="CE79" s="42">
        <v>2</v>
      </c>
      <c r="CF79" s="42">
        <v>21</v>
      </c>
      <c r="CG79" s="42">
        <v>1</v>
      </c>
      <c r="CH79" s="42" t="s">
        <v>913</v>
      </c>
      <c r="CI79" s="43" t="s">
        <v>915</v>
      </c>
      <c r="CJ79" s="42" t="s">
        <v>916</v>
      </c>
      <c r="CK79" s="42" t="s">
        <v>914</v>
      </c>
      <c r="CL79" s="42" t="s">
        <v>108</v>
      </c>
      <c r="CP79" s="42">
        <f t="shared" si="95"/>
        <v>3</v>
      </c>
      <c r="CQ79" s="42" t="s">
        <v>108</v>
      </c>
      <c r="CT79" s="42" t="s">
        <v>149</v>
      </c>
    </row>
    <row r="80" spans="1:125">
      <c r="A80" s="42" t="s">
        <v>897</v>
      </c>
      <c r="B80" s="42" t="s">
        <v>126</v>
      </c>
      <c r="C80" s="42">
        <f t="shared" si="81"/>
        <v>90</v>
      </c>
      <c r="D80" s="42" t="s">
        <v>108</v>
      </c>
      <c r="E80" s="42" t="str">
        <f t="shared" si="82"/>
        <v>2.5-3</v>
      </c>
      <c r="F80" s="42" t="s">
        <v>364</v>
      </c>
      <c r="G80" s="42" t="str">
        <f t="shared" si="83"/>
        <v>cT2N2M1</v>
      </c>
      <c r="H80" s="42" t="s">
        <v>198</v>
      </c>
      <c r="I80" s="42" t="s">
        <v>198</v>
      </c>
      <c r="J80" s="42">
        <f t="shared" si="84"/>
        <v>20</v>
      </c>
      <c r="K80" s="42" t="s">
        <v>365</v>
      </c>
      <c r="L80" s="43">
        <f t="shared" si="85"/>
        <v>44134</v>
      </c>
      <c r="M80" s="43">
        <f t="shared" si="86"/>
        <v>44160</v>
      </c>
      <c r="N80" s="43">
        <f t="shared" si="87"/>
        <v>44215</v>
      </c>
      <c r="O80" s="42">
        <f t="shared" si="79"/>
        <v>2</v>
      </c>
      <c r="P80" s="42">
        <f t="shared" si="88"/>
        <v>2</v>
      </c>
      <c r="R80" s="42">
        <v>7</v>
      </c>
      <c r="S80" s="42" t="s">
        <v>109</v>
      </c>
      <c r="T80" s="42" t="s">
        <v>656</v>
      </c>
      <c r="U80" s="42" t="s">
        <v>109</v>
      </c>
      <c r="V80" s="42" t="s">
        <v>108</v>
      </c>
      <c r="W80" s="42" t="s">
        <v>108</v>
      </c>
      <c r="X80" s="42" t="s">
        <v>108</v>
      </c>
      <c r="Y80" s="42" t="s">
        <v>109</v>
      </c>
      <c r="Z80" s="42" t="s">
        <v>108</v>
      </c>
      <c r="AA80" s="42" t="s">
        <v>108</v>
      </c>
      <c r="AE80" s="42" t="s">
        <v>108</v>
      </c>
      <c r="AI80" s="42" t="s">
        <v>109</v>
      </c>
      <c r="AJ80" s="42" t="s">
        <v>900</v>
      </c>
      <c r="AK80" s="43">
        <f t="shared" si="89"/>
        <v>44166</v>
      </c>
      <c r="AL80" s="43">
        <f t="shared" si="90"/>
        <v>44805</v>
      </c>
      <c r="AM80" s="42" t="s">
        <v>108</v>
      </c>
      <c r="AQ80" s="42" t="s">
        <v>901</v>
      </c>
      <c r="AR80" s="43">
        <f t="shared" si="91"/>
        <v>44166</v>
      </c>
      <c r="AS80" s="43">
        <f t="shared" si="92"/>
        <v>44742</v>
      </c>
      <c r="AT80" s="42" t="s">
        <v>923</v>
      </c>
      <c r="AU80" s="43">
        <f t="shared" si="93"/>
        <v>45536</v>
      </c>
      <c r="AV80" s="42" t="s">
        <v>103</v>
      </c>
      <c r="AW80" s="42" t="s">
        <v>924</v>
      </c>
      <c r="AX80" s="49">
        <f t="shared" si="94"/>
        <v>45231</v>
      </c>
      <c r="AY80" s="42" t="s">
        <v>380</v>
      </c>
      <c r="BC80" s="42" t="s">
        <v>108</v>
      </c>
      <c r="BF80" s="42"/>
      <c r="BJ80" s="42" t="s">
        <v>108</v>
      </c>
      <c r="BM80" s="42" t="s">
        <v>108</v>
      </c>
      <c r="CB80" s="43">
        <v>45294</v>
      </c>
      <c r="CC80" s="43">
        <v>45294</v>
      </c>
      <c r="CD80" s="42" t="s">
        <v>912</v>
      </c>
      <c r="CE80" s="42">
        <v>3</v>
      </c>
      <c r="CF80" s="42">
        <v>21</v>
      </c>
      <c r="CG80" s="42">
        <v>1</v>
      </c>
      <c r="CH80" s="42" t="s">
        <v>913</v>
      </c>
      <c r="CI80" s="43" t="s">
        <v>915</v>
      </c>
      <c r="CJ80" s="42" t="s">
        <v>486</v>
      </c>
      <c r="CK80" s="42" t="s">
        <v>914</v>
      </c>
      <c r="CL80" s="42" t="s">
        <v>108</v>
      </c>
      <c r="CP80" s="42">
        <f t="shared" si="95"/>
        <v>3</v>
      </c>
      <c r="CQ80" s="42" t="s">
        <v>108</v>
      </c>
      <c r="CT80" s="42" t="s">
        <v>149</v>
      </c>
    </row>
    <row r="81" spans="1:98">
      <c r="A81" s="42" t="s">
        <v>1000</v>
      </c>
      <c r="B81" s="42" t="s">
        <v>126</v>
      </c>
      <c r="C81" s="42">
        <v>80</v>
      </c>
      <c r="D81" s="42" t="s">
        <v>108</v>
      </c>
      <c r="E81" s="42" t="s">
        <v>103</v>
      </c>
      <c r="F81" s="42" t="s">
        <v>103</v>
      </c>
      <c r="G81" s="42" t="s">
        <v>103</v>
      </c>
      <c r="H81" s="42" t="s">
        <v>103</v>
      </c>
      <c r="I81" s="42" t="s">
        <v>103</v>
      </c>
      <c r="J81" s="42" t="s">
        <v>103</v>
      </c>
      <c r="K81" s="42" t="s">
        <v>103</v>
      </c>
      <c r="L81" s="43">
        <v>43831</v>
      </c>
      <c r="M81" s="43">
        <v>44480</v>
      </c>
      <c r="N81" s="43">
        <v>44480</v>
      </c>
      <c r="O81" s="42">
        <f t="shared" si="79"/>
        <v>21</v>
      </c>
      <c r="P81" s="42">
        <v>1</v>
      </c>
      <c r="R81" s="42">
        <v>3</v>
      </c>
      <c r="S81" s="42" t="s">
        <v>781</v>
      </c>
      <c r="T81" s="42" t="s">
        <v>1001</v>
      </c>
      <c r="U81" s="42" t="s">
        <v>109</v>
      </c>
      <c r="V81" s="42" t="s">
        <v>108</v>
      </c>
      <c r="W81" s="42" t="s">
        <v>108</v>
      </c>
      <c r="X81" s="42" t="s">
        <v>108</v>
      </c>
      <c r="Y81" s="42" t="s">
        <v>109</v>
      </c>
      <c r="Z81" s="42" t="s">
        <v>108</v>
      </c>
      <c r="AA81" s="42" t="s">
        <v>108</v>
      </c>
      <c r="AE81" s="42" t="s">
        <v>109</v>
      </c>
      <c r="AF81" s="42" t="s">
        <v>924</v>
      </c>
      <c r="AH81" s="49">
        <v>44136</v>
      </c>
      <c r="AI81" s="42" t="s">
        <v>103</v>
      </c>
      <c r="AM81" s="42" t="s">
        <v>109</v>
      </c>
      <c r="AN81" s="42" t="s">
        <v>375</v>
      </c>
      <c r="AO81" s="49">
        <v>44501</v>
      </c>
      <c r="AP81" s="43">
        <v>44571</v>
      </c>
      <c r="AQ81" s="42" t="s">
        <v>267</v>
      </c>
      <c r="AR81" s="49">
        <v>44501</v>
      </c>
      <c r="AS81" s="43">
        <v>44571</v>
      </c>
      <c r="BC81" s="42" t="s">
        <v>108</v>
      </c>
      <c r="BF81" s="42"/>
      <c r="BJ81" s="42" t="s">
        <v>108</v>
      </c>
      <c r="BM81" s="42" t="s">
        <v>108</v>
      </c>
      <c r="BQ81" s="43">
        <v>44586</v>
      </c>
      <c r="BR81" s="43">
        <v>44586</v>
      </c>
      <c r="BS81" s="42" t="s">
        <v>112</v>
      </c>
      <c r="BT81" s="42">
        <v>3</v>
      </c>
      <c r="BU81" s="42">
        <v>24</v>
      </c>
      <c r="BV81" s="42">
        <v>80</v>
      </c>
      <c r="BW81" s="42">
        <v>1</v>
      </c>
      <c r="BX81" s="42" t="s">
        <v>1121</v>
      </c>
      <c r="BY81" s="42" t="s">
        <v>916</v>
      </c>
      <c r="BZ81" s="42" t="s">
        <v>1120</v>
      </c>
      <c r="CA81" s="42" t="s">
        <v>108</v>
      </c>
      <c r="CI81" s="43"/>
      <c r="CL81" s="42" t="s">
        <v>108</v>
      </c>
      <c r="CP81" s="42">
        <v>1</v>
      </c>
      <c r="CQ81" s="42" t="s">
        <v>108</v>
      </c>
      <c r="CT81" s="42" t="s">
        <v>149</v>
      </c>
    </row>
    <row r="82" spans="1:98">
      <c r="A82" s="42" t="s">
        <v>1000</v>
      </c>
      <c r="B82" s="42" t="s">
        <v>126</v>
      </c>
      <c r="C82" s="42">
        <v>80</v>
      </c>
      <c r="D82" s="42" t="s">
        <v>108</v>
      </c>
      <c r="E82" s="42" t="s">
        <v>103</v>
      </c>
      <c r="F82" s="42" t="s">
        <v>103</v>
      </c>
      <c r="G82" s="42" t="s">
        <v>103</v>
      </c>
      <c r="H82" s="42" t="s">
        <v>103</v>
      </c>
      <c r="I82" s="42" t="s">
        <v>103</v>
      </c>
      <c r="J82" s="42" t="s">
        <v>103</v>
      </c>
      <c r="K82" s="42" t="s">
        <v>103</v>
      </c>
      <c r="L82" s="43">
        <v>43831</v>
      </c>
      <c r="M82" s="43">
        <v>44480</v>
      </c>
      <c r="N82" s="43">
        <v>44480</v>
      </c>
      <c r="O82" s="42">
        <f t="shared" si="79"/>
        <v>21</v>
      </c>
      <c r="P82" s="42">
        <v>1</v>
      </c>
      <c r="R82" s="42">
        <v>3</v>
      </c>
      <c r="S82" s="42" t="s">
        <v>781</v>
      </c>
      <c r="T82" s="42" t="s">
        <v>1001</v>
      </c>
      <c r="U82" s="42" t="s">
        <v>109</v>
      </c>
      <c r="V82" s="42" t="s">
        <v>108</v>
      </c>
      <c r="W82" s="42" t="s">
        <v>108</v>
      </c>
      <c r="X82" s="42" t="s">
        <v>108</v>
      </c>
      <c r="Y82" s="42" t="s">
        <v>109</v>
      </c>
      <c r="Z82" s="42" t="s">
        <v>108</v>
      </c>
      <c r="AA82" s="42" t="s">
        <v>108</v>
      </c>
      <c r="AE82" s="42" t="s">
        <v>109</v>
      </c>
      <c r="AF82" s="42" t="s">
        <v>924</v>
      </c>
      <c r="AH82" s="49">
        <v>44136</v>
      </c>
      <c r="AI82" s="42" t="s">
        <v>103</v>
      </c>
      <c r="AM82" s="42" t="s">
        <v>109</v>
      </c>
      <c r="AN82" s="42" t="s">
        <v>375</v>
      </c>
      <c r="AO82" s="49">
        <v>44501</v>
      </c>
      <c r="AP82" s="43">
        <v>44571</v>
      </c>
      <c r="AQ82" s="42" t="s">
        <v>267</v>
      </c>
      <c r="AR82" s="49">
        <v>44501</v>
      </c>
      <c r="AS82" s="43">
        <v>44571</v>
      </c>
      <c r="BC82" s="42" t="s">
        <v>108</v>
      </c>
      <c r="BF82" s="42"/>
      <c r="BJ82" s="42" t="s">
        <v>108</v>
      </c>
      <c r="BM82" s="42" t="s">
        <v>108</v>
      </c>
      <c r="BQ82" s="43">
        <v>44586</v>
      </c>
      <c r="BR82" s="43">
        <v>44586</v>
      </c>
      <c r="BS82" s="42" t="s">
        <v>974</v>
      </c>
      <c r="BT82" s="42">
        <v>3</v>
      </c>
      <c r="BU82" s="42">
        <v>24</v>
      </c>
      <c r="BV82" s="42">
        <v>80</v>
      </c>
      <c r="BW82" s="42">
        <v>1</v>
      </c>
      <c r="BX82" s="42" t="s">
        <v>1121</v>
      </c>
      <c r="BY82" s="42" t="s">
        <v>916</v>
      </c>
      <c r="BZ82" s="42" t="s">
        <v>1120</v>
      </c>
      <c r="CA82" s="42" t="s">
        <v>108</v>
      </c>
      <c r="CI82" s="43"/>
      <c r="CL82" s="42" t="s">
        <v>108</v>
      </c>
      <c r="CP82" s="42">
        <v>1</v>
      </c>
      <c r="CQ82" s="42" t="s">
        <v>108</v>
      </c>
      <c r="CT82" s="42" t="s">
        <v>149</v>
      </c>
    </row>
    <row r="83" spans="1:98">
      <c r="A83" s="42" t="s">
        <v>1000</v>
      </c>
      <c r="B83" s="42" t="s">
        <v>126</v>
      </c>
      <c r="C83" s="42">
        <v>80</v>
      </c>
      <c r="D83" s="42" t="s">
        <v>108</v>
      </c>
      <c r="E83" s="42" t="s">
        <v>103</v>
      </c>
      <c r="F83" s="42" t="s">
        <v>103</v>
      </c>
      <c r="G83" s="42" t="s">
        <v>103</v>
      </c>
      <c r="H83" s="42" t="s">
        <v>103</v>
      </c>
      <c r="I83" s="42" t="s">
        <v>103</v>
      </c>
      <c r="J83" s="42" t="s">
        <v>103</v>
      </c>
      <c r="K83" s="42" t="s">
        <v>103</v>
      </c>
      <c r="L83" s="43">
        <v>43831</v>
      </c>
      <c r="M83" s="43">
        <v>44480</v>
      </c>
      <c r="N83" s="43">
        <v>44480</v>
      </c>
      <c r="O83" s="42">
        <f t="shared" si="79"/>
        <v>21</v>
      </c>
      <c r="P83" s="42">
        <v>1</v>
      </c>
      <c r="R83" s="42">
        <v>3</v>
      </c>
      <c r="S83" s="42" t="s">
        <v>781</v>
      </c>
      <c r="T83" s="42" t="s">
        <v>1001</v>
      </c>
      <c r="U83" s="42" t="s">
        <v>109</v>
      </c>
      <c r="V83" s="42" t="s">
        <v>108</v>
      </c>
      <c r="W83" s="42" t="s">
        <v>108</v>
      </c>
      <c r="X83" s="42" t="s">
        <v>108</v>
      </c>
      <c r="Y83" s="42" t="s">
        <v>109</v>
      </c>
      <c r="Z83" s="42" t="s">
        <v>108</v>
      </c>
      <c r="AA83" s="42" t="s">
        <v>108</v>
      </c>
      <c r="AE83" s="42" t="s">
        <v>109</v>
      </c>
      <c r="AF83" s="42" t="s">
        <v>924</v>
      </c>
      <c r="AH83" s="49">
        <v>44136</v>
      </c>
      <c r="AI83" s="42" t="s">
        <v>103</v>
      </c>
      <c r="AM83" s="42" t="s">
        <v>109</v>
      </c>
      <c r="AN83" s="42" t="s">
        <v>375</v>
      </c>
      <c r="AO83" s="49">
        <v>44501</v>
      </c>
      <c r="AP83" s="43">
        <v>44571</v>
      </c>
      <c r="AQ83" s="42" t="s">
        <v>267</v>
      </c>
      <c r="AR83" s="49">
        <v>44501</v>
      </c>
      <c r="AS83" s="43">
        <v>44571</v>
      </c>
      <c r="BC83" s="42" t="s">
        <v>108</v>
      </c>
      <c r="BF83" s="42"/>
      <c r="BJ83" s="42" t="s">
        <v>108</v>
      </c>
      <c r="BM83" s="42" t="s">
        <v>108</v>
      </c>
      <c r="BQ83" s="43">
        <v>44586</v>
      </c>
      <c r="BR83" s="43">
        <v>44586</v>
      </c>
      <c r="BS83" s="42" t="s">
        <v>1002</v>
      </c>
      <c r="BT83" s="42" t="s">
        <v>229</v>
      </c>
      <c r="BU83" s="42">
        <v>24</v>
      </c>
      <c r="BV83" s="42">
        <v>80</v>
      </c>
      <c r="BW83" s="42">
        <v>1</v>
      </c>
      <c r="BX83" s="42" t="s">
        <v>1121</v>
      </c>
      <c r="BY83" s="42" t="s">
        <v>1038</v>
      </c>
      <c r="BZ83" s="42" t="s">
        <v>1120</v>
      </c>
      <c r="CA83" s="42" t="s">
        <v>108</v>
      </c>
      <c r="CI83" s="43"/>
      <c r="CL83" s="42" t="s">
        <v>108</v>
      </c>
      <c r="CP83" s="42">
        <v>1</v>
      </c>
      <c r="CQ83" s="42" t="s">
        <v>108</v>
      </c>
      <c r="CT83" s="42" t="s">
        <v>149</v>
      </c>
    </row>
    <row r="84" spans="1:98">
      <c r="BF84" s="42"/>
      <c r="CI84" s="43"/>
    </row>
    <row r="85" spans="1:98">
      <c r="BF85" s="42"/>
      <c r="CI85" s="43"/>
    </row>
    <row r="86" spans="1:98">
      <c r="BF86" s="42"/>
    </row>
    <row r="87" spans="1:98">
      <c r="BF87" s="42"/>
    </row>
  </sheetData>
  <phoneticPr fontId="15" type="noConversion"/>
  <dataValidations count="17">
    <dataValidation type="list" allowBlank="1" showInputMessage="1" showErrorMessage="1" sqref="CX1 CX24:CX27 CX29:CX32 CX3:CX21 CX77:CX1048576 CX34:CX75" xr:uid="{00000000-0002-0000-0300-000000000000}">
      <formula1>"SD,CR,PR"</formula1>
    </dataValidation>
    <dataValidation type="list" allowBlank="1" showInputMessage="1" showErrorMessage="1" sqref="K3 K24:K27 K5:K21" xr:uid="{00000000-0002-0000-0300-000001000000}">
      <formula1>"Positivo,negativo,UKN"</formula1>
    </dataValidation>
    <dataValidation type="list" allowBlank="1" showInputMessage="1" showErrorMessage="1" sqref="K3 K24:K27 K5:K21 F1:F80 F84:F1048576" xr:uid="{00000000-0002-0000-0300-000002000000}">
      <formula1>"CDI,DCIS,CLI,"</formula1>
    </dataValidation>
    <dataValidation type="list" allowBlank="1" showInputMessage="1" showErrorMessage="1" sqref="AJ3 AJ5:AJ21 AJ29:AJ32 AJ34:AJ53 AJ24:AJ27" xr:uid="{00000000-0002-0000-0300-000003000000}">
      <formula1>"Tamoxifene,Inibitori aromatasi"</formula1>
    </dataValidation>
    <dataValidation type="list" allowBlank="1" showInputMessage="1" showErrorMessage="1" sqref="AB3 AB5:AB21 AB29:AB32 AB34:AB53 AB24:AB27" xr:uid="{00000000-0002-0000-0300-000004000000}">
      <formula1>"AC+PACLITAXEL, TC,CMF,EC+PACLITAXEL,UKN"</formula1>
    </dataValidation>
    <dataValidation type="list" allowBlank="1" showInputMessage="1" showErrorMessage="1" sqref="AE3 AA3 AE5:AE21 AA24:AA27 AA5:AA21 AE24:AE27" xr:uid="{00000000-0002-0000-0300-000005000000}">
      <formula1>"SI,No,UKN"</formula1>
    </dataValidation>
    <dataValidation type="list" allowBlank="1" showInputMessage="1" showErrorMessage="1" sqref="B3 B24:B27 B5:B21" xr:uid="{00000000-0002-0000-0300-000006000000}">
      <formula1>"F,M"</formula1>
    </dataValidation>
    <dataValidation type="list" allowBlank="1" showInputMessage="1" showErrorMessage="1" sqref="DT3 DT24:DT27 DT5:DT21" xr:uid="{00000000-0002-0000-0300-000007000000}">
      <formula1>"Si,No,Non valutabile"</formula1>
    </dataValidation>
    <dataValidation type="list" allowBlank="1" showInputMessage="1" showErrorMessage="1" sqref="DR3 DR24:DR27 DR29 DR5:DR21" xr:uid="{00000000-0002-0000-0300-000008000000}">
      <formula1>"G0,G1,G2,G3,G4,G5"</formula1>
    </dataValidation>
    <dataValidation type="list" allowBlank="1" showInputMessage="1" showErrorMessage="1" sqref="DV3 DV24:DV27 DV29:DV30 DV5:DV21" xr:uid="{00000000-0002-0000-0300-000009000000}">
      <formula1>"Vivo,Deceduto"</formula1>
    </dataValidation>
    <dataValidation type="list" allowBlank="1" showInputMessage="1" showErrorMessage="1" sqref="DP3 DN3 DG3 DN24:DN27 DP24:DP27 DG24:DG27 DG29:DG32 DG34:DG45 DP29:DP32 DP34 DN29:DN32 DN34:DN35 DG5:DG21 DP5:DP21 DN5:DN21" xr:uid="{00000000-0002-0000-0300-00000A000000}">
      <formula1>"G1,G2,G3,G4,G5"</formula1>
    </dataValidation>
    <dataValidation type="list" allowBlank="1" showInputMessage="1" showErrorMessage="1" sqref="CX3 CX24:CX27 CX29:CX32 CX34:CX45 CV29:CV32 CX5:CX21 CV1:CV27 CV34:CV63 CV65:CV1048576" xr:uid="{00000000-0002-0000-0300-00000B000000}">
      <formula1>"SD,CR,PR,PD"</formula1>
    </dataValidation>
    <dataValidation type="list" allowBlank="1" showInputMessage="1" showErrorMessage="1" sqref="DB3 DE3 DB24:DB27 DE24:DE27 CY34:CY1048576 DE5:DE21 DB5:DB21 CY1:CY27 CY29:CY32" xr:uid="{00000000-0002-0000-0300-00000C000000}">
      <formula1>"Si,No, Non Valutabili"</formula1>
    </dataValidation>
    <dataValidation type="list" allowBlank="1" showInputMessage="1" showErrorMessage="1" sqref="AI3 AM3:AN3 AM21:AN21 AI5:AI21 AI24:AI27 AM5:AN7 AM24:AN27" xr:uid="{00000000-0002-0000-0300-00000D000000}">
      <formula1>"Si,No,UKN"</formula1>
    </dataValidation>
    <dataValidation type="list" allowBlank="1" showInputMessage="1" showErrorMessage="1" sqref="BJ1:BJ21 AJ54:AJ55 DB48:DB51 DL3 BM3 CA3 BC3 U3:Z3 BC24:BC27 BM24:BM25 CA14:CA21 DL5:DL21 DL24:DL27 U24:Z27 BJ24:BJ27 CQ24:CQ27 U5:Z21 CL1:CL21 BM5:BM21 S1:S21 CQ2:CQ21 S24:S27 CA24:CA25 CA27 BC5:BC21 BJ74:BJ1048576 CQ74:CQ1048576 CL24:CL27 S74:S1048576 CA5:CA7 CL74:CL1048576 W74:W1048576" xr:uid="{00000000-0002-0000-0300-00000E000000}">
      <formula1>"Si,No"</formula1>
    </dataValidation>
    <dataValidation type="list" allowBlank="1" showInputMessage="1" showErrorMessage="1" sqref="BS3:BS7" xr:uid="{00000000-0002-0000-0300-00000F000000}">
      <formula1>"FRONTALE DX, FRONTALE SN, PARIETALE DX, PARIETALE SN, TEMPORALE DX, TEMPORALE SN, OCCIPITALE DX, OCCIPITALE SN, CEREBELLARE DX, CEREBELLARE SN, VERME, MESENCEFALO, PONTE DX, PONTE SN, NUCLEO CAPSUL DX, NUCLEO CAPSUL SN, TALAMICA DX,TALAMICA SIN"</formula1>
    </dataValidation>
    <dataValidation type="list" allowBlank="1" showInputMessage="1" showErrorMessage="1" sqref="AM21 AN8:AN21" xr:uid="{00000000-0002-0000-0300-000010000000}">
      <formula1>"Trastuzumab, Pertuzumab/Trastuzumab, No,UKN"</formula1>
    </dataValidation>
  </dataValidations>
  <pageMargins left="0.7" right="0.7" top="0.75" bottom="0.75" header="0.3" footer="0.3"/>
  <ignoredErrors>
    <ignoredError sqref="O75:O77" formula="1"/>
  </ignoredErrors>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O44"/>
  <sheetViews>
    <sheetView workbookViewId="0">
      <pane xSplit="1" topLeftCell="B1" activePane="topRight" state="frozen"/>
      <selection pane="topRight" activeCell="C1" sqref="C1:C1048576"/>
    </sheetView>
  </sheetViews>
  <sheetFormatPr defaultColWidth="8.88671875" defaultRowHeight="12" outlineLevelRow="1"/>
  <cols>
    <col min="1" max="1" width="10.88671875" style="17" customWidth="1"/>
    <col min="2" max="2" width="5" style="17" customWidth="1"/>
    <col min="3" max="3" width="4" style="17" bestFit="1" customWidth="1"/>
    <col min="4" max="4" width="37.33203125" style="22" customWidth="1"/>
    <col min="5" max="5" width="6.6640625" style="17" customWidth="1"/>
    <col min="6" max="6" width="12.44140625" style="17" customWidth="1"/>
    <col min="7" max="7" width="14.44140625" style="17" customWidth="1"/>
    <col min="8" max="8" width="11.44140625" style="17" customWidth="1"/>
    <col min="9" max="9" width="11.6640625" style="18" customWidth="1"/>
    <col min="10" max="10" width="11.33203125" style="18" customWidth="1"/>
    <col min="11" max="11" width="13.33203125" style="18" customWidth="1"/>
    <col min="12" max="12" width="25.44140625" style="17" customWidth="1"/>
    <col min="13" max="13" width="22.44140625" style="17" customWidth="1"/>
    <col min="14" max="15" width="26.33203125" style="17" customWidth="1"/>
    <col min="16" max="17" width="13.5546875" style="17" customWidth="1"/>
    <col min="18" max="18" width="17.33203125" style="17" customWidth="1"/>
    <col min="19" max="19" width="24" style="17" customWidth="1"/>
    <col min="20" max="20" width="18.6640625" style="17" customWidth="1"/>
    <col min="21" max="21" width="13.44140625" style="17" bestFit="1" customWidth="1"/>
    <col min="22" max="22" width="10" style="17" bestFit="1" customWidth="1"/>
    <col min="23" max="23" width="18.88671875" style="17" customWidth="1"/>
    <col min="24" max="24" width="15.6640625" style="17" customWidth="1"/>
    <col min="25" max="25" width="9.6640625" style="17" customWidth="1"/>
    <col min="26" max="26" width="9.88671875" style="17" customWidth="1"/>
    <col min="27" max="27" width="27.44140625" style="17" bestFit="1" customWidth="1"/>
    <col min="28" max="28" width="10.88671875" style="17" customWidth="1"/>
    <col min="29" max="29" width="9.44140625" style="17" customWidth="1"/>
    <col min="30" max="30" width="6.88671875" style="17" customWidth="1"/>
    <col min="31" max="31" width="27.44140625" style="17" bestFit="1" customWidth="1"/>
    <col min="32" max="32" width="10.88671875" style="17" customWidth="1"/>
    <col min="33" max="33" width="10.6640625" style="17" customWidth="1"/>
    <col min="34" max="34" width="10.44140625" style="17" customWidth="1"/>
    <col min="35" max="35" width="27.44140625" style="17" bestFit="1" customWidth="1"/>
    <col min="36" max="38" width="27.44140625" style="17" customWidth="1"/>
    <col min="39" max="39" width="17" style="17" customWidth="1"/>
    <col min="40" max="45" width="14.33203125" style="17" customWidth="1"/>
    <col min="46" max="46" width="17" style="17" bestFit="1" customWidth="1"/>
    <col min="47" max="48" width="17" style="17" customWidth="1"/>
    <col min="49" max="52" width="14.33203125" style="17" customWidth="1"/>
    <col min="53" max="53" width="14.33203125" style="18" customWidth="1"/>
    <col min="54" max="54" width="15.109375" style="18" customWidth="1"/>
    <col min="55" max="55" width="14.33203125" style="17" customWidth="1"/>
    <col min="56" max="56" width="14.5546875" style="17" bestFit="1" customWidth="1"/>
    <col min="57" max="57" width="9.33203125" style="17" bestFit="1" customWidth="1"/>
    <col min="58" max="58" width="6.33203125" style="17" customWidth="1"/>
    <col min="59" max="60" width="6.44140625" style="17" customWidth="1"/>
    <col min="61" max="61" width="5.88671875" style="17" customWidth="1"/>
    <col min="62" max="62" width="13.88671875" style="17" customWidth="1"/>
    <col min="63" max="63" width="32.5546875" style="17" customWidth="1"/>
    <col min="64" max="64" width="26.6640625" style="17" customWidth="1"/>
    <col min="65" max="65" width="16.33203125" style="17" customWidth="1"/>
    <col min="66" max="66" width="14.33203125" style="17" customWidth="1"/>
    <col min="67" max="67" width="8.33203125" style="17" customWidth="1"/>
    <col min="68" max="68" width="8.44140625" style="17" customWidth="1"/>
    <col min="69" max="69" width="22.44140625" style="17" customWidth="1"/>
    <col min="70" max="70" width="20.88671875" style="17" customWidth="1"/>
    <col min="71" max="72" width="28.6640625" style="17" customWidth="1"/>
    <col min="73" max="73" width="13.44140625" style="17" customWidth="1"/>
    <col min="74" max="75" width="16.88671875" style="17" customWidth="1"/>
    <col min="76" max="77" width="12.44140625" style="17" customWidth="1"/>
    <col min="78" max="78" width="19.44140625" style="17" customWidth="1"/>
    <col min="79" max="79" width="18" style="17" customWidth="1"/>
    <col min="80" max="80" width="21.109375" style="17" customWidth="1"/>
    <col min="81" max="81" width="16.109375" style="17" customWidth="1"/>
    <col min="82" max="82" width="19.44140625" style="17" customWidth="1"/>
    <col min="83" max="83" width="8.88671875" style="45"/>
    <col min="84" max="84" width="22.109375" style="17" customWidth="1"/>
    <col min="85" max="85" width="16.44140625" style="17" customWidth="1"/>
    <col min="86" max="86" width="8.6640625" style="45" customWidth="1"/>
    <col min="87" max="87" width="10" style="17" customWidth="1"/>
    <col min="88" max="88" width="15.44140625" style="17" customWidth="1"/>
    <col min="89" max="94" width="14.44140625" style="17" customWidth="1"/>
    <col min="95" max="95" width="24.33203125" style="17" customWidth="1"/>
    <col min="96" max="96" width="15" style="17" customWidth="1"/>
    <col min="97" max="97" width="36.44140625" style="17" customWidth="1"/>
    <col min="98" max="98" width="23.33203125" style="17" customWidth="1"/>
    <col min="99" max="99" width="19.109375" style="17" customWidth="1"/>
    <col min="100" max="100" width="25.88671875" style="17" customWidth="1"/>
    <col min="101" max="101" width="35.44140625" style="17" customWidth="1"/>
    <col min="102" max="102" width="13.109375" style="17" customWidth="1"/>
    <col min="103" max="103" width="24.109375" style="17" customWidth="1"/>
    <col min="104" max="104" width="12.44140625" style="17" customWidth="1"/>
    <col min="105" max="105" width="13.33203125" style="17" bestFit="1" customWidth="1"/>
    <col min="106" max="106" width="14.6640625" style="17" customWidth="1"/>
    <col min="107" max="119" width="8.88671875" style="17"/>
    <col min="120" max="16384" width="8.88671875" style="45"/>
  </cols>
  <sheetData>
    <row r="1" spans="1:119">
      <c r="K1" s="18" t="s">
        <v>0</v>
      </c>
      <c r="X1" s="17" t="s">
        <v>391</v>
      </c>
      <c r="AM1" s="17" t="s">
        <v>2</v>
      </c>
      <c r="AW1" s="17" t="s">
        <v>162</v>
      </c>
      <c r="BA1" s="18" t="s">
        <v>4</v>
      </c>
      <c r="BK1" s="17" t="s">
        <v>5</v>
      </c>
      <c r="BU1" s="17" t="s">
        <v>392</v>
      </c>
      <c r="BX1" s="17" t="s">
        <v>163</v>
      </c>
      <c r="CI1" s="17" t="s">
        <v>8</v>
      </c>
      <c r="CT1" s="17" t="s">
        <v>393</v>
      </c>
      <c r="CY1" s="17" t="s">
        <v>10</v>
      </c>
    </row>
    <row r="2" spans="1:119" s="48" customFormat="1" ht="30" customHeight="1">
      <c r="A2" s="24" t="s">
        <v>12</v>
      </c>
      <c r="B2" s="24" t="s">
        <v>13</v>
      </c>
      <c r="C2" s="24" t="s">
        <v>14</v>
      </c>
      <c r="D2" s="24" t="s">
        <v>15</v>
      </c>
      <c r="E2" s="24" t="s">
        <v>16</v>
      </c>
      <c r="F2" s="24" t="s">
        <v>45</v>
      </c>
      <c r="G2" s="24" t="s">
        <v>337</v>
      </c>
      <c r="H2" s="24" t="s">
        <v>18</v>
      </c>
      <c r="I2" s="25" t="s">
        <v>19</v>
      </c>
      <c r="J2" s="25" t="s">
        <v>20</v>
      </c>
      <c r="K2" s="25" t="s">
        <v>22</v>
      </c>
      <c r="L2" s="24" t="s">
        <v>23</v>
      </c>
      <c r="M2" s="24" t="s">
        <v>394</v>
      </c>
      <c r="N2" s="24" t="s">
        <v>395</v>
      </c>
      <c r="O2" s="24" t="s">
        <v>396</v>
      </c>
      <c r="P2" s="24" t="s">
        <v>26</v>
      </c>
      <c r="Q2" s="24" t="s">
        <v>499</v>
      </c>
      <c r="R2" s="24" t="s">
        <v>27</v>
      </c>
      <c r="S2" s="24" t="s">
        <v>28</v>
      </c>
      <c r="T2" s="24" t="s">
        <v>172</v>
      </c>
      <c r="U2" s="24" t="s">
        <v>30</v>
      </c>
      <c r="V2" s="24" t="s">
        <v>31</v>
      </c>
      <c r="W2" s="24" t="s">
        <v>32</v>
      </c>
      <c r="X2" s="24" t="s">
        <v>173</v>
      </c>
      <c r="Y2" s="21" t="s">
        <v>34</v>
      </c>
      <c r="Z2" s="21" t="s">
        <v>35</v>
      </c>
      <c r="AA2" s="24" t="s">
        <v>397</v>
      </c>
      <c r="AB2" s="21" t="s">
        <v>398</v>
      </c>
      <c r="AC2" s="21" t="s">
        <v>34</v>
      </c>
      <c r="AD2" s="21" t="s">
        <v>35</v>
      </c>
      <c r="AE2" s="24" t="s">
        <v>399</v>
      </c>
      <c r="AF2" s="21" t="s">
        <v>400</v>
      </c>
      <c r="AG2" s="21" t="s">
        <v>34</v>
      </c>
      <c r="AH2" s="21" t="s">
        <v>35</v>
      </c>
      <c r="AI2" s="24" t="s">
        <v>401</v>
      </c>
      <c r="AJ2" s="24" t="s">
        <v>352</v>
      </c>
      <c r="AK2" s="24" t="s">
        <v>34</v>
      </c>
      <c r="AL2" s="24" t="s">
        <v>35</v>
      </c>
      <c r="AM2" s="24" t="s">
        <v>42</v>
      </c>
      <c r="AN2" s="24" t="s">
        <v>43</v>
      </c>
      <c r="AO2" s="24" t="s">
        <v>44</v>
      </c>
      <c r="AP2" s="24" t="s">
        <v>45</v>
      </c>
      <c r="AQ2" s="24" t="s">
        <v>46</v>
      </c>
      <c r="AR2" s="24" t="s">
        <v>47</v>
      </c>
      <c r="AS2" s="24" t="s">
        <v>48</v>
      </c>
      <c r="AT2" s="24" t="s">
        <v>49</v>
      </c>
      <c r="AU2" s="24" t="s">
        <v>43</v>
      </c>
      <c r="AV2" s="24" t="s">
        <v>44</v>
      </c>
      <c r="AW2" s="24" t="s">
        <v>50</v>
      </c>
      <c r="AX2" s="24" t="s">
        <v>51</v>
      </c>
      <c r="AY2" s="24" t="s">
        <v>402</v>
      </c>
      <c r="AZ2" s="24" t="s">
        <v>178</v>
      </c>
      <c r="BA2" s="25" t="s">
        <v>54</v>
      </c>
      <c r="BB2" s="25" t="s">
        <v>55</v>
      </c>
      <c r="BC2" s="24" t="s">
        <v>45</v>
      </c>
      <c r="BD2" s="24" t="s">
        <v>56</v>
      </c>
      <c r="BE2" s="24" t="s">
        <v>57</v>
      </c>
      <c r="BF2" s="24" t="s">
        <v>58</v>
      </c>
      <c r="BG2" s="24" t="s">
        <v>59</v>
      </c>
      <c r="BH2" s="24" t="s">
        <v>60</v>
      </c>
      <c r="BI2" s="24" t="s">
        <v>61</v>
      </c>
      <c r="BJ2" s="24" t="s">
        <v>62</v>
      </c>
      <c r="BK2" s="24" t="s">
        <v>63</v>
      </c>
      <c r="BL2" s="24" t="s">
        <v>64</v>
      </c>
      <c r="BM2" s="24" t="s">
        <v>45</v>
      </c>
      <c r="BN2" s="24" t="s">
        <v>56</v>
      </c>
      <c r="BO2" s="24" t="s">
        <v>47</v>
      </c>
      <c r="BP2" s="24" t="s">
        <v>48</v>
      </c>
      <c r="BQ2" s="24" t="s">
        <v>65</v>
      </c>
      <c r="BR2" s="24" t="s">
        <v>66</v>
      </c>
      <c r="BS2" s="24" t="s">
        <v>67</v>
      </c>
      <c r="BT2" s="24" t="s">
        <v>403</v>
      </c>
      <c r="BU2" s="24" t="s">
        <v>179</v>
      </c>
      <c r="BV2" s="24" t="s">
        <v>69</v>
      </c>
      <c r="BW2" s="24" t="s">
        <v>70</v>
      </c>
      <c r="BX2" s="26" t="s">
        <v>71</v>
      </c>
      <c r="BY2" s="26" t="s">
        <v>357</v>
      </c>
      <c r="BZ2" s="24" t="s">
        <v>404</v>
      </c>
      <c r="CA2" s="24" t="s">
        <v>182</v>
      </c>
      <c r="CB2" s="24" t="s">
        <v>316</v>
      </c>
      <c r="CC2" s="26" t="s">
        <v>76</v>
      </c>
      <c r="CD2" s="24" t="s">
        <v>405</v>
      </c>
      <c r="CE2" s="22" t="s">
        <v>406</v>
      </c>
      <c r="CF2" s="24" t="s">
        <v>79</v>
      </c>
      <c r="CG2" s="24" t="s">
        <v>183</v>
      </c>
      <c r="CH2" s="22" t="s">
        <v>407</v>
      </c>
      <c r="CI2" s="24" t="s">
        <v>8</v>
      </c>
      <c r="CJ2" s="24" t="s">
        <v>82</v>
      </c>
      <c r="CK2" s="24" t="s">
        <v>83</v>
      </c>
      <c r="CL2" s="24" t="s">
        <v>84</v>
      </c>
      <c r="CM2" s="24" t="s">
        <v>408</v>
      </c>
      <c r="CN2" s="24" t="s">
        <v>86</v>
      </c>
      <c r="CO2" s="24" t="s">
        <v>361</v>
      </c>
      <c r="CP2" s="24" t="s">
        <v>88</v>
      </c>
      <c r="CQ2" s="24" t="s">
        <v>184</v>
      </c>
      <c r="CR2" s="24" t="s">
        <v>90</v>
      </c>
      <c r="CS2" s="24" t="s">
        <v>91</v>
      </c>
      <c r="CT2" s="24" t="s">
        <v>185</v>
      </c>
      <c r="CU2" s="24" t="s">
        <v>186</v>
      </c>
      <c r="CV2" s="24" t="s">
        <v>187</v>
      </c>
      <c r="CW2" s="24" t="s">
        <v>188</v>
      </c>
      <c r="CX2" s="24" t="s">
        <v>189</v>
      </c>
      <c r="CY2" s="24" t="s">
        <v>97</v>
      </c>
      <c r="CZ2" s="24" t="s">
        <v>98</v>
      </c>
      <c r="DA2" s="24" t="s">
        <v>99</v>
      </c>
      <c r="DB2" s="24" t="s">
        <v>100</v>
      </c>
      <c r="DC2" s="22"/>
      <c r="DD2" s="22"/>
      <c r="DE2" s="22"/>
      <c r="DF2" s="22"/>
      <c r="DG2" s="22"/>
      <c r="DH2" s="22"/>
      <c r="DI2" s="22"/>
      <c r="DJ2" s="22"/>
      <c r="DK2" s="22"/>
      <c r="DL2" s="22"/>
      <c r="DM2" s="22"/>
      <c r="DN2" s="22"/>
      <c r="DO2" s="22"/>
    </row>
    <row r="3" spans="1:119" s="36" customFormat="1" ht="22.8">
      <c r="A3" s="30" t="s">
        <v>146</v>
      </c>
      <c r="B3" s="28" t="s">
        <v>102</v>
      </c>
      <c r="C3" s="38">
        <v>80</v>
      </c>
      <c r="D3" s="30" t="s">
        <v>416</v>
      </c>
      <c r="E3" s="28"/>
      <c r="F3" s="28" t="s">
        <v>417</v>
      </c>
      <c r="G3" s="28" t="s">
        <v>418</v>
      </c>
      <c r="H3" s="28" t="s">
        <v>498</v>
      </c>
      <c r="I3" s="37">
        <v>43782</v>
      </c>
      <c r="J3" s="37">
        <v>44084</v>
      </c>
      <c r="K3" s="37">
        <v>44084</v>
      </c>
      <c r="L3" s="59">
        <f>DATEDIF(I3,K3,"M")</f>
        <v>9</v>
      </c>
      <c r="M3" s="38">
        <v>1</v>
      </c>
      <c r="N3" s="39">
        <v>1</v>
      </c>
      <c r="O3" s="39"/>
      <c r="P3" s="30" t="s">
        <v>109</v>
      </c>
      <c r="Q3" s="30" t="s">
        <v>141</v>
      </c>
      <c r="R3" s="28" t="s">
        <v>109</v>
      </c>
      <c r="S3" s="28" t="s">
        <v>109</v>
      </c>
      <c r="T3" s="30" t="s">
        <v>108</v>
      </c>
      <c r="U3" s="28" t="s">
        <v>109</v>
      </c>
      <c r="V3" s="28" t="s">
        <v>109</v>
      </c>
      <c r="W3" s="28" t="s">
        <v>109</v>
      </c>
      <c r="X3" s="28" t="s">
        <v>103</v>
      </c>
      <c r="Y3" s="28"/>
      <c r="Z3" s="28"/>
      <c r="AA3" s="28"/>
      <c r="AB3" s="28" t="s">
        <v>103</v>
      </c>
      <c r="AC3" s="28"/>
      <c r="AD3" s="28"/>
      <c r="AE3" s="28"/>
      <c r="AF3" s="28" t="s">
        <v>103</v>
      </c>
      <c r="AG3" s="28"/>
      <c r="AH3" s="28"/>
      <c r="AI3" s="28"/>
      <c r="AJ3" s="28"/>
      <c r="AK3" s="28"/>
      <c r="AL3" s="28"/>
      <c r="AM3" s="28" t="s">
        <v>108</v>
      </c>
      <c r="AN3" s="28"/>
      <c r="AO3" s="28"/>
      <c r="AP3" s="28"/>
      <c r="AQ3" s="28"/>
      <c r="AR3" s="28"/>
      <c r="AS3" s="28"/>
      <c r="AT3" s="28" t="s">
        <v>108</v>
      </c>
      <c r="AU3" s="28"/>
      <c r="AV3" s="28"/>
      <c r="AW3" s="28" t="s">
        <v>108</v>
      </c>
      <c r="AX3" s="28"/>
      <c r="AY3" s="28"/>
      <c r="AZ3" s="28"/>
      <c r="BA3" s="29">
        <v>44095</v>
      </c>
      <c r="BB3" s="40">
        <v>44097</v>
      </c>
      <c r="BC3" s="28" t="s">
        <v>244</v>
      </c>
      <c r="BD3" s="38">
        <v>14</v>
      </c>
      <c r="BE3" s="38">
        <v>24</v>
      </c>
      <c r="BF3" s="38">
        <v>80</v>
      </c>
      <c r="BG3" s="38">
        <v>3</v>
      </c>
      <c r="BH3" s="38" t="s">
        <v>504</v>
      </c>
      <c r="BI3" s="28" t="s">
        <v>506</v>
      </c>
      <c r="BJ3" s="28" t="s">
        <v>505</v>
      </c>
      <c r="BK3" s="28" t="s">
        <v>108</v>
      </c>
      <c r="BL3" s="30"/>
      <c r="BM3" s="30"/>
      <c r="BN3" s="30"/>
      <c r="BO3" s="30"/>
      <c r="BP3" s="30"/>
      <c r="BQ3" s="28" t="s">
        <v>108</v>
      </c>
      <c r="BR3" s="38"/>
      <c r="BS3" s="39">
        <v>1</v>
      </c>
      <c r="BT3" s="39"/>
      <c r="BU3" s="28" t="s">
        <v>108</v>
      </c>
      <c r="BV3" s="30"/>
      <c r="BW3" s="30"/>
      <c r="BX3" s="40">
        <v>44167</v>
      </c>
      <c r="BY3" s="40">
        <v>44161</v>
      </c>
      <c r="BZ3" s="81" t="s">
        <v>500</v>
      </c>
      <c r="CA3" s="29"/>
      <c r="CB3" s="40"/>
      <c r="CC3" s="28" t="s">
        <v>109</v>
      </c>
      <c r="CD3" s="40"/>
      <c r="CF3" s="28" t="s">
        <v>109</v>
      </c>
      <c r="CG3" s="30"/>
      <c r="CI3" s="28" t="s">
        <v>108</v>
      </c>
      <c r="CJ3" s="40"/>
      <c r="CK3" s="31"/>
      <c r="CL3" s="31"/>
      <c r="CM3" s="31"/>
      <c r="CN3" s="31"/>
      <c r="CO3" s="31"/>
      <c r="CP3" s="31"/>
      <c r="CQ3" s="28" t="s">
        <v>108</v>
      </c>
      <c r="CR3" s="31"/>
      <c r="CS3" s="31"/>
      <c r="CT3" s="28" t="s">
        <v>115</v>
      </c>
      <c r="CU3" s="31"/>
      <c r="CV3" s="31"/>
      <c r="CW3" s="32"/>
      <c r="CX3" s="30"/>
      <c r="CY3" s="34" t="s">
        <v>501</v>
      </c>
      <c r="CZ3" s="40">
        <v>44278</v>
      </c>
      <c r="DA3" s="35"/>
      <c r="DB3" s="40"/>
      <c r="DC3" s="28"/>
      <c r="DD3" s="28"/>
      <c r="DE3" s="28"/>
      <c r="DF3" s="28"/>
      <c r="DG3" s="28"/>
      <c r="DH3" s="28"/>
      <c r="DI3" s="28"/>
      <c r="DJ3" s="28"/>
      <c r="DK3" s="28"/>
      <c r="DL3" s="28"/>
      <c r="DM3" s="28"/>
      <c r="DN3" s="28"/>
      <c r="DO3" s="28"/>
    </row>
    <row r="4" spans="1:119" s="57" customFormat="1" ht="11.4">
      <c r="A4" s="30" t="s">
        <v>154</v>
      </c>
      <c r="B4" s="28" t="s">
        <v>126</v>
      </c>
      <c r="C4" s="38">
        <v>90</v>
      </c>
      <c r="D4" s="38" t="s">
        <v>419</v>
      </c>
      <c r="E4" s="28"/>
      <c r="F4" s="28" t="s">
        <v>420</v>
      </c>
      <c r="G4" s="28" t="s">
        <v>421</v>
      </c>
      <c r="H4" s="28" t="s">
        <v>103</v>
      </c>
      <c r="I4" s="37">
        <v>42999</v>
      </c>
      <c r="J4" s="37">
        <v>43433</v>
      </c>
      <c r="K4" s="37">
        <v>44148</v>
      </c>
      <c r="L4" s="38">
        <f>DATEDIF(I4,K4,"M")</f>
        <v>37</v>
      </c>
      <c r="M4" s="38">
        <v>1</v>
      </c>
      <c r="N4" s="39">
        <v>1</v>
      </c>
      <c r="O4" s="39"/>
      <c r="P4" s="30" t="s">
        <v>109</v>
      </c>
      <c r="Q4" s="30" t="s">
        <v>502</v>
      </c>
      <c r="R4" s="28" t="s">
        <v>109</v>
      </c>
      <c r="S4" s="28" t="s">
        <v>109</v>
      </c>
      <c r="T4" s="30" t="s">
        <v>108</v>
      </c>
      <c r="U4" s="28" t="s">
        <v>108</v>
      </c>
      <c r="V4" s="28" t="s">
        <v>109</v>
      </c>
      <c r="W4" s="28" t="s">
        <v>108</v>
      </c>
      <c r="X4" s="28" t="s">
        <v>109</v>
      </c>
      <c r="Y4" s="29">
        <v>44000</v>
      </c>
      <c r="Z4" s="28" t="s">
        <v>113</v>
      </c>
      <c r="AA4" s="28" t="s">
        <v>503</v>
      </c>
      <c r="AB4" s="28" t="s">
        <v>108</v>
      </c>
      <c r="AC4" s="28"/>
      <c r="AD4" s="28"/>
      <c r="AE4" s="28"/>
      <c r="AF4" s="28" t="s">
        <v>109</v>
      </c>
      <c r="AG4" s="29">
        <v>44066</v>
      </c>
      <c r="AH4" s="28" t="s">
        <v>113</v>
      </c>
      <c r="AI4" s="28" t="s">
        <v>291</v>
      </c>
      <c r="AJ4" s="28"/>
      <c r="AK4" s="28"/>
      <c r="AL4" s="28"/>
      <c r="AM4" s="28" t="s">
        <v>108</v>
      </c>
      <c r="AN4" s="28"/>
      <c r="AO4" s="28"/>
      <c r="AP4" s="28"/>
      <c r="AQ4" s="28"/>
      <c r="AR4" s="28"/>
      <c r="AS4" s="28"/>
      <c r="AT4" s="28" t="s">
        <v>108</v>
      </c>
      <c r="AU4" s="28"/>
      <c r="AV4" s="28"/>
      <c r="AW4" s="28" t="s">
        <v>108</v>
      </c>
      <c r="AX4" s="28"/>
      <c r="AY4" s="28"/>
      <c r="AZ4" s="28"/>
      <c r="BA4" s="29">
        <v>44113</v>
      </c>
      <c r="BB4" s="40">
        <v>44118</v>
      </c>
      <c r="BC4" s="28" t="s">
        <v>244</v>
      </c>
      <c r="BD4" s="28">
        <v>17</v>
      </c>
      <c r="BE4" s="38">
        <v>24</v>
      </c>
      <c r="BF4" s="38">
        <v>80</v>
      </c>
      <c r="BG4" s="38">
        <v>3</v>
      </c>
      <c r="BH4" s="38" t="s">
        <v>492</v>
      </c>
      <c r="BI4" s="28" t="s">
        <v>508</v>
      </c>
      <c r="BJ4" s="28" t="s">
        <v>507</v>
      </c>
      <c r="BK4" s="28" t="s">
        <v>108</v>
      </c>
      <c r="BL4" s="30"/>
      <c r="BM4" s="30"/>
      <c r="BN4" s="30"/>
      <c r="BO4" s="30"/>
      <c r="BP4" s="30"/>
      <c r="BQ4" s="28" t="s">
        <v>108</v>
      </c>
      <c r="BR4" s="38"/>
      <c r="BS4" s="39">
        <v>1</v>
      </c>
      <c r="BT4" s="39"/>
      <c r="BU4" s="28" t="s">
        <v>108</v>
      </c>
      <c r="BV4" s="30"/>
      <c r="BW4" s="30"/>
      <c r="BX4" s="40" t="s">
        <v>149</v>
      </c>
      <c r="BY4" s="40"/>
      <c r="BZ4" s="29"/>
      <c r="CA4" s="29"/>
      <c r="CB4" s="30"/>
      <c r="CC4" s="28"/>
      <c r="CD4" s="30"/>
      <c r="CF4" s="28"/>
      <c r="CG4" s="30"/>
      <c r="CI4" s="28"/>
      <c r="CJ4" s="30"/>
      <c r="CK4" s="31"/>
      <c r="CL4" s="31"/>
      <c r="CM4" s="31"/>
      <c r="CN4" s="31"/>
      <c r="CO4" s="31"/>
      <c r="CP4" s="31"/>
      <c r="CQ4" s="28"/>
      <c r="CR4" s="31"/>
      <c r="CS4" s="31"/>
      <c r="CT4" s="28"/>
      <c r="CU4" s="31"/>
      <c r="CV4" s="31"/>
      <c r="CW4" s="32"/>
      <c r="CX4" s="30"/>
      <c r="CY4" s="33"/>
      <c r="CZ4" s="30"/>
      <c r="DA4" s="35"/>
      <c r="DB4" s="40"/>
      <c r="DC4" s="28"/>
      <c r="DD4" s="28"/>
      <c r="DE4" s="28"/>
      <c r="DF4" s="28"/>
      <c r="DG4" s="28"/>
      <c r="DH4" s="28"/>
      <c r="DI4" s="28"/>
      <c r="DJ4" s="28"/>
      <c r="DK4" s="28"/>
      <c r="DL4" s="28"/>
      <c r="DM4" s="28"/>
      <c r="DN4" s="28"/>
      <c r="DO4" s="28"/>
    </row>
    <row r="5" spans="1:119" s="57" customFormat="1" ht="13.5" customHeight="1" outlineLevel="1">
      <c r="A5" s="28" t="s">
        <v>409</v>
      </c>
      <c r="B5" s="28" t="s">
        <v>102</v>
      </c>
      <c r="C5" s="28">
        <v>100</v>
      </c>
      <c r="D5" s="41" t="s">
        <v>601</v>
      </c>
      <c r="E5" s="28" t="s">
        <v>104</v>
      </c>
      <c r="F5" s="28" t="s">
        <v>410</v>
      </c>
      <c r="G5" s="28" t="s">
        <v>411</v>
      </c>
      <c r="H5" s="28" t="s">
        <v>602</v>
      </c>
      <c r="I5" s="29">
        <v>42901</v>
      </c>
      <c r="J5" s="29">
        <v>42901</v>
      </c>
      <c r="K5" s="29">
        <v>43854</v>
      </c>
      <c r="L5" s="38">
        <f>DATEDIF(I5,K5,"M")</f>
        <v>31</v>
      </c>
      <c r="M5" s="28">
        <v>2</v>
      </c>
      <c r="N5" s="27">
        <v>3</v>
      </c>
      <c r="O5" s="27"/>
      <c r="P5" s="28" t="s">
        <v>109</v>
      </c>
      <c r="Q5" s="41" t="s">
        <v>603</v>
      </c>
      <c r="R5" s="28" t="s">
        <v>108</v>
      </c>
      <c r="S5" s="28" t="s">
        <v>108</v>
      </c>
      <c r="T5" s="28" t="s">
        <v>108</v>
      </c>
      <c r="U5" s="28" t="s">
        <v>108</v>
      </c>
      <c r="V5" s="28" t="s">
        <v>109</v>
      </c>
      <c r="W5" s="28" t="s">
        <v>108</v>
      </c>
      <c r="X5" s="28" t="s">
        <v>103</v>
      </c>
      <c r="Y5" s="58"/>
      <c r="Z5" s="30"/>
      <c r="AA5" s="28"/>
      <c r="AB5" s="28" t="s">
        <v>109</v>
      </c>
      <c r="AC5" s="58">
        <v>43040</v>
      </c>
      <c r="AD5" s="30" t="s">
        <v>107</v>
      </c>
      <c r="AE5" s="28" t="s">
        <v>604</v>
      </c>
      <c r="AF5" s="28" t="s">
        <v>108</v>
      </c>
      <c r="AG5" s="30"/>
      <c r="AH5" s="30"/>
      <c r="AI5" s="28"/>
      <c r="AJ5" s="28"/>
      <c r="AK5" s="28"/>
      <c r="AL5" s="28"/>
      <c r="AM5" s="28" t="s">
        <v>109</v>
      </c>
      <c r="AN5" s="29">
        <v>43863</v>
      </c>
      <c r="AO5" s="29">
        <v>43867</v>
      </c>
      <c r="AP5" s="29" t="s">
        <v>111</v>
      </c>
      <c r="AQ5" s="85">
        <v>16</v>
      </c>
      <c r="AR5" s="85">
        <v>25</v>
      </c>
      <c r="AS5" s="85">
        <v>5</v>
      </c>
      <c r="AT5" s="28" t="s">
        <v>108</v>
      </c>
      <c r="AU5" s="28"/>
      <c r="AV5" s="28"/>
      <c r="AW5" s="28" t="s">
        <v>109</v>
      </c>
      <c r="AX5" s="29">
        <v>44110</v>
      </c>
      <c r="AY5" s="29" t="s">
        <v>608</v>
      </c>
      <c r="AZ5" s="29"/>
      <c r="BA5" s="29">
        <v>44250</v>
      </c>
      <c r="BB5" s="29">
        <v>44259</v>
      </c>
      <c r="BC5" s="28" t="s">
        <v>608</v>
      </c>
      <c r="BD5" s="28" t="s">
        <v>224</v>
      </c>
      <c r="BE5" s="28">
        <v>32</v>
      </c>
      <c r="BF5" s="28">
        <v>78</v>
      </c>
      <c r="BG5" s="28">
        <v>8</v>
      </c>
      <c r="BH5" s="28"/>
      <c r="BI5" s="28"/>
      <c r="BJ5" s="28"/>
      <c r="BK5" s="28" t="s">
        <v>108</v>
      </c>
      <c r="BL5" s="28"/>
      <c r="BM5" s="28"/>
      <c r="BN5" s="28"/>
      <c r="BO5" s="28"/>
      <c r="BP5" s="28"/>
      <c r="BQ5" s="28" t="s">
        <v>108</v>
      </c>
      <c r="BR5" s="28"/>
      <c r="BS5" s="27">
        <v>3</v>
      </c>
      <c r="BT5" s="27"/>
      <c r="BU5" s="28" t="s">
        <v>108</v>
      </c>
      <c r="BV5" s="28"/>
      <c r="BW5" s="28"/>
      <c r="BX5" s="29">
        <v>45191</v>
      </c>
      <c r="BY5" s="29">
        <v>44733</v>
      </c>
      <c r="BZ5" s="29" t="s">
        <v>114</v>
      </c>
      <c r="CA5" s="29" t="s">
        <v>235</v>
      </c>
      <c r="CB5" s="29">
        <v>44294</v>
      </c>
      <c r="CC5" s="28" t="s">
        <v>109</v>
      </c>
      <c r="CD5" s="29"/>
      <c r="CF5" s="28" t="s">
        <v>109</v>
      </c>
      <c r="CG5" s="29"/>
      <c r="CI5" s="28" t="s">
        <v>108</v>
      </c>
      <c r="CJ5" s="28"/>
      <c r="CK5" s="31"/>
      <c r="CL5" s="31"/>
      <c r="CM5" s="31"/>
      <c r="CN5" s="31"/>
      <c r="CO5" s="31"/>
      <c r="CP5" s="31"/>
      <c r="CQ5" s="28" t="s">
        <v>108</v>
      </c>
      <c r="CR5" s="31"/>
      <c r="CS5" s="31"/>
      <c r="CT5" s="28" t="s">
        <v>115</v>
      </c>
      <c r="CU5" s="31"/>
      <c r="CV5" s="41" t="s">
        <v>607</v>
      </c>
      <c r="CW5" s="32"/>
      <c r="CX5" s="29">
        <v>44305</v>
      </c>
      <c r="CY5" s="33" t="s">
        <v>109</v>
      </c>
      <c r="CZ5" s="81">
        <v>44712</v>
      </c>
      <c r="DA5" s="35"/>
      <c r="DB5" s="29"/>
      <c r="DC5" s="28"/>
      <c r="DD5" s="28"/>
      <c r="DE5" s="28"/>
      <c r="DF5" s="28"/>
      <c r="DG5" s="28"/>
      <c r="DH5" s="28"/>
      <c r="DI5" s="28"/>
      <c r="DJ5" s="28"/>
      <c r="DK5" s="28"/>
      <c r="DL5" s="28"/>
      <c r="DM5" s="28"/>
      <c r="DN5" s="28"/>
      <c r="DO5" s="28"/>
    </row>
    <row r="6" spans="1:119" s="57" customFormat="1" ht="22.8" outlineLevel="1">
      <c r="A6" s="28" t="s">
        <v>409</v>
      </c>
      <c r="B6" s="28" t="s">
        <v>102</v>
      </c>
      <c r="C6" s="28">
        <v>100</v>
      </c>
      <c r="D6" s="41" t="s">
        <v>601</v>
      </c>
      <c r="E6" s="28" t="s">
        <v>104</v>
      </c>
      <c r="F6" s="28" t="s">
        <v>410</v>
      </c>
      <c r="G6" s="28" t="s">
        <v>411</v>
      </c>
      <c r="H6" s="28" t="s">
        <v>602</v>
      </c>
      <c r="I6" s="29">
        <v>42901</v>
      </c>
      <c r="J6" s="29">
        <v>42901</v>
      </c>
      <c r="K6" s="29">
        <v>43854</v>
      </c>
      <c r="L6" s="38">
        <f t="shared" ref="L6:L8" si="0">DATEDIF(I6,K6,"M")</f>
        <v>31</v>
      </c>
      <c r="M6" s="28">
        <v>2</v>
      </c>
      <c r="N6" s="27">
        <v>3</v>
      </c>
      <c r="O6" s="27"/>
      <c r="P6" s="28" t="s">
        <v>109</v>
      </c>
      <c r="Q6" s="41" t="s">
        <v>603</v>
      </c>
      <c r="R6" s="28" t="s">
        <v>108</v>
      </c>
      <c r="S6" s="28" t="s">
        <v>108</v>
      </c>
      <c r="T6" s="28" t="s">
        <v>108</v>
      </c>
      <c r="U6" s="28" t="s">
        <v>108</v>
      </c>
      <c r="V6" s="28" t="s">
        <v>109</v>
      </c>
      <c r="W6" s="28" t="s">
        <v>108</v>
      </c>
      <c r="X6" s="28" t="s">
        <v>103</v>
      </c>
      <c r="Y6" s="28"/>
      <c r="Z6" s="28"/>
      <c r="AA6" s="28"/>
      <c r="AB6" s="28" t="s">
        <v>109</v>
      </c>
      <c r="AC6" s="35">
        <v>44287</v>
      </c>
      <c r="AD6" s="28"/>
      <c r="AE6" s="28" t="s">
        <v>605</v>
      </c>
      <c r="AF6" s="28" t="s">
        <v>108</v>
      </c>
      <c r="AG6" s="28"/>
      <c r="AH6" s="28"/>
      <c r="AI6" s="28"/>
      <c r="AJ6" s="28"/>
      <c r="AK6" s="28"/>
      <c r="AL6" s="28"/>
      <c r="AM6" s="28" t="s">
        <v>109</v>
      </c>
      <c r="AN6" s="29">
        <v>43863</v>
      </c>
      <c r="AO6" s="29">
        <v>43867</v>
      </c>
      <c r="AP6" s="28" t="s">
        <v>111</v>
      </c>
      <c r="AQ6" s="28">
        <v>5</v>
      </c>
      <c r="AR6" s="28">
        <v>25</v>
      </c>
      <c r="AS6" s="28">
        <v>5</v>
      </c>
      <c r="AT6" s="28" t="s">
        <v>108</v>
      </c>
      <c r="AU6" s="28"/>
      <c r="AV6" s="28"/>
      <c r="AW6" s="28" t="s">
        <v>109</v>
      </c>
      <c r="AX6" s="29">
        <v>44110</v>
      </c>
      <c r="AY6" s="28" t="s">
        <v>606</v>
      </c>
      <c r="AZ6" s="28"/>
      <c r="BA6" s="29">
        <v>44264</v>
      </c>
      <c r="BB6" s="29">
        <v>44266</v>
      </c>
      <c r="BC6" s="28" t="s">
        <v>247</v>
      </c>
      <c r="BD6" s="28">
        <v>7</v>
      </c>
      <c r="BE6" s="28">
        <v>24</v>
      </c>
      <c r="BF6" s="28">
        <v>81</v>
      </c>
      <c r="BG6" s="28">
        <v>3</v>
      </c>
      <c r="BH6" s="28"/>
      <c r="BI6" s="28"/>
      <c r="BJ6" s="28"/>
      <c r="BK6" s="28" t="s">
        <v>108</v>
      </c>
      <c r="BL6" s="28"/>
      <c r="BM6" s="28"/>
      <c r="BN6" s="28"/>
      <c r="BO6" s="28"/>
      <c r="BP6" s="28"/>
      <c r="BQ6" s="28" t="s">
        <v>108</v>
      </c>
      <c r="BR6" s="28"/>
      <c r="BS6" s="27">
        <v>3</v>
      </c>
      <c r="BT6" s="27"/>
      <c r="BU6" s="28" t="s">
        <v>108</v>
      </c>
      <c r="BV6" s="28"/>
      <c r="BW6" s="28"/>
      <c r="BX6" s="29">
        <v>45191</v>
      </c>
      <c r="BY6" s="29">
        <v>44733</v>
      </c>
      <c r="BZ6" s="29" t="s">
        <v>114</v>
      </c>
      <c r="CA6" s="29" t="s">
        <v>137</v>
      </c>
      <c r="CB6" s="29">
        <v>44370</v>
      </c>
      <c r="CC6" s="28" t="s">
        <v>109</v>
      </c>
      <c r="CD6" s="29"/>
      <c r="CF6" s="28" t="s">
        <v>109</v>
      </c>
      <c r="CG6" s="29"/>
      <c r="CI6" s="28" t="s">
        <v>108</v>
      </c>
      <c r="CJ6" s="28"/>
      <c r="CK6" s="31"/>
      <c r="CL6" s="31"/>
      <c r="CM6" s="31"/>
      <c r="CN6" s="31"/>
      <c r="CO6" s="31"/>
      <c r="CP6" s="31"/>
      <c r="CQ6" s="28" t="s">
        <v>108</v>
      </c>
      <c r="CR6" s="34"/>
      <c r="CS6" s="31"/>
      <c r="CT6" s="28"/>
      <c r="CU6" s="31"/>
      <c r="CV6" s="31"/>
      <c r="CW6" s="32"/>
      <c r="CX6" s="28"/>
      <c r="CY6" s="33" t="s">
        <v>109</v>
      </c>
      <c r="CZ6" s="81">
        <v>44712</v>
      </c>
      <c r="DA6" s="35"/>
      <c r="DB6" s="29"/>
      <c r="DC6" s="28"/>
      <c r="DD6" s="28"/>
      <c r="DE6" s="28"/>
      <c r="DF6" s="28"/>
      <c r="DG6" s="28"/>
      <c r="DH6" s="28"/>
      <c r="DI6" s="28"/>
      <c r="DJ6" s="28"/>
      <c r="DK6" s="28"/>
      <c r="DL6" s="28"/>
      <c r="DM6" s="28"/>
      <c r="DN6" s="28"/>
      <c r="DO6" s="28"/>
    </row>
    <row r="7" spans="1:119" s="86" customFormat="1" ht="22.8">
      <c r="A7" s="28" t="s">
        <v>409</v>
      </c>
      <c r="B7" s="28" t="s">
        <v>102</v>
      </c>
      <c r="C7" s="28">
        <v>100</v>
      </c>
      <c r="D7" s="41" t="s">
        <v>601</v>
      </c>
      <c r="E7" s="28" t="s">
        <v>104</v>
      </c>
      <c r="F7" s="28" t="s">
        <v>410</v>
      </c>
      <c r="G7" s="28" t="s">
        <v>411</v>
      </c>
      <c r="H7" s="28" t="s">
        <v>602</v>
      </c>
      <c r="I7" s="29">
        <v>42901</v>
      </c>
      <c r="J7" s="29">
        <v>42901</v>
      </c>
      <c r="K7" s="29">
        <v>43854</v>
      </c>
      <c r="L7" s="38">
        <f t="shared" si="0"/>
        <v>31</v>
      </c>
      <c r="M7" s="42">
        <v>2</v>
      </c>
      <c r="N7" s="42">
        <v>3</v>
      </c>
      <c r="O7" s="42"/>
      <c r="P7" s="42" t="s">
        <v>109</v>
      </c>
      <c r="Q7" s="41" t="s">
        <v>603</v>
      </c>
      <c r="R7" s="42" t="s">
        <v>108</v>
      </c>
      <c r="S7" s="42" t="s">
        <v>108</v>
      </c>
      <c r="T7" s="42" t="s">
        <v>108</v>
      </c>
      <c r="U7" s="42" t="s">
        <v>108</v>
      </c>
      <c r="V7" s="42" t="s">
        <v>109</v>
      </c>
      <c r="W7" s="42" t="s">
        <v>108</v>
      </c>
      <c r="X7" s="42" t="s">
        <v>103</v>
      </c>
      <c r="Y7" s="42"/>
      <c r="Z7" s="42"/>
      <c r="AA7" s="42"/>
      <c r="AB7" s="28" t="s">
        <v>109</v>
      </c>
      <c r="AC7" s="42"/>
      <c r="AD7" s="42"/>
      <c r="AE7" s="42"/>
      <c r="AF7" s="28" t="s">
        <v>108</v>
      </c>
      <c r="AG7" s="42"/>
      <c r="AH7" s="42"/>
      <c r="AI7" s="42"/>
      <c r="AJ7" s="42"/>
      <c r="AK7" s="42"/>
      <c r="AL7" s="42"/>
      <c r="AM7" s="28" t="s">
        <v>109</v>
      </c>
      <c r="AN7" s="29">
        <v>43863</v>
      </c>
      <c r="AO7" s="29">
        <v>43867</v>
      </c>
      <c r="AP7" s="42" t="s">
        <v>111</v>
      </c>
      <c r="AQ7" s="42">
        <v>4</v>
      </c>
      <c r="AR7" s="42">
        <v>25</v>
      </c>
      <c r="AS7" s="42">
        <v>5</v>
      </c>
      <c r="AT7" s="28" t="s">
        <v>108</v>
      </c>
      <c r="AU7" s="42"/>
      <c r="AV7" s="42"/>
      <c r="AW7" s="28" t="s">
        <v>109</v>
      </c>
      <c r="AX7" s="42"/>
      <c r="AY7" s="42"/>
      <c r="AZ7" s="42"/>
      <c r="BA7" s="43"/>
      <c r="BB7" s="43"/>
      <c r="BC7" s="42"/>
      <c r="BD7" s="42"/>
      <c r="BE7" s="42"/>
      <c r="BF7" s="42"/>
      <c r="BG7" s="42"/>
      <c r="BH7" s="42"/>
      <c r="BI7" s="42"/>
      <c r="BJ7" s="42"/>
      <c r="BK7" s="28" t="s">
        <v>108</v>
      </c>
      <c r="BL7" s="42"/>
      <c r="BM7" s="42"/>
      <c r="BN7" s="42"/>
      <c r="BO7" s="42"/>
      <c r="BP7" s="42"/>
      <c r="BQ7" s="28" t="s">
        <v>108</v>
      </c>
      <c r="BR7" s="42"/>
      <c r="BS7" s="42">
        <v>3</v>
      </c>
      <c r="BT7" s="42"/>
      <c r="BU7" s="42" t="s">
        <v>108</v>
      </c>
      <c r="BV7" s="42"/>
      <c r="BW7" s="42"/>
      <c r="BX7" s="42"/>
      <c r="BY7" s="42"/>
      <c r="BZ7" s="42"/>
      <c r="CA7" s="42"/>
      <c r="CB7" s="42"/>
      <c r="CC7" s="42"/>
      <c r="CD7" s="42"/>
      <c r="CF7" s="42"/>
      <c r="CG7" s="42"/>
      <c r="CI7" s="42"/>
      <c r="CJ7" s="42"/>
      <c r="CK7" s="42"/>
      <c r="CL7" s="42"/>
      <c r="CM7" s="42"/>
      <c r="CN7" s="42"/>
      <c r="CO7" s="42"/>
      <c r="CP7" s="42"/>
      <c r="CQ7" s="42"/>
      <c r="CR7" s="42"/>
      <c r="CS7" s="42"/>
      <c r="CT7" s="42"/>
      <c r="CU7" s="42"/>
      <c r="CV7" s="42"/>
      <c r="CW7" s="42"/>
      <c r="CX7" s="42"/>
      <c r="CY7" s="33" t="s">
        <v>109</v>
      </c>
      <c r="CZ7" s="81">
        <v>44712</v>
      </c>
      <c r="DA7" s="42"/>
      <c r="DB7" s="42"/>
      <c r="DC7" s="42"/>
      <c r="DD7" s="42"/>
      <c r="DE7" s="42"/>
      <c r="DF7" s="42"/>
      <c r="DG7" s="42"/>
      <c r="DH7" s="42"/>
      <c r="DI7" s="42"/>
      <c r="DJ7" s="42"/>
      <c r="DK7" s="42"/>
      <c r="DL7" s="42"/>
      <c r="DM7" s="42"/>
      <c r="DN7" s="42"/>
      <c r="DO7" s="42"/>
    </row>
    <row r="8" spans="1:119" s="57" customFormat="1" ht="11.4">
      <c r="A8" s="30" t="s">
        <v>412</v>
      </c>
      <c r="B8" s="28" t="s">
        <v>102</v>
      </c>
      <c r="C8" s="38">
        <v>70</v>
      </c>
      <c r="D8" s="30" t="s">
        <v>103</v>
      </c>
      <c r="E8" s="28"/>
      <c r="F8" s="28" t="s">
        <v>413</v>
      </c>
      <c r="G8" s="28" t="s">
        <v>414</v>
      </c>
      <c r="H8" s="28" t="s">
        <v>103</v>
      </c>
      <c r="I8" s="37">
        <v>44162</v>
      </c>
      <c r="J8" s="37">
        <v>44265</v>
      </c>
      <c r="K8" s="37">
        <v>44265</v>
      </c>
      <c r="L8" s="38">
        <f t="shared" si="0"/>
        <v>3</v>
      </c>
      <c r="M8" s="38">
        <v>1</v>
      </c>
      <c r="N8" s="39"/>
      <c r="O8" s="39">
        <v>1</v>
      </c>
      <c r="P8" s="30" t="s">
        <v>108</v>
      </c>
      <c r="Q8" s="30"/>
      <c r="R8" s="28" t="s">
        <v>109</v>
      </c>
      <c r="S8" s="28" t="s">
        <v>108</v>
      </c>
      <c r="T8" s="30" t="s">
        <v>108</v>
      </c>
      <c r="U8" s="28" t="s">
        <v>108</v>
      </c>
      <c r="V8" s="28" t="s">
        <v>108</v>
      </c>
      <c r="W8" s="28" t="s">
        <v>108</v>
      </c>
      <c r="X8" s="28" t="s">
        <v>103</v>
      </c>
      <c r="Y8" s="28"/>
      <c r="Z8" s="28"/>
      <c r="AA8" s="28"/>
      <c r="AB8" s="28" t="s">
        <v>103</v>
      </c>
      <c r="AC8" s="28"/>
      <c r="AD8" s="28"/>
      <c r="AE8" s="28"/>
      <c r="AF8" s="28" t="s">
        <v>103</v>
      </c>
      <c r="AG8" s="28"/>
      <c r="AH8" s="28"/>
      <c r="AI8" s="28"/>
      <c r="AJ8" s="28"/>
      <c r="AK8" s="28"/>
      <c r="AL8" s="28"/>
      <c r="AM8" s="28" t="s">
        <v>108</v>
      </c>
      <c r="AN8" s="28"/>
      <c r="AO8" s="28"/>
      <c r="AP8" s="28"/>
      <c r="AQ8" s="28"/>
      <c r="AR8" s="28"/>
      <c r="AS8" s="28"/>
      <c r="AT8" s="28" t="s">
        <v>108</v>
      </c>
      <c r="AU8" s="28"/>
      <c r="AV8" s="28"/>
      <c r="AW8" s="28" t="s">
        <v>108</v>
      </c>
      <c r="AX8" s="28"/>
      <c r="AY8" s="28"/>
      <c r="AZ8" s="28"/>
      <c r="BA8" s="29">
        <v>44293</v>
      </c>
      <c r="BB8" s="40">
        <v>44293</v>
      </c>
      <c r="BC8" s="28" t="s">
        <v>112</v>
      </c>
      <c r="BD8" s="30">
        <v>11</v>
      </c>
      <c r="BE8" s="38">
        <v>24</v>
      </c>
      <c r="BF8" s="38">
        <v>80</v>
      </c>
      <c r="BG8" s="38">
        <v>1</v>
      </c>
      <c r="BH8" s="38"/>
      <c r="BI8" s="28"/>
      <c r="BJ8" s="28" t="s">
        <v>415</v>
      </c>
      <c r="BK8" s="28" t="s">
        <v>108</v>
      </c>
      <c r="BL8" s="30"/>
      <c r="BM8" s="30"/>
      <c r="BN8" s="30"/>
      <c r="BO8" s="30"/>
      <c r="BP8" s="30"/>
      <c r="BQ8" s="28" t="s">
        <v>108</v>
      </c>
      <c r="BR8" s="38"/>
      <c r="BS8" s="39">
        <v>1</v>
      </c>
      <c r="BT8" s="39"/>
      <c r="BU8" s="28" t="s">
        <v>108</v>
      </c>
      <c r="BV8" s="30"/>
      <c r="BW8" s="30"/>
      <c r="BX8" s="40" t="s">
        <v>149</v>
      </c>
      <c r="BY8" s="40"/>
      <c r="BZ8" s="29"/>
      <c r="CA8" s="29"/>
      <c r="CB8" s="40"/>
      <c r="CC8" s="28"/>
      <c r="CD8" s="40"/>
      <c r="CF8" s="28"/>
      <c r="CG8" s="58"/>
      <c r="CI8" s="28"/>
      <c r="CJ8" s="30"/>
      <c r="CK8" s="31"/>
      <c r="CL8" s="31"/>
      <c r="CM8" s="31"/>
      <c r="CN8" s="31"/>
      <c r="CO8" s="31"/>
      <c r="CP8" s="31"/>
      <c r="CQ8" s="28"/>
      <c r="CR8" s="31"/>
      <c r="CS8" s="31"/>
      <c r="CT8" s="28"/>
      <c r="CU8" s="31"/>
      <c r="CV8" s="31"/>
      <c r="CW8" s="32"/>
      <c r="CX8" s="30"/>
      <c r="CY8" s="33"/>
      <c r="CZ8" s="34"/>
      <c r="DA8" s="35"/>
      <c r="DB8" s="40"/>
      <c r="DC8" s="28"/>
      <c r="DD8" s="28"/>
      <c r="DE8" s="28"/>
      <c r="DF8" s="28"/>
      <c r="DG8" s="28"/>
      <c r="DH8" s="28"/>
      <c r="DI8" s="28"/>
      <c r="DJ8" s="28"/>
      <c r="DK8" s="28"/>
      <c r="DL8" s="28"/>
      <c r="DM8" s="28"/>
      <c r="DN8" s="28"/>
      <c r="DO8" s="28"/>
    </row>
    <row r="9" spans="1:119" s="57" customFormat="1" ht="11.4">
      <c r="A9" s="28" t="s">
        <v>808</v>
      </c>
      <c r="B9" s="28" t="s">
        <v>126</v>
      </c>
      <c r="C9" s="28">
        <v>90</v>
      </c>
      <c r="D9" s="41" t="s">
        <v>809</v>
      </c>
      <c r="E9" s="28"/>
      <c r="F9" s="28" t="s">
        <v>810</v>
      </c>
      <c r="G9" s="28" t="s">
        <v>811</v>
      </c>
      <c r="H9" s="28" t="s">
        <v>612</v>
      </c>
      <c r="I9" s="29">
        <v>43948</v>
      </c>
      <c r="J9" s="29">
        <v>43948</v>
      </c>
      <c r="K9" s="29">
        <v>44285</v>
      </c>
      <c r="L9" s="59">
        <f>DATEDIF(I9,K9,"M")</f>
        <v>11</v>
      </c>
      <c r="M9" s="28">
        <v>1</v>
      </c>
      <c r="N9" s="28"/>
      <c r="O9" s="28"/>
      <c r="P9" s="28" t="s">
        <v>109</v>
      </c>
      <c r="Q9" s="28" t="s">
        <v>812</v>
      </c>
      <c r="R9" s="28" t="s">
        <v>109</v>
      </c>
      <c r="S9" s="28" t="s">
        <v>109</v>
      </c>
      <c r="T9" s="28" t="s">
        <v>108</v>
      </c>
      <c r="U9" s="28" t="s">
        <v>108</v>
      </c>
      <c r="V9" s="28" t="s">
        <v>109</v>
      </c>
      <c r="W9" s="28" t="s">
        <v>108</v>
      </c>
      <c r="X9" s="28" t="s">
        <v>109</v>
      </c>
      <c r="Y9" s="29">
        <v>43979</v>
      </c>
      <c r="Z9" s="29">
        <v>44279</v>
      </c>
      <c r="AA9" s="28" t="s">
        <v>813</v>
      </c>
      <c r="AB9" s="28" t="s">
        <v>103</v>
      </c>
      <c r="AC9" s="28"/>
      <c r="AD9" s="28"/>
      <c r="AE9" s="28"/>
      <c r="AF9" s="28" t="s">
        <v>103</v>
      </c>
      <c r="AG9" s="28"/>
      <c r="AH9" s="28"/>
      <c r="AI9" s="28"/>
      <c r="AJ9" s="28"/>
      <c r="AK9" s="28"/>
      <c r="AL9" s="28"/>
      <c r="AM9" s="28" t="s">
        <v>108</v>
      </c>
      <c r="AN9" s="28"/>
      <c r="AO9" s="28"/>
      <c r="AP9" s="28"/>
      <c r="AQ9" s="28"/>
      <c r="AR9" s="28"/>
      <c r="AS9" s="28"/>
      <c r="AT9" s="28"/>
      <c r="AU9" s="28"/>
      <c r="AV9" s="28"/>
      <c r="AW9" s="28" t="s">
        <v>108</v>
      </c>
      <c r="AX9" s="28"/>
      <c r="AY9" s="28"/>
      <c r="AZ9" s="28"/>
      <c r="BA9" s="29">
        <v>44308</v>
      </c>
      <c r="BB9" s="29">
        <v>44308</v>
      </c>
      <c r="BC9" s="28" t="s">
        <v>112</v>
      </c>
      <c r="BD9" s="28">
        <v>7</v>
      </c>
      <c r="BE9" s="28">
        <v>24</v>
      </c>
      <c r="BF9" s="28">
        <v>82</v>
      </c>
      <c r="BG9" s="28">
        <v>1</v>
      </c>
      <c r="BH9" s="28"/>
      <c r="BI9" s="28"/>
      <c r="BJ9" s="28"/>
      <c r="BK9" s="28" t="s">
        <v>108</v>
      </c>
      <c r="BL9" s="28"/>
      <c r="BM9" s="28"/>
      <c r="BN9" s="28"/>
      <c r="BO9" s="28"/>
      <c r="BP9" s="28"/>
      <c r="BQ9" s="28" t="s">
        <v>108</v>
      </c>
      <c r="BR9" s="28"/>
      <c r="BS9" s="28"/>
      <c r="BT9" s="28"/>
      <c r="BU9" s="28" t="s">
        <v>108</v>
      </c>
      <c r="BV9" s="28"/>
      <c r="BW9" s="28"/>
      <c r="BX9" s="28" t="s">
        <v>149</v>
      </c>
      <c r="BY9" s="28"/>
      <c r="BZ9" s="29"/>
      <c r="CA9" s="28"/>
      <c r="CB9" s="28"/>
      <c r="CC9" s="28"/>
      <c r="CD9" s="28"/>
      <c r="CF9" s="28"/>
      <c r="CG9" s="28"/>
      <c r="CI9" s="28"/>
      <c r="CJ9" s="28"/>
      <c r="CK9" s="31"/>
      <c r="CL9" s="31"/>
      <c r="CM9" s="31"/>
      <c r="CN9" s="31"/>
      <c r="CO9" s="31"/>
      <c r="CP9" s="31"/>
      <c r="CQ9" s="28"/>
      <c r="CR9" s="28"/>
      <c r="CS9" s="31"/>
      <c r="CT9" s="28"/>
      <c r="CU9" s="31"/>
      <c r="CV9" s="28"/>
      <c r="CW9" s="32"/>
      <c r="CX9" s="28"/>
      <c r="CY9" s="33"/>
      <c r="CZ9" s="28"/>
      <c r="DA9" s="35"/>
      <c r="DB9" s="28"/>
      <c r="DC9" s="28"/>
      <c r="DD9" s="28"/>
      <c r="DE9" s="28"/>
      <c r="DF9" s="28"/>
      <c r="DG9" s="28"/>
      <c r="DH9" s="28"/>
      <c r="DI9" s="28"/>
      <c r="DJ9" s="28"/>
      <c r="DK9" s="28"/>
      <c r="DL9" s="28"/>
      <c r="DM9" s="28"/>
      <c r="DN9" s="28"/>
      <c r="DO9" s="28"/>
    </row>
    <row r="10" spans="1:119">
      <c r="A10" s="17" t="s">
        <v>986</v>
      </c>
      <c r="B10" s="17" t="s">
        <v>102</v>
      </c>
      <c r="C10" s="17">
        <v>90</v>
      </c>
      <c r="D10" s="22" t="s">
        <v>987</v>
      </c>
      <c r="F10" s="17" t="s">
        <v>988</v>
      </c>
      <c r="G10" s="17" t="s">
        <v>103</v>
      </c>
      <c r="H10" s="17" t="s">
        <v>103</v>
      </c>
      <c r="I10" s="87">
        <v>2016</v>
      </c>
      <c r="J10" s="18">
        <v>44463</v>
      </c>
      <c r="K10" s="18">
        <v>44463</v>
      </c>
      <c r="L10" s="17" t="s">
        <v>103</v>
      </c>
      <c r="M10" s="17">
        <v>1</v>
      </c>
      <c r="O10" s="17">
        <v>1</v>
      </c>
      <c r="P10" s="17" t="s">
        <v>108</v>
      </c>
      <c r="R10" s="17" t="s">
        <v>108</v>
      </c>
      <c r="S10" s="17" t="s">
        <v>108</v>
      </c>
      <c r="T10" s="17" t="s">
        <v>108</v>
      </c>
      <c r="U10" s="17" t="s">
        <v>108</v>
      </c>
      <c r="V10" s="17" t="s">
        <v>109</v>
      </c>
      <c r="W10" s="17" t="s">
        <v>108</v>
      </c>
      <c r="X10" s="17" t="s">
        <v>109</v>
      </c>
      <c r="Y10" s="18">
        <v>43069</v>
      </c>
      <c r="Z10" s="18">
        <v>43188</v>
      </c>
      <c r="AA10" s="17" t="s">
        <v>989</v>
      </c>
      <c r="AF10" s="17" t="s">
        <v>109</v>
      </c>
      <c r="AG10" s="18">
        <v>43368</v>
      </c>
      <c r="AH10" s="18">
        <v>43424</v>
      </c>
      <c r="AI10" s="17" t="s">
        <v>990</v>
      </c>
      <c r="AJ10" s="17" t="s">
        <v>991</v>
      </c>
      <c r="AK10" s="18">
        <v>43451</v>
      </c>
      <c r="AL10" s="18">
        <v>44483</v>
      </c>
      <c r="AM10" s="17" t="s">
        <v>108</v>
      </c>
      <c r="AT10" s="17" t="s">
        <v>108</v>
      </c>
      <c r="AW10" s="17" t="s">
        <v>108</v>
      </c>
      <c r="BA10" s="18">
        <v>44516</v>
      </c>
      <c r="BB10" s="18">
        <v>44516</v>
      </c>
      <c r="BC10" s="17" t="s">
        <v>244</v>
      </c>
      <c r="BD10" s="17">
        <v>17</v>
      </c>
      <c r="BE10" s="17">
        <v>21</v>
      </c>
      <c r="BF10" s="17">
        <v>80</v>
      </c>
      <c r="BG10" s="17">
        <v>1</v>
      </c>
      <c r="BH10" s="17" t="s">
        <v>218</v>
      </c>
      <c r="BI10" s="17">
        <v>2</v>
      </c>
      <c r="BJ10" s="17" t="s">
        <v>475</v>
      </c>
      <c r="BK10" s="17" t="s">
        <v>108</v>
      </c>
      <c r="BQ10" s="17" t="s">
        <v>108</v>
      </c>
      <c r="BS10" s="17">
        <v>1</v>
      </c>
      <c r="BU10" s="17" t="s">
        <v>108</v>
      </c>
      <c r="BX10" s="18">
        <v>44705</v>
      </c>
      <c r="BY10" s="18">
        <v>44609</v>
      </c>
      <c r="BZ10" s="17" t="s">
        <v>235</v>
      </c>
      <c r="CA10" s="17" t="s">
        <v>235</v>
      </c>
      <c r="CB10" s="18">
        <v>44609</v>
      </c>
      <c r="CC10" s="17" t="s">
        <v>109</v>
      </c>
      <c r="CF10" s="17" t="s">
        <v>109</v>
      </c>
      <c r="CI10" s="17" t="s">
        <v>108</v>
      </c>
      <c r="CQ10" s="17" t="s">
        <v>108</v>
      </c>
      <c r="CT10" s="17" t="s">
        <v>115</v>
      </c>
      <c r="CV10" s="17" t="s">
        <v>115</v>
      </c>
      <c r="CY10" s="17" t="s">
        <v>108</v>
      </c>
    </row>
    <row r="12" spans="1:119" s="57" customFormat="1" ht="24" customHeight="1">
      <c r="A12" s="28"/>
      <c r="B12" s="28"/>
      <c r="C12" s="28"/>
      <c r="D12" s="41"/>
      <c r="E12" s="28"/>
      <c r="F12" s="28"/>
      <c r="G12" s="28"/>
      <c r="H12" s="28"/>
      <c r="I12" s="29"/>
      <c r="J12" s="29"/>
      <c r="K12" s="29"/>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9"/>
      <c r="BB12" s="29"/>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9"/>
      <c r="CA12" s="28"/>
      <c r="CB12" s="28"/>
      <c r="CC12" s="28"/>
      <c r="CD12" s="28"/>
      <c r="CF12" s="28"/>
      <c r="CG12" s="28"/>
      <c r="CI12" s="28"/>
      <c r="CJ12" s="28"/>
      <c r="CK12" s="31"/>
      <c r="CL12" s="31"/>
      <c r="CM12" s="31"/>
      <c r="CN12" s="31"/>
      <c r="CO12" s="31"/>
      <c r="CP12" s="31"/>
      <c r="CQ12" s="28"/>
      <c r="CR12" s="28"/>
      <c r="CS12" s="31"/>
      <c r="CT12" s="28"/>
      <c r="CU12" s="31"/>
      <c r="CV12" s="28"/>
      <c r="CW12" s="32"/>
      <c r="CX12" s="28"/>
      <c r="CY12" s="33"/>
      <c r="CZ12" s="28"/>
      <c r="DA12" s="35"/>
      <c r="DB12" s="28"/>
      <c r="DC12" s="28"/>
      <c r="DD12" s="28"/>
      <c r="DE12" s="28"/>
      <c r="DF12" s="28"/>
      <c r="DG12" s="28"/>
      <c r="DH12" s="28"/>
      <c r="DI12" s="28"/>
      <c r="DJ12" s="28"/>
      <c r="DK12" s="28"/>
      <c r="DL12" s="28"/>
      <c r="DM12" s="28"/>
      <c r="DN12" s="28"/>
      <c r="DO12" s="28"/>
    </row>
    <row r="14" spans="1:119" s="57" customFormat="1" ht="11.4">
      <c r="A14" s="28"/>
      <c r="B14" s="28"/>
      <c r="C14" s="28"/>
      <c r="D14" s="41"/>
      <c r="E14" s="28"/>
      <c r="F14" s="28"/>
      <c r="G14" s="28"/>
      <c r="H14" s="28"/>
      <c r="I14" s="29"/>
      <c r="J14" s="29"/>
      <c r="K14" s="29"/>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9"/>
      <c r="BB14" s="29"/>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9"/>
      <c r="CA14" s="28"/>
      <c r="CB14" s="28"/>
      <c r="CC14" s="28"/>
      <c r="CD14" s="28"/>
      <c r="CF14" s="28"/>
      <c r="CG14" s="28"/>
      <c r="CI14" s="28"/>
      <c r="CJ14" s="28"/>
      <c r="CK14" s="31"/>
      <c r="CL14" s="31"/>
      <c r="CM14" s="31"/>
      <c r="CN14" s="31"/>
      <c r="CO14" s="31"/>
      <c r="CP14" s="31"/>
      <c r="CQ14" s="28"/>
      <c r="CR14" s="28"/>
      <c r="CS14" s="31"/>
      <c r="CT14" s="28"/>
      <c r="CU14" s="31"/>
      <c r="CV14" s="28"/>
      <c r="CW14" s="32"/>
      <c r="CX14" s="28"/>
      <c r="CY14" s="33"/>
      <c r="CZ14" s="28"/>
      <c r="DA14" s="35"/>
      <c r="DB14" s="28"/>
      <c r="DC14" s="28"/>
      <c r="DD14" s="28"/>
      <c r="DE14" s="28"/>
      <c r="DF14" s="28"/>
      <c r="DG14" s="28"/>
      <c r="DH14" s="28"/>
      <c r="DI14" s="28"/>
      <c r="DJ14" s="28"/>
      <c r="DK14" s="28"/>
      <c r="DL14" s="28"/>
      <c r="DM14" s="28"/>
      <c r="DN14" s="28"/>
      <c r="DO14" s="28"/>
    </row>
    <row r="15" spans="1:119" s="57" customFormat="1" ht="11.4">
      <c r="A15" s="28"/>
      <c r="B15" s="28"/>
      <c r="C15" s="28"/>
      <c r="D15" s="41"/>
      <c r="E15" s="28"/>
      <c r="F15" s="28"/>
      <c r="G15" s="28"/>
      <c r="H15" s="28"/>
      <c r="I15" s="29"/>
      <c r="J15" s="29"/>
      <c r="K15" s="29"/>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9"/>
      <c r="BB15" s="29"/>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9"/>
      <c r="CA15" s="28"/>
      <c r="CB15" s="28"/>
      <c r="CC15" s="28"/>
      <c r="CD15" s="28"/>
      <c r="CF15" s="28"/>
      <c r="CG15" s="28"/>
      <c r="CI15" s="28"/>
      <c r="CJ15" s="28"/>
      <c r="CK15" s="31"/>
      <c r="CL15" s="31"/>
      <c r="CM15" s="31"/>
      <c r="CN15" s="31"/>
      <c r="CO15" s="31"/>
      <c r="CP15" s="31"/>
      <c r="CQ15" s="28"/>
      <c r="CR15" s="28"/>
      <c r="CS15" s="31"/>
      <c r="CT15" s="28"/>
      <c r="CU15" s="31"/>
      <c r="CV15" s="28"/>
      <c r="CW15" s="32"/>
      <c r="CX15" s="28"/>
      <c r="CY15" s="33"/>
      <c r="CZ15" s="28"/>
      <c r="DA15" s="35"/>
      <c r="DB15" s="28"/>
      <c r="DC15" s="28"/>
      <c r="DD15" s="28"/>
      <c r="DE15" s="28"/>
      <c r="DF15" s="28"/>
      <c r="DG15" s="28"/>
      <c r="DH15" s="28"/>
      <c r="DI15" s="28"/>
      <c r="DJ15" s="28"/>
      <c r="DK15" s="28"/>
      <c r="DL15" s="28"/>
      <c r="DM15" s="28"/>
      <c r="DN15" s="28"/>
      <c r="DO15" s="28"/>
    </row>
    <row r="16" spans="1:119">
      <c r="F16" s="42"/>
      <c r="G16" s="42"/>
      <c r="H16" s="42"/>
      <c r="R16" s="42"/>
      <c r="S16" s="42"/>
      <c r="X16" s="42"/>
      <c r="AN16" s="42"/>
      <c r="AO16" s="42"/>
      <c r="AP16" s="42"/>
      <c r="AQ16" s="42"/>
      <c r="AR16" s="42"/>
      <c r="AS16" s="42"/>
      <c r="AX16" s="42"/>
      <c r="AY16" s="42"/>
      <c r="AZ16" s="42"/>
      <c r="BA16" s="43"/>
      <c r="BC16" s="42"/>
      <c r="BK16" s="42"/>
      <c r="BZ16" s="43"/>
      <c r="CC16" s="42"/>
      <c r="CF16" s="42"/>
      <c r="CI16" s="42"/>
      <c r="CK16" s="19"/>
      <c r="CL16" s="19"/>
      <c r="CM16" s="19"/>
      <c r="CN16" s="19"/>
      <c r="CO16" s="19"/>
      <c r="CP16" s="19"/>
      <c r="CQ16" s="42"/>
      <c r="CS16" s="19"/>
      <c r="CU16" s="19"/>
      <c r="CW16" s="20"/>
      <c r="CY16" s="44"/>
      <c r="DA16" s="49"/>
    </row>
    <row r="17" spans="6:105">
      <c r="F17" s="42"/>
      <c r="G17" s="42"/>
      <c r="H17" s="42"/>
      <c r="R17" s="42"/>
      <c r="S17" s="42"/>
      <c r="X17" s="42"/>
      <c r="AN17" s="42"/>
      <c r="AO17" s="42"/>
      <c r="AP17" s="42"/>
      <c r="AQ17" s="42"/>
      <c r="AR17" s="42"/>
      <c r="AS17" s="42"/>
      <c r="AX17" s="42"/>
      <c r="AY17" s="42"/>
      <c r="AZ17" s="42"/>
      <c r="BA17" s="43"/>
      <c r="BC17" s="42"/>
      <c r="BZ17" s="43"/>
      <c r="CC17" s="42"/>
      <c r="CF17" s="42"/>
      <c r="CI17" s="42"/>
      <c r="CK17" s="19"/>
      <c r="CL17" s="19"/>
      <c r="CM17" s="19"/>
      <c r="CN17" s="19"/>
      <c r="CO17" s="19"/>
      <c r="CP17" s="19"/>
      <c r="CQ17" s="42"/>
      <c r="CS17" s="19"/>
      <c r="CU17" s="19"/>
      <c r="CW17" s="20"/>
      <c r="CY17" s="44"/>
      <c r="DA17" s="49"/>
    </row>
    <row r="18" spans="6:105">
      <c r="F18" s="42"/>
      <c r="G18" s="42"/>
      <c r="H18" s="42"/>
      <c r="R18" s="42"/>
      <c r="S18" s="42"/>
      <c r="X18" s="42"/>
      <c r="AN18" s="42"/>
      <c r="AO18" s="42"/>
      <c r="AP18" s="42"/>
      <c r="AQ18" s="42"/>
      <c r="AR18" s="42"/>
      <c r="AS18" s="42"/>
      <c r="AX18" s="42"/>
      <c r="AY18" s="42"/>
      <c r="AZ18" s="42"/>
      <c r="BA18" s="43"/>
      <c r="BC18" s="42"/>
      <c r="BZ18" s="43"/>
      <c r="CC18" s="42"/>
      <c r="CF18" s="42"/>
      <c r="CI18" s="42"/>
      <c r="CK18" s="19"/>
      <c r="CL18" s="19"/>
      <c r="CM18" s="19"/>
      <c r="CN18" s="19"/>
      <c r="CO18" s="19"/>
      <c r="CP18" s="19"/>
      <c r="CQ18" s="42"/>
      <c r="CS18" s="19"/>
      <c r="CU18" s="19"/>
      <c r="CW18" s="20"/>
      <c r="CY18" s="44"/>
      <c r="DA18" s="49"/>
    </row>
    <row r="19" spans="6:105">
      <c r="F19" s="42"/>
      <c r="G19" s="42"/>
      <c r="H19" s="42"/>
      <c r="R19" s="42"/>
      <c r="S19" s="42"/>
      <c r="X19" s="42"/>
      <c r="AN19" s="42"/>
      <c r="AO19" s="42"/>
      <c r="AP19" s="42"/>
      <c r="AQ19" s="42"/>
      <c r="AR19" s="42"/>
      <c r="AS19" s="42"/>
      <c r="AX19" s="42"/>
      <c r="AY19" s="42"/>
      <c r="AZ19" s="42"/>
      <c r="BA19" s="43"/>
      <c r="BC19" s="42"/>
      <c r="BZ19" s="43"/>
      <c r="CC19" s="42"/>
      <c r="CF19" s="42"/>
      <c r="CI19" s="42"/>
      <c r="CK19" s="19"/>
      <c r="CL19" s="19"/>
      <c r="CM19" s="19"/>
      <c r="CN19" s="19"/>
      <c r="CO19" s="19"/>
      <c r="CP19" s="19"/>
      <c r="CQ19" s="42"/>
      <c r="CS19" s="19"/>
      <c r="CU19" s="19"/>
      <c r="CY19" s="44"/>
      <c r="DA19" s="49"/>
    </row>
    <row r="20" spans="6:105">
      <c r="F20" s="42"/>
      <c r="G20" s="42"/>
      <c r="H20" s="42"/>
      <c r="S20" s="42"/>
      <c r="X20" s="42"/>
      <c r="AN20" s="42"/>
      <c r="AO20" s="42"/>
      <c r="AP20" s="42"/>
      <c r="AQ20" s="42"/>
      <c r="AR20" s="42"/>
      <c r="AS20" s="42"/>
      <c r="AX20" s="42"/>
      <c r="AY20" s="42"/>
      <c r="AZ20" s="42"/>
      <c r="BA20" s="43"/>
      <c r="BC20" s="42"/>
      <c r="BZ20" s="43"/>
      <c r="CC20" s="42"/>
      <c r="CF20" s="42"/>
      <c r="CI20" s="42"/>
      <c r="CK20" s="19"/>
      <c r="CL20" s="19"/>
      <c r="CM20" s="19"/>
      <c r="CN20" s="19"/>
      <c r="CO20" s="19"/>
      <c r="CP20" s="19"/>
      <c r="CQ20" s="42"/>
      <c r="CS20" s="19"/>
      <c r="CU20" s="19"/>
      <c r="CY20" s="44"/>
    </row>
    <row r="21" spans="6:105">
      <c r="F21" s="42"/>
      <c r="G21" s="42"/>
      <c r="H21" s="42"/>
      <c r="X21" s="42"/>
      <c r="AN21" s="42"/>
      <c r="AO21" s="42"/>
      <c r="AP21" s="42"/>
      <c r="AQ21" s="42"/>
      <c r="AR21" s="42"/>
      <c r="AS21" s="42"/>
      <c r="AX21" s="42"/>
      <c r="AY21" s="42"/>
      <c r="AZ21" s="42"/>
      <c r="BA21" s="43"/>
      <c r="BC21" s="42"/>
      <c r="BZ21" s="43"/>
      <c r="CC21" s="42"/>
      <c r="CF21" s="42"/>
      <c r="CI21" s="42"/>
      <c r="CK21" s="19"/>
      <c r="CL21" s="19"/>
      <c r="CM21" s="19"/>
      <c r="CN21" s="19"/>
      <c r="CO21" s="19"/>
      <c r="CP21" s="19"/>
      <c r="CQ21" s="42"/>
      <c r="CS21" s="19"/>
      <c r="CU21" s="19"/>
      <c r="CY21" s="44"/>
    </row>
    <row r="22" spans="6:105">
      <c r="F22" s="42"/>
      <c r="G22" s="42"/>
      <c r="H22" s="42"/>
      <c r="X22" s="42"/>
      <c r="AN22" s="42"/>
      <c r="AO22" s="42"/>
      <c r="AP22" s="42"/>
      <c r="AQ22" s="42"/>
      <c r="AR22" s="42"/>
      <c r="AS22" s="42"/>
      <c r="AX22" s="42"/>
      <c r="AY22" s="42"/>
      <c r="AZ22" s="42"/>
      <c r="BA22" s="43"/>
      <c r="BC22" s="42"/>
      <c r="BZ22" s="43"/>
      <c r="CC22" s="42"/>
      <c r="CF22" s="42"/>
      <c r="CI22" s="42"/>
      <c r="CK22" s="19"/>
      <c r="CL22" s="19"/>
      <c r="CM22" s="19"/>
      <c r="CN22" s="19"/>
      <c r="CO22" s="19"/>
      <c r="CP22" s="19"/>
      <c r="CQ22" s="42"/>
      <c r="CS22" s="19"/>
      <c r="CU22" s="19"/>
      <c r="CY22" s="44"/>
    </row>
    <row r="23" spans="6:105">
      <c r="F23" s="42"/>
      <c r="G23" s="42"/>
      <c r="H23" s="42"/>
      <c r="X23" s="42"/>
      <c r="AN23" s="42"/>
      <c r="AO23" s="42"/>
      <c r="AP23" s="42"/>
      <c r="AQ23" s="42"/>
      <c r="AR23" s="42"/>
      <c r="AS23" s="42"/>
      <c r="AX23" s="42"/>
      <c r="AY23" s="42"/>
      <c r="AZ23" s="42"/>
      <c r="BA23" s="43"/>
      <c r="BC23" s="42"/>
      <c r="BZ23" s="43"/>
      <c r="CC23" s="42"/>
      <c r="CF23" s="42"/>
      <c r="CI23" s="42"/>
      <c r="CK23" s="19"/>
      <c r="CL23" s="19"/>
      <c r="CM23" s="19"/>
      <c r="CN23" s="19"/>
      <c r="CO23" s="19"/>
      <c r="CP23" s="19"/>
      <c r="CQ23" s="42"/>
      <c r="CS23" s="19"/>
      <c r="CU23" s="19"/>
      <c r="CY23" s="44"/>
    </row>
    <row r="24" spans="6:105">
      <c r="F24" s="42"/>
      <c r="G24" s="42"/>
      <c r="H24" s="42"/>
      <c r="X24" s="42"/>
      <c r="AN24" s="42"/>
      <c r="AO24" s="42"/>
      <c r="AP24" s="42"/>
      <c r="AQ24" s="42"/>
      <c r="AR24" s="42"/>
      <c r="AS24" s="42"/>
      <c r="AX24" s="42"/>
      <c r="AY24" s="42"/>
      <c r="AZ24" s="42"/>
      <c r="BA24" s="43"/>
      <c r="BC24" s="42"/>
      <c r="BZ24" s="43"/>
      <c r="CC24" s="42"/>
      <c r="CF24" s="42"/>
      <c r="CI24" s="42"/>
      <c r="CK24" s="19"/>
      <c r="CL24" s="19"/>
      <c r="CM24" s="19"/>
      <c r="CN24" s="19"/>
      <c r="CO24" s="19"/>
      <c r="CP24" s="19"/>
      <c r="CQ24" s="42"/>
      <c r="CS24" s="19"/>
      <c r="CY24" s="44"/>
    </row>
    <row r="25" spans="6:105">
      <c r="F25" s="42"/>
      <c r="G25" s="42"/>
      <c r="H25" s="42"/>
      <c r="X25" s="42"/>
      <c r="AN25" s="42"/>
      <c r="AO25" s="42"/>
      <c r="AP25" s="42"/>
      <c r="AQ25" s="42"/>
      <c r="AR25" s="42"/>
      <c r="AS25" s="42"/>
      <c r="AX25" s="42"/>
      <c r="AY25" s="42"/>
      <c r="AZ25" s="42"/>
      <c r="BA25" s="43"/>
      <c r="BC25" s="42"/>
      <c r="BZ25" s="43"/>
      <c r="CC25" s="42"/>
      <c r="CF25" s="42"/>
      <c r="CI25" s="42"/>
      <c r="CK25" s="19"/>
      <c r="CL25" s="19"/>
      <c r="CM25" s="19"/>
      <c r="CN25" s="19"/>
      <c r="CO25" s="19"/>
      <c r="CP25" s="19"/>
      <c r="CQ25" s="42"/>
      <c r="CY25" s="44"/>
    </row>
    <row r="26" spans="6:105">
      <c r="F26" s="42"/>
      <c r="G26" s="42"/>
      <c r="H26" s="42"/>
      <c r="X26" s="42"/>
      <c r="AN26" s="42"/>
      <c r="AO26" s="42"/>
      <c r="AP26" s="42"/>
      <c r="AQ26" s="42"/>
      <c r="AR26" s="42"/>
      <c r="AS26" s="42"/>
      <c r="AX26" s="42"/>
      <c r="AY26" s="42"/>
      <c r="AZ26" s="42"/>
      <c r="BA26" s="43"/>
      <c r="BC26" s="42"/>
      <c r="BZ26" s="43"/>
      <c r="CC26" s="42"/>
      <c r="CF26" s="42"/>
      <c r="CI26" s="42"/>
      <c r="CK26" s="19"/>
      <c r="CL26" s="19"/>
      <c r="CM26" s="19"/>
      <c r="CN26" s="19"/>
      <c r="CO26" s="19"/>
      <c r="CP26" s="19"/>
      <c r="CQ26" s="42"/>
      <c r="CY26" s="44"/>
    </row>
    <row r="27" spans="6:105">
      <c r="F27" s="42"/>
      <c r="G27" s="42"/>
      <c r="H27" s="42"/>
      <c r="X27" s="42"/>
      <c r="AN27" s="42"/>
      <c r="AO27" s="42"/>
      <c r="AP27" s="42"/>
      <c r="AQ27" s="42"/>
      <c r="AR27" s="42"/>
      <c r="AS27" s="42"/>
      <c r="AX27" s="42"/>
      <c r="AY27" s="42"/>
      <c r="AZ27" s="42"/>
      <c r="BA27" s="43"/>
      <c r="BC27" s="42"/>
      <c r="BZ27" s="43"/>
      <c r="CC27" s="42"/>
      <c r="CF27" s="42"/>
      <c r="CI27" s="42"/>
      <c r="CK27" s="19"/>
      <c r="CL27" s="19"/>
      <c r="CM27" s="19"/>
      <c r="CN27" s="19"/>
      <c r="CO27" s="19"/>
      <c r="CP27" s="19"/>
      <c r="CQ27" s="42"/>
      <c r="CY27" s="44"/>
    </row>
    <row r="28" spans="6:105">
      <c r="F28" s="42"/>
      <c r="G28" s="42"/>
      <c r="H28" s="42"/>
      <c r="X28" s="42"/>
      <c r="AN28" s="42"/>
      <c r="AO28" s="42"/>
      <c r="AP28" s="42"/>
      <c r="AQ28" s="42"/>
      <c r="AR28" s="42"/>
      <c r="AS28" s="42"/>
      <c r="AX28" s="42"/>
      <c r="AY28" s="42"/>
      <c r="AZ28" s="42"/>
      <c r="BA28" s="43"/>
      <c r="BC28" s="42"/>
      <c r="BZ28" s="43"/>
      <c r="CC28" s="42"/>
      <c r="CF28" s="42"/>
      <c r="CI28" s="42"/>
      <c r="CK28" s="19"/>
      <c r="CL28" s="19"/>
      <c r="CM28" s="19"/>
      <c r="CN28" s="19"/>
      <c r="CO28" s="19"/>
      <c r="CP28" s="19"/>
      <c r="CQ28" s="42"/>
      <c r="CY28" s="44"/>
    </row>
    <row r="29" spans="6:105">
      <c r="F29" s="42"/>
      <c r="G29" s="42"/>
      <c r="H29" s="42"/>
      <c r="X29" s="42"/>
      <c r="AN29" s="42"/>
      <c r="AO29" s="42"/>
      <c r="AP29" s="42"/>
      <c r="AQ29" s="42"/>
      <c r="AR29" s="42"/>
      <c r="AS29" s="42"/>
      <c r="AX29" s="42"/>
      <c r="AY29" s="42"/>
      <c r="AZ29" s="42"/>
      <c r="BA29" s="43"/>
      <c r="BC29" s="42"/>
      <c r="BZ29" s="43"/>
      <c r="CC29" s="42"/>
      <c r="CF29" s="42"/>
      <c r="CK29" s="19"/>
      <c r="CL29" s="19"/>
      <c r="CM29" s="19"/>
      <c r="CN29" s="19"/>
      <c r="CO29" s="19"/>
      <c r="CP29" s="19"/>
      <c r="CQ29" s="42"/>
      <c r="CY29" s="44"/>
    </row>
    <row r="30" spans="6:105">
      <c r="F30" s="42"/>
      <c r="G30" s="42"/>
      <c r="H30" s="42"/>
      <c r="X30" s="42"/>
      <c r="AN30" s="42"/>
      <c r="AO30" s="42"/>
      <c r="AP30" s="42"/>
      <c r="AQ30" s="42"/>
      <c r="AR30" s="42"/>
      <c r="AS30" s="42"/>
      <c r="AX30" s="42"/>
      <c r="AY30" s="42"/>
      <c r="AZ30" s="42"/>
      <c r="BA30" s="43"/>
      <c r="BC30" s="42"/>
      <c r="BZ30" s="43"/>
      <c r="CC30" s="42"/>
      <c r="CF30" s="42"/>
      <c r="CK30" s="19"/>
      <c r="CL30" s="19"/>
      <c r="CM30" s="19"/>
      <c r="CN30" s="19"/>
      <c r="CO30" s="19"/>
      <c r="CP30" s="19"/>
      <c r="CQ30" s="42"/>
      <c r="CY30" s="44"/>
    </row>
    <row r="31" spans="6:105">
      <c r="F31" s="42"/>
      <c r="G31" s="42"/>
      <c r="H31" s="42"/>
      <c r="X31" s="42"/>
      <c r="AN31" s="42"/>
      <c r="AO31" s="42"/>
      <c r="AP31" s="42"/>
      <c r="AQ31" s="42"/>
      <c r="AR31" s="42"/>
      <c r="AS31" s="42"/>
      <c r="AX31" s="42"/>
      <c r="AY31" s="42"/>
      <c r="AZ31" s="42"/>
      <c r="BA31" s="43"/>
      <c r="BC31" s="42"/>
      <c r="BZ31" s="43"/>
      <c r="CC31" s="42"/>
      <c r="CF31" s="42"/>
      <c r="CK31" s="19"/>
      <c r="CL31" s="19"/>
      <c r="CM31" s="19"/>
      <c r="CN31" s="19"/>
      <c r="CO31" s="19"/>
      <c r="CP31" s="19"/>
      <c r="CQ31" s="42"/>
      <c r="CY31" s="44"/>
    </row>
    <row r="32" spans="6:105">
      <c r="F32" s="42"/>
      <c r="G32" s="42"/>
      <c r="H32" s="42"/>
      <c r="X32" s="42"/>
      <c r="AN32" s="42"/>
      <c r="AO32" s="42"/>
      <c r="AP32" s="42"/>
      <c r="AQ32" s="42"/>
      <c r="AR32" s="42"/>
      <c r="AS32" s="42"/>
      <c r="AX32" s="42"/>
      <c r="AY32" s="42"/>
      <c r="AZ32" s="42"/>
      <c r="BA32" s="43"/>
      <c r="BC32" s="42"/>
      <c r="BZ32" s="43"/>
      <c r="CC32" s="42"/>
      <c r="CF32" s="42"/>
      <c r="CK32" s="19"/>
      <c r="CL32" s="19"/>
      <c r="CM32" s="19"/>
      <c r="CN32" s="19"/>
      <c r="CO32" s="19"/>
      <c r="CP32" s="19"/>
      <c r="CQ32" s="42"/>
      <c r="CY32" s="44"/>
    </row>
    <row r="33" spans="6:103">
      <c r="F33" s="42"/>
      <c r="G33" s="42"/>
      <c r="H33" s="42"/>
      <c r="X33" s="42"/>
      <c r="AN33" s="42"/>
      <c r="AO33" s="42"/>
      <c r="AP33" s="42"/>
      <c r="AQ33" s="42"/>
      <c r="AR33" s="42"/>
      <c r="AS33" s="42"/>
      <c r="AX33" s="42"/>
      <c r="AY33" s="42"/>
      <c r="AZ33" s="42"/>
      <c r="BA33" s="43"/>
      <c r="BC33" s="42"/>
      <c r="BZ33" s="43"/>
      <c r="CC33" s="42"/>
      <c r="CF33" s="42"/>
      <c r="CK33" s="19"/>
      <c r="CL33" s="19"/>
      <c r="CM33" s="19"/>
      <c r="CN33" s="19"/>
      <c r="CO33" s="19"/>
      <c r="CP33" s="19"/>
      <c r="CQ33" s="42"/>
      <c r="CY33" s="44"/>
    </row>
    <row r="34" spans="6:103">
      <c r="F34" s="42"/>
      <c r="G34" s="42"/>
      <c r="H34" s="42"/>
      <c r="X34" s="42"/>
      <c r="AN34" s="42"/>
      <c r="AO34" s="42"/>
      <c r="AP34" s="42"/>
      <c r="AQ34" s="42"/>
      <c r="AR34" s="42"/>
      <c r="AS34" s="42"/>
      <c r="AX34" s="42"/>
      <c r="AY34" s="42"/>
      <c r="AZ34" s="42"/>
      <c r="BA34" s="43"/>
      <c r="BC34" s="42"/>
      <c r="BZ34" s="43"/>
      <c r="CC34" s="42"/>
      <c r="CF34" s="42"/>
      <c r="CK34" s="19"/>
      <c r="CL34" s="19"/>
      <c r="CM34" s="19"/>
      <c r="CN34" s="19"/>
      <c r="CO34" s="19"/>
      <c r="CP34" s="19"/>
      <c r="CQ34" s="42"/>
      <c r="CY34" s="44"/>
    </row>
    <row r="35" spans="6:103">
      <c r="F35" s="42"/>
      <c r="G35" s="42"/>
      <c r="H35" s="42"/>
      <c r="X35" s="42"/>
      <c r="AN35" s="42"/>
      <c r="AO35" s="42"/>
      <c r="AP35" s="42"/>
      <c r="AQ35" s="42"/>
      <c r="AR35" s="42"/>
      <c r="AS35" s="42"/>
      <c r="AX35" s="42"/>
      <c r="AY35" s="42"/>
      <c r="AZ35" s="42"/>
      <c r="BA35" s="43"/>
      <c r="BC35" s="42"/>
      <c r="CC35" s="42"/>
      <c r="CF35" s="42"/>
      <c r="CQ35" s="42"/>
    </row>
    <row r="36" spans="6:103">
      <c r="F36" s="42"/>
      <c r="G36" s="42"/>
      <c r="H36" s="42"/>
      <c r="X36" s="42"/>
      <c r="BA36" s="43"/>
      <c r="CC36" s="42"/>
      <c r="CF36" s="42"/>
      <c r="CQ36" s="42"/>
    </row>
    <row r="37" spans="6:103">
      <c r="F37" s="42"/>
      <c r="G37" s="42"/>
      <c r="H37" s="42"/>
      <c r="X37" s="42"/>
      <c r="BA37" s="43"/>
      <c r="CC37" s="42"/>
      <c r="CF37" s="42"/>
    </row>
    <row r="38" spans="6:103">
      <c r="F38" s="42"/>
      <c r="G38" s="42"/>
      <c r="H38" s="42"/>
      <c r="X38" s="42"/>
      <c r="BA38" s="43"/>
      <c r="CC38" s="42"/>
      <c r="CF38" s="42"/>
    </row>
    <row r="39" spans="6:103">
      <c r="F39" s="42"/>
      <c r="G39" s="42"/>
      <c r="H39" s="42"/>
      <c r="X39" s="42"/>
      <c r="BA39" s="43"/>
      <c r="CC39" s="42"/>
      <c r="CF39" s="42"/>
    </row>
    <row r="40" spans="6:103">
      <c r="F40" s="42"/>
      <c r="G40" s="42"/>
      <c r="H40" s="42"/>
      <c r="X40" s="42"/>
      <c r="BA40" s="43"/>
      <c r="CC40" s="42"/>
      <c r="CF40" s="42"/>
    </row>
    <row r="41" spans="6:103">
      <c r="F41" s="42"/>
      <c r="G41" s="42"/>
      <c r="H41" s="42"/>
      <c r="X41" s="42"/>
      <c r="CC41" s="42"/>
    </row>
    <row r="42" spans="6:103">
      <c r="F42" s="42"/>
      <c r="G42" s="42"/>
      <c r="H42" s="42"/>
      <c r="X42" s="42"/>
      <c r="CC42" s="42"/>
    </row>
    <row r="43" spans="6:103">
      <c r="X43" s="42"/>
      <c r="CC43" s="42"/>
    </row>
    <row r="44" spans="6:103">
      <c r="X44" s="42"/>
      <c r="CC44" s="42"/>
    </row>
  </sheetData>
  <dataValidations count="16">
    <dataValidation type="list" allowBlank="1" showInputMessage="1" showErrorMessage="1" sqref="F4" xr:uid="{00000000-0002-0000-0400-000000000000}">
      <formula1>"STOMACO, PANCREAS, FEGATO, OVAIO, ENDOMETRIO, TIROIDE, TESTA COLLO, PROSTATA, RENE,SARCOMA,CERVICE, VESCICA"</formula1>
    </dataValidation>
    <dataValidation type="list" allowBlank="1" showInputMessage="1" showErrorMessage="1" sqref="F3 F14:F42 F12 F5:F9" xr:uid="{00000000-0002-0000-0400-000001000000}">
      <formula1>"STOMACO, PANCREAS, FEGATO, OVAIO, ENDOMETRIO, TIROIDE, TESTA COLLO, PROSTATA, RENE,SARCOMA, VESCICA"</formula1>
    </dataValidation>
    <dataValidation type="list" allowBlank="1" showInputMessage="1" showErrorMessage="1" sqref="CF37:CF40 S14:S20 T14:T1048576 BU8 S8:W8 BU3:BU6 P1:P6 CQ3:CQ6 BK3:BK9 AM3:AM9 R3:W6 P14:P1048576 AM12 AM14 AT12:AW12 AT8:AW9 AW14:AW15 BK12 BK14:BK16 CQ12 CQ8:CQ9 CQ14:CQ36 R12:T12 R8:U9 R14:R19 P12 P8:P9 AT3:AT7 AU3:AV6 AW3:AW7 BQ3:BQ9" xr:uid="{00000000-0002-0000-0400-000002000000}">
      <formula1>"Si,No"</formula1>
    </dataValidation>
    <dataValidation type="list" allowBlank="1" showInputMessage="1" showErrorMessage="1" sqref="CY14:CY34 CY12 CY4:CY9" xr:uid="{00000000-0002-0000-0400-000003000000}">
      <formula1>"Si,No,Non valutabile"</formula1>
    </dataValidation>
    <dataValidation type="list" allowBlank="1" showInputMessage="1" showErrorMessage="1" sqref="BZ1:BZ2 BZ4:BZ6 BZ12 BZ8:BZ9 BZ14:BZ1048576" xr:uid="{00000000-0002-0000-0400-000004000000}">
      <formula1>"SD,CR,PR,PD,RN, esiti post-attinici"</formula1>
    </dataValidation>
    <dataValidation type="list" allowBlank="1" showInputMessage="1" showErrorMessage="1" sqref="BZ3" xr:uid="{00000000-0002-0000-0400-000005000000}">
      <formula1>"SD,CR,PR,PD,RN, aumento dimensionale da esito post-attinico"</formula1>
    </dataValidation>
    <dataValidation type="list" allowBlank="1" showInputMessage="1" showErrorMessage="1" sqref="B3:B8" xr:uid="{00000000-0002-0000-0400-000006000000}">
      <formula1>"F,M"</formula1>
    </dataValidation>
    <dataValidation type="list" allowBlank="1" showInputMessage="1" showErrorMessage="1" sqref="E3:E8" xr:uid="{00000000-0002-0000-0400-000007000000}">
      <formula1>"0–1, 1.5–2, 2.5–3, 3.5–4 "</formula1>
    </dataValidation>
    <dataValidation type="list" allowBlank="1" showInputMessage="1" showErrorMessage="1" sqref="CA8 CA3:CA6" xr:uid="{00000000-0002-0000-0400-000008000000}">
      <formula1>"SD,CR,PR"</formula1>
    </dataValidation>
    <dataValidation type="list" allowBlank="1" showInputMessage="1" showErrorMessage="1" sqref="BC3:BC4 BC6 BC12 BC8:BC9 BC14:BC35" xr:uid="{00000000-0002-0000-0400-000009000000}">
      <formula1>"FRONTALE DX, FRONTALE SN, PARIETALE DX, PARIETALE SN, TEMPORALE DX, TEMPORALE SN, OCCIPITALE DX, OCCIPITALE SN, CEREBELLARE DX, CEREBELLARE SN, VERME, MESENCEFALO, PONTE DX, PONTE SN, NUCLEO CAPSUL DX, NUCLEO CAPSUL SN, TALAMICA DX,TALAMICA SIN"</formula1>
    </dataValidation>
    <dataValidation type="list" allowBlank="1" showInputMessage="1" showErrorMessage="1" sqref="AB3:AB9 X3:X6 AF14:AF44 AB12 AB14:AB44 X12 X8:X9 X14:X44 AF12 AF3:AF9" xr:uid="{00000000-0002-0000-0400-00000A000000}">
      <formula1>"Si,No,UKN"</formula1>
    </dataValidation>
    <dataValidation type="list" allowBlank="1" showInputMessage="1" showErrorMessage="1" sqref="CC3:CC6 CF3:CF6 CI3:CI6 CI12 CI8:CI9 CI14:CI28 CF12 CF8:CF9 CF14:CF36 CC12 CC8:CC9 CC14:CC44" xr:uid="{00000000-0002-0000-0400-00000B000000}">
      <formula1>"Si,No, Non Valutabili"</formula1>
    </dataValidation>
    <dataValidation type="list" allowBlank="1" showInputMessage="1" showErrorMessage="1" sqref="CA3:CA6 CA12 CA8:CA9 CA14:CA34" xr:uid="{00000000-0002-0000-0400-00000C000000}">
      <formula1>"SD,CR,PR,PD"</formula1>
    </dataValidation>
    <dataValidation type="list" allowBlank="1" showInputMessage="1" showErrorMessage="1" sqref="CK3:CP6 CU3:CU6 CS3:CS6 CS12 CS8:CS9 CS14:CS24 CU12 CU8:CU9 CU14:CU23 CK8:CP9 CK12:CP12 CK14:CP34" xr:uid="{00000000-0002-0000-0400-00000D000000}">
      <formula1>"G1,G2,G3,G4,G5"</formula1>
    </dataValidation>
    <dataValidation type="list" allowBlank="1" showInputMessage="1" showErrorMessage="1" sqref="DA3:DA6 DA12 DA8:DA9 DA14:DA19" xr:uid="{00000000-0002-0000-0400-00000E000000}">
      <formula1>"Vivo,Deceduto"</formula1>
    </dataValidation>
    <dataValidation type="list" allowBlank="1" showInputMessage="1" showErrorMessage="1" sqref="CW3:CW6 CW12 CW8:CW9 CW14:CW18" xr:uid="{00000000-0002-0000-0400-00000F000000}">
      <formula1>"G0,G1,G2,G3,G4,G5"</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MELANOMA</vt:lpstr>
      <vt:lpstr>POLMONE</vt:lpstr>
      <vt:lpstr>COLON RETTO</vt:lpstr>
      <vt:lpstr>MAMMELLA</vt:lpstr>
      <vt:lpstr>ALTRI PRIMITIVI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viggiano</dc:creator>
  <cp:lastModifiedBy>Rossella Di Franco</cp:lastModifiedBy>
  <dcterms:created xsi:type="dcterms:W3CDTF">2024-03-10T11:15:45Z</dcterms:created>
  <dcterms:modified xsi:type="dcterms:W3CDTF">2026-03-11T11:07:38Z</dcterms:modified>
</cp:coreProperties>
</file>