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vents" sheetId="1" state="visible" r:id="rId3"/>
    <sheet name="cross section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<sst xmlns="http://schemas.openxmlformats.org/spreadsheetml/2006/main" count="144" uniqueCount="85">
  <si>
    <t xml:space="preserve">MCU Multiplicity</t>
  </si>
  <si>
    <t xml:space="preserve">Expected False events</t>
  </si>
  <si>
    <t xml:space="preserve">File</t>
  </si>
  <si>
    <t xml:space="preserve">Time of Reading</t>
  </si>
  <si>
    <t xml:space="preserve">Duration (s)</t>
  </si>
  <si>
    <t xml:space="preserve">Neutrons</t>
  </si>
  <si>
    <t xml:space="preserve">Factor</t>
  </si>
  <si>
    <t xml:space="preserve">Fluence (cm-2)</t>
  </si>
  <si>
    <t xml:space="preserve">VCC (mV)</t>
  </si>
  <si>
    <t xml:space="preserve">Pattern</t>
  </si>
  <si>
    <t xml:space="preserve">Bitflips</t>
  </si>
  <si>
    <t xml:space="preserve">False 2-bit MCU</t>
  </si>
  <si>
    <t xml:space="preserve">False 3-bit MCU</t>
  </si>
  <si>
    <t xml:space="preserve">out__1740659508.csv</t>
  </si>
  <si>
    <t xml:space="preserve">0x5555</t>
  </si>
  <si>
    <t xml:space="preserve">out__1740659584.csv</t>
  </si>
  <si>
    <t xml:space="preserve">out__1740659658.csv</t>
  </si>
  <si>
    <t xml:space="preserve">out__1740659731.csv</t>
  </si>
  <si>
    <t xml:space="preserve">out__1740659805.csv</t>
  </si>
  <si>
    <t xml:space="preserve">out__1740659877.csv</t>
  </si>
  <si>
    <t xml:space="preserve">out__1740659950.csv</t>
  </si>
  <si>
    <t xml:space="preserve">out__1740660024.csv</t>
  </si>
  <si>
    <t xml:space="preserve">out__1740660095.csv</t>
  </si>
  <si>
    <t xml:space="preserve">out__1740660165.csv</t>
  </si>
  <si>
    <t xml:space="preserve">out__1740660241.csv</t>
  </si>
  <si>
    <t xml:space="preserve">out__1740660313.csv</t>
  </si>
  <si>
    <t xml:space="preserve">out__1740660385.csv</t>
  </si>
  <si>
    <t xml:space="preserve">out__1740660457.csv</t>
  </si>
  <si>
    <t xml:space="preserve">out__1740660528.csv</t>
  </si>
  <si>
    <t xml:space="preserve">out__1740660602.csv</t>
  </si>
  <si>
    <t xml:space="preserve">out__1740660674.csv</t>
  </si>
  <si>
    <t xml:space="preserve">out__1740660752.csv</t>
  </si>
  <si>
    <t xml:space="preserve">out__1740660828.csv</t>
  </si>
  <si>
    <t xml:space="preserve">out__1740660909.csv </t>
  </si>
  <si>
    <t xml:space="preserve">out__1740660984.csv</t>
  </si>
  <si>
    <t xml:space="preserve">out__1740661062.csv</t>
  </si>
  <si>
    <t xml:space="preserve">out__1740661137.csv</t>
  </si>
  <si>
    <t xml:space="preserve">out__1740661211.csv</t>
  </si>
  <si>
    <t xml:space="preserve">out__1740661306.csv</t>
  </si>
  <si>
    <t xml:space="preserve">out__1740665257.csv</t>
  </si>
  <si>
    <t xml:space="preserve">out__1740665329.csv</t>
  </si>
  <si>
    <t xml:space="preserve">out__1740665408.csv</t>
  </si>
  <si>
    <t xml:space="preserve">out__1740665486.csv</t>
  </si>
  <si>
    <t xml:space="preserve">out__1740665561.csv</t>
  </si>
  <si>
    <t xml:space="preserve">out__1740665634.csv</t>
  </si>
  <si>
    <t xml:space="preserve">out__1740665707.csv</t>
  </si>
  <si>
    <t xml:space="preserve">out__1740665782.csv</t>
  </si>
  <si>
    <t xml:space="preserve">out__1740665851.csv</t>
  </si>
  <si>
    <t xml:space="preserve">out__1740665920.csv</t>
  </si>
  <si>
    <t xml:space="preserve">out__1740665993.csv</t>
  </si>
  <si>
    <t xml:space="preserve">out__1740666070.csv</t>
  </si>
  <si>
    <t xml:space="preserve">out__1740666141.csv</t>
  </si>
  <si>
    <t xml:space="preserve">out__1740666213.csv</t>
  </si>
  <si>
    <t xml:space="preserve">out__1740666285.csv</t>
  </si>
  <si>
    <t xml:space="preserve">out__1740666360.csv</t>
  </si>
  <si>
    <t xml:space="preserve">out__1740666434.csv</t>
  </si>
  <si>
    <t xml:space="preserve">out__1740666505.csv</t>
  </si>
  <si>
    <t xml:space="preserve">out__1740666582.csv</t>
  </si>
  <si>
    <t xml:space="preserve">out__1740666652.csv</t>
  </si>
  <si>
    <t xml:space="preserve">out__1740666732.csv</t>
  </si>
  <si>
    <t xml:space="preserve">out__1740666805.csv</t>
  </si>
  <si>
    <t xml:space="preserve">out__1740666880.csv</t>
  </si>
  <si>
    <t xml:space="preserve">out__1740667438.csv</t>
  </si>
  <si>
    <t xml:space="preserve">out__1740667524.csv</t>
  </si>
  <si>
    <t xml:space="preserve">out__1740667603.csv</t>
  </si>
  <si>
    <t xml:space="preserve">out__1740667678.csv</t>
  </si>
  <si>
    <t xml:space="preserve">out__1740667754.csv</t>
  </si>
  <si>
    <t xml:space="preserve">out__1740667831.csv</t>
  </si>
  <si>
    <t xml:space="preserve">out__1740667911.csv</t>
  </si>
  <si>
    <t xml:space="preserve">out__1740667986.csv</t>
  </si>
  <si>
    <t xml:space="preserve">out__1740668072.csv</t>
  </si>
  <si>
    <t xml:space="preserve">out__1740668172.csv</t>
  </si>
  <si>
    <t xml:space="preserve">out__1740668244.csv</t>
  </si>
  <si>
    <t xml:space="preserve">out__1740668321.csv</t>
  </si>
  <si>
    <t xml:space="preserve">TOTAL</t>
  </si>
  <si>
    <t xml:space="preserve">Per device</t>
  </si>
  <si>
    <t xml:space="preserve">Per bit</t>
  </si>
  <si>
    <t xml:space="preserve">Multiplicity</t>
  </si>
  <si>
    <t xml:space="preserve">Occurrences</t>
  </si>
  <si>
    <t xml:space="preserve">Mean</t>
  </si>
  <si>
    <t xml:space="preserve">Lower Bound</t>
  </si>
  <si>
    <t xml:space="preserve">UpperBound</t>
  </si>
  <si>
    <t xml:space="preserve">Memory size</t>
  </si>
  <si>
    <t xml:space="preserve">Fluence</t>
  </si>
  <si>
    <t xml:space="preserve">GLOBAL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</si>
</sst>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10">
    <fill>
      <patternFill patternType="none"/>
    </fill>
    <fill>
      <patternFill patternType="gray125"/>
    </fill>
    <fill>
      <patternFill patternType="solid">
        <fgColor rgb="FF1B5E20"/>
        <bgColor rgb="FF333333"/>
      </patternFill>
    </fill>
    <fill>
      <patternFill patternType="solid">
        <fgColor rgb="FFFF1744"/>
        <bgColor rgb="FF993366"/>
      </patternFill>
    </fill>
    <fill>
      <patternFill patternType="solid">
        <fgColor rgb="FF000000"/>
        <bgColor rgb="FF003300"/>
      </patternFill>
    </fill>
    <fill>
      <patternFill patternType="solid">
        <fgColor rgb="FF303F9F"/>
        <bgColor rgb="FF003366"/>
      </patternFill>
    </fill>
    <fill>
      <patternFill patternType="solid">
        <fgColor rgb="FFEEEEEE"/>
        <bgColor rgb="FFFFFFCC"/>
      </patternFill>
    </fill>
    <fill>
      <patternFill patternType="solid">
        <fgColor rgb="FFBBDEFB"/>
        <bgColor rgb="FFC8E6C9"/>
      </patternFill>
    </fill>
    <fill>
      <patternFill patternType="solid">
        <fgColor rgb="FFC8E6C9"/>
        <bgColor rgb="FFBBDEFB"/>
      </patternFill>
    </fill>
    <fill>
      <patternFill patternType="solid">
        <fgColor rgb="FFEF9A9A"/>
        <bgColor rgb="FFFF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7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8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9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1744"/>
      <rgbColor rgb="FF00FF00"/>
      <rgbColor rgb="FF0000FF"/>
      <rgbColor rgb="FFFFFF00"/>
      <rgbColor rgb="FFFF00FF"/>
      <rgbColor rgb="FF00FFFF"/>
      <rgbColor rgb="FF800000"/>
      <rgbColor rgb="FF1B5E2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BDEF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8E6C9"/>
      <rgbColor rgb="FFFFFF99"/>
      <rgbColor rgb="FF99CCFF"/>
      <rgbColor rgb="FFEF9A9A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03F9F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63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39"/>
    <col collapsed="false" customWidth="true" hidden="true" outlineLevel="0" max="2" min="2" style="1" width="27.34"/>
    <col collapsed="false" customWidth="false" hidden="true" outlineLevel="0" max="8" min="3" style="1" width="11.53"/>
    <col collapsed="false" customWidth="true" hidden="false" outlineLevel="0" max="9" min="9" style="1" width="6.9"/>
    <col collapsed="false" customWidth="true" hidden="false" outlineLevel="0" max="10" min="10" style="2" width="6.26"/>
    <col collapsed="false" customWidth="true" hidden="false" outlineLevel="0" max="11" min="11" style="2" width="4.33"/>
    <col collapsed="false" customWidth="true" hidden="false" outlineLevel="0" max="12" min="12" style="2" width="5.3"/>
    <col collapsed="false" customWidth="true" hidden="false" outlineLevel="0" max="13" min="13" style="2" width="4.33"/>
    <col collapsed="false" customWidth="true" hidden="false" outlineLevel="0" max="18" min="14" style="2" width="2.42"/>
    <col collapsed="false" customWidth="true" hidden="false" outlineLevel="0" max="19" min="19" style="2" width="3.37"/>
    <col collapsed="false" customWidth="true" hidden="true" outlineLevel="0" max="28" min="20" style="2" width="3.37"/>
    <col collapsed="false" customWidth="true" hidden="false" outlineLevel="0" max="29" min="29" style="2" width="14.48"/>
    <col collapsed="false" customWidth="true" hidden="false" outlineLevel="0" max="31" min="30" style="1" width="14.48"/>
  </cols>
  <sheetData>
    <row r="1" customFormat="false" ht="12.8" hidden="false" customHeight="false" outlineLevel="0" collapsed="false">
      <c r="J1" s="3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 t="s">
        <v>1</v>
      </c>
      <c r="AE1" s="4"/>
    </row>
    <row r="2" customFormat="false" ht="12.8" hidden="false" customHeight="false" outlineLevel="0" collapsed="false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7" t="n">
        <v>1</v>
      </c>
      <c r="K2" s="7" t="n">
        <v>2</v>
      </c>
      <c r="L2" s="7" t="n">
        <v>3</v>
      </c>
      <c r="M2" s="7" t="n">
        <v>4</v>
      </c>
      <c r="N2" s="7" t="n">
        <v>5</v>
      </c>
      <c r="O2" s="7" t="n">
        <v>6</v>
      </c>
      <c r="P2" s="7" t="n">
        <v>7</v>
      </c>
      <c r="Q2" s="7" t="n">
        <v>8</v>
      </c>
      <c r="R2" s="7" t="n">
        <v>9</v>
      </c>
      <c r="S2" s="7" t="n">
        <v>10</v>
      </c>
      <c r="T2" s="7" t="n">
        <v>11</v>
      </c>
      <c r="U2" s="7" t="n">
        <v>12</v>
      </c>
      <c r="V2" s="7" t="n">
        <v>13</v>
      </c>
      <c r="W2" s="7" t="n">
        <v>14</v>
      </c>
      <c r="X2" s="7" t="n">
        <v>15</v>
      </c>
      <c r="Y2" s="7" t="n">
        <v>16</v>
      </c>
      <c r="Z2" s="7" t="n">
        <v>22</v>
      </c>
      <c r="AA2" s="7" t="n">
        <v>23</v>
      </c>
      <c r="AB2" s="7" t="n">
        <v>24</v>
      </c>
      <c r="AC2" s="7"/>
      <c r="AD2" s="8" t="s">
        <v>11</v>
      </c>
      <c r="AE2" s="8" t="s">
        <v>12</v>
      </c>
    </row>
    <row r="3" customFormat="false" ht="12.8" hidden="false" customHeight="false" outlineLevel="0" collapsed="false">
      <c r="A3" s="9" t="s">
        <v>13</v>
      </c>
      <c r="B3" s="10"/>
      <c r="C3" s="9"/>
      <c r="D3" s="11"/>
      <c r="E3" s="9" t="n">
        <v>285.986</v>
      </c>
      <c r="F3" s="11" t="n">
        <f aca="false">D3/E3</f>
        <v>0</v>
      </c>
      <c r="G3" s="9" t="n">
        <v>3235</v>
      </c>
      <c r="H3" s="10" t="s">
        <v>14</v>
      </c>
      <c r="I3" s="12" t="n">
        <v>277</v>
      </c>
      <c r="J3" s="13" t="n">
        <v>238</v>
      </c>
      <c r="K3" s="13" t="n">
        <v>18</v>
      </c>
      <c r="L3" s="13" t="n">
        <v>1</v>
      </c>
      <c r="M3" s="13" t="n">
        <v>0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 t="n">
        <f aca="false">J3+K3*2+L3*3+M3*4+N3*5+O3*6+P3*7+Q3*8+R3*9</f>
        <v>277</v>
      </c>
      <c r="AD3" s="14" t="n">
        <v>0.025</v>
      </c>
      <c r="AE3" s="14" t="n">
        <v>0.005</v>
      </c>
    </row>
    <row r="4" customFormat="false" ht="12.8" hidden="false" customHeight="false" outlineLevel="0" collapsed="false">
      <c r="A4" s="9" t="s">
        <v>15</v>
      </c>
      <c r="B4" s="10"/>
      <c r="C4" s="9"/>
      <c r="D4" s="11"/>
      <c r="E4" s="9" t="n">
        <v>285.986</v>
      </c>
      <c r="F4" s="11" t="n">
        <f aca="false">D4/E4</f>
        <v>0</v>
      </c>
      <c r="G4" s="9" t="n">
        <v>3235</v>
      </c>
      <c r="H4" s="10" t="s">
        <v>14</v>
      </c>
      <c r="I4" s="12" t="n">
        <v>264</v>
      </c>
      <c r="J4" s="13" t="n">
        <v>242</v>
      </c>
      <c r="K4" s="13" t="n">
        <v>11</v>
      </c>
      <c r="L4" s="13" t="n">
        <v>0</v>
      </c>
      <c r="M4" s="13" t="n">
        <v>0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 t="n">
        <f aca="false">J4+K4*2+L4*3+M4*4+N4*5+O4*6+P4*7+Q4*8+R4*9</f>
        <v>264</v>
      </c>
      <c r="AD4" s="14" t="n">
        <v>0.023</v>
      </c>
      <c r="AE4" s="14" t="n">
        <v>0.003</v>
      </c>
    </row>
    <row r="5" customFormat="false" ht="12.8" hidden="false" customHeight="false" outlineLevel="0" collapsed="false">
      <c r="A5" s="9" t="s">
        <v>16</v>
      </c>
      <c r="B5" s="10"/>
      <c r="C5" s="9"/>
      <c r="D5" s="11"/>
      <c r="E5" s="9" t="n">
        <v>285.986</v>
      </c>
      <c r="F5" s="11" t="n">
        <f aca="false">D5/E5</f>
        <v>0</v>
      </c>
      <c r="G5" s="9" t="n">
        <v>3236</v>
      </c>
      <c r="H5" s="10" t="s">
        <v>14</v>
      </c>
      <c r="I5" s="12" t="n">
        <v>274</v>
      </c>
      <c r="J5" s="13" t="n">
        <v>236</v>
      </c>
      <c r="K5" s="13" t="n">
        <v>11</v>
      </c>
      <c r="L5" s="13" t="n">
        <v>4</v>
      </c>
      <c r="M5" s="13" t="n">
        <v>1</v>
      </c>
      <c r="N5" s="13" t="n">
        <v>0</v>
      </c>
      <c r="O5" s="13" t="n">
        <v>0</v>
      </c>
      <c r="P5" s="13" t="n">
        <v>0</v>
      </c>
      <c r="Q5" s="13" t="n">
        <v>0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 t="n">
        <f aca="false">J5+K5*2+L5*3+M5*4+N5*5+O5*6+P5*7+Q5*8+R5*9</f>
        <v>274</v>
      </c>
      <c r="AD5" s="14" t="n">
        <v>0.025</v>
      </c>
      <c r="AE5" s="14" t="n">
        <v>0.003</v>
      </c>
    </row>
    <row r="6" customFormat="false" ht="12.8" hidden="false" customHeight="false" outlineLevel="0" collapsed="false">
      <c r="A6" s="9" t="s">
        <v>17</v>
      </c>
      <c r="B6" s="10"/>
      <c r="C6" s="9"/>
      <c r="D6" s="11"/>
      <c r="E6" s="9" t="n">
        <v>285.986</v>
      </c>
      <c r="F6" s="11" t="n">
        <f aca="false">D6/E6</f>
        <v>0</v>
      </c>
      <c r="G6" s="9" t="n">
        <v>3233</v>
      </c>
      <c r="H6" s="10" t="s">
        <v>14</v>
      </c>
      <c r="I6" s="12" t="n">
        <v>307</v>
      </c>
      <c r="J6" s="13" t="n">
        <v>251</v>
      </c>
      <c r="K6" s="13" t="n">
        <v>21</v>
      </c>
      <c r="L6" s="13" t="n">
        <v>0</v>
      </c>
      <c r="M6" s="13" t="n">
        <v>0</v>
      </c>
      <c r="N6" s="13" t="n">
        <v>0</v>
      </c>
      <c r="O6" s="13" t="n">
        <v>0</v>
      </c>
      <c r="P6" s="13" t="n">
        <v>2</v>
      </c>
      <c r="Q6" s="13" t="n">
        <v>0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 t="n">
        <f aca="false">J6+K6*2+L6*3+M6*4+N6*5+O6*6+P6*7+Q6*8+R6*9</f>
        <v>307</v>
      </c>
      <c r="AD6" s="14" t="n">
        <v>0.031</v>
      </c>
      <c r="AE6" s="14" t="n">
        <v>0.006</v>
      </c>
    </row>
    <row r="7" customFormat="false" ht="12.8" hidden="false" customHeight="false" outlineLevel="0" collapsed="false">
      <c r="A7" s="9" t="s">
        <v>18</v>
      </c>
      <c r="B7" s="10"/>
      <c r="C7" s="9"/>
      <c r="D7" s="11"/>
      <c r="E7" s="9" t="n">
        <v>285.986</v>
      </c>
      <c r="F7" s="11" t="n">
        <f aca="false">D7/E7</f>
        <v>0</v>
      </c>
      <c r="G7" s="9" t="n">
        <v>3233</v>
      </c>
      <c r="H7" s="10" t="s">
        <v>14</v>
      </c>
      <c r="I7" s="12" t="n">
        <v>315</v>
      </c>
      <c r="J7" s="13" t="n">
        <v>253</v>
      </c>
      <c r="K7" s="13" t="n">
        <v>24</v>
      </c>
      <c r="L7" s="13" t="n">
        <v>2</v>
      </c>
      <c r="M7" s="13" t="n">
        <v>2</v>
      </c>
      <c r="N7" s="13" t="n">
        <v>0</v>
      </c>
      <c r="O7" s="13" t="n">
        <v>0</v>
      </c>
      <c r="P7" s="13" t="n">
        <v>0</v>
      </c>
      <c r="Q7" s="13" t="n">
        <v>0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 t="n">
        <f aca="false">J7+K7*2+L7*3+M7*4+N7*5+O7*6+P7*7+Q7*8+R7*9</f>
        <v>315</v>
      </c>
      <c r="AD7" s="14" t="n">
        <v>0.032</v>
      </c>
      <c r="AE7" s="14" t="n">
        <v>0.007</v>
      </c>
    </row>
    <row r="8" customFormat="false" ht="12.8" hidden="false" customHeight="false" outlineLevel="0" collapsed="false">
      <c r="A8" s="9" t="s">
        <v>19</v>
      </c>
      <c r="B8" s="10"/>
      <c r="C8" s="9"/>
      <c r="D8" s="11"/>
      <c r="E8" s="9" t="n">
        <v>285.986</v>
      </c>
      <c r="F8" s="11" t="n">
        <f aca="false">D8/E8</f>
        <v>0</v>
      </c>
      <c r="G8" s="9" t="n">
        <v>3237</v>
      </c>
      <c r="H8" s="10" t="s">
        <v>14</v>
      </c>
      <c r="I8" s="12" t="n">
        <v>314</v>
      </c>
      <c r="J8" s="13" t="n">
        <v>260</v>
      </c>
      <c r="K8" s="13" t="n">
        <v>16</v>
      </c>
      <c r="L8" s="13" t="n">
        <v>6</v>
      </c>
      <c r="M8" s="13" t="n">
        <v>1</v>
      </c>
      <c r="N8" s="13" t="n">
        <v>0</v>
      </c>
      <c r="O8" s="13" t="n">
        <v>0</v>
      </c>
      <c r="P8" s="13" t="n">
        <v>0</v>
      </c>
      <c r="Q8" s="13" t="n">
        <v>0</v>
      </c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 t="n">
        <f aca="false">J8+K8*2+L8*3+M8*4+N8*5+O8*6+P8*7+Q8*8+R8*9</f>
        <v>314</v>
      </c>
      <c r="AD8" s="14" t="n">
        <v>0.032</v>
      </c>
      <c r="AE8" s="14" t="n">
        <v>0.005</v>
      </c>
    </row>
    <row r="9" customFormat="false" ht="12.8" hidden="false" customHeight="false" outlineLevel="0" collapsed="false">
      <c r="A9" s="9" t="s">
        <v>20</v>
      </c>
      <c r="B9" s="10"/>
      <c r="C9" s="9"/>
      <c r="D9" s="11"/>
      <c r="E9" s="9" t="n">
        <v>285.986</v>
      </c>
      <c r="F9" s="11" t="n">
        <f aca="false">D9/E9</f>
        <v>0</v>
      </c>
      <c r="G9" s="9" t="n">
        <v>3236</v>
      </c>
      <c r="H9" s="10" t="s">
        <v>14</v>
      </c>
      <c r="I9" s="12" t="n">
        <v>294</v>
      </c>
      <c r="J9" s="13" t="n">
        <v>244</v>
      </c>
      <c r="K9" s="13" t="n">
        <v>19</v>
      </c>
      <c r="L9" s="13" t="n">
        <v>1</v>
      </c>
      <c r="M9" s="13" t="n">
        <v>1</v>
      </c>
      <c r="N9" s="13" t="n">
        <v>1</v>
      </c>
      <c r="O9" s="13" t="n">
        <v>0</v>
      </c>
      <c r="P9" s="13" t="n">
        <v>0</v>
      </c>
      <c r="Q9" s="13" t="n">
        <v>0</v>
      </c>
      <c r="R9" s="13" t="n">
        <v>0</v>
      </c>
      <c r="S9" s="13"/>
      <c r="T9" s="13"/>
      <c r="U9" s="13"/>
      <c r="V9" s="13"/>
      <c r="W9" s="13"/>
      <c r="X9" s="13"/>
      <c r="Y9" s="13"/>
      <c r="Z9" s="13"/>
      <c r="AA9" s="13"/>
      <c r="AB9" s="13"/>
      <c r="AC9" s="13" t="n">
        <f aca="false">J9+K9*2+L9*3+M9*4+N9*5+O9*6+P9*7+Q9*8+R9*9</f>
        <v>294</v>
      </c>
      <c r="AD9" s="14" t="n">
        <v>0.028</v>
      </c>
      <c r="AE9" s="14" t="n">
        <v>0.006</v>
      </c>
    </row>
    <row r="10" customFormat="false" ht="12.8" hidden="false" customHeight="false" outlineLevel="0" collapsed="false">
      <c r="A10" s="9" t="s">
        <v>21</v>
      </c>
      <c r="B10" s="10"/>
      <c r="C10" s="9"/>
      <c r="D10" s="11"/>
      <c r="E10" s="9" t="n">
        <v>285.986</v>
      </c>
      <c r="F10" s="11" t="n">
        <f aca="false">D10/E10</f>
        <v>0</v>
      </c>
      <c r="G10" s="9" t="n">
        <v>3235</v>
      </c>
      <c r="H10" s="10" t="s">
        <v>14</v>
      </c>
      <c r="I10" s="12" t="n">
        <v>319</v>
      </c>
      <c r="J10" s="13" t="n">
        <v>250</v>
      </c>
      <c r="K10" s="13" t="n">
        <v>24</v>
      </c>
      <c r="L10" s="13" t="n">
        <v>3</v>
      </c>
      <c r="M10" s="13" t="n">
        <v>1</v>
      </c>
      <c r="N10" s="13" t="n">
        <v>0</v>
      </c>
      <c r="O10" s="13" t="n">
        <v>0</v>
      </c>
      <c r="P10" s="13" t="n">
        <v>0</v>
      </c>
      <c r="Q10" s="13" t="n">
        <v>1</v>
      </c>
      <c r="R10" s="13" t="n">
        <v>0</v>
      </c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 t="n">
        <f aca="false">J10+K10*2+L10*3+M10*4+N10*5+O10*6+P10*7+Q10*8+R10*9</f>
        <v>319</v>
      </c>
      <c r="AD10" s="14" t="n">
        <v>0.033</v>
      </c>
      <c r="AE10" s="14" t="n">
        <v>0.007</v>
      </c>
    </row>
    <row r="11" customFormat="false" ht="12.8" hidden="false" customHeight="false" outlineLevel="0" collapsed="false">
      <c r="A11" s="9" t="s">
        <v>22</v>
      </c>
      <c r="B11" s="10"/>
      <c r="C11" s="9"/>
      <c r="D11" s="11"/>
      <c r="E11" s="9" t="n">
        <v>285.986</v>
      </c>
      <c r="F11" s="11" t="n">
        <f aca="false">D11/E11</f>
        <v>0</v>
      </c>
      <c r="G11" s="9" t="n">
        <v>3235</v>
      </c>
      <c r="H11" s="10" t="s">
        <v>14</v>
      </c>
      <c r="I11" s="12" t="n">
        <v>301</v>
      </c>
      <c r="J11" s="13" t="n">
        <v>243</v>
      </c>
      <c r="K11" s="13" t="n">
        <v>21</v>
      </c>
      <c r="L11" s="13" t="n">
        <v>4</v>
      </c>
      <c r="M11" s="13" t="n">
        <v>1</v>
      </c>
      <c r="N11" s="13" t="n">
        <v>0</v>
      </c>
      <c r="O11" s="13" t="n">
        <v>0</v>
      </c>
      <c r="P11" s="13" t="n">
        <v>0</v>
      </c>
      <c r="Q11" s="13" t="n">
        <v>0</v>
      </c>
      <c r="R11" s="13" t="n">
        <v>0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 t="n">
        <f aca="false">J11+K11*2+L11*3+M11*4+N11*5+O11*6+P11*7+Q11*8+R11*9</f>
        <v>301</v>
      </c>
      <c r="AD11" s="14" t="n">
        <v>0.03</v>
      </c>
      <c r="AE11" s="14" t="n">
        <v>0.006</v>
      </c>
    </row>
    <row r="12" customFormat="false" ht="12.8" hidden="false" customHeight="false" outlineLevel="0" collapsed="false">
      <c r="A12" s="9" t="s">
        <v>23</v>
      </c>
      <c r="B12" s="10"/>
      <c r="C12" s="9"/>
      <c r="D12" s="11"/>
      <c r="E12" s="9" t="n">
        <v>285.986</v>
      </c>
      <c r="F12" s="11" t="n">
        <f aca="false">D12/E12</f>
        <v>0</v>
      </c>
      <c r="G12" s="9" t="n">
        <v>3236</v>
      </c>
      <c r="H12" s="10" t="s">
        <v>14</v>
      </c>
      <c r="I12" s="12" t="n">
        <v>276</v>
      </c>
      <c r="J12" s="13" t="n">
        <v>236</v>
      </c>
      <c r="K12" s="13" t="n">
        <v>15</v>
      </c>
      <c r="L12" s="13" t="n">
        <v>2</v>
      </c>
      <c r="M12" s="13" t="n">
        <v>1</v>
      </c>
      <c r="N12" s="13" t="n">
        <v>0</v>
      </c>
      <c r="O12" s="13" t="n">
        <v>0</v>
      </c>
      <c r="P12" s="13" t="n">
        <v>0</v>
      </c>
      <c r="Q12" s="13" t="n">
        <v>0</v>
      </c>
      <c r="R12" s="13" t="n">
        <v>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 t="n">
        <f aca="false">J12+K12*2+L12*3+M12*4+N12*5+O12*6+P12*7+Q12*8+R12*9</f>
        <v>276</v>
      </c>
      <c r="AD12" s="14" t="n">
        <v>0.025</v>
      </c>
      <c r="AE12" s="14" t="n">
        <v>0.004</v>
      </c>
    </row>
    <row r="13" customFormat="false" ht="12.8" hidden="false" customHeight="false" outlineLevel="0" collapsed="false">
      <c r="A13" s="9" t="s">
        <v>24</v>
      </c>
      <c r="B13" s="10"/>
      <c r="C13" s="9"/>
      <c r="D13" s="11"/>
      <c r="E13" s="9"/>
      <c r="F13" s="11"/>
      <c r="G13" s="9"/>
      <c r="H13" s="10"/>
      <c r="I13" s="12" t="n">
        <v>290</v>
      </c>
      <c r="J13" s="13" t="n">
        <v>236</v>
      </c>
      <c r="K13" s="13" t="n">
        <v>22</v>
      </c>
      <c r="L13" s="13" t="n">
        <v>2</v>
      </c>
      <c r="M13" s="13" t="n">
        <v>1</v>
      </c>
      <c r="N13" s="13" t="n">
        <v>0</v>
      </c>
      <c r="O13" s="13" t="n">
        <v>0</v>
      </c>
      <c r="P13" s="13" t="n">
        <v>0</v>
      </c>
      <c r="Q13" s="13" t="n">
        <v>0</v>
      </c>
      <c r="R13" s="13" t="n">
        <v>0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 t="n">
        <f aca="false">J13+K13*2+L13*3+M13*4+N13*5+O13*6+P13*7+Q13*8+R13*9</f>
        <v>290</v>
      </c>
      <c r="AD13" s="14" t="n">
        <v>0.027</v>
      </c>
      <c r="AE13" s="14" t="n">
        <v>0.006</v>
      </c>
    </row>
    <row r="14" customFormat="false" ht="12.8" hidden="false" customHeight="false" outlineLevel="0" collapsed="false">
      <c r="A14" s="9" t="s">
        <v>25</v>
      </c>
      <c r="B14" s="10"/>
      <c r="C14" s="9"/>
      <c r="D14" s="11"/>
      <c r="E14" s="9" t="n">
        <v>285.986</v>
      </c>
      <c r="F14" s="11" t="n">
        <f aca="false">D14/E14</f>
        <v>0</v>
      </c>
      <c r="G14" s="9" t="n">
        <v>3235</v>
      </c>
      <c r="H14" s="10" t="s">
        <v>14</v>
      </c>
      <c r="I14" s="12" t="n">
        <v>279</v>
      </c>
      <c r="J14" s="13" t="n">
        <v>231</v>
      </c>
      <c r="K14" s="13" t="n">
        <v>18</v>
      </c>
      <c r="L14" s="13" t="n">
        <v>1</v>
      </c>
      <c r="M14" s="13" t="n">
        <v>1</v>
      </c>
      <c r="N14" s="13" t="n">
        <v>1</v>
      </c>
      <c r="O14" s="13" t="n">
        <v>0</v>
      </c>
      <c r="P14" s="13" t="n">
        <v>0</v>
      </c>
      <c r="Q14" s="13" t="n">
        <v>0</v>
      </c>
      <c r="R14" s="13" t="n">
        <v>0</v>
      </c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 t="n">
        <f aca="false">J14+K14*2+L14*3+M14*4+N14*5+O14*6+P14*7+Q14*8+R14*9</f>
        <v>279</v>
      </c>
      <c r="AD14" s="14" t="n">
        <v>0.025</v>
      </c>
      <c r="AE14" s="14" t="n">
        <v>0.005</v>
      </c>
    </row>
    <row r="15" customFormat="false" ht="12.8" hidden="false" customHeight="false" outlineLevel="0" collapsed="false">
      <c r="A15" s="9" t="s">
        <v>26</v>
      </c>
      <c r="B15" s="10"/>
      <c r="C15" s="9"/>
      <c r="D15" s="11"/>
      <c r="E15" s="9"/>
      <c r="F15" s="11"/>
      <c r="G15" s="9"/>
      <c r="H15" s="10"/>
      <c r="I15" s="12" t="n">
        <v>300</v>
      </c>
      <c r="J15" s="13" t="n">
        <v>234</v>
      </c>
      <c r="K15" s="13" t="n">
        <v>25</v>
      </c>
      <c r="L15" s="13" t="n">
        <v>3</v>
      </c>
      <c r="M15" s="13" t="n">
        <v>0</v>
      </c>
      <c r="N15" s="13" t="n">
        <v>0</v>
      </c>
      <c r="O15" s="13" t="n">
        <v>0</v>
      </c>
      <c r="P15" s="13" t="n">
        <v>1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 t="n">
        <f aca="false">J15+K15*2+L15*3+M15*4+N15*5+O15*6+P15*7+Q15*8+R15*9</f>
        <v>300</v>
      </c>
      <c r="AD15" s="14" t="n">
        <v>0.029</v>
      </c>
      <c r="AE15" s="14" t="n">
        <v>0.007</v>
      </c>
    </row>
    <row r="16" customFormat="false" ht="12.8" hidden="false" customHeight="false" outlineLevel="0" collapsed="false">
      <c r="A16" s="9" t="s">
        <v>27</v>
      </c>
      <c r="B16" s="10"/>
      <c r="C16" s="9"/>
      <c r="D16" s="11"/>
      <c r="E16" s="9" t="n">
        <v>285.986</v>
      </c>
      <c r="F16" s="11" t="n">
        <f aca="false">D16/E16</f>
        <v>0</v>
      </c>
      <c r="G16" s="9" t="n">
        <v>3235</v>
      </c>
      <c r="H16" s="10" t="s">
        <v>14</v>
      </c>
      <c r="I16" s="12" t="n">
        <v>298</v>
      </c>
      <c r="J16" s="13" t="n">
        <v>245</v>
      </c>
      <c r="K16" s="13" t="n">
        <v>16</v>
      </c>
      <c r="L16" s="13" t="n">
        <v>3</v>
      </c>
      <c r="M16" s="13" t="n">
        <v>0</v>
      </c>
      <c r="N16" s="13" t="n">
        <v>1</v>
      </c>
      <c r="O16" s="13" t="n">
        <v>0</v>
      </c>
      <c r="P16" s="13" t="n">
        <v>1</v>
      </c>
      <c r="Q16" s="13" t="n">
        <v>0</v>
      </c>
      <c r="R16" s="13" t="n">
        <v>0</v>
      </c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 t="n">
        <f aca="false">J16+K16*2+L16*3+M16*4+N16*5+O16*6+P16*7+Q16*8+R16*9</f>
        <v>298</v>
      </c>
      <c r="AD16" s="14" t="n">
        <v>0.029</v>
      </c>
      <c r="AE16" s="14" t="n">
        <v>0.005</v>
      </c>
    </row>
    <row r="17" customFormat="false" ht="12.8" hidden="false" customHeight="false" outlineLevel="0" collapsed="false">
      <c r="A17" s="9" t="s">
        <v>28</v>
      </c>
      <c r="B17" s="10"/>
      <c r="C17" s="9"/>
      <c r="D17" s="11"/>
      <c r="E17" s="9" t="n">
        <v>285.986</v>
      </c>
      <c r="F17" s="11" t="n">
        <f aca="false">D17/E17</f>
        <v>0</v>
      </c>
      <c r="G17" s="9" t="n">
        <v>3232</v>
      </c>
      <c r="H17" s="10" t="s">
        <v>14</v>
      </c>
      <c r="I17" s="12" t="n">
        <v>330</v>
      </c>
      <c r="J17" s="13" t="n">
        <v>270</v>
      </c>
      <c r="K17" s="13" t="n">
        <v>18</v>
      </c>
      <c r="L17" s="13" t="n">
        <v>4</v>
      </c>
      <c r="M17" s="13" t="n">
        <v>3</v>
      </c>
      <c r="N17" s="13" t="n">
        <v>0</v>
      </c>
      <c r="O17" s="13" t="n">
        <v>0</v>
      </c>
      <c r="P17" s="13" t="n">
        <v>0</v>
      </c>
      <c r="Q17" s="13" t="n">
        <v>0</v>
      </c>
      <c r="R17" s="13" t="n">
        <v>0</v>
      </c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 t="n">
        <f aca="false">J17+K17*2+L17*3+M17*4+N17*5+O17*6+P17*7+Q17*8+R17*9</f>
        <v>330</v>
      </c>
      <c r="AD17" s="14" t="n">
        <v>0.036</v>
      </c>
      <c r="AE17" s="14" t="n">
        <v>0.006</v>
      </c>
    </row>
    <row r="18" customFormat="false" ht="12.8" hidden="false" customHeight="false" outlineLevel="0" collapsed="false">
      <c r="A18" s="9" t="s">
        <v>29</v>
      </c>
      <c r="B18" s="10"/>
      <c r="C18" s="9"/>
      <c r="D18" s="11"/>
      <c r="E18" s="9" t="n">
        <v>285.986</v>
      </c>
      <c r="F18" s="11" t="n">
        <f aca="false">D18/E18</f>
        <v>0</v>
      </c>
      <c r="G18" s="9" t="n">
        <v>3234</v>
      </c>
      <c r="H18" s="10" t="s">
        <v>14</v>
      </c>
      <c r="I18" s="12" t="n">
        <v>285</v>
      </c>
      <c r="J18" s="13" t="n">
        <v>245</v>
      </c>
      <c r="K18" s="13" t="n">
        <v>18</v>
      </c>
      <c r="L18" s="13" t="n">
        <v>0</v>
      </c>
      <c r="M18" s="13" t="n">
        <v>1</v>
      </c>
      <c r="N18" s="13" t="n">
        <v>0</v>
      </c>
      <c r="O18" s="13" t="n">
        <v>0</v>
      </c>
      <c r="P18" s="13" t="n">
        <v>0</v>
      </c>
      <c r="Q18" s="13" t="n">
        <v>0</v>
      </c>
      <c r="R18" s="13" t="n">
        <v>0</v>
      </c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 t="n">
        <f aca="false">J18+K18*2+L18*3+M18*4+N18*5+O18*6+P18*7+Q18*8+R18*9</f>
        <v>285</v>
      </c>
      <c r="AD18" s="14" t="n">
        <v>0.027</v>
      </c>
      <c r="AE18" s="14" t="n">
        <v>0.005</v>
      </c>
    </row>
    <row r="19" customFormat="false" ht="12.8" hidden="false" customHeight="false" outlineLevel="0" collapsed="false">
      <c r="A19" s="9" t="s">
        <v>30</v>
      </c>
      <c r="B19" s="10"/>
      <c r="C19" s="9"/>
      <c r="D19" s="11"/>
      <c r="E19" s="9" t="n">
        <v>285.986</v>
      </c>
      <c r="F19" s="11" t="n">
        <f aca="false">D19/E19</f>
        <v>0</v>
      </c>
      <c r="G19" s="9" t="n">
        <v>3234</v>
      </c>
      <c r="H19" s="10" t="s">
        <v>14</v>
      </c>
      <c r="I19" s="12" t="n">
        <v>245</v>
      </c>
      <c r="J19" s="13" t="n">
        <v>203</v>
      </c>
      <c r="K19" s="13" t="n">
        <v>19</v>
      </c>
      <c r="L19" s="13" t="n">
        <v>0</v>
      </c>
      <c r="M19" s="13" t="n">
        <v>1</v>
      </c>
      <c r="N19" s="13" t="n">
        <v>0</v>
      </c>
      <c r="O19" s="13" t="n">
        <v>0</v>
      </c>
      <c r="P19" s="13" t="n">
        <v>0</v>
      </c>
      <c r="Q19" s="13" t="n">
        <v>0</v>
      </c>
      <c r="R19" s="13" t="n">
        <v>0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 t="n">
        <f aca="false">J19+K19*2+L19*3+M19*4+N19*5+O19*6+P19*7+Q19*8+R19*9</f>
        <v>245</v>
      </c>
      <c r="AD19" s="14" t="n">
        <v>0.02</v>
      </c>
      <c r="AE19" s="14" t="n">
        <v>0.005</v>
      </c>
    </row>
    <row r="20" customFormat="false" ht="12.8" hidden="false" customHeight="false" outlineLevel="0" collapsed="false">
      <c r="A20" s="9" t="s">
        <v>31</v>
      </c>
      <c r="B20" s="10"/>
      <c r="C20" s="9"/>
      <c r="D20" s="11"/>
      <c r="E20" s="9" t="n">
        <v>285.986</v>
      </c>
      <c r="F20" s="11" t="n">
        <f aca="false">D20/E20</f>
        <v>0</v>
      </c>
      <c r="G20" s="9" t="n">
        <v>3234</v>
      </c>
      <c r="H20" s="10" t="s">
        <v>14</v>
      </c>
      <c r="I20" s="12" t="n">
        <v>291</v>
      </c>
      <c r="J20" s="13" t="n">
        <v>236</v>
      </c>
      <c r="K20" s="13" t="n">
        <v>22</v>
      </c>
      <c r="L20" s="13" t="n">
        <v>2</v>
      </c>
      <c r="M20" s="13" t="n">
        <v>0</v>
      </c>
      <c r="N20" s="13" t="n">
        <v>1</v>
      </c>
      <c r="O20" s="13" t="n">
        <v>0</v>
      </c>
      <c r="P20" s="13" t="n">
        <v>0</v>
      </c>
      <c r="Q20" s="13" t="n">
        <v>0</v>
      </c>
      <c r="R20" s="13" t="n">
        <v>0</v>
      </c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 t="n">
        <f aca="false">J20+K20*2+L20*3+M20*4+N20*5+O20*6+P20*7+Q20*8+R20*9</f>
        <v>291</v>
      </c>
      <c r="AD20" s="14" t="n">
        <v>0.028</v>
      </c>
      <c r="AE20" s="14" t="n">
        <v>0.006</v>
      </c>
    </row>
    <row r="21" customFormat="false" ht="12.8" hidden="false" customHeight="false" outlineLevel="0" collapsed="false">
      <c r="A21" s="9" t="s">
        <v>32</v>
      </c>
      <c r="B21" s="10"/>
      <c r="C21" s="9"/>
      <c r="D21" s="11"/>
      <c r="E21" s="9" t="n">
        <v>285.986</v>
      </c>
      <c r="F21" s="11" t="n">
        <f aca="false">D21/E21</f>
        <v>0</v>
      </c>
      <c r="G21" s="9" t="n">
        <v>3235</v>
      </c>
      <c r="H21" s="10" t="s">
        <v>14</v>
      </c>
      <c r="I21" s="12" t="n">
        <v>287</v>
      </c>
      <c r="J21" s="13" t="n">
        <v>240</v>
      </c>
      <c r="K21" s="13" t="n">
        <v>15</v>
      </c>
      <c r="L21" s="13" t="n">
        <v>1</v>
      </c>
      <c r="M21" s="13" t="n">
        <v>2</v>
      </c>
      <c r="N21" s="13" t="n">
        <v>0</v>
      </c>
      <c r="O21" s="13" t="n">
        <v>1</v>
      </c>
      <c r="P21" s="13" t="n">
        <v>0</v>
      </c>
      <c r="Q21" s="13" t="n">
        <v>0</v>
      </c>
      <c r="R21" s="13" t="n">
        <v>0</v>
      </c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 t="n">
        <f aca="false">J21+K21*2+L21*3+M21*4+N21*5+O21*6+P21*7+Q21*8+R21*9</f>
        <v>287</v>
      </c>
      <c r="AD21" s="14" t="n">
        <v>0.027</v>
      </c>
      <c r="AE21" s="14" t="n">
        <v>0.004</v>
      </c>
    </row>
    <row r="22" customFormat="false" ht="12.8" hidden="false" customHeight="false" outlineLevel="0" collapsed="false">
      <c r="A22" s="9" t="s">
        <v>33</v>
      </c>
      <c r="B22" s="10"/>
      <c r="C22" s="9"/>
      <c r="D22" s="11"/>
      <c r="E22" s="9"/>
      <c r="F22" s="11"/>
      <c r="G22" s="9"/>
      <c r="H22" s="10"/>
      <c r="I22" s="12" t="n">
        <v>305</v>
      </c>
      <c r="J22" s="13" t="n">
        <v>262</v>
      </c>
      <c r="K22" s="13" t="n">
        <v>16</v>
      </c>
      <c r="L22" s="13" t="n">
        <v>2</v>
      </c>
      <c r="M22" s="13" t="n">
        <v>0</v>
      </c>
      <c r="N22" s="13" t="n">
        <v>1</v>
      </c>
      <c r="O22" s="13" t="n">
        <v>0</v>
      </c>
      <c r="P22" s="13" t="n">
        <v>0</v>
      </c>
      <c r="Q22" s="13" t="n">
        <v>0</v>
      </c>
      <c r="R22" s="13" t="n">
        <v>0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 t="n">
        <f aca="false">J22+K22*2+L22*3+M22*4+N22*5+O22*6+P22*7+Q22*8+R22*9</f>
        <v>305</v>
      </c>
      <c r="AD22" s="14" t="n">
        <v>0.03</v>
      </c>
      <c r="AE22" s="14" t="n">
        <v>0.005</v>
      </c>
    </row>
    <row r="23" customFormat="false" ht="12.8" hidden="false" customHeight="false" outlineLevel="0" collapsed="false">
      <c r="A23" s="9" t="s">
        <v>34</v>
      </c>
      <c r="B23" s="10"/>
      <c r="C23" s="9"/>
      <c r="D23" s="11"/>
      <c r="E23" s="9" t="n">
        <v>285.986</v>
      </c>
      <c r="F23" s="11" t="n">
        <f aca="false">D23/E23</f>
        <v>0</v>
      </c>
      <c r="G23" s="9" t="n">
        <v>3235</v>
      </c>
      <c r="H23" s="10" t="s">
        <v>14</v>
      </c>
      <c r="I23" s="12" t="n">
        <v>289</v>
      </c>
      <c r="J23" s="13" t="n">
        <v>259</v>
      </c>
      <c r="K23" s="13" t="n">
        <v>13</v>
      </c>
      <c r="L23" s="13" t="n">
        <v>0</v>
      </c>
      <c r="M23" s="13" t="n">
        <v>1</v>
      </c>
      <c r="N23" s="13" t="n">
        <v>0</v>
      </c>
      <c r="O23" s="13" t="n">
        <v>0</v>
      </c>
      <c r="P23" s="13" t="n">
        <v>0</v>
      </c>
      <c r="Q23" s="13" t="n">
        <v>0</v>
      </c>
      <c r="R23" s="13" t="n">
        <v>0</v>
      </c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 t="n">
        <f aca="false">J23+K23*2+L23*3+M23*4+N23*5+O23*6+P23*7+Q23*8+R23*9</f>
        <v>289</v>
      </c>
      <c r="AD23" s="14" t="n">
        <v>0.027</v>
      </c>
      <c r="AE23" s="14" t="n">
        <v>0.004</v>
      </c>
    </row>
    <row r="24" customFormat="false" ht="12.8" hidden="false" customHeight="false" outlineLevel="0" collapsed="false">
      <c r="A24" s="9" t="s">
        <v>35</v>
      </c>
      <c r="B24" s="10"/>
      <c r="C24" s="9"/>
      <c r="D24" s="11"/>
      <c r="E24" s="9" t="n">
        <v>285.986</v>
      </c>
      <c r="F24" s="11" t="n">
        <f aca="false">D24/E24</f>
        <v>0</v>
      </c>
      <c r="G24" s="9" t="n">
        <v>3235</v>
      </c>
      <c r="H24" s="10" t="s">
        <v>14</v>
      </c>
      <c r="I24" s="12" t="n">
        <v>283</v>
      </c>
      <c r="J24" s="13" t="n">
        <v>233</v>
      </c>
      <c r="K24" s="13" t="n">
        <v>25</v>
      </c>
      <c r="L24" s="13" t="n">
        <v>0</v>
      </c>
      <c r="M24" s="13" t="n">
        <v>0</v>
      </c>
      <c r="N24" s="13" t="n">
        <v>0</v>
      </c>
      <c r="O24" s="13" t="n">
        <v>0</v>
      </c>
      <c r="P24" s="13" t="n">
        <v>0</v>
      </c>
      <c r="Q24" s="13" t="n">
        <v>0</v>
      </c>
      <c r="R24" s="13" t="n">
        <v>0</v>
      </c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 t="n">
        <f aca="false">J24+K24*2+L24*3+M24*4+N24*5+O24*6+P24*7+Q24*8+R24*9</f>
        <v>283</v>
      </c>
      <c r="AD24" s="14" t="n">
        <v>0.026</v>
      </c>
      <c r="AE24" s="14" t="n">
        <v>0.007</v>
      </c>
    </row>
    <row r="25" customFormat="false" ht="12.8" hidden="false" customHeight="false" outlineLevel="0" collapsed="false">
      <c r="A25" s="9" t="s">
        <v>36</v>
      </c>
      <c r="B25" s="10"/>
      <c r="C25" s="9"/>
      <c r="D25" s="11"/>
      <c r="E25" s="9" t="n">
        <v>285.986</v>
      </c>
      <c r="F25" s="11" t="n">
        <f aca="false">D25/E25</f>
        <v>0</v>
      </c>
      <c r="G25" s="9" t="n">
        <v>3234</v>
      </c>
      <c r="H25" s="10" t="s">
        <v>14</v>
      </c>
      <c r="I25" s="12" t="n">
        <v>308</v>
      </c>
      <c r="J25" s="13" t="n">
        <v>249</v>
      </c>
      <c r="K25" s="13" t="n">
        <v>22</v>
      </c>
      <c r="L25" s="13" t="n">
        <v>3</v>
      </c>
      <c r="M25" s="13" t="n">
        <v>0</v>
      </c>
      <c r="N25" s="13" t="n">
        <v>0</v>
      </c>
      <c r="O25" s="13" t="n">
        <v>1</v>
      </c>
      <c r="P25" s="13" t="n">
        <v>0</v>
      </c>
      <c r="Q25" s="13" t="n">
        <v>0</v>
      </c>
      <c r="R25" s="13" t="n">
        <v>0</v>
      </c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 t="n">
        <f aca="false">J25+K25*2+L25*3+M25*4+N25*5+O25*6+P25*7+Q25*8+R25*9</f>
        <v>308</v>
      </c>
      <c r="AD25" s="14" t="n">
        <v>0.031</v>
      </c>
      <c r="AE25" s="14" t="n">
        <v>0.007</v>
      </c>
    </row>
    <row r="26" customFormat="false" ht="12.8" hidden="false" customHeight="false" outlineLevel="0" collapsed="false">
      <c r="A26" s="9" t="s">
        <v>37</v>
      </c>
      <c r="B26" s="10"/>
      <c r="C26" s="9"/>
      <c r="D26" s="11"/>
      <c r="E26" s="9" t="n">
        <v>285.986</v>
      </c>
      <c r="F26" s="11" t="n">
        <f aca="false">D26/E26</f>
        <v>0</v>
      </c>
      <c r="G26" s="9" t="n">
        <v>3235</v>
      </c>
      <c r="H26" s="10" t="s">
        <v>14</v>
      </c>
      <c r="I26" s="12" t="n">
        <v>281</v>
      </c>
      <c r="J26" s="13" t="n">
        <v>237</v>
      </c>
      <c r="K26" s="13" t="n">
        <v>15</v>
      </c>
      <c r="L26" s="13" t="n">
        <v>2</v>
      </c>
      <c r="M26" s="13" t="n">
        <v>2</v>
      </c>
      <c r="N26" s="13" t="n">
        <v>0</v>
      </c>
      <c r="O26" s="13" t="n">
        <v>0</v>
      </c>
      <c r="P26" s="13" t="n">
        <v>0</v>
      </c>
      <c r="Q26" s="13" t="n">
        <v>0</v>
      </c>
      <c r="R26" s="13" t="n">
        <v>0</v>
      </c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 t="n">
        <f aca="false">J26+K26*2+L26*3+M26*4+N26*5+O26*6+P26*7+Q26*8+R26*9</f>
        <v>281</v>
      </c>
      <c r="AD26" s="14" t="n">
        <v>0.026</v>
      </c>
      <c r="AE26" s="14" t="n">
        <v>0.004</v>
      </c>
    </row>
    <row r="27" customFormat="false" ht="12.8" hidden="false" customHeight="false" outlineLevel="0" collapsed="false">
      <c r="A27" s="9" t="s">
        <v>38</v>
      </c>
      <c r="B27" s="10"/>
      <c r="C27" s="9"/>
      <c r="D27" s="11"/>
      <c r="E27" s="9" t="n">
        <v>285.986</v>
      </c>
      <c r="F27" s="11" t="n">
        <f aca="false">D27/E27</f>
        <v>0</v>
      </c>
      <c r="G27" s="9" t="n">
        <v>3236</v>
      </c>
      <c r="H27" s="10" t="s">
        <v>14</v>
      </c>
      <c r="I27" s="12" t="n">
        <v>308</v>
      </c>
      <c r="J27" s="13" t="n">
        <v>261</v>
      </c>
      <c r="K27" s="13" t="n">
        <v>18</v>
      </c>
      <c r="L27" s="13" t="n">
        <v>1</v>
      </c>
      <c r="M27" s="13" t="n">
        <v>2</v>
      </c>
      <c r="N27" s="13" t="n">
        <v>0</v>
      </c>
      <c r="O27" s="13" t="n">
        <v>0</v>
      </c>
      <c r="P27" s="13" t="n">
        <v>0</v>
      </c>
      <c r="Q27" s="13" t="n">
        <v>0</v>
      </c>
      <c r="R27" s="13" t="n">
        <v>0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 t="n">
        <f aca="false">J27+K27*2+L27*3+M27*4+N27*5+O27*6+P27*7+Q27*8+R27*9</f>
        <v>308</v>
      </c>
      <c r="AD27" s="14" t="n">
        <v>0.031</v>
      </c>
      <c r="AE27" s="14" t="n">
        <v>0.006</v>
      </c>
    </row>
    <row r="28" customFormat="false" ht="12.8" hidden="false" customHeight="false" outlineLevel="0" collapsed="false">
      <c r="A28" s="9" t="s">
        <v>39</v>
      </c>
      <c r="B28" s="10"/>
      <c r="C28" s="9"/>
      <c r="D28" s="11"/>
      <c r="E28" s="9" t="n">
        <v>285.986</v>
      </c>
      <c r="F28" s="11" t="n">
        <f aca="false">D28/E28</f>
        <v>0</v>
      </c>
      <c r="G28" s="9" t="n">
        <v>3235</v>
      </c>
      <c r="H28" s="10" t="s">
        <v>14</v>
      </c>
      <c r="I28" s="12" t="n">
        <v>299</v>
      </c>
      <c r="J28" s="13" t="n">
        <v>239</v>
      </c>
      <c r="K28" s="13" t="n">
        <v>19</v>
      </c>
      <c r="L28" s="13" t="n">
        <v>1</v>
      </c>
      <c r="M28" s="13" t="n">
        <v>0</v>
      </c>
      <c r="N28" s="13" t="n">
        <v>1</v>
      </c>
      <c r="O28" s="13" t="n">
        <v>1</v>
      </c>
      <c r="P28" s="13" t="n">
        <v>0</v>
      </c>
      <c r="Q28" s="13" t="n">
        <v>1</v>
      </c>
      <c r="R28" s="13" t="n">
        <v>0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 t="n">
        <f aca="false">J28+K28*2+L28*3+M28*4+N28*5+O28*6+P28*7+Q28*8+R28*9</f>
        <v>299</v>
      </c>
      <c r="AD28" s="14" t="n">
        <v>0.029</v>
      </c>
      <c r="AE28" s="14" t="n">
        <v>0.005</v>
      </c>
    </row>
    <row r="29" customFormat="false" ht="12.8" hidden="false" customHeight="false" outlineLevel="0" collapsed="false">
      <c r="A29" s="9" t="s">
        <v>40</v>
      </c>
      <c r="B29" s="10"/>
      <c r="C29" s="9"/>
      <c r="D29" s="11"/>
      <c r="E29" s="9" t="n">
        <v>285.986</v>
      </c>
      <c r="F29" s="11" t="n">
        <f aca="false">D29/E29</f>
        <v>0</v>
      </c>
      <c r="G29" s="9" t="n">
        <v>3235</v>
      </c>
      <c r="H29" s="10" t="s">
        <v>14</v>
      </c>
      <c r="I29" s="12" t="n">
        <v>310</v>
      </c>
      <c r="J29" s="13" t="n">
        <v>248</v>
      </c>
      <c r="K29" s="13" t="n">
        <v>17</v>
      </c>
      <c r="L29" s="13" t="n">
        <v>5</v>
      </c>
      <c r="M29" s="13" t="n">
        <v>0</v>
      </c>
      <c r="N29" s="13" t="n">
        <v>0</v>
      </c>
      <c r="O29" s="13" t="n">
        <v>1</v>
      </c>
      <c r="P29" s="13" t="n">
        <v>1</v>
      </c>
      <c r="Q29" s="13" t="n">
        <v>0</v>
      </c>
      <c r="R29" s="13" t="n">
        <v>0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 t="n">
        <f aca="false">J29+K29*2+L29*3+M29*4+N29*5+O29*6+P29*7+Q29*8+R29*9</f>
        <v>310</v>
      </c>
      <c r="AD29" s="14" t="n">
        <v>0.031</v>
      </c>
      <c r="AE29" s="14" t="n">
        <v>0.005</v>
      </c>
    </row>
    <row r="30" customFormat="false" ht="12.8" hidden="false" customHeight="false" outlineLevel="0" collapsed="false">
      <c r="A30" s="9" t="s">
        <v>41</v>
      </c>
      <c r="B30" s="10"/>
      <c r="C30" s="9"/>
      <c r="D30" s="11"/>
      <c r="E30" s="9" t="n">
        <v>285.986</v>
      </c>
      <c r="F30" s="11" t="n">
        <f aca="false">D30/E30</f>
        <v>0</v>
      </c>
      <c r="G30" s="9" t="n">
        <v>3238</v>
      </c>
      <c r="H30" s="10" t="s">
        <v>14</v>
      </c>
      <c r="I30" s="12" t="n">
        <v>310</v>
      </c>
      <c r="J30" s="13" t="n">
        <v>262</v>
      </c>
      <c r="K30" s="13" t="n">
        <v>18</v>
      </c>
      <c r="L30" s="13" t="n">
        <v>4</v>
      </c>
      <c r="M30" s="13" t="n">
        <v>0</v>
      </c>
      <c r="N30" s="13" t="n">
        <v>0</v>
      </c>
      <c r="O30" s="13" t="n">
        <v>0</v>
      </c>
      <c r="P30" s="13" t="n">
        <v>0</v>
      </c>
      <c r="Q30" s="13" t="n">
        <v>0</v>
      </c>
      <c r="R30" s="13" t="n">
        <v>0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 t="n">
        <f aca="false">J30+K30*2+L30*3+M30*4+N30*5+O30*6+P30*7+Q30*8+R30*9</f>
        <v>310</v>
      </c>
      <c r="AD30" s="14" t="n">
        <v>0.031</v>
      </c>
      <c r="AE30" s="14" t="n">
        <v>0.006</v>
      </c>
    </row>
    <row r="31" customFormat="false" ht="12.8" hidden="false" customHeight="false" outlineLevel="0" collapsed="false">
      <c r="A31" s="9" t="s">
        <v>42</v>
      </c>
      <c r="B31" s="10"/>
      <c r="C31" s="9"/>
      <c r="D31" s="11"/>
      <c r="E31" s="9" t="n">
        <v>285.986</v>
      </c>
      <c r="F31" s="11" t="n">
        <f aca="false">D31/E31</f>
        <v>0</v>
      </c>
      <c r="G31" s="9" t="n">
        <v>3237</v>
      </c>
      <c r="H31" s="10" t="s">
        <v>14</v>
      </c>
      <c r="I31" s="12" t="n">
        <v>307</v>
      </c>
      <c r="J31" s="13" t="n">
        <v>239</v>
      </c>
      <c r="K31" s="13" t="n">
        <v>12</v>
      </c>
      <c r="L31" s="13" t="n">
        <v>4</v>
      </c>
      <c r="M31" s="13" t="n">
        <v>2</v>
      </c>
      <c r="N31" s="13" t="n">
        <v>0</v>
      </c>
      <c r="O31" s="13" t="n">
        <v>0</v>
      </c>
      <c r="P31" s="13" t="n">
        <v>1</v>
      </c>
      <c r="Q31" s="13" t="n">
        <v>1</v>
      </c>
      <c r="R31" s="13" t="n">
        <v>1</v>
      </c>
      <c r="S31" s="13" t="n">
        <v>0</v>
      </c>
      <c r="T31" s="13"/>
      <c r="U31" s="13"/>
      <c r="V31" s="13"/>
      <c r="W31" s="13"/>
      <c r="X31" s="13"/>
      <c r="Y31" s="13"/>
      <c r="Z31" s="13"/>
      <c r="AA31" s="13"/>
      <c r="AB31" s="13"/>
      <c r="AC31" s="13" t="n">
        <f aca="false">J31+K31*2+L31*3+M31*4+N31*5+O31*6+P31*7+Q31*8+R31*9</f>
        <v>307</v>
      </c>
      <c r="AD31" s="14" t="n">
        <v>0.031</v>
      </c>
      <c r="AE31" s="14" t="n">
        <v>0.003</v>
      </c>
    </row>
    <row r="32" customFormat="false" ht="12.8" hidden="false" customHeight="false" outlineLevel="0" collapsed="false">
      <c r="A32" s="9" t="s">
        <v>43</v>
      </c>
      <c r="B32" s="10"/>
      <c r="C32" s="9"/>
      <c r="D32" s="11"/>
      <c r="E32" s="9" t="n">
        <v>285.986</v>
      </c>
      <c r="F32" s="11" t="n">
        <f aca="false">D32/E32</f>
        <v>0</v>
      </c>
      <c r="G32" s="9" t="n">
        <v>3236</v>
      </c>
      <c r="H32" s="10" t="s">
        <v>14</v>
      </c>
      <c r="I32" s="12" t="n">
        <v>278</v>
      </c>
      <c r="J32" s="13" t="n">
        <v>242</v>
      </c>
      <c r="K32" s="13" t="n">
        <v>18</v>
      </c>
      <c r="L32" s="13" t="n">
        <v>0</v>
      </c>
      <c r="M32" s="13" t="n">
        <v>0</v>
      </c>
      <c r="N32" s="13" t="n">
        <v>0</v>
      </c>
      <c r="O32" s="13" t="n">
        <v>0</v>
      </c>
      <c r="P32" s="13" t="n">
        <v>0</v>
      </c>
      <c r="Q32" s="13" t="n">
        <v>0</v>
      </c>
      <c r="R32" s="13" t="n">
        <v>0</v>
      </c>
      <c r="S32" s="13" t="n">
        <v>0</v>
      </c>
      <c r="T32" s="13"/>
      <c r="U32" s="13"/>
      <c r="V32" s="13"/>
      <c r="W32" s="13"/>
      <c r="X32" s="13"/>
      <c r="Y32" s="13"/>
      <c r="Z32" s="13"/>
      <c r="AA32" s="13"/>
      <c r="AB32" s="13"/>
      <c r="AC32" s="13" t="n">
        <f aca="false">J32+K32*2+L32*3+M32*4+N32*5+O32*6+P32*7+Q32*8+R32*9</f>
        <v>278</v>
      </c>
      <c r="AD32" s="14" t="n">
        <v>0.025</v>
      </c>
      <c r="AE32" s="14" t="n">
        <v>0.005</v>
      </c>
    </row>
    <row r="33" customFormat="false" ht="12.8" hidden="false" customHeight="false" outlineLevel="0" collapsed="false">
      <c r="A33" s="9" t="s">
        <v>44</v>
      </c>
      <c r="B33" s="10"/>
      <c r="C33" s="9"/>
      <c r="D33" s="11"/>
      <c r="E33" s="9" t="n">
        <v>285.986</v>
      </c>
      <c r="F33" s="11" t="n">
        <f aca="false">D33/E33</f>
        <v>0</v>
      </c>
      <c r="G33" s="9" t="n">
        <v>3235</v>
      </c>
      <c r="H33" s="10" t="s">
        <v>14</v>
      </c>
      <c r="I33" s="12" t="n">
        <v>299</v>
      </c>
      <c r="J33" s="13" t="n">
        <v>255</v>
      </c>
      <c r="K33" s="13" t="n">
        <v>19</v>
      </c>
      <c r="L33" s="13" t="n">
        <v>2</v>
      </c>
      <c r="M33" s="13" t="n">
        <v>0</v>
      </c>
      <c r="N33" s="13" t="n">
        <v>0</v>
      </c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 t="n">
        <f aca="false">J33+K33*2+L33*3+M33*4+N33*5+O33*6+P33*7+Q33*8+R33*9</f>
        <v>299</v>
      </c>
      <c r="AD33" s="14" t="n">
        <v>0.029</v>
      </c>
      <c r="AE33" s="14" t="n">
        <v>0.006</v>
      </c>
    </row>
    <row r="34" customFormat="false" ht="12.8" hidden="false" customHeight="false" outlineLevel="0" collapsed="false">
      <c r="A34" s="9" t="s">
        <v>45</v>
      </c>
      <c r="B34" s="10"/>
      <c r="C34" s="9"/>
      <c r="D34" s="11"/>
      <c r="E34" s="9" t="n">
        <v>285.986</v>
      </c>
      <c r="F34" s="11" t="n">
        <f aca="false">D34/E34</f>
        <v>0</v>
      </c>
      <c r="G34" s="9" t="n">
        <v>3236</v>
      </c>
      <c r="H34" s="10" t="s">
        <v>14</v>
      </c>
      <c r="I34" s="12" t="n">
        <v>312</v>
      </c>
      <c r="J34" s="13" t="n">
        <v>258</v>
      </c>
      <c r="K34" s="13" t="n">
        <v>20</v>
      </c>
      <c r="L34" s="13" t="n">
        <v>2</v>
      </c>
      <c r="M34" s="13" t="n">
        <v>2</v>
      </c>
      <c r="N34" s="13" t="n">
        <v>0</v>
      </c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 t="n">
        <f aca="false">J34+K34*2+L34*3+M34*4+N34*5+O34*6+P34*7+Q34*8+R34*9</f>
        <v>312</v>
      </c>
      <c r="AD34" s="14" t="n">
        <v>0.032</v>
      </c>
      <c r="AE34" s="14" t="n">
        <v>0.006</v>
      </c>
    </row>
    <row r="35" customFormat="false" ht="12.8" hidden="false" customHeight="false" outlineLevel="0" collapsed="false">
      <c r="A35" s="9" t="s">
        <v>46</v>
      </c>
      <c r="B35" s="10"/>
      <c r="C35" s="9"/>
      <c r="D35" s="11"/>
      <c r="E35" s="9" t="n">
        <v>285.986</v>
      </c>
      <c r="F35" s="11" t="n">
        <f aca="false">D35/E35</f>
        <v>0</v>
      </c>
      <c r="G35" s="9" t="n">
        <v>3235</v>
      </c>
      <c r="H35" s="10" t="s">
        <v>14</v>
      </c>
      <c r="I35" s="12" t="n">
        <v>310</v>
      </c>
      <c r="J35" s="13" t="n">
        <v>259</v>
      </c>
      <c r="K35" s="13" t="n">
        <v>20</v>
      </c>
      <c r="L35" s="13" t="n">
        <v>1</v>
      </c>
      <c r="M35" s="13" t="n">
        <v>2</v>
      </c>
      <c r="N35" s="13" t="n">
        <v>0</v>
      </c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 t="n">
        <f aca="false">J35+K35*2+L35*3+M35*4+N35*5+O35*6+P35*7+Q35*8+R35*9</f>
        <v>310</v>
      </c>
      <c r="AD35" s="14" t="n">
        <v>0.031</v>
      </c>
      <c r="AE35" s="14" t="n">
        <v>0.006</v>
      </c>
    </row>
    <row r="36" customFormat="false" ht="12.8" hidden="false" customHeight="false" outlineLevel="0" collapsed="false">
      <c r="A36" s="9" t="s">
        <v>47</v>
      </c>
      <c r="B36" s="10"/>
      <c r="C36" s="9"/>
      <c r="D36" s="11"/>
      <c r="E36" s="9" t="n">
        <v>285.986</v>
      </c>
      <c r="F36" s="11" t="n">
        <f aca="false">D36/E36</f>
        <v>0</v>
      </c>
      <c r="G36" s="9" t="n">
        <v>3234</v>
      </c>
      <c r="H36" s="10" t="s">
        <v>14</v>
      </c>
      <c r="I36" s="12" t="n">
        <v>279</v>
      </c>
      <c r="J36" s="13" t="n">
        <v>207</v>
      </c>
      <c r="K36" s="13" t="n">
        <v>19</v>
      </c>
      <c r="L36" s="13" t="n">
        <v>4</v>
      </c>
      <c r="M36" s="13" t="n">
        <v>4</v>
      </c>
      <c r="N36" s="13" t="n">
        <v>0</v>
      </c>
      <c r="O36" s="13" t="n">
        <v>1</v>
      </c>
      <c r="P36" s="13" t="n">
        <v>0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 t="n">
        <f aca="false">J36+K36*2+L36*3+M36*4+N36*5+O36*6+P36*7+Q36*8+R36*9</f>
        <v>279</v>
      </c>
      <c r="AD36" s="14" t="n">
        <v>0.025</v>
      </c>
      <c r="AE36" s="14" t="n">
        <v>0.005</v>
      </c>
    </row>
    <row r="37" customFormat="false" ht="12.8" hidden="false" customHeight="false" outlineLevel="0" collapsed="false">
      <c r="A37" s="9" t="s">
        <v>48</v>
      </c>
      <c r="B37" s="10"/>
      <c r="C37" s="9"/>
      <c r="D37" s="11"/>
      <c r="E37" s="9" t="n">
        <v>285.986</v>
      </c>
      <c r="F37" s="11" t="n">
        <f aca="false">D37/E37</f>
        <v>0</v>
      </c>
      <c r="G37" s="9" t="n">
        <v>3233</v>
      </c>
      <c r="H37" s="10" t="s">
        <v>14</v>
      </c>
      <c r="I37" s="12" t="n">
        <v>272</v>
      </c>
      <c r="J37" s="13" t="n">
        <v>228</v>
      </c>
      <c r="K37" s="13" t="n">
        <v>14</v>
      </c>
      <c r="L37" s="13" t="n">
        <v>2</v>
      </c>
      <c r="M37" s="13" t="n">
        <v>1</v>
      </c>
      <c r="N37" s="13" t="n">
        <v>0</v>
      </c>
      <c r="O37" s="13" t="n">
        <v>1</v>
      </c>
      <c r="P37" s="13" t="n">
        <v>0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 t="n">
        <f aca="false">J37+K37*2+L37*3+M37*4+N37*5+O37*6+P37*7+Q37*8+R37*9</f>
        <v>272</v>
      </c>
      <c r="AD37" s="14" t="n">
        <v>0.024</v>
      </c>
      <c r="AE37" s="14" t="n">
        <v>0.004</v>
      </c>
    </row>
    <row r="38" customFormat="false" ht="12.8" hidden="false" customHeight="false" outlineLevel="0" collapsed="false">
      <c r="A38" s="9" t="s">
        <v>49</v>
      </c>
      <c r="B38" s="10"/>
      <c r="C38" s="9"/>
      <c r="D38" s="11"/>
      <c r="E38" s="9" t="n">
        <v>285.986</v>
      </c>
      <c r="F38" s="11" t="n">
        <f aca="false">D38/E38</f>
        <v>0</v>
      </c>
      <c r="G38" s="9" t="n">
        <v>3236</v>
      </c>
      <c r="H38" s="10" t="s">
        <v>14</v>
      </c>
      <c r="I38" s="12" t="n">
        <v>309</v>
      </c>
      <c r="J38" s="13" t="n">
        <v>246</v>
      </c>
      <c r="K38" s="13" t="n">
        <v>19</v>
      </c>
      <c r="L38" s="13" t="n">
        <v>3</v>
      </c>
      <c r="M38" s="13" t="n">
        <v>4</v>
      </c>
      <c r="N38" s="13" t="n">
        <v>0</v>
      </c>
      <c r="O38" s="13" t="n">
        <v>0</v>
      </c>
      <c r="P38" s="13" t="n">
        <v>0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 t="n">
        <f aca="false">J38+K38*2+L38*3+M38*4+N38*5+O38*6+P38*7+Q38*8+R38*9</f>
        <v>309</v>
      </c>
      <c r="AD38" s="14" t="n">
        <v>0.031</v>
      </c>
      <c r="AE38" s="14" t="n">
        <v>0.006</v>
      </c>
    </row>
    <row r="39" customFormat="false" ht="12.8" hidden="false" customHeight="false" outlineLevel="0" collapsed="false">
      <c r="A39" s="9" t="s">
        <v>50</v>
      </c>
      <c r="B39" s="10"/>
      <c r="C39" s="9"/>
      <c r="D39" s="11"/>
      <c r="E39" s="9" t="n">
        <v>285.986</v>
      </c>
      <c r="F39" s="11" t="n">
        <f aca="false">D39/E39</f>
        <v>0</v>
      </c>
      <c r="G39" s="9" t="n">
        <v>3235</v>
      </c>
      <c r="H39" s="10" t="s">
        <v>14</v>
      </c>
      <c r="I39" s="12" t="n">
        <v>316</v>
      </c>
      <c r="J39" s="13" t="n">
        <v>272</v>
      </c>
      <c r="K39" s="13" t="n">
        <v>20</v>
      </c>
      <c r="L39" s="13" t="n">
        <v>0</v>
      </c>
      <c r="M39" s="13" t="n">
        <v>1</v>
      </c>
      <c r="N39" s="13" t="n">
        <v>0</v>
      </c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 t="n">
        <f aca="false">J39+K39*2+L39*3+M39*4+N39*5+O39*6+P39*7+Q39*8+R39*9</f>
        <v>316</v>
      </c>
      <c r="AD39" s="14" t="n">
        <v>0.033</v>
      </c>
      <c r="AE39" s="14" t="n">
        <v>0.006</v>
      </c>
    </row>
    <row r="40" customFormat="false" ht="12.8" hidden="false" customHeight="false" outlineLevel="0" collapsed="false">
      <c r="A40" s="9" t="s">
        <v>51</v>
      </c>
      <c r="B40" s="10"/>
      <c r="C40" s="9"/>
      <c r="D40" s="11"/>
      <c r="E40" s="9" t="n">
        <v>285.986</v>
      </c>
      <c r="F40" s="11" t="n">
        <f aca="false">D40/E40</f>
        <v>0</v>
      </c>
      <c r="G40" s="9" t="n">
        <v>3235</v>
      </c>
      <c r="H40" s="10" t="s">
        <v>14</v>
      </c>
      <c r="I40" s="12" t="n">
        <v>286</v>
      </c>
      <c r="J40" s="13" t="n">
        <v>239</v>
      </c>
      <c r="K40" s="13" t="n">
        <v>17</v>
      </c>
      <c r="L40" s="13" t="n">
        <v>3</v>
      </c>
      <c r="M40" s="13" t="n">
        <v>1</v>
      </c>
      <c r="N40" s="13" t="n">
        <v>0</v>
      </c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 t="n">
        <f aca="false">J40+K40*2+L40*3+M40*4+N40*5+O40*6+P40*7+Q40*8+R40*9</f>
        <v>286</v>
      </c>
      <c r="AD40" s="14" t="n">
        <v>0.027</v>
      </c>
      <c r="AE40" s="14" t="n">
        <v>0.005</v>
      </c>
    </row>
    <row r="41" customFormat="false" ht="12.8" hidden="false" customHeight="false" outlineLevel="0" collapsed="false">
      <c r="A41" s="9" t="s">
        <v>52</v>
      </c>
      <c r="B41" s="10"/>
      <c r="C41" s="9"/>
      <c r="D41" s="11"/>
      <c r="E41" s="9" t="n">
        <v>285.986</v>
      </c>
      <c r="F41" s="11" t="n">
        <f aca="false">D41/E41</f>
        <v>0</v>
      </c>
      <c r="G41" s="9" t="n">
        <v>3234</v>
      </c>
      <c r="H41" s="10" t="s">
        <v>14</v>
      </c>
      <c r="I41" s="12" t="n">
        <v>311</v>
      </c>
      <c r="J41" s="13" t="n">
        <v>278</v>
      </c>
      <c r="K41" s="13" t="n">
        <v>12</v>
      </c>
      <c r="L41" s="13" t="n">
        <v>3</v>
      </c>
      <c r="M41" s="13" t="n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 t="n">
        <f aca="false">J41+K41*2+L41*3+M41*4+N41*5+O41*6+P41*7+Q41*8+R41*9</f>
        <v>311</v>
      </c>
      <c r="AD41" s="14" t="n">
        <v>0.032</v>
      </c>
      <c r="AE41" s="14" t="n">
        <v>0.004</v>
      </c>
    </row>
    <row r="42" customFormat="false" ht="12.8" hidden="false" customHeight="false" outlineLevel="0" collapsed="false">
      <c r="A42" s="9" t="s">
        <v>53</v>
      </c>
      <c r="B42" s="10"/>
      <c r="C42" s="9"/>
      <c r="D42" s="11"/>
      <c r="E42" s="9" t="n">
        <v>285.986</v>
      </c>
      <c r="F42" s="11" t="n">
        <f aca="false">D42/E42</f>
        <v>0</v>
      </c>
      <c r="G42" s="9" t="n">
        <v>3233</v>
      </c>
      <c r="H42" s="10" t="s">
        <v>14</v>
      </c>
      <c r="I42" s="12" t="n">
        <v>279</v>
      </c>
      <c r="J42" s="13" t="n">
        <v>238</v>
      </c>
      <c r="K42" s="13" t="n">
        <v>17</v>
      </c>
      <c r="L42" s="13" t="n">
        <v>1</v>
      </c>
      <c r="M42" s="13" t="n">
        <v>1</v>
      </c>
      <c r="N42" s="13" t="n">
        <v>0</v>
      </c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 t="n">
        <f aca="false">J42+K42*2+L42*3+M42*4+N42*5+O42*6+P42*7+Q42*8+R42*9</f>
        <v>279</v>
      </c>
      <c r="AD42" s="14" t="n">
        <v>0.025</v>
      </c>
      <c r="AE42" s="14" t="n">
        <v>0.005</v>
      </c>
    </row>
    <row r="43" customFormat="false" ht="12.8" hidden="false" customHeight="false" outlineLevel="0" collapsed="false">
      <c r="A43" s="9" t="s">
        <v>54</v>
      </c>
      <c r="B43" s="10"/>
      <c r="C43" s="9"/>
      <c r="D43" s="11"/>
      <c r="E43" s="9" t="n">
        <v>285.986</v>
      </c>
      <c r="F43" s="11" t="n">
        <f aca="false">D43/E43</f>
        <v>0</v>
      </c>
      <c r="G43" s="9" t="n">
        <v>3234</v>
      </c>
      <c r="H43" s="10" t="s">
        <v>14</v>
      </c>
      <c r="I43" s="12" t="n">
        <v>294</v>
      </c>
      <c r="J43" s="13" t="n">
        <v>292</v>
      </c>
      <c r="K43" s="13" t="n">
        <v>1</v>
      </c>
      <c r="L43" s="13" t="n">
        <v>0</v>
      </c>
      <c r="M43" s="13" t="n">
        <v>0</v>
      </c>
      <c r="N43" s="13" t="n">
        <v>0</v>
      </c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 t="n">
        <f aca="false">J43+K43*2+L43*3+M43*4+N43*5+O43*6+P43*7+Q43*8+R43*9</f>
        <v>294</v>
      </c>
      <c r="AD43" s="14" t="n">
        <v>0.028</v>
      </c>
      <c r="AE43" s="14" t="n">
        <v>0.005</v>
      </c>
    </row>
    <row r="44" customFormat="false" ht="12.8" hidden="false" customHeight="false" outlineLevel="0" collapsed="false">
      <c r="A44" s="9" t="s">
        <v>55</v>
      </c>
      <c r="B44" s="10"/>
      <c r="C44" s="9"/>
      <c r="D44" s="11"/>
      <c r="E44" s="9" t="n">
        <v>285.986</v>
      </c>
      <c r="F44" s="11" t="n">
        <f aca="false">D44/E44</f>
        <v>0</v>
      </c>
      <c r="G44" s="9" t="n">
        <v>3235</v>
      </c>
      <c r="H44" s="10" t="s">
        <v>14</v>
      </c>
      <c r="I44" s="12" t="n">
        <v>289</v>
      </c>
      <c r="J44" s="13" t="n">
        <v>237</v>
      </c>
      <c r="K44" s="13" t="n">
        <v>15</v>
      </c>
      <c r="L44" s="13" t="n">
        <v>6</v>
      </c>
      <c r="M44" s="13" t="n">
        <v>1</v>
      </c>
      <c r="N44" s="13" t="n">
        <v>0</v>
      </c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 t="n">
        <f aca="false">J44+K44*2+L44*3+M44*4+N44*5+O44*6+P44*7+Q44*8+R44*9</f>
        <v>289</v>
      </c>
      <c r="AD44" s="14" t="n">
        <v>0.027</v>
      </c>
      <c r="AE44" s="14" t="n">
        <v>0.004</v>
      </c>
    </row>
    <row r="45" customFormat="false" ht="12.8" hidden="false" customHeight="false" outlineLevel="0" collapsed="false">
      <c r="A45" s="9" t="s">
        <v>56</v>
      </c>
      <c r="B45" s="10"/>
      <c r="C45" s="9"/>
      <c r="D45" s="11"/>
      <c r="E45" s="9" t="n">
        <v>285.986</v>
      </c>
      <c r="F45" s="11" t="n">
        <f aca="false">D45/E45</f>
        <v>0</v>
      </c>
      <c r="G45" s="9" t="n">
        <v>3234</v>
      </c>
      <c r="H45" s="10" t="s">
        <v>14</v>
      </c>
      <c r="I45" s="12" t="n">
        <v>300</v>
      </c>
      <c r="J45" s="13" t="n">
        <v>229</v>
      </c>
      <c r="K45" s="13" t="n">
        <v>29</v>
      </c>
      <c r="L45" s="13" t="n">
        <v>1</v>
      </c>
      <c r="M45" s="13" t="n">
        <v>0</v>
      </c>
      <c r="N45" s="13" t="n">
        <v>2</v>
      </c>
      <c r="O45" s="13" t="n">
        <v>0</v>
      </c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 t="n">
        <f aca="false">J45+K45*2+L45*3+M45*4+N45*5+O45*6+P45*7+Q45*8+R45*9</f>
        <v>300</v>
      </c>
      <c r="AD45" s="14" t="n">
        <v>0.029</v>
      </c>
      <c r="AE45" s="14" t="n">
        <v>0.008</v>
      </c>
    </row>
    <row r="46" customFormat="false" ht="12.8" hidden="false" customHeight="false" outlineLevel="0" collapsed="false">
      <c r="A46" s="9" t="s">
        <v>57</v>
      </c>
      <c r="B46" s="10"/>
      <c r="C46" s="9"/>
      <c r="D46" s="11"/>
      <c r="E46" s="9" t="n">
        <v>285.986</v>
      </c>
      <c r="F46" s="11" t="n">
        <f aca="false">D46/E46</f>
        <v>0</v>
      </c>
      <c r="G46" s="9" t="n">
        <v>3236</v>
      </c>
      <c r="H46" s="10" t="s">
        <v>14</v>
      </c>
      <c r="I46" s="12" t="n">
        <v>272</v>
      </c>
      <c r="J46" s="13" t="n">
        <v>228</v>
      </c>
      <c r="K46" s="13" t="n">
        <v>17</v>
      </c>
      <c r="L46" s="13" t="n">
        <v>2</v>
      </c>
      <c r="M46" s="13" t="n">
        <v>1</v>
      </c>
      <c r="N46" s="13" t="n">
        <v>0</v>
      </c>
      <c r="O46" s="13" t="n">
        <v>0</v>
      </c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 t="n">
        <f aca="false">J46+K46*2+L46*3+M46*4+N46*5+O46*6+P46*7+Q46*8+R46*9</f>
        <v>272</v>
      </c>
      <c r="AD46" s="14" t="n">
        <v>0.024</v>
      </c>
      <c r="AE46" s="14" t="n">
        <v>0.005</v>
      </c>
    </row>
    <row r="47" customFormat="false" ht="12.8" hidden="false" customHeight="false" outlineLevel="0" collapsed="false">
      <c r="A47" s="9" t="s">
        <v>58</v>
      </c>
      <c r="B47" s="10"/>
      <c r="C47" s="9"/>
      <c r="D47" s="11"/>
      <c r="E47" s="9" t="n">
        <v>285.986</v>
      </c>
      <c r="F47" s="11" t="n">
        <f aca="false">D47/E47</f>
        <v>0</v>
      </c>
      <c r="G47" s="9" t="n">
        <v>3236</v>
      </c>
      <c r="H47" s="10" t="s">
        <v>14</v>
      </c>
      <c r="I47" s="12" t="n">
        <v>291</v>
      </c>
      <c r="J47" s="13" t="n">
        <v>243</v>
      </c>
      <c r="K47" s="13" t="n">
        <v>18</v>
      </c>
      <c r="L47" s="13" t="n">
        <v>4</v>
      </c>
      <c r="M47" s="13" t="n">
        <v>0</v>
      </c>
      <c r="N47" s="13" t="n">
        <v>0</v>
      </c>
      <c r="O47" s="13" t="n">
        <v>0</v>
      </c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 t="n">
        <f aca="false">J47+K47*2+L47*3+M47*4+N47*5+O47*6+P47*7+Q47*8+R47*9</f>
        <v>291</v>
      </c>
      <c r="AD47" s="14" t="n">
        <v>0.028</v>
      </c>
      <c r="AE47" s="14" t="n">
        <v>0.005</v>
      </c>
    </row>
    <row r="48" customFormat="false" ht="12.8" hidden="false" customHeight="false" outlineLevel="0" collapsed="false">
      <c r="A48" s="9" t="s">
        <v>59</v>
      </c>
      <c r="B48" s="10"/>
      <c r="C48" s="9"/>
      <c r="D48" s="11"/>
      <c r="E48" s="9" t="n">
        <v>285.986</v>
      </c>
      <c r="F48" s="11" t="n">
        <f aca="false">D48/E48</f>
        <v>0</v>
      </c>
      <c r="G48" s="9" t="n">
        <v>3238</v>
      </c>
      <c r="H48" s="10" t="s">
        <v>14</v>
      </c>
      <c r="I48" s="12" t="n">
        <v>297</v>
      </c>
      <c r="J48" s="13" t="n">
        <v>252</v>
      </c>
      <c r="K48" s="13" t="n">
        <v>18</v>
      </c>
      <c r="L48" s="13" t="n">
        <v>3</v>
      </c>
      <c r="M48" s="13" t="n">
        <v>0</v>
      </c>
      <c r="N48" s="13" t="n">
        <v>0</v>
      </c>
      <c r="O48" s="13" t="n">
        <v>0</v>
      </c>
      <c r="P48" s="13" t="n">
        <v>0</v>
      </c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 t="n">
        <f aca="false">J48+K48*2+L48*3+M48*4+N48*5+O48*6+P48*7+Q48*8+R48*9</f>
        <v>297</v>
      </c>
      <c r="AD48" s="14" t="n">
        <v>0.029</v>
      </c>
      <c r="AE48" s="14" t="n">
        <v>0.005</v>
      </c>
    </row>
    <row r="49" customFormat="false" ht="12.8" hidden="false" customHeight="false" outlineLevel="0" collapsed="false">
      <c r="A49" s="9" t="s">
        <v>60</v>
      </c>
      <c r="B49" s="10"/>
      <c r="C49" s="9"/>
      <c r="D49" s="11"/>
      <c r="E49" s="9" t="n">
        <v>285.986</v>
      </c>
      <c r="F49" s="11" t="n">
        <f aca="false">D49/E49</f>
        <v>0</v>
      </c>
      <c r="G49" s="9" t="n">
        <v>3237</v>
      </c>
      <c r="H49" s="10" t="s">
        <v>14</v>
      </c>
      <c r="I49" s="12" t="n">
        <v>301</v>
      </c>
      <c r="J49" s="13" t="n">
        <v>244</v>
      </c>
      <c r="K49" s="13" t="n">
        <v>21</v>
      </c>
      <c r="L49" s="13" t="n">
        <v>5</v>
      </c>
      <c r="M49" s="13" t="n">
        <v>0</v>
      </c>
      <c r="N49" s="13" t="n">
        <v>0</v>
      </c>
      <c r="O49" s="13" t="n">
        <v>0</v>
      </c>
      <c r="P49" s="13" t="n">
        <v>0</v>
      </c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 t="n">
        <f aca="false">J49+K49*2+L49*3+M49*4+N49*5+O49*6+P49*7+Q49*8+R49*9</f>
        <v>301</v>
      </c>
      <c r="AD49" s="14" t="n">
        <v>0.03</v>
      </c>
      <c r="AE49" s="14" t="n">
        <v>0.006</v>
      </c>
    </row>
    <row r="50" customFormat="false" ht="12.8" hidden="false" customHeight="false" outlineLevel="0" collapsed="false">
      <c r="A50" s="9" t="s">
        <v>61</v>
      </c>
      <c r="B50" s="10"/>
      <c r="C50" s="9"/>
      <c r="D50" s="11"/>
      <c r="E50" s="9" t="n">
        <v>285.986</v>
      </c>
      <c r="F50" s="11" t="n">
        <f aca="false">D50/E50</f>
        <v>0</v>
      </c>
      <c r="G50" s="9" t="n">
        <v>3235</v>
      </c>
      <c r="H50" s="10" t="s">
        <v>14</v>
      </c>
      <c r="I50" s="12" t="n">
        <v>294</v>
      </c>
      <c r="J50" s="13" t="n">
        <v>266</v>
      </c>
      <c r="K50" s="13" t="n">
        <v>11</v>
      </c>
      <c r="L50" s="13" t="n">
        <v>2</v>
      </c>
      <c r="M50" s="13" t="n">
        <v>0</v>
      </c>
      <c r="N50" s="13" t="n">
        <v>0</v>
      </c>
      <c r="O50" s="13" t="n">
        <v>0</v>
      </c>
      <c r="P50" s="13" t="n">
        <v>0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 t="n">
        <f aca="false">J50+K50*2+L50*3+M50*4+N50*5+O50*6+P50*7+Q50*8+R50*9</f>
        <v>294</v>
      </c>
      <c r="AD50" s="14" t="n">
        <v>0.028</v>
      </c>
      <c r="AE50" s="14" t="n">
        <v>0.003</v>
      </c>
    </row>
    <row r="51" customFormat="false" ht="12.8" hidden="false" customHeight="false" outlineLevel="0" collapsed="false">
      <c r="A51" s="9" t="s">
        <v>62</v>
      </c>
      <c r="B51" s="10"/>
      <c r="C51" s="9"/>
      <c r="D51" s="11"/>
      <c r="E51" s="9" t="n">
        <v>285.986</v>
      </c>
      <c r="F51" s="11" t="n">
        <f aca="false">D51/E51</f>
        <v>0</v>
      </c>
      <c r="G51" s="9" t="n">
        <v>3235</v>
      </c>
      <c r="H51" s="10" t="s">
        <v>14</v>
      </c>
      <c r="I51" s="12" t="n">
        <v>283</v>
      </c>
      <c r="J51" s="13" t="n">
        <v>250</v>
      </c>
      <c r="K51" s="13" t="n">
        <v>15</v>
      </c>
      <c r="L51" s="13" t="n">
        <v>1</v>
      </c>
      <c r="M51" s="13" t="n">
        <v>0</v>
      </c>
      <c r="N51" s="13" t="n">
        <v>0</v>
      </c>
      <c r="O51" s="13" t="n">
        <v>0</v>
      </c>
      <c r="P51" s="13" t="n">
        <v>0</v>
      </c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 t="n">
        <f aca="false">J51+K51*2+L51*3+M51*4+N51*5+O51*6+P51*7+Q51*8+R51*9</f>
        <v>283</v>
      </c>
      <c r="AD51" s="14" t="n">
        <v>0.026</v>
      </c>
      <c r="AE51" s="14" t="n">
        <v>0.004</v>
      </c>
    </row>
    <row r="52" customFormat="false" ht="12.8" hidden="false" customHeight="false" outlineLevel="0" collapsed="false">
      <c r="A52" s="9" t="s">
        <v>63</v>
      </c>
      <c r="B52" s="10"/>
      <c r="C52" s="9"/>
      <c r="D52" s="11"/>
      <c r="E52" s="9" t="n">
        <v>285.986</v>
      </c>
      <c r="F52" s="11" t="n">
        <f aca="false">D52/E52</f>
        <v>0</v>
      </c>
      <c r="G52" s="9" t="n">
        <v>3235</v>
      </c>
      <c r="H52" s="10" t="s">
        <v>14</v>
      </c>
      <c r="I52" s="12" t="n">
        <v>321</v>
      </c>
      <c r="J52" s="13" t="n">
        <v>264</v>
      </c>
      <c r="K52" s="13" t="n">
        <v>19</v>
      </c>
      <c r="L52" s="13" t="n">
        <v>5</v>
      </c>
      <c r="M52" s="13" t="n">
        <v>1</v>
      </c>
      <c r="N52" s="13" t="n">
        <v>0</v>
      </c>
      <c r="O52" s="13" t="n">
        <v>0</v>
      </c>
      <c r="P52" s="13" t="n">
        <v>0</v>
      </c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 t="n">
        <f aca="false">J52+K52*2+L52*3+M52*4+N52*5+O52*6+P52*7+Q52*8+R52*9</f>
        <v>321</v>
      </c>
      <c r="AD52" s="14" t="n">
        <v>0.034</v>
      </c>
      <c r="AE52" s="14" t="n">
        <v>0.006</v>
      </c>
    </row>
    <row r="53" customFormat="false" ht="12.8" hidden="false" customHeight="false" outlineLevel="0" collapsed="false">
      <c r="A53" s="9" t="s">
        <v>64</v>
      </c>
      <c r="B53" s="10"/>
      <c r="C53" s="9"/>
      <c r="D53" s="11"/>
      <c r="E53" s="9" t="n">
        <v>285.986</v>
      </c>
      <c r="F53" s="11" t="n">
        <f aca="false">D53/E53</f>
        <v>0</v>
      </c>
      <c r="G53" s="9" t="n">
        <v>3233</v>
      </c>
      <c r="H53" s="10" t="s">
        <v>14</v>
      </c>
      <c r="I53" s="12" t="n">
        <v>283</v>
      </c>
      <c r="J53" s="13" t="n">
        <v>228</v>
      </c>
      <c r="K53" s="13" t="n">
        <v>16</v>
      </c>
      <c r="L53" s="13" t="n">
        <v>6</v>
      </c>
      <c r="M53" s="13" t="n">
        <v>0</v>
      </c>
      <c r="N53" s="13" t="n">
        <v>1</v>
      </c>
      <c r="O53" s="13" t="n">
        <v>0</v>
      </c>
      <c r="P53" s="13" t="n">
        <v>0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 t="n">
        <f aca="false">J53+K53*2+L53*3+M53*4+N53*5+O53*6+P53*7+Q53*8+R53*9</f>
        <v>283</v>
      </c>
      <c r="AD53" s="14" t="n">
        <v>0.026</v>
      </c>
      <c r="AE53" s="14" t="n">
        <v>0.004</v>
      </c>
    </row>
    <row r="54" customFormat="false" ht="12.8" hidden="false" customHeight="false" outlineLevel="0" collapsed="false">
      <c r="A54" s="9" t="s">
        <v>65</v>
      </c>
      <c r="B54" s="10"/>
      <c r="C54" s="9"/>
      <c r="D54" s="11"/>
      <c r="E54" s="9" t="n">
        <v>285.986</v>
      </c>
      <c r="F54" s="11" t="n">
        <f aca="false">D54/E54</f>
        <v>0</v>
      </c>
      <c r="G54" s="9" t="n">
        <v>3236</v>
      </c>
      <c r="H54" s="10" t="s">
        <v>14</v>
      </c>
      <c r="I54" s="12" t="n">
        <v>278</v>
      </c>
      <c r="J54" s="13" t="n">
        <v>231</v>
      </c>
      <c r="K54" s="13" t="n">
        <v>15</v>
      </c>
      <c r="L54" s="13" t="n">
        <v>3</v>
      </c>
      <c r="M54" s="13" t="n">
        <v>2</v>
      </c>
      <c r="N54" s="13" t="n">
        <v>0</v>
      </c>
      <c r="O54" s="13" t="n">
        <v>0</v>
      </c>
      <c r="P54" s="13" t="n">
        <v>0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 t="n">
        <f aca="false">J54+K54*2+L54*3+M54*4+N54*5+O54*6+P54*7+Q54*8+R54*9</f>
        <v>278</v>
      </c>
      <c r="AD54" s="14" t="n">
        <v>0.025</v>
      </c>
      <c r="AE54" s="14" t="n">
        <v>0.004</v>
      </c>
    </row>
    <row r="55" customFormat="false" ht="12.8" hidden="false" customHeight="false" outlineLevel="0" collapsed="false">
      <c r="A55" s="9" t="s">
        <v>66</v>
      </c>
      <c r="B55" s="10"/>
      <c r="C55" s="9"/>
      <c r="D55" s="11"/>
      <c r="E55" s="9" t="n">
        <v>285.986</v>
      </c>
      <c r="F55" s="11" t="n">
        <f aca="false">D55/E55</f>
        <v>0</v>
      </c>
      <c r="G55" s="9" t="n">
        <v>3235</v>
      </c>
      <c r="H55" s="10" t="s">
        <v>14</v>
      </c>
      <c r="I55" s="12" t="n">
        <v>294</v>
      </c>
      <c r="J55" s="13" t="n">
        <v>241</v>
      </c>
      <c r="K55" s="13" t="n">
        <v>17</v>
      </c>
      <c r="L55" s="13" t="n">
        <v>1</v>
      </c>
      <c r="M55" s="13" t="n">
        <v>2</v>
      </c>
      <c r="N55" s="13" t="n">
        <v>0</v>
      </c>
      <c r="O55" s="13" t="n">
        <v>0</v>
      </c>
      <c r="P55" s="13" t="n">
        <v>0</v>
      </c>
      <c r="Q55" s="13" t="n">
        <v>1</v>
      </c>
      <c r="R55" s="13" t="n">
        <v>0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 t="n">
        <f aca="false">J55+K55*2+L55*3+M55*4+N55*5+O55*6+P55*7+Q55*8+R55*9</f>
        <v>294</v>
      </c>
      <c r="AD55" s="14" t="n">
        <v>0.028</v>
      </c>
      <c r="AE55" s="14" t="n">
        <v>0.005</v>
      </c>
    </row>
    <row r="56" customFormat="false" ht="12.8" hidden="false" customHeight="false" outlineLevel="0" collapsed="false">
      <c r="A56" s="9" t="s">
        <v>67</v>
      </c>
      <c r="B56" s="10"/>
      <c r="C56" s="9"/>
      <c r="D56" s="11"/>
      <c r="E56" s="9" t="n">
        <v>285.986</v>
      </c>
      <c r="F56" s="11" t="n">
        <f aca="false">D56/E56</f>
        <v>0</v>
      </c>
      <c r="G56" s="9" t="n">
        <v>3234</v>
      </c>
      <c r="H56" s="10" t="s">
        <v>14</v>
      </c>
      <c r="I56" s="12" t="n">
        <v>275</v>
      </c>
      <c r="J56" s="13" t="n">
        <v>242</v>
      </c>
      <c r="K56" s="13" t="n">
        <v>13</v>
      </c>
      <c r="L56" s="13" t="n">
        <v>1</v>
      </c>
      <c r="M56" s="13" t="n">
        <v>1</v>
      </c>
      <c r="N56" s="13" t="n">
        <v>0</v>
      </c>
      <c r="O56" s="13" t="n">
        <v>0</v>
      </c>
      <c r="P56" s="13" t="n">
        <v>0</v>
      </c>
      <c r="Q56" s="13" t="n">
        <v>0</v>
      </c>
      <c r="R56" s="13" t="n">
        <v>0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 t="n">
        <f aca="false">J56+K56*2+L56*3+M56*4+N56*5+O56*6+P56*7+Q56*8+R56*9</f>
        <v>275</v>
      </c>
      <c r="AD56" s="14" t="n">
        <v>0.025</v>
      </c>
      <c r="AE56" s="14" t="n">
        <v>0.004</v>
      </c>
    </row>
    <row r="57" customFormat="false" ht="12.8" hidden="false" customHeight="false" outlineLevel="0" collapsed="false">
      <c r="A57" s="9" t="s">
        <v>68</v>
      </c>
      <c r="B57" s="10"/>
      <c r="C57" s="9"/>
      <c r="D57" s="11"/>
      <c r="E57" s="9" t="n">
        <v>285.986</v>
      </c>
      <c r="F57" s="11" t="n">
        <f aca="false">D57/E57</f>
        <v>0</v>
      </c>
      <c r="G57" s="9" t="n">
        <v>3234</v>
      </c>
      <c r="H57" s="10" t="s">
        <v>14</v>
      </c>
      <c r="I57" s="12" t="n">
        <v>308</v>
      </c>
      <c r="J57" s="13" t="n">
        <v>250</v>
      </c>
      <c r="K57" s="13" t="n">
        <v>20</v>
      </c>
      <c r="L57" s="13" t="n">
        <v>3</v>
      </c>
      <c r="M57" s="13" t="n">
        <v>0</v>
      </c>
      <c r="N57" s="13" t="n">
        <v>0</v>
      </c>
      <c r="O57" s="13" t="n">
        <v>0</v>
      </c>
      <c r="P57" s="13" t="n">
        <v>0</v>
      </c>
      <c r="Q57" s="13" t="n">
        <v>0</v>
      </c>
      <c r="R57" s="13" t="n">
        <v>1</v>
      </c>
      <c r="S57" s="13" t="n">
        <v>0</v>
      </c>
      <c r="T57" s="13"/>
      <c r="U57" s="13"/>
      <c r="V57" s="13"/>
      <c r="W57" s="13"/>
      <c r="X57" s="13"/>
      <c r="Y57" s="13"/>
      <c r="Z57" s="13"/>
      <c r="AA57" s="13"/>
      <c r="AB57" s="13"/>
      <c r="AC57" s="13" t="n">
        <f aca="false">J57+K57*2+L57*3+M57*4+N57*5+O57*6+P57*7+Q57*8+R57*9</f>
        <v>308</v>
      </c>
      <c r="AD57" s="14" t="n">
        <v>0.031</v>
      </c>
      <c r="AE57" s="14" t="n">
        <v>0.006</v>
      </c>
    </row>
    <row r="58" customFormat="false" ht="12.8" hidden="false" customHeight="false" outlineLevel="0" collapsed="false">
      <c r="A58" s="9" t="s">
        <v>69</v>
      </c>
      <c r="B58" s="10"/>
      <c r="C58" s="9"/>
      <c r="D58" s="11"/>
      <c r="E58" s="9" t="n">
        <v>285.986</v>
      </c>
      <c r="F58" s="11" t="n">
        <f aca="false">D58/E58</f>
        <v>0</v>
      </c>
      <c r="G58" s="9" t="n">
        <v>3231</v>
      </c>
      <c r="H58" s="10" t="s">
        <v>14</v>
      </c>
      <c r="I58" s="12" t="n">
        <v>273</v>
      </c>
      <c r="J58" s="13" t="n">
        <v>218</v>
      </c>
      <c r="K58" s="13" t="n">
        <v>18</v>
      </c>
      <c r="L58" s="13" t="n">
        <v>1</v>
      </c>
      <c r="M58" s="13" t="n">
        <v>4</v>
      </c>
      <c r="N58" s="13" t="n">
        <v>0</v>
      </c>
      <c r="O58" s="13" t="n">
        <v>0</v>
      </c>
      <c r="P58" s="13" t="n">
        <v>0</v>
      </c>
      <c r="Q58" s="13" t="n">
        <v>0</v>
      </c>
      <c r="R58" s="13" t="n">
        <v>0</v>
      </c>
      <c r="S58" s="13" t="n">
        <v>0</v>
      </c>
      <c r="T58" s="13"/>
      <c r="U58" s="13"/>
      <c r="V58" s="13"/>
      <c r="W58" s="13"/>
      <c r="X58" s="13"/>
      <c r="Y58" s="13"/>
      <c r="Z58" s="13"/>
      <c r="AA58" s="13"/>
      <c r="AB58" s="13"/>
      <c r="AC58" s="13" t="n">
        <f aca="false">J58+K58*2+L58*3+M58*4+N58*5+O58*6+P58*7+Q58*8+R58*9</f>
        <v>273</v>
      </c>
      <c r="AD58" s="14" t="n">
        <v>0.024</v>
      </c>
      <c r="AE58" s="14" t="n">
        <v>0.005</v>
      </c>
    </row>
    <row r="59" customFormat="false" ht="12.8" hidden="false" customHeight="false" outlineLevel="0" collapsed="false">
      <c r="A59" s="9" t="s">
        <v>70</v>
      </c>
      <c r="B59" s="10"/>
      <c r="C59" s="9"/>
      <c r="D59" s="11"/>
      <c r="E59" s="9" t="n">
        <v>285.986</v>
      </c>
      <c r="F59" s="11" t="n">
        <f aca="false">D59/E59</f>
        <v>0</v>
      </c>
      <c r="G59" s="9" t="n">
        <v>3235</v>
      </c>
      <c r="H59" s="10" t="s">
        <v>14</v>
      </c>
      <c r="I59" s="12" t="n">
        <v>295</v>
      </c>
      <c r="J59" s="13" t="n">
        <v>249</v>
      </c>
      <c r="K59" s="13" t="n">
        <v>11</v>
      </c>
      <c r="L59" s="13" t="n">
        <v>4</v>
      </c>
      <c r="M59" s="13" t="n">
        <v>3</v>
      </c>
      <c r="N59" s="13" t="n">
        <v>0</v>
      </c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 t="n">
        <f aca="false">J59+K59*2+L59*3+M59*4+N59*5+O59*6+P59*7+Q59*8+R59*9</f>
        <v>295</v>
      </c>
      <c r="AD59" s="14" t="n">
        <v>0.028</v>
      </c>
      <c r="AE59" s="14" t="n">
        <v>0.003</v>
      </c>
    </row>
    <row r="60" customFormat="false" ht="12.8" hidden="false" customHeight="false" outlineLevel="0" collapsed="false">
      <c r="A60" s="9" t="s">
        <v>71</v>
      </c>
      <c r="B60" s="10"/>
      <c r="C60" s="9"/>
      <c r="D60" s="11"/>
      <c r="E60" s="9" t="n">
        <v>285.986</v>
      </c>
      <c r="F60" s="11" t="n">
        <f aca="false">D60/E60</f>
        <v>0</v>
      </c>
      <c r="G60" s="9" t="n">
        <v>3237</v>
      </c>
      <c r="H60" s="10" t="s">
        <v>14</v>
      </c>
      <c r="I60" s="12" t="n">
        <v>288</v>
      </c>
      <c r="J60" s="13" t="n">
        <v>238</v>
      </c>
      <c r="K60" s="13" t="n">
        <v>16</v>
      </c>
      <c r="L60" s="13" t="n">
        <v>4</v>
      </c>
      <c r="M60" s="13" t="n">
        <v>0</v>
      </c>
      <c r="N60" s="13" t="n">
        <v>0</v>
      </c>
      <c r="O60" s="13" t="n">
        <v>1</v>
      </c>
      <c r="P60" s="13" t="n">
        <v>0</v>
      </c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 t="n">
        <f aca="false">J60+K60*2+L60*3+M60*4+N60*5+O60*6+P60*7+Q60*8+R60*9</f>
        <v>288</v>
      </c>
      <c r="AD60" s="14" t="n">
        <v>0.027</v>
      </c>
      <c r="AE60" s="14" t="n">
        <v>0.005</v>
      </c>
    </row>
    <row r="61" customFormat="false" ht="12.8" hidden="false" customHeight="false" outlineLevel="0" collapsed="false">
      <c r="A61" s="9" t="s">
        <v>72</v>
      </c>
      <c r="B61" s="10"/>
      <c r="C61" s="9"/>
      <c r="D61" s="11"/>
      <c r="E61" s="9" t="n">
        <v>285.986</v>
      </c>
      <c r="F61" s="11" t="n">
        <f aca="false">D61/E61</f>
        <v>0</v>
      </c>
      <c r="G61" s="9" t="n">
        <v>3235</v>
      </c>
      <c r="H61" s="10" t="s">
        <v>14</v>
      </c>
      <c r="I61" s="12" t="n">
        <v>319</v>
      </c>
      <c r="J61" s="13" t="n">
        <v>255</v>
      </c>
      <c r="K61" s="13" t="n">
        <v>26</v>
      </c>
      <c r="L61" s="13" t="n">
        <v>2</v>
      </c>
      <c r="M61" s="13" t="n">
        <v>0</v>
      </c>
      <c r="N61" s="13" t="n">
        <v>0</v>
      </c>
      <c r="O61" s="13" t="n">
        <v>1</v>
      </c>
      <c r="P61" s="13" t="n">
        <v>0</v>
      </c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 t="n">
        <f aca="false">J61+K61*2+L61*3+M61*4+N61*5+O61*6+P61*7+Q61*8+R61*9</f>
        <v>319</v>
      </c>
      <c r="AD61" s="14" t="n">
        <v>0.033</v>
      </c>
      <c r="AE61" s="14" t="n">
        <v>0.008</v>
      </c>
    </row>
    <row r="62" customFormat="false" ht="12.8" hidden="false" customHeight="false" outlineLevel="0" collapsed="false">
      <c r="A62" s="9" t="s">
        <v>73</v>
      </c>
      <c r="B62" s="10"/>
      <c r="C62" s="9"/>
      <c r="D62" s="11"/>
      <c r="E62" s="9" t="n">
        <v>285.986</v>
      </c>
      <c r="F62" s="11" t="n">
        <f aca="false">D62/E62</f>
        <v>0</v>
      </c>
      <c r="G62" s="9" t="n">
        <v>3236</v>
      </c>
      <c r="H62" s="10" t="s">
        <v>14</v>
      </c>
      <c r="I62" s="12" t="n">
        <v>311</v>
      </c>
      <c r="J62" s="13" t="n">
        <v>249</v>
      </c>
      <c r="K62" s="13" t="n">
        <v>20</v>
      </c>
      <c r="L62" s="13" t="n">
        <v>3</v>
      </c>
      <c r="M62" s="13" t="n">
        <v>2</v>
      </c>
      <c r="N62" s="13" t="n">
        <v>1</v>
      </c>
      <c r="O62" s="13" t="n">
        <v>0</v>
      </c>
      <c r="P62" s="13" t="n">
        <v>0</v>
      </c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 t="n">
        <f aca="false">J62+K62*2+L62*3+M62*4+N62*5+O62*6+P62*7+Q62*8+R62*9</f>
        <v>311</v>
      </c>
      <c r="AD62" s="14" t="n">
        <v>0.032</v>
      </c>
      <c r="AE62" s="14" t="n">
        <v>0.006</v>
      </c>
    </row>
    <row r="63" customFormat="false" ht="12.8" hidden="false" customHeight="false" outlineLevel="0" collapsed="false">
      <c r="A63" s="9" t="s">
        <v>74</v>
      </c>
      <c r="E63" s="9" t="n">
        <v>285.986</v>
      </c>
      <c r="F63" s="11" t="n">
        <f aca="false">SUM(F3:F62)</f>
        <v>0</v>
      </c>
      <c r="I63" s="12" t="n">
        <f aca="false">SUM(I3:I62)</f>
        <v>17663</v>
      </c>
      <c r="J63" s="13" t="n">
        <f aca="false">SUM(J3:J62)</f>
        <v>14710</v>
      </c>
      <c r="K63" s="13" t="n">
        <f aca="false">SUM(K3:K62)</f>
        <v>1059</v>
      </c>
      <c r="L63" s="13" t="n">
        <f aca="false">SUM(L3:L62)</f>
        <v>139</v>
      </c>
      <c r="M63" s="13" t="n">
        <f aca="false">SUM(M3:M62)</f>
        <v>57</v>
      </c>
      <c r="N63" s="13" t="n">
        <f aca="false">SUM(N3:N62)</f>
        <v>10</v>
      </c>
      <c r="O63" s="13" t="n">
        <f aca="false">SUM(O3:O62)</f>
        <v>8</v>
      </c>
      <c r="P63" s="13" t="n">
        <f aca="false">SUM(P3:P62)</f>
        <v>6</v>
      </c>
      <c r="Q63" s="13" t="n">
        <f aca="false">SUM(Q3:Q62)</f>
        <v>4</v>
      </c>
      <c r="R63" s="13" t="n">
        <f aca="false">SUM(R3:R62)</f>
        <v>2</v>
      </c>
      <c r="S63" s="13" t="n">
        <f aca="false">SUM(S3:S62)</f>
        <v>0</v>
      </c>
      <c r="T63" s="13" t="n">
        <f aca="false">SUM(T3:T62)</f>
        <v>0</v>
      </c>
      <c r="U63" s="13" t="n">
        <f aca="false">SUM(U3:U62)</f>
        <v>0</v>
      </c>
      <c r="V63" s="13" t="n">
        <f aca="false">SUM(V3:V62)</f>
        <v>0</v>
      </c>
      <c r="W63" s="13" t="n">
        <f aca="false">SUM(W3:W62)</f>
        <v>0</v>
      </c>
      <c r="X63" s="13" t="n">
        <f aca="false">SUM(X3:X62)</f>
        <v>0</v>
      </c>
      <c r="Y63" s="13" t="n">
        <f aca="false">SUM(Y3:Y62)</f>
        <v>0</v>
      </c>
      <c r="Z63" s="13" t="n">
        <f aca="false">SUM(Z3:Z62)</f>
        <v>0</v>
      </c>
      <c r="AA63" s="13" t="n">
        <f aca="false">SUM(AA3:AA62)</f>
        <v>0</v>
      </c>
      <c r="AB63" s="13" t="n">
        <f aca="false">SUM(AB3:AB62)</f>
        <v>0</v>
      </c>
      <c r="AC63" s="13" t="n">
        <f aca="false">SUM(AC3:AC62)</f>
        <v>17663</v>
      </c>
      <c r="AD63" s="14" t="n">
        <f aca="false">SUM(AD3:AD62)</f>
        <v>1.701</v>
      </c>
      <c r="AE63" s="14" t="n">
        <f aca="false">SUM(AE3:AE62)</f>
        <v>0.312</v>
      </c>
    </row>
  </sheetData>
  <mergeCells count="2">
    <mergeCell ref="J1:AB1"/>
    <mergeCell ref="AD1:AE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8"/>
  <sheetViews>
    <sheetView showFormulas="false" showGridLines="true" showRowColHeaders="true" showZeros="true" rightToLeft="false" tabSelected="false" showOutlineSymbols="true" defaultGridColor="true" view="normal" topLeftCell="D2" colorId="64" zoomScale="130" zoomScaleNormal="130" zoomScalePageLayoutView="100" workbookViewId="0">
      <selection pane="topLeft" activeCell="K4" activeCellId="0" sqref="K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C1" s="15" t="s">
        <v>75</v>
      </c>
      <c r="D1" s="15"/>
      <c r="E1" s="15"/>
      <c r="F1" s="15" t="s">
        <v>76</v>
      </c>
      <c r="G1" s="15"/>
      <c r="H1" s="15"/>
    </row>
    <row r="2" customFormat="false" ht="12.8" hidden="false" customHeight="false" outlineLevel="0" collapsed="false">
      <c r="A2" s="2" t="s">
        <v>77</v>
      </c>
      <c r="B2" s="2" t="s">
        <v>78</v>
      </c>
      <c r="C2" s="2" t="s">
        <v>79</v>
      </c>
      <c r="D2" s="2" t="s">
        <v>80</v>
      </c>
      <c r="E2" s="2" t="s">
        <v>81</v>
      </c>
      <c r="F2" s="2" t="s">
        <v>79</v>
      </c>
      <c r="G2" s="2" t="s">
        <v>80</v>
      </c>
      <c r="H2" s="2" t="s">
        <v>81</v>
      </c>
    </row>
    <row r="3" customFormat="false" ht="12.8" hidden="false" customHeight="false" outlineLevel="0" collapsed="false">
      <c r="A3" s="2" t="n">
        <v>1</v>
      </c>
      <c r="B3" s="2" t="n">
        <f aca="false">events!J63</f>
        <v>14710</v>
      </c>
      <c r="C3" s="16" t="e">
        <f aca="false">B3/$K$4</f>
        <v>#DIV/0!</v>
      </c>
      <c r="D3" s="16" t="e">
        <f aca="false">0.5*_xlfn.CHISQ.INV(0.025,2*B3)/$K$4</f>
        <v>#DIV/0!</v>
      </c>
      <c r="E3" s="16" t="e">
        <f aca="false">0.5*_xlfn.CHISQ.INV.RT(0.025,2*B3+2)/$K$4</f>
        <v>#DIV/0!</v>
      </c>
      <c r="F3" s="16" t="e">
        <f aca="false">C3/$K$3</f>
        <v>#DIV/0!</v>
      </c>
      <c r="G3" s="16" t="e">
        <f aca="false">D3/$K$3</f>
        <v>#DIV/0!</v>
      </c>
      <c r="H3" s="16" t="e">
        <f aca="false">E3/$K$3</f>
        <v>#DIV/0!</v>
      </c>
      <c r="I3" s="16"/>
      <c r="J3" s="2" t="s">
        <v>82</v>
      </c>
      <c r="K3" s="2" t="n">
        <f aca="false">32*1024*1024</f>
        <v>33554432</v>
      </c>
    </row>
    <row r="4" customFormat="false" ht="12.8" hidden="false" customHeight="false" outlineLevel="0" collapsed="false">
      <c r="A4" s="2" t="n">
        <v>2</v>
      </c>
      <c r="B4" s="2" t="n">
        <f aca="false">events!K63</f>
        <v>1059</v>
      </c>
      <c r="C4" s="16" t="e">
        <f aca="false">B4/$K$4</f>
        <v>#DIV/0!</v>
      </c>
      <c r="D4" s="16" t="e">
        <f aca="false">0.5*_xlfn.CHISQ.INV(0.025,2*B4)/$K$4</f>
        <v>#DIV/0!</v>
      </c>
      <c r="E4" s="16" t="e">
        <f aca="false">0.5*_xlfn.CHISQ.INV.RT(0.025,2*B4+2)/$K$4</f>
        <v>#DIV/0!</v>
      </c>
      <c r="F4" s="16" t="e">
        <f aca="false">C4/$K$3</f>
        <v>#DIV/0!</v>
      </c>
      <c r="G4" s="16" t="e">
        <f aca="false">D4/$K$3</f>
        <v>#DIV/0!</v>
      </c>
      <c r="H4" s="16" t="e">
        <f aca="false">E4/$K$3</f>
        <v>#DIV/0!</v>
      </c>
      <c r="I4" s="16"/>
      <c r="J4" s="2" t="s">
        <v>83</v>
      </c>
      <c r="K4" s="16" t="n">
        <f aca="false">events!$F$63</f>
        <v>0</v>
      </c>
    </row>
    <row r="5" customFormat="false" ht="12.8" hidden="false" customHeight="false" outlineLevel="0" collapsed="false">
      <c r="A5" s="2" t="n">
        <v>3</v>
      </c>
      <c r="B5" s="2" t="n">
        <f aca="false">events!L63</f>
        <v>139</v>
      </c>
      <c r="C5" s="16" t="e">
        <f aca="false">B5/$K$4</f>
        <v>#DIV/0!</v>
      </c>
      <c r="D5" s="16" t="e">
        <f aca="false">0.5*_xlfn.CHISQ.INV(0.025,2*B5)/$K$4</f>
        <v>#DIV/0!</v>
      </c>
      <c r="E5" s="16" t="e">
        <f aca="false">0.5*_xlfn.CHISQ.INV.RT(0.025,2*B5+2)/$K$4</f>
        <v>#DIV/0!</v>
      </c>
      <c r="F5" s="16" t="e">
        <f aca="false">C5/$K$3</f>
        <v>#DIV/0!</v>
      </c>
      <c r="G5" s="16" t="e">
        <f aca="false">D5/$K$3</f>
        <v>#DIV/0!</v>
      </c>
      <c r="H5" s="16" t="e">
        <f aca="false">E5/$K$3</f>
        <v>#DIV/0!</v>
      </c>
      <c r="I5" s="16"/>
    </row>
    <row r="6" customFormat="false" ht="12.8" hidden="false" customHeight="false" outlineLevel="0" collapsed="false">
      <c r="A6" s="2" t="n">
        <v>4</v>
      </c>
      <c r="B6" s="2" t="n">
        <f aca="false">events!M63</f>
        <v>57</v>
      </c>
      <c r="C6" s="16" t="e">
        <f aca="false">B6/$K$4</f>
        <v>#DIV/0!</v>
      </c>
      <c r="D6" s="16" t="e">
        <f aca="false">0.5*_xlfn.CHISQ.INV(0.025,2*B6)/$K$4</f>
        <v>#DIV/0!</v>
      </c>
      <c r="E6" s="16" t="e">
        <f aca="false">0.5*_xlfn.CHISQ.INV.RT(0.025,2*B6+2)/$K$4</f>
        <v>#DIV/0!</v>
      </c>
      <c r="F6" s="16" t="e">
        <f aca="false">C6/$K$3</f>
        <v>#DIV/0!</v>
      </c>
      <c r="G6" s="16" t="e">
        <f aca="false">D6/$K$3</f>
        <v>#DIV/0!</v>
      </c>
      <c r="H6" s="16" t="e">
        <f aca="false">E6/$K$3</f>
        <v>#DIV/0!</v>
      </c>
      <c r="I6" s="16"/>
    </row>
    <row r="7" customFormat="false" ht="12.8" hidden="false" customHeight="false" outlineLevel="0" collapsed="false">
      <c r="A7" s="2" t="n">
        <v>5</v>
      </c>
      <c r="B7" s="2" t="n">
        <f aca="false">events!N63</f>
        <v>10</v>
      </c>
      <c r="C7" s="16" t="e">
        <f aca="false">B7/$K$4</f>
        <v>#DIV/0!</v>
      </c>
      <c r="D7" s="16" t="e">
        <f aca="false">0.5*_xlfn.CHISQ.INV(0.025,2*B7)/$K$4</f>
        <v>#DIV/0!</v>
      </c>
      <c r="E7" s="16" t="e">
        <f aca="false">0.5*_xlfn.CHISQ.INV.RT(0.025,2*B7+2)/$K$4</f>
        <v>#DIV/0!</v>
      </c>
      <c r="F7" s="16" t="e">
        <f aca="false">C7/$K$3</f>
        <v>#DIV/0!</v>
      </c>
      <c r="G7" s="16" t="e">
        <f aca="false">D7/$K$3</f>
        <v>#DIV/0!</v>
      </c>
      <c r="H7" s="16" t="e">
        <f aca="false">E7/$K$3</f>
        <v>#DIV/0!</v>
      </c>
      <c r="I7" s="16"/>
    </row>
    <row r="8" customFormat="false" ht="12.8" hidden="false" customHeight="false" outlineLevel="0" collapsed="false">
      <c r="A8" s="2" t="n">
        <v>6</v>
      </c>
      <c r="B8" s="2" t="n">
        <f aca="false">events!O63</f>
        <v>8</v>
      </c>
      <c r="C8" s="16" t="e">
        <f aca="false">B8/$K$4</f>
        <v>#DIV/0!</v>
      </c>
      <c r="D8" s="16" t="e">
        <f aca="false">0.5*_xlfn.CHISQ.INV(0.025,2*B8)/$K$4</f>
        <v>#DIV/0!</v>
      </c>
      <c r="E8" s="16" t="e">
        <f aca="false">0.5*_xlfn.CHISQ.INV.RT(0.025,2*B8+2)/$K$4</f>
        <v>#DIV/0!</v>
      </c>
      <c r="F8" s="16" t="e">
        <f aca="false">C8/$K$3</f>
        <v>#DIV/0!</v>
      </c>
      <c r="G8" s="16" t="e">
        <f aca="false">D8/$K$3</f>
        <v>#DIV/0!</v>
      </c>
      <c r="H8" s="16" t="e">
        <f aca="false">E8/$K$3</f>
        <v>#DIV/0!</v>
      </c>
      <c r="I8" s="16"/>
    </row>
    <row r="9" customFormat="false" ht="12.8" hidden="false" customHeight="false" outlineLevel="0" collapsed="false">
      <c r="A9" s="2" t="n">
        <v>7</v>
      </c>
      <c r="B9" s="2" t="n">
        <f aca="false">events!P63</f>
        <v>6</v>
      </c>
      <c r="C9" s="16" t="e">
        <f aca="false">B9/$K$4</f>
        <v>#DIV/0!</v>
      </c>
      <c r="D9" s="16" t="e">
        <f aca="false">0.5*_xlfn.CHISQ.INV(0.025,2*B9)/$K$4</f>
        <v>#DIV/0!</v>
      </c>
      <c r="E9" s="16" t="e">
        <f aca="false">0.5*_xlfn.CHISQ.INV.RT(0.025,2*B9+2)/$K$4</f>
        <v>#DIV/0!</v>
      </c>
      <c r="F9" s="16" t="e">
        <f aca="false">C9/$K$3</f>
        <v>#DIV/0!</v>
      </c>
      <c r="G9" s="16" t="e">
        <f aca="false">D9/$K$3</f>
        <v>#DIV/0!</v>
      </c>
      <c r="H9" s="16" t="e">
        <f aca="false">E9/$K$3</f>
        <v>#DIV/0!</v>
      </c>
      <c r="I9" s="16"/>
    </row>
    <row r="10" customFormat="false" ht="12.8" hidden="false" customHeight="false" outlineLevel="0" collapsed="false">
      <c r="A10" s="2" t="n">
        <v>8</v>
      </c>
      <c r="B10" s="2" t="n">
        <f aca="false">events!Q63</f>
        <v>4</v>
      </c>
      <c r="C10" s="16" t="e">
        <f aca="false">B10/$K$4</f>
        <v>#DIV/0!</v>
      </c>
      <c r="D10" s="16" t="e">
        <f aca="false">0.5*_xlfn.CHISQ.INV(0.025,2*B10)/$K$4</f>
        <v>#DIV/0!</v>
      </c>
      <c r="E10" s="16" t="e">
        <f aca="false">0.5*_xlfn.CHISQ.INV.RT(0.025,2*B10+2)/$K$4</f>
        <v>#DIV/0!</v>
      </c>
      <c r="F10" s="16" t="e">
        <f aca="false">C10/$K$3</f>
        <v>#DIV/0!</v>
      </c>
      <c r="G10" s="16" t="e">
        <f aca="false">D10/$K$3</f>
        <v>#DIV/0!</v>
      </c>
      <c r="H10" s="16" t="e">
        <f aca="false">E10/$K$3</f>
        <v>#DIV/0!</v>
      </c>
      <c r="I10" s="16"/>
    </row>
    <row r="11" customFormat="false" ht="12.8" hidden="false" customHeight="false" outlineLevel="0" collapsed="false">
      <c r="A11" s="2" t="n">
        <v>9</v>
      </c>
      <c r="B11" s="2" t="n">
        <f aca="false">events!R63</f>
        <v>2</v>
      </c>
      <c r="C11" s="16" t="e">
        <f aca="false">B11/$K$4</f>
        <v>#DIV/0!</v>
      </c>
      <c r="D11" s="16" t="e">
        <f aca="false">0.5*_xlfn.CHISQ.INV(0.025,2*B11)/$K$4</f>
        <v>#DIV/0!</v>
      </c>
      <c r="E11" s="16" t="e">
        <f aca="false">0.5*_xlfn.CHISQ.INV.RT(0.025,2*B11+2)/$K$4</f>
        <v>#DIV/0!</v>
      </c>
      <c r="F11" s="16" t="e">
        <f aca="false">C11/$K$3</f>
        <v>#DIV/0!</v>
      </c>
      <c r="G11" s="16" t="e">
        <f aca="false">D11/$K$3</f>
        <v>#DIV/0!</v>
      </c>
      <c r="H11" s="16" t="e">
        <f aca="false">E11/$K$3</f>
        <v>#DIV/0!</v>
      </c>
      <c r="I11" s="16"/>
    </row>
    <row r="12" customFormat="false" ht="12.8" hidden="false" customHeight="false" outlineLevel="0" collapsed="false">
      <c r="A12" s="2" t="n">
        <v>10</v>
      </c>
      <c r="B12" s="2" t="n">
        <f aca="false">events!S63</f>
        <v>0</v>
      </c>
      <c r="C12" s="16" t="e">
        <f aca="false">B12/$K$4</f>
        <v>#DIV/0!</v>
      </c>
      <c r="D12" s="16" t="e">
        <f aca="false">0.5*_xlfn.CHISQ.INV(0.025,2*B12)/$K$4</f>
        <v>#VALUE!</v>
      </c>
      <c r="E12" s="16" t="e">
        <f aca="false">0.5*_xlfn.CHISQ.INV.RT(0.025,2*B12+2)/$K$4</f>
        <v>#DIV/0!</v>
      </c>
      <c r="F12" s="16" t="e">
        <f aca="false">C12/$K$3</f>
        <v>#DIV/0!</v>
      </c>
      <c r="G12" s="16" t="e">
        <f aca="false">D12/$K$3</f>
        <v>#VALUE!</v>
      </c>
      <c r="H12" s="16" t="e">
        <f aca="false">E12/$K$3</f>
        <v>#DIV/0!</v>
      </c>
      <c r="I12" s="16"/>
    </row>
    <row r="13" customFormat="false" ht="12.8" hidden="false" customHeight="false" outlineLevel="0" collapsed="false">
      <c r="A13" s="2" t="n">
        <v>11</v>
      </c>
      <c r="B13" s="2" t="n">
        <f aca="false">events!T63</f>
        <v>0</v>
      </c>
      <c r="C13" s="16" t="e">
        <f aca="false">B13/$K$4</f>
        <v>#DIV/0!</v>
      </c>
      <c r="D13" s="16" t="e">
        <f aca="false">0.5*_xlfn.CHISQ.INV(0.025,2*B13)/$K$4</f>
        <v>#VALUE!</v>
      </c>
      <c r="E13" s="16" t="e">
        <f aca="false">0.5*_xlfn.CHISQ.INV.RT(0.025,2*B13+2)/$K$4</f>
        <v>#DIV/0!</v>
      </c>
      <c r="F13" s="16" t="e">
        <f aca="false">C13/$K$3</f>
        <v>#DIV/0!</v>
      </c>
      <c r="G13" s="16" t="e">
        <f aca="false">D13/$K$3</f>
        <v>#VALUE!</v>
      </c>
      <c r="H13" s="16" t="e">
        <f aca="false">E13/$K$3</f>
        <v>#DIV/0!</v>
      </c>
      <c r="I13" s="16"/>
    </row>
    <row r="14" customFormat="false" ht="12.8" hidden="false" customHeight="false" outlineLevel="0" collapsed="false">
      <c r="A14" s="2" t="n">
        <v>12</v>
      </c>
      <c r="B14" s="2" t="n">
        <f aca="false">events!U63</f>
        <v>0</v>
      </c>
      <c r="C14" s="16" t="e">
        <f aca="false">B14/$K$4</f>
        <v>#DIV/0!</v>
      </c>
      <c r="D14" s="16" t="e">
        <f aca="false">0.5*_xlfn.CHISQ.INV(0.025,2*B14)/$K$4</f>
        <v>#VALUE!</v>
      </c>
      <c r="E14" s="16" t="e">
        <f aca="false">0.5*_xlfn.CHISQ.INV.RT(0.025,2*B14+2)/$K$4</f>
        <v>#DIV/0!</v>
      </c>
      <c r="F14" s="16" t="e">
        <f aca="false">C14/$K$3</f>
        <v>#DIV/0!</v>
      </c>
      <c r="G14" s="16" t="e">
        <f aca="false">D14/$K$3</f>
        <v>#VALUE!</v>
      </c>
      <c r="H14" s="16" t="e">
        <f aca="false">E14/$K$3</f>
        <v>#DIV/0!</v>
      </c>
      <c r="I14" s="16"/>
    </row>
    <row r="15" customFormat="false" ht="12.8" hidden="false" customHeight="false" outlineLevel="0" collapsed="false">
      <c r="A15" s="2" t="n">
        <v>13</v>
      </c>
      <c r="B15" s="2" t="n">
        <f aca="false">events!V63</f>
        <v>0</v>
      </c>
      <c r="C15" s="16" t="e">
        <f aca="false">B15/$K$4</f>
        <v>#DIV/0!</v>
      </c>
      <c r="D15" s="16" t="n">
        <v>0</v>
      </c>
      <c r="E15" s="16" t="e">
        <f aca="false">0.5*_xlfn.CHISQ.INV.RT(0.025,2*B15+2)/$K$4</f>
        <v>#DIV/0!</v>
      </c>
      <c r="F15" s="16" t="e">
        <f aca="false">C15/$K$3</f>
        <v>#DIV/0!</v>
      </c>
      <c r="G15" s="16" t="n">
        <f aca="false">D15/$K$3</f>
        <v>0</v>
      </c>
      <c r="H15" s="16" t="e">
        <f aca="false">E15/$K$3</f>
        <v>#DIV/0!</v>
      </c>
      <c r="I15" s="16"/>
    </row>
    <row r="16" customFormat="false" ht="12.8" hidden="false" customHeight="false" outlineLevel="0" collapsed="false">
      <c r="A16" s="2" t="n">
        <v>14</v>
      </c>
      <c r="B16" s="2" t="n">
        <f aca="false">events!W63</f>
        <v>0</v>
      </c>
      <c r="C16" s="16" t="e">
        <f aca="false">B16/$K$4</f>
        <v>#DIV/0!</v>
      </c>
      <c r="D16" s="16" t="e">
        <f aca="false">0.5*_xlfn.CHISQ.INV(0.025,2*B16)/$K$4</f>
        <v>#VALUE!</v>
      </c>
      <c r="E16" s="16" t="e">
        <f aca="false">0.5*_xlfn.CHISQ.INV.RT(0.025,2*B16+2)/$K$4</f>
        <v>#DIV/0!</v>
      </c>
      <c r="F16" s="16" t="e">
        <f aca="false">C16/$K$3</f>
        <v>#DIV/0!</v>
      </c>
      <c r="G16" s="16" t="e">
        <f aca="false">D16/$K$3</f>
        <v>#VALUE!</v>
      </c>
      <c r="H16" s="16" t="e">
        <f aca="false">E16/$K$3</f>
        <v>#DIV/0!</v>
      </c>
      <c r="I16" s="16"/>
    </row>
    <row r="17" customFormat="false" ht="12.8" hidden="false" customHeight="false" outlineLevel="0" collapsed="false">
      <c r="A17" s="2" t="n">
        <v>15</v>
      </c>
      <c r="B17" s="2" t="n">
        <f aca="false">events!X63</f>
        <v>0</v>
      </c>
      <c r="C17" s="16" t="e">
        <f aca="false">B17/$K$4</f>
        <v>#DIV/0!</v>
      </c>
      <c r="D17" s="16" t="n">
        <v>0</v>
      </c>
      <c r="E17" s="16" t="e">
        <f aca="false">0.5*_xlfn.CHISQ.INV.RT(0.025,2*B17+2)/$K$4</f>
        <v>#DIV/0!</v>
      </c>
      <c r="F17" s="16" t="e">
        <f aca="false">C17/$K$3</f>
        <v>#DIV/0!</v>
      </c>
      <c r="G17" s="16" t="n">
        <f aca="false">D17/$K$3</f>
        <v>0</v>
      </c>
      <c r="H17" s="16" t="e">
        <f aca="false">E17/$K$3</f>
        <v>#DIV/0!</v>
      </c>
      <c r="I17" s="16"/>
    </row>
    <row r="18" customFormat="false" ht="12.8" hidden="false" customHeight="false" outlineLevel="0" collapsed="false">
      <c r="A18" s="2" t="n">
        <v>16</v>
      </c>
      <c r="B18" s="2" t="n">
        <f aca="false">events!Y63</f>
        <v>0</v>
      </c>
      <c r="C18" s="16" t="e">
        <f aca="false">B18/$K$4</f>
        <v>#DIV/0!</v>
      </c>
      <c r="D18" s="16" t="e">
        <f aca="false">0.5*_xlfn.CHISQ.INV(0.025,2*B18)/$K$4</f>
        <v>#VALUE!</v>
      </c>
      <c r="E18" s="16" t="e">
        <f aca="false">0.5*_xlfn.CHISQ.INV.RT(0.025,2*B18+2)/$K$4</f>
        <v>#DIV/0!</v>
      </c>
      <c r="F18" s="16" t="e">
        <f aca="false">C18/$K$3</f>
        <v>#DIV/0!</v>
      </c>
      <c r="G18" s="16" t="e">
        <f aca="false">D18/$K$3</f>
        <v>#VALUE!</v>
      </c>
      <c r="H18" s="16" t="e">
        <f aca="false">E18/$K$3</f>
        <v>#DIV/0!</v>
      </c>
      <c r="I18" s="16"/>
    </row>
    <row r="19" customFormat="false" ht="12.8" hidden="false" customHeight="false" outlineLevel="0" collapsed="false">
      <c r="A19" s="2" t="n">
        <v>17</v>
      </c>
      <c r="B19" s="2" t="n">
        <v>0</v>
      </c>
      <c r="C19" s="16" t="e">
        <f aca="false">B19/$K$4</f>
        <v>#DIV/0!</v>
      </c>
      <c r="D19" s="16" t="n">
        <v>0</v>
      </c>
      <c r="E19" s="16" t="e">
        <f aca="false">0.5*_xlfn.CHISQ.INV.RT(0.025,2*B19+2)/$K$4</f>
        <v>#DIV/0!</v>
      </c>
      <c r="F19" s="16" t="e">
        <f aca="false">C19/$K$3</f>
        <v>#DIV/0!</v>
      </c>
      <c r="G19" s="16" t="n">
        <f aca="false">D19/$K$3</f>
        <v>0</v>
      </c>
      <c r="H19" s="16" t="e">
        <f aca="false">E19/$K$3</f>
        <v>#DIV/0!</v>
      </c>
      <c r="I19" s="16"/>
    </row>
    <row r="20" customFormat="false" ht="12.8" hidden="false" customHeight="false" outlineLevel="0" collapsed="false">
      <c r="A20" s="2" t="n">
        <v>18</v>
      </c>
      <c r="B20" s="2" t="n">
        <v>0</v>
      </c>
      <c r="C20" s="16" t="e">
        <f aca="false">B20/$K$4</f>
        <v>#DIV/0!</v>
      </c>
      <c r="D20" s="16" t="n">
        <v>0</v>
      </c>
      <c r="E20" s="16" t="e">
        <f aca="false">0.5*_xlfn.CHISQ.INV.RT(0.025,2*B20+2)/$K$4</f>
        <v>#DIV/0!</v>
      </c>
      <c r="F20" s="16" t="e">
        <f aca="false">C20/$K$3</f>
        <v>#DIV/0!</v>
      </c>
      <c r="G20" s="16" t="n">
        <f aca="false">D20/$K$3</f>
        <v>0</v>
      </c>
      <c r="H20" s="16" t="e">
        <f aca="false">E20/$K$3</f>
        <v>#DIV/0!</v>
      </c>
      <c r="I20" s="16"/>
    </row>
    <row r="21" customFormat="false" ht="12.8" hidden="false" customHeight="false" outlineLevel="0" collapsed="false">
      <c r="A21" s="2" t="n">
        <v>19</v>
      </c>
      <c r="B21" s="2" t="n">
        <v>0</v>
      </c>
      <c r="C21" s="16" t="e">
        <f aca="false">B21/$K$4</f>
        <v>#DIV/0!</v>
      </c>
      <c r="D21" s="16" t="n">
        <v>0</v>
      </c>
      <c r="E21" s="16" t="e">
        <f aca="false">0.5*_xlfn.CHISQ.INV.RT(0.025,2*B21+2)/$K$4</f>
        <v>#DIV/0!</v>
      </c>
      <c r="F21" s="16" t="e">
        <f aca="false">C21/$K$3</f>
        <v>#DIV/0!</v>
      </c>
      <c r="G21" s="16" t="n">
        <f aca="false">D21/$K$3</f>
        <v>0</v>
      </c>
      <c r="H21" s="16" t="e">
        <f aca="false">E21/$K$3</f>
        <v>#DIV/0!</v>
      </c>
      <c r="I21" s="16"/>
    </row>
    <row r="22" customFormat="false" ht="12.8" hidden="false" customHeight="false" outlineLevel="0" collapsed="false">
      <c r="A22" s="2" t="n">
        <v>20</v>
      </c>
      <c r="B22" s="2" t="n">
        <v>0</v>
      </c>
      <c r="C22" s="16" t="e">
        <f aca="false">B22/$K$4</f>
        <v>#DIV/0!</v>
      </c>
      <c r="D22" s="16" t="n">
        <v>0</v>
      </c>
      <c r="E22" s="16" t="e">
        <f aca="false">0.5*_xlfn.CHISQ.INV.RT(0.025,2*B22+2)/$K$4</f>
        <v>#DIV/0!</v>
      </c>
      <c r="F22" s="16" t="e">
        <f aca="false">C22/$K$3</f>
        <v>#DIV/0!</v>
      </c>
      <c r="G22" s="16" t="n">
        <f aca="false">D22/$K$3</f>
        <v>0</v>
      </c>
      <c r="H22" s="16" t="e">
        <f aca="false">E22/$K$3</f>
        <v>#DIV/0!</v>
      </c>
      <c r="I22" s="16"/>
    </row>
    <row r="23" customFormat="false" ht="12.8" hidden="false" customHeight="false" outlineLevel="0" collapsed="false">
      <c r="A23" s="2" t="n">
        <v>21</v>
      </c>
      <c r="B23" s="2" t="n">
        <v>0</v>
      </c>
      <c r="C23" s="16" t="e">
        <f aca="false">B23/$K$4</f>
        <v>#DIV/0!</v>
      </c>
      <c r="D23" s="16" t="n">
        <v>0</v>
      </c>
      <c r="E23" s="16" t="e">
        <f aca="false">0.5*_xlfn.CHISQ.INV.RT(0.025,2*B23+2)/$K$4</f>
        <v>#DIV/0!</v>
      </c>
      <c r="F23" s="16" t="e">
        <f aca="false">C23/$K$3</f>
        <v>#DIV/0!</v>
      </c>
      <c r="G23" s="16" t="n">
        <f aca="false">D23/$K$3</f>
        <v>0</v>
      </c>
      <c r="H23" s="16" t="e">
        <f aca="false">E23/$K$3</f>
        <v>#DIV/0!</v>
      </c>
      <c r="I23" s="16"/>
    </row>
    <row r="24" customFormat="false" ht="12.8" hidden="false" customHeight="false" outlineLevel="0" collapsed="false">
      <c r="A24" s="2" t="n">
        <v>22</v>
      </c>
      <c r="B24" s="2" t="n">
        <f aca="false">events!Z63</f>
        <v>0</v>
      </c>
      <c r="C24" s="16" t="e">
        <f aca="false">B24/$K$4</f>
        <v>#DIV/0!</v>
      </c>
      <c r="D24" s="16" t="n">
        <v>0</v>
      </c>
      <c r="E24" s="16" t="e">
        <f aca="false">0.5*_xlfn.CHISQ.INV.RT(0.025,2*B24+2)/$K$4</f>
        <v>#DIV/0!</v>
      </c>
      <c r="F24" s="16" t="e">
        <f aca="false">C24/$K$3</f>
        <v>#DIV/0!</v>
      </c>
      <c r="G24" s="16" t="n">
        <f aca="false">D24/$K$3</f>
        <v>0</v>
      </c>
      <c r="H24" s="16" t="e">
        <f aca="false">E24/$K$3</f>
        <v>#DIV/0!</v>
      </c>
      <c r="I24" s="16"/>
    </row>
    <row r="25" customFormat="false" ht="12.8" hidden="false" customHeight="false" outlineLevel="0" collapsed="false">
      <c r="A25" s="2" t="n">
        <v>23</v>
      </c>
      <c r="B25" s="2" t="n">
        <f aca="false">events!AA63</f>
        <v>0</v>
      </c>
      <c r="C25" s="16" t="e">
        <f aca="false">B25/$K$4</f>
        <v>#DIV/0!</v>
      </c>
      <c r="D25" s="16" t="e">
        <f aca="false">0.5*_xlfn.CHISQ.INV(0.025,2*B25)/$K$4</f>
        <v>#VALUE!</v>
      </c>
      <c r="E25" s="16" t="e">
        <f aca="false">0.5*_xlfn.CHISQ.INV.RT(0.025,2*B25+2)/$K$4</f>
        <v>#DIV/0!</v>
      </c>
      <c r="F25" s="16" t="e">
        <f aca="false">C25/$K$3</f>
        <v>#DIV/0!</v>
      </c>
      <c r="G25" s="16" t="e">
        <f aca="false">D25/$K$3</f>
        <v>#VALUE!</v>
      </c>
      <c r="H25" s="16" t="e">
        <f aca="false">E25/$K$3</f>
        <v>#DIV/0!</v>
      </c>
      <c r="I25" s="16"/>
    </row>
    <row r="26" customFormat="false" ht="12.8" hidden="false" customHeight="false" outlineLevel="0" collapsed="false">
      <c r="A26" s="2" t="n">
        <v>24</v>
      </c>
      <c r="B26" s="2" t="n">
        <f aca="false">events!AB63</f>
        <v>0</v>
      </c>
      <c r="C26" s="16" t="e">
        <f aca="false">B26/$K$4</f>
        <v>#DIV/0!</v>
      </c>
      <c r="D26" s="16" t="n">
        <v>0</v>
      </c>
      <c r="E26" s="16" t="e">
        <f aca="false">0.5*_xlfn.CHISQ.INV.RT(0.025,2*B26+2)/$K$4</f>
        <v>#DIV/0!</v>
      </c>
      <c r="F26" s="16" t="e">
        <f aca="false">C26/$K$3</f>
        <v>#DIV/0!</v>
      </c>
      <c r="G26" s="16" t="n">
        <f aca="false">D26/$K$3</f>
        <v>0</v>
      </c>
      <c r="H26" s="16" t="e">
        <f aca="false">E26/$K$3</f>
        <v>#DIV/0!</v>
      </c>
      <c r="I26" s="16"/>
    </row>
    <row r="28" customFormat="false" ht="12.8" hidden="false" customHeight="false" outlineLevel="0" collapsed="false">
      <c r="A28" s="2" t="s">
        <v>84</v>
      </c>
      <c r="B28" s="2" t="n">
        <f aca="false">events!I63</f>
        <v>17663</v>
      </c>
      <c r="C28" s="16" t="e">
        <f aca="false">B28/$K$4</f>
        <v>#DIV/0!</v>
      </c>
      <c r="D28" s="16" t="e">
        <f aca="false">0.5*_xlfn.CHISQ.INV(0.025,2*B28)/$K$4</f>
        <v>#DIV/0!</v>
      </c>
      <c r="E28" s="16" t="e">
        <f aca="false">0.5*_xlfn.CHISQ.INV.RT(0.025,2*B28+2)/$K$4</f>
        <v>#DIV/0!</v>
      </c>
      <c r="F28" s="16" t="e">
        <f aca="false">C28/$K$3</f>
        <v>#DIV/0!</v>
      </c>
      <c r="G28" s="16" t="e">
        <f aca="false">D28/$K$3</f>
        <v>#DIV/0!</v>
      </c>
      <c r="H28" s="16" t="e">
        <f aca="false">E28/$K$3</f>
        <v>#DIV/0!</v>
      </c>
    </row>
  </sheetData>
  <mergeCells count="2">
    <mergeCell ref="C1:E1"/>
    <mergeCell ref="F1:H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es-ES</dc:language>
  <cp:lastModifiedBy/>
  <dcterms:modified xsi:type="dcterms:W3CDTF">2025-11-22T12:48:39Z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