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7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8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9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0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1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12.xml" ContentType="application/vnd.openxmlformats-officedocument.drawing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13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14.xml" ContentType="application/vnd.openxmlformats-officedocument.drawing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15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drawings/drawing16.xml" ContentType="application/vnd.openxmlformats-officedocument.drawing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drawings/drawing17.xml" ContentType="application/vnd.openxmlformats-officedocument.drawing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drawings/drawing18.xml" ContentType="application/vnd.openxmlformats-officedocument.drawing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drawings/drawing19.xml" ContentType="application/vnd.openxmlformats-officedocument.drawing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drawings/drawing20.xml" ContentType="application/vnd.openxmlformats-officedocument.drawing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drawings/drawing21.xml" ContentType="application/vnd.openxmlformats-officedocument.drawing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drawings/drawing22.xml" ContentType="application/vnd.openxmlformats-officedocument.drawing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drawings/drawing23.xml" ContentType="application/vnd.openxmlformats-officedocument.drawing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drawings/drawing24.xml" ContentType="application/vnd.openxmlformats-officedocument.drawing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drawings/drawing25.xml" ContentType="application/vnd.openxmlformats-officedocument.drawing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drawings/drawing26.xml" ContentType="application/vnd.openxmlformats-officedocument.drawing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drawings/drawing27.xml" ContentType="application/vnd.openxmlformats-officedocument.drawing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drawings/drawing28.xml" ContentType="application/vnd.openxmlformats-officedocument.drawing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drawings/drawing29.xml" ContentType="application/vnd.openxmlformats-officedocument.drawing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drawings/drawing30.xml" ContentType="application/vnd.openxmlformats-officedocument.drawing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drawings/drawing31.xml" ContentType="application/vnd.openxmlformats-officedocument.drawing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drawings/drawing32.xml" ContentType="application/vnd.openxmlformats-officedocument.drawing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drawings/drawing33.xml" ContentType="application/vnd.openxmlformats-officedocument.drawing+xml"/>
  <Override PartName="/xl/charts/chart57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8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59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drawings/drawing34.xml" ContentType="application/vnd.openxmlformats-officedocument.drawing+xml"/>
  <Override PartName="/xl/charts/chart60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harts/chart61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charts/chart62.xml" ContentType="application/vnd.openxmlformats-officedocument.drawingml.chart+xml"/>
  <Override PartName="/xl/charts/style62.xml" ContentType="application/vnd.ms-office.chartstyle+xml"/>
  <Override PartName="/xl/charts/colors62.xml" ContentType="application/vnd.ms-office.chartcolorstyle+xml"/>
  <Override PartName="/xl/drawings/drawing35.xml" ContentType="application/vnd.openxmlformats-officedocument.drawing+xml"/>
  <Override PartName="/xl/charts/chart63.xml" ContentType="application/vnd.openxmlformats-officedocument.drawingml.chart+xml"/>
  <Override PartName="/xl/charts/style63.xml" ContentType="application/vnd.ms-office.chartstyle+xml"/>
  <Override PartName="/xl/charts/colors63.xml" ContentType="application/vnd.ms-office.chartcolorstyle+xml"/>
  <Override PartName="/xl/charts/chart64.xml" ContentType="application/vnd.openxmlformats-officedocument.drawingml.chart+xml"/>
  <Override PartName="/xl/charts/style64.xml" ContentType="application/vnd.ms-office.chartstyle+xml"/>
  <Override PartName="/xl/charts/colors64.xml" ContentType="application/vnd.ms-office.chartcolorstyle+xml"/>
  <Override PartName="/xl/charts/chart65.xml" ContentType="application/vnd.openxmlformats-officedocument.drawingml.chart+xml"/>
  <Override PartName="/xl/charts/style65.xml" ContentType="application/vnd.ms-office.chartstyle+xml"/>
  <Override PartName="/xl/charts/colors65.xml" ContentType="application/vnd.ms-office.chartcolorstyle+xml"/>
  <Override PartName="/xl/drawings/drawing36.xml" ContentType="application/vnd.openxmlformats-officedocument.drawing+xml"/>
  <Override PartName="/xl/charts/chart66.xml" ContentType="application/vnd.openxmlformats-officedocument.drawingml.chart+xml"/>
  <Override PartName="/xl/charts/style66.xml" ContentType="application/vnd.ms-office.chartstyle+xml"/>
  <Override PartName="/xl/charts/colors66.xml" ContentType="application/vnd.ms-office.chartcolorstyle+xml"/>
  <Override PartName="/xl/charts/chart67.xml" ContentType="application/vnd.openxmlformats-officedocument.drawingml.chart+xml"/>
  <Override PartName="/xl/charts/style67.xml" ContentType="application/vnd.ms-office.chartstyle+xml"/>
  <Override PartName="/xl/charts/colors67.xml" ContentType="application/vnd.ms-office.chartcolorstyle+xml"/>
  <Override PartName="/xl/charts/chart68.xml" ContentType="application/vnd.openxmlformats-officedocument.drawingml.chart+xml"/>
  <Override PartName="/xl/charts/style68.xml" ContentType="application/vnd.ms-office.chartstyle+xml"/>
  <Override PartName="/xl/charts/colors68.xml" ContentType="application/vnd.ms-office.chartcolorstyle+xml"/>
  <Override PartName="/xl/drawings/drawing37.xml" ContentType="application/vnd.openxmlformats-officedocument.drawing+xml"/>
  <Override PartName="/xl/charts/chart69.xml" ContentType="application/vnd.openxmlformats-officedocument.drawingml.chart+xml"/>
  <Override PartName="/xl/charts/style69.xml" ContentType="application/vnd.ms-office.chartstyle+xml"/>
  <Override PartName="/xl/charts/colors69.xml" ContentType="application/vnd.ms-office.chartcolorstyle+xml"/>
  <Override PartName="/xl/drawings/drawing38.xml" ContentType="application/vnd.openxmlformats-officedocument.drawing+xml"/>
  <Override PartName="/xl/charts/chart70.xml" ContentType="application/vnd.openxmlformats-officedocument.drawingml.chart+xml"/>
  <Override PartName="/xl/charts/style70.xml" ContentType="application/vnd.ms-office.chartstyle+xml"/>
  <Override PartName="/xl/charts/colors70.xml" ContentType="application/vnd.ms-office.chartcolorstyle+xml"/>
  <Override PartName="/xl/charts/chart71.xml" ContentType="application/vnd.openxmlformats-officedocument.drawingml.chart+xml"/>
  <Override PartName="/xl/charts/style71.xml" ContentType="application/vnd.ms-office.chartstyle+xml"/>
  <Override PartName="/xl/charts/colors71.xml" ContentType="application/vnd.ms-office.chartcolorstyle+xml"/>
  <Override PartName="/xl/charts/chart72.xml" ContentType="application/vnd.openxmlformats-officedocument.drawingml.chart+xml"/>
  <Override PartName="/xl/charts/style72.xml" ContentType="application/vnd.ms-office.chartstyle+xml"/>
  <Override PartName="/xl/charts/colors72.xml" ContentType="application/vnd.ms-office.chartcolorstyle+xml"/>
  <Override PartName="/xl/drawings/drawing39.xml" ContentType="application/vnd.openxmlformats-officedocument.drawing+xml"/>
  <Override PartName="/xl/charts/chart73.xml" ContentType="application/vnd.openxmlformats-officedocument.drawingml.chart+xml"/>
  <Override PartName="/xl/charts/style73.xml" ContentType="application/vnd.ms-office.chartstyle+xml"/>
  <Override PartName="/xl/charts/colors73.xml" ContentType="application/vnd.ms-office.chartcolorstyle+xml"/>
  <Override PartName="/xl/drawings/drawing40.xml" ContentType="application/vnd.openxmlformats-officedocument.drawing+xml"/>
  <Override PartName="/xl/charts/chart74.xml" ContentType="application/vnd.openxmlformats-officedocument.drawingml.chart+xml"/>
  <Override PartName="/xl/charts/style74.xml" ContentType="application/vnd.ms-office.chartstyle+xml"/>
  <Override PartName="/xl/charts/colors74.xml" ContentType="application/vnd.ms-office.chartcolorstyle+xml"/>
  <Override PartName="/xl/charts/chart75.xml" ContentType="application/vnd.openxmlformats-officedocument.drawingml.chart+xml"/>
  <Override PartName="/xl/charts/style75.xml" ContentType="application/vnd.ms-office.chartstyle+xml"/>
  <Override PartName="/xl/charts/colors75.xml" ContentType="application/vnd.ms-office.chartcolorstyle+xml"/>
  <Override PartName="/xl/charts/chart76.xml" ContentType="application/vnd.openxmlformats-officedocument.drawingml.chart+xml"/>
  <Override PartName="/xl/charts/style76.xml" ContentType="application/vnd.ms-office.chartstyle+xml"/>
  <Override PartName="/xl/charts/colors76.xml" ContentType="application/vnd.ms-office.chartcolorstyle+xml"/>
  <Override PartName="/xl/drawings/drawing41.xml" ContentType="application/vnd.openxmlformats-officedocument.drawing+xml"/>
  <Override PartName="/xl/comments2.xml" ContentType="application/vnd.openxmlformats-officedocument.spreadsheetml.comments+xml"/>
  <Override PartName="/xl/charts/chart77.xml" ContentType="application/vnd.openxmlformats-officedocument.drawingml.chart+xml"/>
  <Override PartName="/xl/charts/style77.xml" ContentType="application/vnd.ms-office.chartstyle+xml"/>
  <Override PartName="/xl/charts/colors77.xml" ContentType="application/vnd.ms-office.chartcolorstyle+xml"/>
  <Override PartName="/xl/charts/chart78.xml" ContentType="application/vnd.openxmlformats-officedocument.drawingml.chart+xml"/>
  <Override PartName="/xl/charts/style78.xml" ContentType="application/vnd.ms-office.chartstyle+xml"/>
  <Override PartName="/xl/charts/colors78.xml" ContentType="application/vnd.ms-office.chartcolorstyle+xml"/>
  <Override PartName="/xl/charts/chart79.xml" ContentType="application/vnd.openxmlformats-officedocument.drawingml.chart+xml"/>
  <Override PartName="/xl/charts/style79.xml" ContentType="application/vnd.ms-office.chartstyle+xml"/>
  <Override PartName="/xl/charts/colors79.xml" ContentType="application/vnd.ms-office.chartcolorstyle+xml"/>
  <Override PartName="/xl/drawings/drawing42.xml" ContentType="application/vnd.openxmlformats-officedocument.drawing+xml"/>
  <Override PartName="/xl/charts/chart80.xml" ContentType="application/vnd.openxmlformats-officedocument.drawingml.chart+xml"/>
  <Override PartName="/xl/charts/style80.xml" ContentType="application/vnd.ms-office.chartstyle+xml"/>
  <Override PartName="/xl/charts/colors80.xml" ContentType="application/vnd.ms-office.chartcolorstyle+xml"/>
  <Override PartName="/xl/charts/chart81.xml" ContentType="application/vnd.openxmlformats-officedocument.drawingml.chart+xml"/>
  <Override PartName="/xl/charts/style81.xml" ContentType="application/vnd.ms-office.chartstyle+xml"/>
  <Override PartName="/xl/charts/colors81.xml" ContentType="application/vnd.ms-office.chartcolorstyle+xml"/>
  <Override PartName="/xl/charts/chart82.xml" ContentType="application/vnd.openxmlformats-officedocument.drawingml.chart+xml"/>
  <Override PartName="/xl/charts/style82.xml" ContentType="application/vnd.ms-office.chartstyle+xml"/>
  <Override PartName="/xl/charts/colors82.xml" ContentType="application/vnd.ms-office.chartcolorstyle+xml"/>
  <Override PartName="/xl/drawings/drawing43.xml" ContentType="application/vnd.openxmlformats-officedocument.drawing+xml"/>
  <Override PartName="/xl/charts/chart83.xml" ContentType="application/vnd.openxmlformats-officedocument.drawingml.chart+xml"/>
  <Override PartName="/xl/charts/style83.xml" ContentType="application/vnd.ms-office.chartstyle+xml"/>
  <Override PartName="/xl/charts/colors83.xml" ContentType="application/vnd.ms-office.chartcolorstyle+xml"/>
  <Override PartName="/xl/drawings/drawing44.xml" ContentType="application/vnd.openxmlformats-officedocument.drawing+xml"/>
  <Override PartName="/xl/charts/chart84.xml" ContentType="application/vnd.openxmlformats-officedocument.drawingml.chart+xml"/>
  <Override PartName="/xl/charts/style84.xml" ContentType="application/vnd.ms-office.chartstyle+xml"/>
  <Override PartName="/xl/charts/colors84.xml" ContentType="application/vnd.ms-office.chartcolorstyle+xml"/>
  <Override PartName="/xl/charts/chart85.xml" ContentType="application/vnd.openxmlformats-officedocument.drawingml.chart+xml"/>
  <Override PartName="/xl/charts/style85.xml" ContentType="application/vnd.ms-office.chartstyle+xml"/>
  <Override PartName="/xl/charts/colors85.xml" ContentType="application/vnd.ms-office.chartcolorstyle+xml"/>
  <Override PartName="/xl/drawings/drawing45.xml" ContentType="application/vnd.openxmlformats-officedocument.drawingml.chartshapes+xml"/>
  <Override PartName="/xl/charts/chart86.xml" ContentType="application/vnd.openxmlformats-officedocument.drawingml.chart+xml"/>
  <Override PartName="/xl/charts/style86.xml" ContentType="application/vnd.ms-office.chartstyle+xml"/>
  <Override PartName="/xl/charts/colors86.xml" ContentType="application/vnd.ms-office.chartcolorstyle+xml"/>
  <Override PartName="/xl/drawings/drawing46.xml" ContentType="application/vnd.openxmlformats-officedocument.drawing+xml"/>
  <Override PartName="/xl/charts/chart87.xml" ContentType="application/vnd.openxmlformats-officedocument.drawingml.chart+xml"/>
  <Override PartName="/xl/charts/style87.xml" ContentType="application/vnd.ms-office.chartstyle+xml"/>
  <Override PartName="/xl/charts/colors87.xml" ContentType="application/vnd.ms-office.chartcolorstyle+xml"/>
  <Override PartName="/xl/drawings/drawing47.xml" ContentType="application/vnd.openxmlformats-officedocument.drawing+xml"/>
  <Override PartName="/xl/charts/chart88.xml" ContentType="application/vnd.openxmlformats-officedocument.drawingml.chart+xml"/>
  <Override PartName="/xl/charts/style88.xml" ContentType="application/vnd.ms-office.chartstyle+xml"/>
  <Override PartName="/xl/charts/colors88.xml" ContentType="application/vnd.ms-office.chartcolorstyle+xml"/>
  <Override PartName="/xl/drawings/drawing48.xml" ContentType="application/vnd.openxmlformats-officedocument.drawing+xml"/>
  <Override PartName="/xl/charts/chart89.xml" ContentType="application/vnd.openxmlformats-officedocument.drawingml.chart+xml"/>
  <Override PartName="/xl/charts/style89.xml" ContentType="application/vnd.ms-office.chartstyle+xml"/>
  <Override PartName="/xl/charts/colors89.xml" ContentType="application/vnd.ms-office.chartcolorstyle+xml"/>
  <Override PartName="/xl/drawings/drawing49.xml" ContentType="application/vnd.openxmlformats-officedocument.drawing+xml"/>
  <Override PartName="/xl/charts/chart90.xml" ContentType="application/vnd.openxmlformats-officedocument.drawingml.chart+xml"/>
  <Override PartName="/xl/charts/style90.xml" ContentType="application/vnd.ms-office.chartstyle+xml"/>
  <Override PartName="/xl/charts/colors90.xml" ContentType="application/vnd.ms-office.chartcolorstyle+xml"/>
  <Override PartName="/xl/charts/chart91.xml" ContentType="application/vnd.openxmlformats-officedocument.drawingml.chart+xml"/>
  <Override PartName="/xl/charts/style91.xml" ContentType="application/vnd.ms-office.chartstyle+xml"/>
  <Override PartName="/xl/charts/colors91.xml" ContentType="application/vnd.ms-office.chartcolorstyle+xml"/>
  <Override PartName="/xl/charts/chart92.xml" ContentType="application/vnd.openxmlformats-officedocument.drawingml.chart+xml"/>
  <Override PartName="/xl/charts/style92.xml" ContentType="application/vnd.ms-office.chartstyle+xml"/>
  <Override PartName="/xl/charts/colors92.xml" ContentType="application/vnd.ms-office.chartcolorstyle+xml"/>
  <Override PartName="/xl/drawings/drawing50.xml" ContentType="application/vnd.openxmlformats-officedocument.drawing+xml"/>
  <Override PartName="/xl/charts/chart93.xml" ContentType="application/vnd.openxmlformats-officedocument.drawingml.chart+xml"/>
  <Override PartName="/xl/charts/style93.xml" ContentType="application/vnd.ms-office.chartstyle+xml"/>
  <Override PartName="/xl/charts/colors93.xml" ContentType="application/vnd.ms-office.chartcolorstyle+xml"/>
  <Override PartName="/xl/drawings/drawing51.xml" ContentType="application/vnd.openxmlformats-officedocument.drawing+xml"/>
  <Override PartName="/xl/charts/chart94.xml" ContentType="application/vnd.openxmlformats-officedocument.drawingml.chart+xml"/>
  <Override PartName="/xl/charts/style94.xml" ContentType="application/vnd.ms-office.chartstyle+xml"/>
  <Override PartName="/xl/charts/colors94.xml" ContentType="application/vnd.ms-office.chartcolorstyle+xml"/>
  <Override PartName="/xl/drawings/drawing52.xml" ContentType="application/vnd.openxmlformats-officedocument.drawing+xml"/>
  <Override PartName="/xl/charts/chart95.xml" ContentType="application/vnd.openxmlformats-officedocument.drawingml.chart+xml"/>
  <Override PartName="/xl/charts/style95.xml" ContentType="application/vnd.ms-office.chartstyle+xml"/>
  <Override PartName="/xl/charts/colors95.xml" ContentType="application/vnd.ms-office.chartcolorstyle+xml"/>
  <Override PartName="/xl/drawings/drawing53.xml" ContentType="application/vnd.openxmlformats-officedocument.drawing+xml"/>
  <Override PartName="/xl/charts/chart96.xml" ContentType="application/vnd.openxmlformats-officedocument.drawingml.chart+xml"/>
  <Override PartName="/xl/charts/style96.xml" ContentType="application/vnd.ms-office.chartstyle+xml"/>
  <Override PartName="/xl/charts/colors96.xml" ContentType="application/vnd.ms-office.chartcolorstyle+xml"/>
  <Override PartName="/xl/drawings/drawing54.xml" ContentType="application/vnd.openxmlformats-officedocument.drawing+xml"/>
  <Override PartName="/xl/charts/chart97.xml" ContentType="application/vnd.openxmlformats-officedocument.drawingml.chart+xml"/>
  <Override PartName="/xl/charts/style97.xml" ContentType="application/vnd.ms-office.chartstyle+xml"/>
  <Override PartName="/xl/charts/colors97.xml" ContentType="application/vnd.ms-office.chartcolorstyle+xml"/>
  <Override PartName="/xl/drawings/drawing55.xml" ContentType="application/vnd.openxmlformats-officedocument.drawing+xml"/>
  <Override PartName="/xl/charts/chart98.xml" ContentType="application/vnd.openxmlformats-officedocument.drawingml.chart+xml"/>
  <Override PartName="/xl/charts/style98.xml" ContentType="application/vnd.ms-office.chartstyle+xml"/>
  <Override PartName="/xl/charts/colors98.xml" ContentType="application/vnd.ms-office.chartcolorstyle+xml"/>
  <Override PartName="/xl/drawings/drawing56.xml" ContentType="application/vnd.openxmlformats-officedocument.drawing+xml"/>
  <Override PartName="/xl/charts/chart99.xml" ContentType="application/vnd.openxmlformats-officedocument.drawingml.chart+xml"/>
  <Override PartName="/xl/charts/style99.xml" ContentType="application/vnd.ms-office.chartstyle+xml"/>
  <Override PartName="/xl/charts/colors99.xml" ContentType="application/vnd.ms-office.chartcolorstyle+xml"/>
  <Override PartName="/xl/drawings/drawing57.xml" ContentType="application/vnd.openxmlformats-officedocument.drawing+xml"/>
  <Override PartName="/xl/comments3.xml" ContentType="application/vnd.openxmlformats-officedocument.spreadsheetml.comments+xml"/>
  <Override PartName="/xl/charts/chart100.xml" ContentType="application/vnd.openxmlformats-officedocument.drawingml.chart+xml"/>
  <Override PartName="/xl/charts/style100.xml" ContentType="application/vnd.ms-office.chartstyle+xml"/>
  <Override PartName="/xl/charts/colors100.xml" ContentType="application/vnd.ms-office.chartcolorstyle+xml"/>
  <Override PartName="/xl/charts/chart101.xml" ContentType="application/vnd.openxmlformats-officedocument.drawingml.chart+xml"/>
  <Override PartName="/xl/charts/style101.xml" ContentType="application/vnd.ms-office.chartstyle+xml"/>
  <Override PartName="/xl/charts/colors101.xml" ContentType="application/vnd.ms-office.chartcolorstyle+xml"/>
  <Override PartName="/xl/charts/chart102.xml" ContentType="application/vnd.openxmlformats-officedocument.drawingml.chart+xml"/>
  <Override PartName="/xl/charts/style102.xml" ContentType="application/vnd.ms-office.chartstyle+xml"/>
  <Override PartName="/xl/charts/colors102.xml" ContentType="application/vnd.ms-office.chartcolorstyle+xml"/>
  <Override PartName="/xl/charts/chart103.xml" ContentType="application/vnd.openxmlformats-officedocument.drawingml.chart+xml"/>
  <Override PartName="/xl/charts/style103.xml" ContentType="application/vnd.ms-office.chartstyle+xml"/>
  <Override PartName="/xl/charts/colors103.xml" ContentType="application/vnd.ms-office.chartcolorstyle+xml"/>
  <Override PartName="/xl/charts/chart104.xml" ContentType="application/vnd.openxmlformats-officedocument.drawingml.chart+xml"/>
  <Override PartName="/xl/charts/style104.xml" ContentType="application/vnd.ms-office.chartstyle+xml"/>
  <Override PartName="/xl/charts/colors104.xml" ContentType="application/vnd.ms-office.chartcolorstyle+xml"/>
  <Override PartName="/xl/charts/chart105.xml" ContentType="application/vnd.openxmlformats-officedocument.drawingml.chart+xml"/>
  <Override PartName="/xl/charts/style105.xml" ContentType="application/vnd.ms-office.chartstyle+xml"/>
  <Override PartName="/xl/charts/colors105.xml" ContentType="application/vnd.ms-office.chartcolorstyle+xml"/>
  <Override PartName="/xl/charts/chart106.xml" ContentType="application/vnd.openxmlformats-officedocument.drawingml.chart+xml"/>
  <Override PartName="/xl/charts/style106.xml" ContentType="application/vnd.ms-office.chartstyle+xml"/>
  <Override PartName="/xl/charts/colors106.xml" ContentType="application/vnd.ms-office.chartcolorstyle+xml"/>
  <Override PartName="/xl/drawings/drawing5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G_Hood\Desktop\"/>
    </mc:Choice>
  </mc:AlternateContent>
  <xr:revisionPtr revIDLastSave="0" documentId="13_ncr:1_{7C94DB6E-FF13-42A0-B356-994720DF5D9A}" xr6:coauthVersionLast="47" xr6:coauthVersionMax="47" xr10:uidLastSave="{00000000-0000-0000-0000-000000000000}"/>
  <bookViews>
    <workbookView xWindow="2652" yWindow="804" windowWidth="13224" windowHeight="11436" tabRatio="879" firstSheet="49" activeTab="55" xr2:uid="{00000000-000D-0000-FFFF-FFFF00000000}"/>
  </bookViews>
  <sheets>
    <sheet name="1 ^NF1 Aug2023a blind" sheetId="1" r:id="rId1"/>
    <sheet name="2 NF1 Aug2023b distr half" sheetId="37" r:id="rId2"/>
    <sheet name="3 NF1 Aug2023c blind" sheetId="39" r:id="rId3"/>
    <sheet name="4 NF1 Aug2023d blind" sheetId="40" r:id="rId4"/>
    <sheet name="5 NF1 Aug2023e blind" sheetId="41" r:id="rId5"/>
    <sheet name="6 NF1 Aug2023f link" sheetId="42" r:id="rId6"/>
    <sheet name="7 NF2 Aug2023 blind" sheetId="38" r:id="rId7"/>
    <sheet name="8 ^NF Sept 1" sheetId="2" r:id="rId8"/>
    <sheet name="9 ^NF Sept 2" sheetId="61" r:id="rId9"/>
    <sheet name="10 NF Sept3" sheetId="4" r:id="rId10"/>
    <sheet name="11 NF Sept4" sheetId="6" r:id="rId11"/>
    <sheet name="12 NF Sept4 tributary" sheetId="24" r:id="rId12"/>
    <sheet name="13 NF Sept 4 trib2" sheetId="25" r:id="rId13"/>
    <sheet name="14 NF Sept 5" sheetId="9" r:id="rId14"/>
    <sheet name="15 NF Sept 5 tributary" sheetId="26" r:id="rId15"/>
    <sheet name="16 NF Sept 5 trib 2" sheetId="27" r:id="rId16"/>
    <sheet name="17 NF Sept 5 trib 3" sheetId="28" r:id="rId17"/>
    <sheet name="18 NF Sept 5 xlink" sheetId="29" r:id="rId18"/>
    <sheet name="19 NF Sept 5 xlink 2" sheetId="30" r:id="rId19"/>
    <sheet name="20 NF Sept 5 trib 4" sheetId="31" r:id="rId20"/>
    <sheet name="21 NF Sept 6" sheetId="32" r:id="rId21"/>
    <sheet name="22 NF Sept 6 tributary" sheetId="33" r:id="rId22"/>
    <sheet name="23 NF Sept 6 x-link" sheetId="34" r:id="rId23"/>
    <sheet name="24 ^NF Sept 7" sheetId="10" r:id="rId24"/>
    <sheet name="25 NF Sept 8" sheetId="16" r:id="rId25"/>
    <sheet name="26 ^NF Sept 9" sheetId="17" r:id="rId26"/>
    <sheet name="27 ^NF Sept 9 x-link" sheetId="18" r:id="rId27"/>
    <sheet name="28 NF Sept 10" sheetId="19" r:id="rId28"/>
    <sheet name="29 NF Sept 10 x-link" sheetId="20" r:id="rId29"/>
    <sheet name="30 NF Sept 11" sheetId="21" r:id="rId30"/>
    <sheet name="31 NF Sept 12" sheetId="65" r:id="rId31"/>
    <sheet name="32 NF Sept distributary 1" sheetId="11" r:id="rId32"/>
    <sheet name="33 ^NF Sept distributary 2" sheetId="12" r:id="rId33"/>
    <sheet name="34 NF Sept distributary 3" sheetId="13" r:id="rId34"/>
    <sheet name="35 NF Sept distributary 4" sheetId="14" r:id="rId35"/>
    <sheet name="36 ^NF Sept distributary 5" sheetId="15" r:id="rId36"/>
    <sheet name="37 NF Sept distributary 6" sheetId="22" r:id="rId37"/>
    <sheet name="38 ^Quilceda 1" sheetId="7" r:id="rId38"/>
    <sheet name="39 Quilceda 2" sheetId="8" r:id="rId39"/>
    <sheet name="40 Quilceda 3" sheetId="46" r:id="rId40"/>
    <sheet name="41 Quilceda 4" sheetId="47" r:id="rId41"/>
    <sheet name="42 Quilceda 5" sheetId="48" r:id="rId42"/>
    <sheet name="43 Quilceda Ghost Forest" sheetId="49" r:id="rId43"/>
    <sheet name="44 Heron Pt 1" sheetId="50" r:id="rId44"/>
    <sheet name="45 Heron Pt 2" sheetId="51" r:id="rId45"/>
    <sheet name="46 Heron Pt 3" sheetId="52" r:id="rId46"/>
    <sheet name="47 Heron Pt 4" sheetId="53" r:id="rId47"/>
    <sheet name="48 Heron Pt 5" sheetId="54" r:id="rId48"/>
    <sheet name="49 Otter 1 main" sheetId="35" r:id="rId49"/>
    <sheet name="50 Otter 1 tributary" sheetId="58" r:id="rId50"/>
    <sheet name="51 Otter 2 main" sheetId="36" r:id="rId51"/>
    <sheet name="52 Otter 3 main" sheetId="55" r:id="rId52"/>
    <sheet name="53 Otter 3 tributary" sheetId="56" r:id="rId53"/>
    <sheet name="54 Otter 4" sheetId="57" r:id="rId54"/>
    <sheet name="Hibulb" sheetId="59" r:id="rId55"/>
    <sheet name="Regression analysis" sheetId="45" r:id="rId56"/>
    <sheet name="dam height" sheetId="64" r:id="rId57"/>
    <sheet name="dam head" sheetId="62" r:id="rId58"/>
    <sheet name="pool depth" sheetId="63" r:id="rId5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" i="49" l="1"/>
  <c r="AC2" i="49"/>
  <c r="AB3" i="49"/>
  <c r="AC3" i="49"/>
  <c r="AB4" i="49"/>
  <c r="AC4" i="49"/>
  <c r="AB5" i="49"/>
  <c r="AC5" i="49"/>
  <c r="AC6" i="49"/>
  <c r="U30" i="49"/>
  <c r="S33" i="65"/>
  <c r="Y32" i="19"/>
  <c r="S31" i="17"/>
  <c r="S30" i="10"/>
  <c r="Q26" i="61"/>
  <c r="O33" i="2"/>
  <c r="T33" i="1"/>
  <c r="P26" i="59"/>
  <c r="X33" i="54"/>
  <c r="W28" i="51"/>
  <c r="Q31" i="50"/>
  <c r="S33" i="48"/>
  <c r="S31" i="47"/>
  <c r="S28" i="46"/>
  <c r="R26" i="7"/>
  <c r="A135" i="45"/>
  <c r="A134" i="45"/>
  <c r="A133" i="45"/>
  <c r="A132" i="45"/>
  <c r="C3" i="4"/>
  <c r="O9" i="54"/>
  <c r="P5" i="51"/>
  <c r="P9" i="50"/>
  <c r="C30" i="45" l="1"/>
  <c r="C29" i="45"/>
  <c r="C28" i="45"/>
  <c r="C27" i="45"/>
  <c r="D30" i="45"/>
  <c r="D29" i="45"/>
  <c r="D28" i="45"/>
  <c r="D27" i="45"/>
  <c r="AC5" i="39"/>
  <c r="AC7" i="2"/>
  <c r="AC13" i="10"/>
  <c r="AD10" i="6"/>
  <c r="AD9" i="9"/>
  <c r="AC12" i="32"/>
  <c r="AC7" i="11"/>
  <c r="AC8" i="12"/>
  <c r="AC11" i="13"/>
  <c r="AC11" i="15"/>
  <c r="AD8" i="17"/>
  <c r="AD8" i="19"/>
  <c r="AC6" i="21"/>
  <c r="AD8" i="65"/>
  <c r="AE7" i="7"/>
  <c r="AC9" i="46"/>
  <c r="Z8" i="47"/>
  <c r="AA7" i="48"/>
  <c r="AB9" i="50"/>
  <c r="AB8" i="54"/>
  <c r="AB4" i="39"/>
  <c r="AC4" i="39" s="1"/>
  <c r="AB3" i="39"/>
  <c r="AC3" i="39"/>
  <c r="AB2" i="39"/>
  <c r="AC2" i="39"/>
  <c r="AC9" i="6"/>
  <c r="AD9" i="6" s="1"/>
  <c r="AC8" i="6"/>
  <c r="AC7" i="6"/>
  <c r="AD7" i="6" s="1"/>
  <c r="AC6" i="6"/>
  <c r="AD6" i="6" s="1"/>
  <c r="AC5" i="6"/>
  <c r="AD5" i="6" s="1"/>
  <c r="AC4" i="6"/>
  <c r="AD4" i="6" s="1"/>
  <c r="AD8" i="6"/>
  <c r="AC3" i="6"/>
  <c r="AD3" i="6"/>
  <c r="AC8" i="9"/>
  <c r="AD8" i="9" s="1"/>
  <c r="AC7" i="9"/>
  <c r="AC6" i="9"/>
  <c r="AD6" i="9" s="1"/>
  <c r="AC5" i="9"/>
  <c r="AC4" i="9"/>
  <c r="AD4" i="9" s="1"/>
  <c r="AC3" i="9"/>
  <c r="AD3" i="9" s="1"/>
  <c r="AD7" i="9"/>
  <c r="AD5" i="9"/>
  <c r="AC2" i="9"/>
  <c r="AD2" i="9" s="1"/>
  <c r="AB11" i="32"/>
  <c r="AC11" i="32" s="1"/>
  <c r="AB10" i="32"/>
  <c r="AB9" i="32"/>
  <c r="AC10" i="32"/>
  <c r="AC9" i="32"/>
  <c r="AB8" i="32"/>
  <c r="AC8" i="32" s="1"/>
  <c r="AB7" i="32"/>
  <c r="AC7" i="32" s="1"/>
  <c r="AB6" i="32"/>
  <c r="AC6" i="32" s="1"/>
  <c r="AB5" i="32"/>
  <c r="AC5" i="32" s="1"/>
  <c r="AB4" i="32"/>
  <c r="AC4" i="32" s="1"/>
  <c r="AB3" i="32"/>
  <c r="AC3" i="32" s="1"/>
  <c r="AB2" i="32"/>
  <c r="AC2" i="32" s="1"/>
  <c r="AB6" i="11"/>
  <c r="AA6" i="11"/>
  <c r="AB5" i="11"/>
  <c r="AA5" i="11"/>
  <c r="AA4" i="11"/>
  <c r="AB4" i="11"/>
  <c r="AB3" i="11"/>
  <c r="AA3" i="11"/>
  <c r="AB2" i="11"/>
  <c r="AA2" i="11"/>
  <c r="AC2" i="11" s="1"/>
  <c r="AC5" i="11"/>
  <c r="AA7" i="12"/>
  <c r="AB7" i="12"/>
  <c r="AB6" i="12"/>
  <c r="AA6" i="12"/>
  <c r="AB5" i="12"/>
  <c r="AA5" i="12"/>
  <c r="AB4" i="12"/>
  <c r="AA4" i="12"/>
  <c r="AB3" i="12"/>
  <c r="AA3" i="12"/>
  <c r="AB2" i="12"/>
  <c r="AC2" i="12" s="1"/>
  <c r="AA2" i="12"/>
  <c r="AA10" i="13"/>
  <c r="AA9" i="13"/>
  <c r="AA8" i="13"/>
  <c r="AB10" i="13"/>
  <c r="AB9" i="13"/>
  <c r="AB8" i="13"/>
  <c r="AB7" i="13"/>
  <c r="AA7" i="13"/>
  <c r="AB6" i="13"/>
  <c r="AC6" i="13" s="1"/>
  <c r="AB5" i="13"/>
  <c r="AC5" i="13" s="1"/>
  <c r="AB4" i="13"/>
  <c r="AC4" i="13" s="1"/>
  <c r="AB3" i="13"/>
  <c r="AC3" i="13" s="1"/>
  <c r="AC7" i="13"/>
  <c r="AB2" i="13"/>
  <c r="AC2" i="13" s="1"/>
  <c r="AB2" i="14"/>
  <c r="AA2" i="14"/>
  <c r="AA5" i="14"/>
  <c r="AB4" i="14"/>
  <c r="AA4" i="14"/>
  <c r="AB3" i="14"/>
  <c r="AA3" i="14"/>
  <c r="AC3" i="14" s="1"/>
  <c r="AB5" i="14"/>
  <c r="AC5" i="14" s="1"/>
  <c r="AB9" i="15"/>
  <c r="AA9" i="15"/>
  <c r="AB10" i="15"/>
  <c r="AA10" i="15"/>
  <c r="AB8" i="15"/>
  <c r="AA8" i="15"/>
  <c r="AB7" i="15"/>
  <c r="AA7" i="15"/>
  <c r="AC8" i="15"/>
  <c r="AB6" i="15"/>
  <c r="AA6" i="15"/>
  <c r="AB5" i="15"/>
  <c r="AA5" i="15"/>
  <c r="AC5" i="15" s="1"/>
  <c r="AB4" i="15"/>
  <c r="AA4" i="15"/>
  <c r="AB3" i="15"/>
  <c r="AA3" i="15"/>
  <c r="AB2" i="15"/>
  <c r="AA2" i="15"/>
  <c r="AC7" i="19"/>
  <c r="AB7" i="19"/>
  <c r="AC6" i="19"/>
  <c r="AD6" i="19" s="1"/>
  <c r="AC5" i="19"/>
  <c r="AD5" i="19"/>
  <c r="AC4" i="19"/>
  <c r="AB4" i="19"/>
  <c r="AC3" i="19"/>
  <c r="AB3" i="19"/>
  <c r="AD3" i="19" s="1"/>
  <c r="AC2" i="19"/>
  <c r="AB2" i="19"/>
  <c r="AD2" i="19"/>
  <c r="AB5" i="21"/>
  <c r="AA5" i="21"/>
  <c r="AC5" i="21" s="1"/>
  <c r="AB4" i="21"/>
  <c r="AA4" i="21"/>
  <c r="AC4" i="21" s="1"/>
  <c r="AB3" i="21"/>
  <c r="AA3" i="21"/>
  <c r="AB2" i="21"/>
  <c r="AA2" i="21"/>
  <c r="AD7" i="65"/>
  <c r="AC7" i="65"/>
  <c r="AC6" i="65"/>
  <c r="AD6" i="65" s="1"/>
  <c r="AC5" i="65"/>
  <c r="AD5" i="65" s="1"/>
  <c r="AC4" i="65"/>
  <c r="AC3" i="65"/>
  <c r="AD3" i="65" s="1"/>
  <c r="AD4" i="65"/>
  <c r="AC2" i="65"/>
  <c r="AD2" i="65"/>
  <c r="AC7" i="17"/>
  <c r="AB7" i="17"/>
  <c r="AC6" i="17"/>
  <c r="AB6" i="17"/>
  <c r="AC5" i="17"/>
  <c r="AB5" i="17"/>
  <c r="AC4" i="17"/>
  <c r="AB4" i="17"/>
  <c r="AC3" i="17"/>
  <c r="AD3" i="17" s="1"/>
  <c r="AB3" i="17"/>
  <c r="AC2" i="17"/>
  <c r="AB2" i="17"/>
  <c r="AD2" i="17"/>
  <c r="Y9" i="61"/>
  <c r="AB12" i="10"/>
  <c r="AC12" i="10" s="1"/>
  <c r="AB11" i="10"/>
  <c r="AB10" i="10"/>
  <c r="AC10" i="10" s="1"/>
  <c r="AB9" i="10"/>
  <c r="AC11" i="10"/>
  <c r="AC9" i="10"/>
  <c r="AC8" i="10"/>
  <c r="AB8" i="10"/>
  <c r="AB7" i="10"/>
  <c r="AC7" i="10" s="1"/>
  <c r="AB6" i="10"/>
  <c r="AC6" i="10" s="1"/>
  <c r="AB5" i="10"/>
  <c r="AC5" i="10" s="1"/>
  <c r="AB4" i="10"/>
  <c r="AC4" i="10" s="1"/>
  <c r="AB3" i="10"/>
  <c r="AC3" i="10" s="1"/>
  <c r="AB2" i="10"/>
  <c r="AC2" i="10" s="1"/>
  <c r="X8" i="61"/>
  <c r="Y8" i="61" s="1"/>
  <c r="X7" i="61"/>
  <c r="Y7" i="61" s="1"/>
  <c r="X6" i="61"/>
  <c r="Y6" i="61" s="1"/>
  <c r="X5" i="61"/>
  <c r="Y5" i="61" s="1"/>
  <c r="X4" i="61"/>
  <c r="Y4" i="61" s="1"/>
  <c r="X3" i="61"/>
  <c r="Y3" i="61" s="1"/>
  <c r="X2" i="61"/>
  <c r="Y2" i="61"/>
  <c r="AC6" i="2"/>
  <c r="AC5" i="2"/>
  <c r="AC4" i="2"/>
  <c r="AB6" i="2"/>
  <c r="AB5" i="2"/>
  <c r="AB4" i="2"/>
  <c r="AB3" i="2"/>
  <c r="AC3" i="2" s="1"/>
  <c r="AD9" i="1"/>
  <c r="AC9" i="1"/>
  <c r="AC8" i="1"/>
  <c r="AD8" i="1" s="1"/>
  <c r="AC7" i="1"/>
  <c r="AD7" i="1" s="1"/>
  <c r="AC6" i="1"/>
  <c r="AC5" i="1"/>
  <c r="AD5" i="1" s="1"/>
  <c r="AC4" i="1"/>
  <c r="AD4" i="1" s="1"/>
  <c r="AC3" i="1"/>
  <c r="AD3" i="1" s="1"/>
  <c r="AC2" i="1"/>
  <c r="AD2" i="1" s="1"/>
  <c r="AD10" i="1" s="1"/>
  <c r="AD6" i="1"/>
  <c r="Z6" i="48"/>
  <c r="Z5" i="48"/>
  <c r="Z4" i="48"/>
  <c r="AA4" i="48" s="1"/>
  <c r="Z3" i="48"/>
  <c r="AA3" i="48" s="1"/>
  <c r="AA6" i="48"/>
  <c r="AA5" i="48"/>
  <c r="Z2" i="48"/>
  <c r="AA2" i="48" s="1"/>
  <c r="Y7" i="47"/>
  <c r="Z7" i="47" s="1"/>
  <c r="Y6" i="47"/>
  <c r="Y5" i="47"/>
  <c r="Z5" i="47" s="1"/>
  <c r="Y4" i="47"/>
  <c r="Y3" i="47"/>
  <c r="Z3" i="47" s="1"/>
  <c r="Y2" i="47"/>
  <c r="AB8" i="46"/>
  <c r="AB7" i="46"/>
  <c r="AB6" i="46"/>
  <c r="AC6" i="46" s="1"/>
  <c r="AB5" i="46"/>
  <c r="AC5" i="46" s="1"/>
  <c r="AB4" i="46"/>
  <c r="AB3" i="46"/>
  <c r="AB2" i="46"/>
  <c r="AC2" i="46" s="1"/>
  <c r="AD6" i="7"/>
  <c r="AE6" i="7" s="1"/>
  <c r="AD5" i="7"/>
  <c r="AE5" i="7" s="1"/>
  <c r="AD4" i="7"/>
  <c r="AD3" i="7"/>
  <c r="AE3" i="7" s="1"/>
  <c r="AD2" i="7"/>
  <c r="AE2" i="7" s="1"/>
  <c r="AE4" i="7"/>
  <c r="AC8" i="46"/>
  <c r="AC7" i="46"/>
  <c r="AC4" i="46"/>
  <c r="AC3" i="46"/>
  <c r="Z6" i="47"/>
  <c r="Z4" i="47"/>
  <c r="Z2" i="47"/>
  <c r="AA8" i="50"/>
  <c r="AB8" i="50" s="1"/>
  <c r="AB7" i="50"/>
  <c r="AA7" i="50"/>
  <c r="AA6" i="50"/>
  <c r="AB6" i="50" s="1"/>
  <c r="AA5" i="50"/>
  <c r="AB5" i="50" s="1"/>
  <c r="AA4" i="50"/>
  <c r="AB4" i="50" s="1"/>
  <c r="AA3" i="50"/>
  <c r="AB3" i="50" s="1"/>
  <c r="AA2" i="50"/>
  <c r="AB2" i="50"/>
  <c r="AA7" i="54"/>
  <c r="AB7" i="54" s="1"/>
  <c r="AA6" i="54"/>
  <c r="AB6" i="54" s="1"/>
  <c r="AA5" i="54"/>
  <c r="AB5" i="54" s="1"/>
  <c r="AA4" i="54"/>
  <c r="AB4" i="54" s="1"/>
  <c r="AA2" i="54"/>
  <c r="AB2" i="54" s="1"/>
  <c r="AA3" i="54"/>
  <c r="AB3" i="54" s="1"/>
  <c r="AC4" i="11" l="1"/>
  <c r="AC6" i="11"/>
  <c r="AC3" i="11"/>
  <c r="AC7" i="12"/>
  <c r="AC6" i="12"/>
  <c r="AC5" i="12"/>
  <c r="AC4" i="12"/>
  <c r="AC3" i="12"/>
  <c r="AC10" i="13"/>
  <c r="AC8" i="13"/>
  <c r="AC9" i="13"/>
  <c r="AC4" i="14"/>
  <c r="AC2" i="14"/>
  <c r="AC6" i="14" s="1"/>
  <c r="AC9" i="15"/>
  <c r="AC10" i="15"/>
  <c r="AC7" i="15"/>
  <c r="AC3" i="15"/>
  <c r="AC2" i="15"/>
  <c r="AC6" i="15"/>
  <c r="AC4" i="15"/>
  <c r="AD7" i="19"/>
  <c r="AD4" i="19"/>
  <c r="AC3" i="21"/>
  <c r="AC2" i="21"/>
  <c r="AD7" i="17"/>
  <c r="AD6" i="17"/>
  <c r="AD5" i="17"/>
  <c r="AD4" i="17"/>
  <c r="R6" i="35"/>
  <c r="P5" i="55"/>
  <c r="N20" i="35"/>
  <c r="N19" i="35"/>
  <c r="N18" i="35"/>
  <c r="N17" i="35"/>
  <c r="C20" i="65"/>
  <c r="C25" i="65"/>
  <c r="S10" i="65"/>
  <c r="S9" i="65"/>
  <c r="S8" i="65"/>
  <c r="S7" i="65"/>
  <c r="S6" i="65"/>
  <c r="S5" i="65"/>
  <c r="S4" i="65"/>
  <c r="S3" i="65"/>
  <c r="O28" i="65"/>
  <c r="O27" i="65"/>
  <c r="O26" i="65"/>
  <c r="O25" i="65"/>
  <c r="O24" i="65"/>
  <c r="O21" i="65"/>
  <c r="C33" i="65"/>
  <c r="O14" i="65"/>
  <c r="O13" i="65"/>
  <c r="J24" i="65"/>
  <c r="J23" i="65"/>
  <c r="J22" i="65"/>
  <c r="C34" i="65"/>
  <c r="C32" i="65"/>
  <c r="J21" i="65"/>
  <c r="J19" i="65"/>
  <c r="C31" i="65"/>
  <c r="C30" i="65"/>
  <c r="C29" i="65"/>
  <c r="C28" i="65"/>
  <c r="C27" i="65"/>
  <c r="C26" i="65"/>
  <c r="C24" i="65"/>
  <c r="J20" i="65"/>
  <c r="J18" i="65"/>
  <c r="J17" i="65"/>
  <c r="J16" i="65"/>
  <c r="J15" i="65"/>
  <c r="J14" i="65"/>
  <c r="J13" i="65"/>
  <c r="C23" i="65"/>
  <c r="C22" i="65"/>
  <c r="C21" i="65"/>
  <c r="C19" i="65"/>
  <c r="C18" i="65"/>
  <c r="C17" i="65"/>
  <c r="C16" i="65"/>
  <c r="C15" i="65"/>
  <c r="C14" i="65"/>
  <c r="C12" i="65"/>
  <c r="C13" i="65"/>
  <c r="O20" i="65"/>
  <c r="S2" i="65"/>
  <c r="O12" i="65"/>
  <c r="O11" i="65"/>
  <c r="O10" i="65"/>
  <c r="O9" i="65"/>
  <c r="O8" i="65"/>
  <c r="O7" i="65"/>
  <c r="O6" i="65"/>
  <c r="O5" i="65"/>
  <c r="O4" i="65"/>
  <c r="O3" i="65"/>
  <c r="J12" i="65"/>
  <c r="J11" i="65"/>
  <c r="J10" i="65"/>
  <c r="J9" i="65"/>
  <c r="J8" i="65"/>
  <c r="J7" i="65"/>
  <c r="J6" i="65"/>
  <c r="J5" i="65"/>
  <c r="J4" i="65"/>
  <c r="J3" i="65"/>
  <c r="R2" i="65" s="1"/>
  <c r="O19" i="65"/>
  <c r="C11" i="65"/>
  <c r="C10" i="65"/>
  <c r="C9" i="65"/>
  <c r="C8" i="65"/>
  <c r="C7" i="65"/>
  <c r="C6" i="65"/>
  <c r="C5" i="65"/>
  <c r="C4" i="65"/>
  <c r="C3" i="65"/>
  <c r="C2" i="65"/>
  <c r="J2" i="65"/>
  <c r="O2" i="65"/>
  <c r="P9" i="54"/>
  <c r="P7" i="54"/>
  <c r="P6" i="54"/>
  <c r="P5" i="54"/>
  <c r="P4" i="54"/>
  <c r="P3" i="54"/>
  <c r="P2" i="54"/>
  <c r="Q7" i="50"/>
  <c r="Q6" i="50"/>
  <c r="Q5" i="50"/>
  <c r="Q4" i="50"/>
  <c r="Q3" i="50"/>
  <c r="Q2" i="50"/>
  <c r="S7" i="48"/>
  <c r="R7" i="48"/>
  <c r="S5" i="48"/>
  <c r="S4" i="48"/>
  <c r="S3" i="48"/>
  <c r="S2" i="48"/>
  <c r="R8" i="47"/>
  <c r="S6" i="47"/>
  <c r="S5" i="47"/>
  <c r="S4" i="47"/>
  <c r="S3" i="47"/>
  <c r="S2" i="47"/>
  <c r="S8" i="47" s="1"/>
  <c r="S9" i="46"/>
  <c r="S7" i="46"/>
  <c r="S6" i="46"/>
  <c r="S5" i="46"/>
  <c r="S4" i="46"/>
  <c r="S3" i="46"/>
  <c r="S2" i="46"/>
  <c r="R9" i="46"/>
  <c r="T2" i="65" l="1"/>
  <c r="S12" i="65"/>
  <c r="T3" i="65"/>
  <c r="Q9" i="50"/>
  <c r="K25" i="62"/>
  <c r="K24" i="62"/>
  <c r="K28" i="62"/>
  <c r="H30" i="62"/>
  <c r="B230" i="64" l="1"/>
  <c r="E32" i="1"/>
  <c r="E26" i="1"/>
  <c r="E22" i="1"/>
  <c r="E18" i="1"/>
  <c r="E11" i="1"/>
  <c r="F11" i="37"/>
  <c r="F8" i="37"/>
  <c r="F5" i="37"/>
  <c r="F9" i="40"/>
  <c r="F7" i="40"/>
  <c r="F5" i="41"/>
  <c r="F6" i="42"/>
  <c r="F6" i="38"/>
  <c r="F3" i="38"/>
  <c r="F12" i="24"/>
  <c r="F10" i="24"/>
  <c r="F7" i="24"/>
  <c r="F5" i="24"/>
  <c r="F15" i="25"/>
  <c r="F11" i="25"/>
  <c r="F7" i="25"/>
  <c r="F5" i="25"/>
  <c r="F10" i="26"/>
  <c r="F8" i="26"/>
  <c r="F5" i="26"/>
  <c r="F3" i="26"/>
  <c r="F18" i="27"/>
  <c r="F15" i="27"/>
  <c r="F13" i="27"/>
  <c r="F11" i="27"/>
  <c r="F8" i="27"/>
  <c r="F6" i="27"/>
  <c r="F4" i="27"/>
  <c r="F5" i="28"/>
  <c r="F31" i="29"/>
  <c r="F29" i="29"/>
  <c r="F27" i="29"/>
  <c r="F21" i="29"/>
  <c r="F17" i="29"/>
  <c r="F15" i="29"/>
  <c r="F4" i="29"/>
  <c r="F12" i="30"/>
  <c r="F8" i="30"/>
  <c r="F13" i="31"/>
  <c r="F11" i="31"/>
  <c r="F7" i="31"/>
  <c r="F3" i="31"/>
  <c r="F17" i="33"/>
  <c r="F14" i="33"/>
  <c r="F11" i="33"/>
  <c r="F8" i="33"/>
  <c r="F5" i="33"/>
  <c r="F5" i="34"/>
  <c r="F3" i="34"/>
  <c r="F4" i="16"/>
  <c r="F22" i="18"/>
  <c r="F18" i="18"/>
  <c r="F14" i="18"/>
  <c r="F11" i="18"/>
  <c r="F7" i="18"/>
  <c r="F4" i="18"/>
  <c r="F14" i="20"/>
  <c r="F10" i="20"/>
  <c r="F6" i="20"/>
  <c r="F13" i="22"/>
  <c r="F10" i="22"/>
  <c r="F6" i="22"/>
  <c r="F3" i="22"/>
  <c r="E32" i="7"/>
  <c r="E29" i="7"/>
  <c r="E24" i="7"/>
  <c r="E17" i="7"/>
  <c r="E12" i="7"/>
  <c r="E32" i="46"/>
  <c r="E28" i="46"/>
  <c r="E23" i="46"/>
  <c r="E20" i="46"/>
  <c r="E17" i="46"/>
  <c r="E13" i="46"/>
  <c r="E10" i="46"/>
  <c r="E23" i="47"/>
  <c r="E20" i="47"/>
  <c r="E17" i="47"/>
  <c r="E14" i="47"/>
  <c r="E8" i="47"/>
  <c r="E30" i="48"/>
  <c r="E28" i="48"/>
  <c r="E25" i="48"/>
  <c r="E16" i="48"/>
  <c r="E20" i="49"/>
  <c r="E16" i="49"/>
  <c r="E13" i="49"/>
  <c r="E25" i="50"/>
  <c r="E21" i="50"/>
  <c r="E17" i="50"/>
  <c r="E14" i="50"/>
  <c r="E11" i="50"/>
  <c r="E4" i="50"/>
  <c r="E9" i="51"/>
  <c r="E6" i="51"/>
  <c r="E7" i="52"/>
  <c r="E8" i="53"/>
  <c r="E5" i="53"/>
  <c r="E20" i="54"/>
  <c r="E17" i="54"/>
  <c r="E14" i="54"/>
  <c r="E11" i="54"/>
  <c r="E8" i="54"/>
  <c r="E5" i="54"/>
  <c r="F20" i="35"/>
  <c r="F17" i="35"/>
  <c r="F13" i="35"/>
  <c r="F9" i="35"/>
  <c r="F28" i="58"/>
  <c r="F25" i="58"/>
  <c r="F21" i="58"/>
  <c r="F15" i="58"/>
  <c r="F11" i="58"/>
  <c r="F8" i="58"/>
  <c r="F4" i="58"/>
  <c r="F6" i="36"/>
  <c r="E15" i="55"/>
  <c r="E11" i="55"/>
  <c r="E4" i="55"/>
  <c r="F10" i="56"/>
  <c r="F6" i="56"/>
  <c r="F11" i="57"/>
  <c r="F6" i="57"/>
  <c r="E23" i="54"/>
  <c r="E11" i="52"/>
  <c r="E12" i="51"/>
  <c r="E28" i="50"/>
  <c r="E23" i="49"/>
  <c r="E20" i="48"/>
  <c r="E8" i="8"/>
  <c r="F17" i="24"/>
  <c r="B229" i="64"/>
  <c r="B228" i="64"/>
  <c r="B227" i="64"/>
  <c r="A227" i="64"/>
  <c r="E34" i="64"/>
  <c r="E33" i="64"/>
  <c r="E32" i="64"/>
  <c r="E31" i="64"/>
  <c r="D31" i="64"/>
  <c r="H28" i="64"/>
  <c r="H27" i="64"/>
  <c r="H26" i="64"/>
  <c r="H25" i="64"/>
  <c r="G25" i="64"/>
  <c r="K26" i="64"/>
  <c r="K25" i="64"/>
  <c r="K24" i="64"/>
  <c r="K23" i="64"/>
  <c r="J23" i="64"/>
  <c r="F49" i="13"/>
  <c r="F46" i="13"/>
  <c r="F42" i="13"/>
  <c r="F38" i="13"/>
  <c r="F29" i="13"/>
  <c r="F23" i="13"/>
  <c r="F17" i="13"/>
  <c r="F13" i="13"/>
  <c r="F9" i="13"/>
  <c r="J28" i="62"/>
  <c r="G30" i="62"/>
  <c r="G22" i="63"/>
  <c r="J17" i="63"/>
  <c r="K26" i="62"/>
  <c r="K23" i="62"/>
  <c r="J23" i="62"/>
  <c r="H28" i="62"/>
  <c r="H27" i="62"/>
  <c r="H26" i="62"/>
  <c r="H25" i="62"/>
  <c r="G25" i="62"/>
  <c r="D30" i="62"/>
  <c r="A196" i="62"/>
  <c r="K20" i="63"/>
  <c r="K19" i="63"/>
  <c r="K18" i="63"/>
  <c r="K17" i="63"/>
  <c r="H25" i="63"/>
  <c r="H24" i="63"/>
  <c r="H23" i="63"/>
  <c r="H22" i="63"/>
  <c r="E34" i="63"/>
  <c r="E33" i="63"/>
  <c r="E32" i="63"/>
  <c r="E31" i="63"/>
  <c r="D31" i="63"/>
  <c r="A225" i="63"/>
  <c r="B225" i="63"/>
  <c r="B223" i="63"/>
  <c r="B222" i="63"/>
  <c r="B221" i="63"/>
  <c r="B220" i="63"/>
  <c r="A220" i="63"/>
  <c r="E6" i="62"/>
  <c r="E5" i="62"/>
  <c r="E4" i="62"/>
  <c r="E3" i="62"/>
  <c r="R20" i="32"/>
  <c r="B72" i="62"/>
  <c r="B201" i="62" s="1"/>
  <c r="G31" i="48"/>
  <c r="G29" i="48"/>
  <c r="G27" i="48"/>
  <c r="G21" i="48"/>
  <c r="G17" i="48"/>
  <c r="G15" i="48"/>
  <c r="G14" i="48"/>
  <c r="G13" i="48"/>
  <c r="G12" i="48"/>
  <c r="G11" i="48"/>
  <c r="G10" i="48"/>
  <c r="G9" i="48"/>
  <c r="G8" i="48"/>
  <c r="G7" i="48"/>
  <c r="G6" i="48"/>
  <c r="G5" i="48"/>
  <c r="G4" i="48"/>
  <c r="G3" i="48"/>
  <c r="G2" i="48"/>
  <c r="G24" i="47"/>
  <c r="G21" i="47"/>
  <c r="G18" i="47"/>
  <c r="G15" i="47"/>
  <c r="G13" i="47"/>
  <c r="G9" i="47"/>
  <c r="G7" i="47"/>
  <c r="G6" i="47"/>
  <c r="G5" i="47"/>
  <c r="G4" i="47"/>
  <c r="G3" i="47"/>
  <c r="G2" i="47"/>
  <c r="G11" i="8"/>
  <c r="G7" i="8"/>
  <c r="G6" i="8"/>
  <c r="G5" i="8"/>
  <c r="G4" i="8"/>
  <c r="G3" i="8"/>
  <c r="G2" i="8"/>
  <c r="G26" i="46"/>
  <c r="G33" i="7"/>
  <c r="G31" i="7"/>
  <c r="G26" i="7"/>
  <c r="G20" i="7"/>
  <c r="G18" i="7"/>
  <c r="G14" i="7"/>
  <c r="G10" i="7"/>
  <c r="G9" i="7"/>
  <c r="G8" i="7"/>
  <c r="G7" i="7"/>
  <c r="G6" i="7"/>
  <c r="G5" i="7"/>
  <c r="G4" i="7"/>
  <c r="G3" i="7"/>
  <c r="G2" i="7"/>
  <c r="G33" i="46"/>
  <c r="G29" i="46"/>
  <c r="G21" i="46"/>
  <c r="G18" i="46"/>
  <c r="G14" i="46"/>
  <c r="G11" i="46"/>
  <c r="G9" i="46"/>
  <c r="G8" i="46"/>
  <c r="G7" i="46"/>
  <c r="G6" i="46"/>
  <c r="G5" i="46"/>
  <c r="G4" i="46"/>
  <c r="G3" i="46"/>
  <c r="G2" i="46"/>
  <c r="A131" i="45"/>
  <c r="A130" i="45"/>
  <c r="A129" i="45"/>
  <c r="A128" i="45"/>
  <c r="A127" i="45"/>
  <c r="A126" i="45"/>
  <c r="A125" i="45"/>
  <c r="A124" i="45"/>
  <c r="A123" i="45"/>
  <c r="A122" i="45"/>
  <c r="A121" i="45"/>
  <c r="A120" i="45"/>
  <c r="A119" i="45"/>
  <c r="A118" i="45"/>
  <c r="E35" i="62" l="1"/>
  <c r="B197" i="62"/>
  <c r="D35" i="62"/>
  <c r="E32" i="62"/>
  <c r="B198" i="62"/>
  <c r="B199" i="62"/>
  <c r="E30" i="62"/>
  <c r="E31" i="62"/>
  <c r="E33" i="62"/>
  <c r="A201" i="62"/>
  <c r="B196" i="62"/>
  <c r="M24" i="61"/>
  <c r="M23" i="61"/>
  <c r="M22" i="61"/>
  <c r="M21" i="61"/>
  <c r="M6" i="61"/>
  <c r="M5" i="61"/>
  <c r="M4" i="61"/>
  <c r="M3" i="61"/>
  <c r="M2" i="61"/>
  <c r="H10" i="61"/>
  <c r="H9" i="61"/>
  <c r="H8" i="61"/>
  <c r="H7" i="61"/>
  <c r="H6" i="61"/>
  <c r="H5" i="61"/>
  <c r="H3" i="61"/>
  <c r="H2" i="61"/>
  <c r="C14" i="61"/>
  <c r="C13" i="61"/>
  <c r="C12" i="61"/>
  <c r="C11" i="61"/>
  <c r="C10" i="61"/>
  <c r="C9" i="61"/>
  <c r="C8" i="61"/>
  <c r="C7" i="61"/>
  <c r="C6" i="61"/>
  <c r="C5" i="61"/>
  <c r="C4" i="61"/>
  <c r="C3" i="61"/>
  <c r="C2" i="61"/>
  <c r="C42" i="61"/>
  <c r="C41" i="61"/>
  <c r="C40" i="61"/>
  <c r="C39" i="61"/>
  <c r="C38" i="61"/>
  <c r="H33" i="61"/>
  <c r="C37" i="61"/>
  <c r="H32" i="61"/>
  <c r="C36" i="61"/>
  <c r="H31" i="61"/>
  <c r="C35" i="61"/>
  <c r="C34" i="61"/>
  <c r="C33" i="61"/>
  <c r="C32" i="61"/>
  <c r="C31" i="61"/>
  <c r="C30" i="61"/>
  <c r="C29" i="61"/>
  <c r="C28" i="61"/>
  <c r="H23" i="61"/>
  <c r="C27" i="61"/>
  <c r="M18" i="61"/>
  <c r="H22" i="61"/>
  <c r="C26" i="61"/>
  <c r="M17" i="61"/>
  <c r="H21" i="61"/>
  <c r="C25" i="61"/>
  <c r="M16" i="61"/>
  <c r="C24" i="61"/>
  <c r="M15" i="61"/>
  <c r="C23" i="61"/>
  <c r="M14" i="61"/>
  <c r="H18" i="61"/>
  <c r="C22" i="61"/>
  <c r="M13" i="61"/>
  <c r="H17" i="61"/>
  <c r="C21" i="61"/>
  <c r="M12" i="61"/>
  <c r="H16" i="61"/>
  <c r="C20" i="61"/>
  <c r="M11" i="61"/>
  <c r="H15" i="61"/>
  <c r="C19" i="61"/>
  <c r="M10" i="61"/>
  <c r="H14" i="61"/>
  <c r="C18" i="61"/>
  <c r="M9" i="61"/>
  <c r="H13" i="61"/>
  <c r="C17" i="61"/>
  <c r="M8" i="61"/>
  <c r="C16" i="61"/>
  <c r="M7" i="61"/>
  <c r="C15" i="61"/>
  <c r="J20" i="19" l="1"/>
  <c r="O31" i="19"/>
  <c r="C30" i="19"/>
  <c r="M5" i="59"/>
  <c r="M4" i="59"/>
  <c r="M3" i="59"/>
  <c r="M2" i="59"/>
  <c r="R8" i="58"/>
  <c r="R7" i="58"/>
  <c r="R6" i="58"/>
  <c r="R5" i="58"/>
  <c r="R4" i="58"/>
  <c r="R3" i="58"/>
  <c r="R2" i="58"/>
  <c r="R5" i="35"/>
  <c r="R4" i="35"/>
  <c r="R3" i="35"/>
  <c r="R2" i="35"/>
  <c r="R3" i="57"/>
  <c r="R2" i="57"/>
  <c r="R3" i="56"/>
  <c r="R2" i="56"/>
  <c r="P4" i="55"/>
  <c r="P3" i="55"/>
  <c r="P2" i="55"/>
  <c r="C2" i="38"/>
  <c r="S7" i="22"/>
  <c r="R7" i="22"/>
  <c r="S6" i="22"/>
  <c r="R6" i="22"/>
  <c r="S7" i="39"/>
  <c r="R7" i="39"/>
  <c r="S6" i="39"/>
  <c r="R6" i="39"/>
  <c r="C2" i="39"/>
  <c r="S6" i="37"/>
  <c r="R6" i="37"/>
  <c r="S5" i="37"/>
  <c r="R5" i="37"/>
  <c r="O9" i="42"/>
  <c r="O8" i="42"/>
  <c r="O7" i="42"/>
  <c r="O6" i="42"/>
  <c r="O5" i="42"/>
  <c r="O4" i="42"/>
  <c r="O3" i="42"/>
  <c r="O2" i="42"/>
  <c r="J7" i="42"/>
  <c r="J6" i="42"/>
  <c r="J5" i="42"/>
  <c r="J2" i="42"/>
  <c r="C8" i="42"/>
  <c r="C7" i="42"/>
  <c r="C6" i="42"/>
  <c r="C5" i="42"/>
  <c r="C4" i="42"/>
  <c r="C3" i="42"/>
  <c r="C2" i="42"/>
  <c r="O7" i="41"/>
  <c r="O6" i="41"/>
  <c r="O5" i="41"/>
  <c r="O4" i="41"/>
  <c r="J10" i="41"/>
  <c r="J9" i="41"/>
  <c r="J8" i="41"/>
  <c r="J7" i="41"/>
  <c r="J6" i="41"/>
  <c r="J5" i="41"/>
  <c r="J4" i="41"/>
  <c r="J3" i="41"/>
  <c r="J2" i="41"/>
  <c r="C11" i="41"/>
  <c r="C10" i="41"/>
  <c r="C9" i="41"/>
  <c r="C8" i="41"/>
  <c r="C7" i="41"/>
  <c r="C6" i="41"/>
  <c r="C5" i="41"/>
  <c r="C4" i="41"/>
  <c r="C3" i="41"/>
  <c r="C2" i="41"/>
  <c r="O7" i="40"/>
  <c r="O6" i="40"/>
  <c r="O5" i="40"/>
  <c r="O4" i="40"/>
  <c r="O3" i="40"/>
  <c r="O2" i="40"/>
  <c r="J10" i="40"/>
  <c r="J9" i="40"/>
  <c r="J8" i="40"/>
  <c r="J7" i="40"/>
  <c r="J6" i="40"/>
  <c r="J5" i="40"/>
  <c r="J4" i="40"/>
  <c r="J3" i="40"/>
  <c r="C12" i="40"/>
  <c r="C11" i="40"/>
  <c r="C10" i="40"/>
  <c r="C9" i="40"/>
  <c r="C8" i="40"/>
  <c r="C7" i="40"/>
  <c r="C6" i="40"/>
  <c r="C5" i="40"/>
  <c r="C4" i="40"/>
  <c r="C3" i="40"/>
  <c r="C2" i="40"/>
  <c r="O9" i="39"/>
  <c r="O8" i="39"/>
  <c r="O7" i="39"/>
  <c r="O6" i="39"/>
  <c r="O5" i="39"/>
  <c r="O4" i="39"/>
  <c r="O3" i="39"/>
  <c r="O2" i="39"/>
  <c r="J15" i="39"/>
  <c r="J13" i="39"/>
  <c r="J12" i="39"/>
  <c r="J11" i="39"/>
  <c r="J10" i="39"/>
  <c r="J9" i="39"/>
  <c r="J8" i="39"/>
  <c r="J5" i="39"/>
  <c r="J4" i="39"/>
  <c r="J3" i="39"/>
  <c r="J2" i="39"/>
  <c r="C19" i="39"/>
  <c r="C18" i="39"/>
  <c r="C17" i="39"/>
  <c r="C16" i="39"/>
  <c r="C15" i="39"/>
  <c r="C14" i="39"/>
  <c r="C13" i="39"/>
  <c r="C12" i="39"/>
  <c r="C11" i="39"/>
  <c r="C10" i="39"/>
  <c r="C9" i="39"/>
  <c r="C8" i="39"/>
  <c r="C7" i="39"/>
  <c r="C6" i="39"/>
  <c r="C5" i="39"/>
  <c r="C4" i="39"/>
  <c r="C3" i="39"/>
  <c r="O16" i="37"/>
  <c r="O15" i="37"/>
  <c r="O14" i="37"/>
  <c r="O13" i="37"/>
  <c r="O12" i="37"/>
  <c r="O11" i="37"/>
  <c r="O10" i="37"/>
  <c r="O9" i="37"/>
  <c r="O8" i="37"/>
  <c r="O7" i="37"/>
  <c r="O6" i="37"/>
  <c r="O5" i="37"/>
  <c r="O4" i="37"/>
  <c r="O3" i="37"/>
  <c r="O2" i="37"/>
  <c r="J11" i="37"/>
  <c r="J8" i="37"/>
  <c r="J7" i="37"/>
  <c r="J4" i="37"/>
  <c r="J3" i="37"/>
  <c r="J2" i="37"/>
  <c r="C14" i="37"/>
  <c r="C13" i="37"/>
  <c r="C12" i="37"/>
  <c r="C11" i="37"/>
  <c r="C10" i="37"/>
  <c r="C9" i="37"/>
  <c r="C8" i="37"/>
  <c r="C7" i="37"/>
  <c r="C6" i="37"/>
  <c r="C5" i="37"/>
  <c r="C4" i="37"/>
  <c r="C3" i="37"/>
  <c r="C2" i="37"/>
  <c r="R2" i="38"/>
  <c r="J6" i="38"/>
  <c r="J5" i="38"/>
  <c r="J4" i="38"/>
  <c r="J3" i="38"/>
  <c r="J2" i="38"/>
  <c r="C8" i="38"/>
  <c r="C7" i="38"/>
  <c r="C6" i="38"/>
  <c r="C5" i="38"/>
  <c r="C4" i="38"/>
  <c r="C3" i="38"/>
  <c r="S9" i="11"/>
  <c r="R9" i="11"/>
  <c r="S8" i="11"/>
  <c r="R8" i="11"/>
  <c r="R13" i="12"/>
  <c r="R12" i="12"/>
  <c r="S5" i="12"/>
  <c r="S12" i="12" s="1"/>
  <c r="S12" i="13"/>
  <c r="R12" i="13"/>
  <c r="S11" i="13"/>
  <c r="R11" i="13"/>
  <c r="S11" i="14"/>
  <c r="R11" i="14"/>
  <c r="S10" i="14"/>
  <c r="R10" i="14"/>
  <c r="S12" i="15"/>
  <c r="R12" i="15"/>
  <c r="S11" i="15"/>
  <c r="R11" i="15"/>
  <c r="J3" i="36"/>
  <c r="J2" i="36"/>
  <c r="C7" i="36"/>
  <c r="C6" i="36"/>
  <c r="C5" i="36"/>
  <c r="C4" i="36"/>
  <c r="C3" i="36"/>
  <c r="C2" i="36"/>
  <c r="S11" i="21"/>
  <c r="R11" i="21"/>
  <c r="S10" i="21"/>
  <c r="R10" i="21"/>
  <c r="S6" i="20"/>
  <c r="R6" i="20"/>
  <c r="S5" i="20"/>
  <c r="R5" i="20"/>
  <c r="S12" i="19"/>
  <c r="R12" i="19"/>
  <c r="S11" i="19"/>
  <c r="R11" i="19"/>
  <c r="S9" i="18"/>
  <c r="R9" i="18"/>
  <c r="S8" i="18"/>
  <c r="R8" i="18"/>
  <c r="S11" i="17"/>
  <c r="R11" i="17"/>
  <c r="S10" i="17"/>
  <c r="R10" i="17"/>
  <c r="S15" i="10"/>
  <c r="R15" i="10"/>
  <c r="S14" i="10"/>
  <c r="R14" i="10"/>
  <c r="S8" i="33"/>
  <c r="R8" i="33"/>
  <c r="S7" i="33"/>
  <c r="R7" i="33"/>
  <c r="S20" i="32"/>
  <c r="S19" i="32"/>
  <c r="R19" i="32"/>
  <c r="S7" i="31"/>
  <c r="R7" i="31"/>
  <c r="S6" i="31"/>
  <c r="R6" i="31"/>
  <c r="S10" i="29"/>
  <c r="R10" i="29"/>
  <c r="S9" i="29"/>
  <c r="R9" i="29"/>
  <c r="S10" i="27"/>
  <c r="R10" i="27"/>
  <c r="S9" i="27"/>
  <c r="R9" i="27"/>
  <c r="S7" i="26"/>
  <c r="R7" i="26"/>
  <c r="S6" i="26"/>
  <c r="R6" i="26"/>
  <c r="S10" i="9"/>
  <c r="S9" i="9"/>
  <c r="R2" i="9"/>
  <c r="R10" i="9" s="1"/>
  <c r="S7" i="25"/>
  <c r="R7" i="25"/>
  <c r="S6" i="25"/>
  <c r="R6" i="25"/>
  <c r="S9" i="24"/>
  <c r="R9" i="24"/>
  <c r="S8" i="24"/>
  <c r="R8" i="24"/>
  <c r="S12" i="2"/>
  <c r="R12" i="2"/>
  <c r="S13" i="4"/>
  <c r="R13" i="4"/>
  <c r="S16" i="6"/>
  <c r="R16" i="6"/>
  <c r="R15" i="6"/>
  <c r="S15" i="6"/>
  <c r="R12" i="4"/>
  <c r="S12" i="4"/>
  <c r="R11" i="2"/>
  <c r="S11" i="2"/>
  <c r="W10" i="1"/>
  <c r="W9" i="1"/>
  <c r="W6" i="1"/>
  <c r="W5" i="1"/>
  <c r="W4" i="1"/>
  <c r="W3" i="1"/>
  <c r="V6" i="1"/>
  <c r="V3" i="1"/>
  <c r="V2" i="1"/>
  <c r="Q2" i="8"/>
  <c r="S5" i="7"/>
  <c r="S4" i="7"/>
  <c r="S3" i="7"/>
  <c r="S2" i="7"/>
  <c r="R5" i="7"/>
  <c r="R4" i="7"/>
  <c r="R3" i="7"/>
  <c r="R2" i="7"/>
  <c r="O19" i="21"/>
  <c r="O5" i="34"/>
  <c r="O4" i="34"/>
  <c r="O3" i="34"/>
  <c r="J10" i="34"/>
  <c r="J9" i="34"/>
  <c r="J8" i="34"/>
  <c r="J7" i="34"/>
  <c r="J6" i="34"/>
  <c r="J5" i="34"/>
  <c r="J4" i="34"/>
  <c r="J3" i="34"/>
  <c r="J2" i="34"/>
  <c r="C12" i="34"/>
  <c r="C11" i="34"/>
  <c r="C10" i="34"/>
  <c r="C9" i="34"/>
  <c r="C8" i="34"/>
  <c r="C7" i="34"/>
  <c r="C6" i="34"/>
  <c r="C5" i="34"/>
  <c r="C4" i="34"/>
  <c r="C3" i="34"/>
  <c r="C2" i="34"/>
  <c r="O14" i="33"/>
  <c r="O13" i="33"/>
  <c r="O12" i="33"/>
  <c r="O11" i="33"/>
  <c r="O10" i="33"/>
  <c r="O7" i="33"/>
  <c r="O6" i="33"/>
  <c r="O5" i="33"/>
  <c r="O4" i="33"/>
  <c r="O3" i="33"/>
  <c r="O2" i="33"/>
  <c r="J16" i="33"/>
  <c r="J15" i="33"/>
  <c r="J14" i="33"/>
  <c r="J13" i="33"/>
  <c r="J12" i="33"/>
  <c r="J11" i="33"/>
  <c r="J10" i="33"/>
  <c r="J9" i="33"/>
  <c r="J8" i="33"/>
  <c r="J7" i="33"/>
  <c r="J6" i="33"/>
  <c r="J5" i="33"/>
  <c r="J4" i="33"/>
  <c r="J3" i="33"/>
  <c r="J2" i="33"/>
  <c r="C21" i="33"/>
  <c r="C20" i="33"/>
  <c r="C19" i="33"/>
  <c r="C18" i="33"/>
  <c r="C17" i="33"/>
  <c r="C16" i="33"/>
  <c r="C15" i="33"/>
  <c r="C14" i="33"/>
  <c r="C13" i="33"/>
  <c r="C12" i="33"/>
  <c r="C11" i="33"/>
  <c r="C10" i="33"/>
  <c r="C9" i="33"/>
  <c r="C8" i="33"/>
  <c r="C7" i="33"/>
  <c r="C6" i="33"/>
  <c r="C5" i="33"/>
  <c r="C4" i="33"/>
  <c r="C3" i="33"/>
  <c r="C2" i="33"/>
  <c r="O37" i="32"/>
  <c r="O36" i="32"/>
  <c r="O35" i="32"/>
  <c r="O34" i="32"/>
  <c r="O33" i="32"/>
  <c r="O32" i="32"/>
  <c r="O31" i="32"/>
  <c r="O30" i="32"/>
  <c r="O29" i="32"/>
  <c r="O28" i="32"/>
  <c r="O27" i="32"/>
  <c r="O26" i="32"/>
  <c r="O25" i="32"/>
  <c r="O24" i="32"/>
  <c r="O23" i="32"/>
  <c r="O22" i="32"/>
  <c r="O21" i="32"/>
  <c r="O23" i="29"/>
  <c r="O22" i="29"/>
  <c r="O21" i="29"/>
  <c r="O20" i="29"/>
  <c r="O19" i="29"/>
  <c r="O18" i="29"/>
  <c r="O17" i="29"/>
  <c r="C11" i="29"/>
  <c r="C10" i="29"/>
  <c r="C9" i="29"/>
  <c r="C8" i="29"/>
  <c r="C7" i="29"/>
  <c r="C6" i="29"/>
  <c r="C5" i="29"/>
  <c r="C4" i="29"/>
  <c r="C3" i="29"/>
  <c r="C2" i="29"/>
  <c r="J11" i="29"/>
  <c r="J10" i="29"/>
  <c r="J9" i="29"/>
  <c r="J8" i="29"/>
  <c r="J7" i="29"/>
  <c r="J6" i="29"/>
  <c r="J5" i="29"/>
  <c r="J4" i="29"/>
  <c r="J3" i="29"/>
  <c r="J2" i="29"/>
  <c r="O11" i="29"/>
  <c r="O10" i="29"/>
  <c r="O9" i="29"/>
  <c r="O8" i="29"/>
  <c r="O7" i="29"/>
  <c r="O6" i="29"/>
  <c r="O5" i="29"/>
  <c r="O4" i="29"/>
  <c r="O16" i="26"/>
  <c r="O15" i="26"/>
  <c r="O14" i="26"/>
  <c r="O13" i="26"/>
  <c r="O6" i="26"/>
  <c r="O5" i="26"/>
  <c r="O4" i="26"/>
  <c r="O3" i="26"/>
  <c r="O2" i="26"/>
  <c r="J6" i="26"/>
  <c r="J5" i="26"/>
  <c r="J4" i="26"/>
  <c r="J3" i="26"/>
  <c r="J2" i="26"/>
  <c r="C6" i="26"/>
  <c r="C5" i="26"/>
  <c r="C4" i="26"/>
  <c r="C3" i="26"/>
  <c r="C2" i="26"/>
  <c r="O18" i="32"/>
  <c r="O17" i="32"/>
  <c r="O16" i="32"/>
  <c r="O15" i="32"/>
  <c r="O14" i="32"/>
  <c r="O13" i="32"/>
  <c r="O12" i="32"/>
  <c r="O11" i="32"/>
  <c r="O10" i="32"/>
  <c r="O9" i="32"/>
  <c r="O8" i="32"/>
  <c r="O7" i="32"/>
  <c r="O6" i="32"/>
  <c r="O5" i="32"/>
  <c r="O4" i="32"/>
  <c r="O3" i="32"/>
  <c r="J41" i="32"/>
  <c r="J40" i="32"/>
  <c r="J39" i="32"/>
  <c r="J36" i="32"/>
  <c r="J35" i="32"/>
  <c r="J34" i="32"/>
  <c r="J33" i="32"/>
  <c r="J32" i="32"/>
  <c r="J31" i="32"/>
  <c r="J30" i="32"/>
  <c r="J29" i="32"/>
  <c r="J28" i="32"/>
  <c r="J27" i="32"/>
  <c r="J26" i="32"/>
  <c r="J23" i="32"/>
  <c r="J22" i="32"/>
  <c r="J21" i="32"/>
  <c r="J20" i="32"/>
  <c r="J19" i="32"/>
  <c r="J18" i="32"/>
  <c r="J17" i="32"/>
  <c r="J16" i="32"/>
  <c r="J14" i="32"/>
  <c r="J13" i="32"/>
  <c r="J12" i="32"/>
  <c r="J10" i="32"/>
  <c r="J8" i="32"/>
  <c r="J7" i="32"/>
  <c r="J6" i="32"/>
  <c r="J5" i="32"/>
  <c r="J3" i="32"/>
  <c r="J2" i="32"/>
  <c r="C41" i="32"/>
  <c r="C40" i="32"/>
  <c r="C39" i="32"/>
  <c r="C38" i="32"/>
  <c r="C37" i="32"/>
  <c r="C36" i="32"/>
  <c r="C35" i="32"/>
  <c r="C34" i="32"/>
  <c r="C33" i="32"/>
  <c r="C32" i="32"/>
  <c r="C31" i="32"/>
  <c r="C30" i="32"/>
  <c r="C29" i="32"/>
  <c r="C28" i="32"/>
  <c r="C27" i="32"/>
  <c r="C26" i="32"/>
  <c r="C25" i="32"/>
  <c r="C24" i="32"/>
  <c r="C23" i="32"/>
  <c r="C22" i="32"/>
  <c r="C21" i="32"/>
  <c r="C20" i="32"/>
  <c r="C19" i="32"/>
  <c r="C18" i="32"/>
  <c r="C17" i="32"/>
  <c r="C16" i="32"/>
  <c r="C15" i="32"/>
  <c r="C14" i="32"/>
  <c r="C13" i="32"/>
  <c r="C12" i="32"/>
  <c r="C11" i="32"/>
  <c r="C10" i="32"/>
  <c r="C9" i="32"/>
  <c r="C8" i="32"/>
  <c r="C7" i="32"/>
  <c r="C6" i="32"/>
  <c r="C5" i="32"/>
  <c r="C4" i="32"/>
  <c r="C3" i="32"/>
  <c r="C2" i="32"/>
  <c r="J44" i="32"/>
  <c r="J43" i="32"/>
  <c r="J42" i="32"/>
  <c r="C61" i="32"/>
  <c r="C60" i="32"/>
  <c r="C59" i="32"/>
  <c r="C58" i="32"/>
  <c r="C57" i="32"/>
  <c r="C56" i="32"/>
  <c r="C55" i="32"/>
  <c r="C54" i="32"/>
  <c r="C53" i="32"/>
  <c r="C52" i="32"/>
  <c r="C51" i="32"/>
  <c r="C50" i="32"/>
  <c r="C49" i="32"/>
  <c r="C48" i="32"/>
  <c r="C47" i="32"/>
  <c r="C46" i="32"/>
  <c r="C45" i="32"/>
  <c r="C44" i="32"/>
  <c r="C43" i="32"/>
  <c r="C42" i="32"/>
  <c r="O8" i="31"/>
  <c r="O7" i="31"/>
  <c r="O6" i="31"/>
  <c r="O5" i="31"/>
  <c r="O4" i="31"/>
  <c r="O3" i="31"/>
  <c r="O2" i="31"/>
  <c r="J13" i="31"/>
  <c r="J12" i="31"/>
  <c r="J10" i="31"/>
  <c r="J9" i="31"/>
  <c r="J6" i="31"/>
  <c r="J5" i="31"/>
  <c r="J3" i="31"/>
  <c r="J2" i="31"/>
  <c r="C17" i="31"/>
  <c r="C16" i="31"/>
  <c r="C15" i="31"/>
  <c r="C14" i="31"/>
  <c r="C12" i="31"/>
  <c r="C11" i="31"/>
  <c r="C10" i="31"/>
  <c r="C9" i="31"/>
  <c r="C8" i="31"/>
  <c r="C7" i="31"/>
  <c r="C6" i="31"/>
  <c r="C5" i="31"/>
  <c r="C4" i="31"/>
  <c r="C3" i="31"/>
  <c r="C2" i="31"/>
  <c r="O9" i="30"/>
  <c r="O8" i="30"/>
  <c r="O7" i="30"/>
  <c r="O6" i="30"/>
  <c r="O5" i="30"/>
  <c r="J12" i="30"/>
  <c r="J11" i="30"/>
  <c r="J10" i="30"/>
  <c r="J9" i="30"/>
  <c r="J8" i="30"/>
  <c r="J7" i="30"/>
  <c r="J6" i="30"/>
  <c r="J4" i="30"/>
  <c r="J3" i="30"/>
  <c r="J2" i="30"/>
  <c r="C14" i="30"/>
  <c r="C13" i="30"/>
  <c r="C12" i="30"/>
  <c r="C11" i="30"/>
  <c r="C10" i="30"/>
  <c r="C9" i="30"/>
  <c r="C8" i="30"/>
  <c r="C7" i="30"/>
  <c r="C6" i="30"/>
  <c r="C5" i="30"/>
  <c r="C4" i="30"/>
  <c r="C3" i="30"/>
  <c r="C2" i="30"/>
  <c r="O14" i="29"/>
  <c r="O13" i="29"/>
  <c r="O12" i="29"/>
  <c r="J28" i="29"/>
  <c r="J27" i="29"/>
  <c r="J26" i="29"/>
  <c r="J25" i="29"/>
  <c r="J24" i="29"/>
  <c r="J23" i="29"/>
  <c r="J22" i="29"/>
  <c r="J21" i="29"/>
  <c r="J20" i="29"/>
  <c r="J19" i="29"/>
  <c r="J18" i="29"/>
  <c r="J17" i="29"/>
  <c r="J16" i="29"/>
  <c r="J15" i="29"/>
  <c r="J14" i="29"/>
  <c r="J13" i="29"/>
  <c r="J12" i="29"/>
  <c r="C35" i="29"/>
  <c r="C34" i="29"/>
  <c r="C33" i="29"/>
  <c r="C32" i="29"/>
  <c r="C31" i="29"/>
  <c r="C30" i="29"/>
  <c r="C29" i="29"/>
  <c r="C28" i="29"/>
  <c r="C27" i="29"/>
  <c r="C26" i="29"/>
  <c r="C25" i="29"/>
  <c r="C24" i="29"/>
  <c r="C23" i="29"/>
  <c r="C22" i="29"/>
  <c r="C21" i="29"/>
  <c r="C20" i="29"/>
  <c r="C19" i="29"/>
  <c r="C18" i="29"/>
  <c r="C17" i="29"/>
  <c r="C16" i="29"/>
  <c r="C15" i="29"/>
  <c r="C14" i="29"/>
  <c r="C13" i="29"/>
  <c r="C12" i="29"/>
  <c r="O4" i="28"/>
  <c r="O3" i="28"/>
  <c r="O2" i="28"/>
  <c r="J8" i="28"/>
  <c r="J7" i="28"/>
  <c r="J5" i="28"/>
  <c r="J4" i="28"/>
  <c r="J3" i="28"/>
  <c r="C9" i="28"/>
  <c r="C8" i="28"/>
  <c r="C7" i="28"/>
  <c r="C6" i="28"/>
  <c r="C5" i="28"/>
  <c r="C4" i="28"/>
  <c r="C3" i="28"/>
  <c r="C2" i="28"/>
  <c r="O10" i="27"/>
  <c r="O9" i="27"/>
  <c r="O8" i="27"/>
  <c r="O7" i="27"/>
  <c r="O6" i="27"/>
  <c r="O5" i="27"/>
  <c r="O4" i="27"/>
  <c r="O3" i="27"/>
  <c r="J15" i="27"/>
  <c r="J14" i="27"/>
  <c r="J12" i="27"/>
  <c r="J11" i="27"/>
  <c r="J9" i="27"/>
  <c r="J8" i="27"/>
  <c r="J7" i="27"/>
  <c r="J6" i="27"/>
  <c r="J5" i="27"/>
  <c r="J4" i="27"/>
  <c r="J3" i="27"/>
  <c r="C22" i="27"/>
  <c r="C21" i="27"/>
  <c r="C20" i="27"/>
  <c r="C19" i="27"/>
  <c r="C18" i="27"/>
  <c r="C17" i="27"/>
  <c r="C16" i="27"/>
  <c r="C15" i="27"/>
  <c r="C14" i="27"/>
  <c r="C12" i="27"/>
  <c r="C11" i="27"/>
  <c r="C10" i="27"/>
  <c r="C9" i="27"/>
  <c r="C8" i="27"/>
  <c r="C7" i="27"/>
  <c r="C6" i="27"/>
  <c r="C5" i="27"/>
  <c r="C4" i="27"/>
  <c r="C3" i="27"/>
  <c r="C2" i="27"/>
  <c r="O10" i="26"/>
  <c r="O9" i="26"/>
  <c r="O8" i="26"/>
  <c r="O7" i="26"/>
  <c r="J26" i="26"/>
  <c r="J25" i="26"/>
  <c r="J24" i="26"/>
  <c r="J23" i="26"/>
  <c r="J22" i="26"/>
  <c r="J21" i="26"/>
  <c r="J20" i="26"/>
  <c r="J19" i="26"/>
  <c r="J18" i="26"/>
  <c r="J17" i="26"/>
  <c r="J16" i="26"/>
  <c r="J15" i="26"/>
  <c r="J14" i="26"/>
  <c r="J13" i="26"/>
  <c r="J12" i="26"/>
  <c r="J11" i="26"/>
  <c r="J10" i="26"/>
  <c r="J9" i="26"/>
  <c r="J8" i="26"/>
  <c r="J7" i="26"/>
  <c r="C30" i="26"/>
  <c r="C29" i="26"/>
  <c r="C28" i="26"/>
  <c r="C27" i="26"/>
  <c r="C26" i="26"/>
  <c r="C25" i="26"/>
  <c r="C24" i="26"/>
  <c r="C23" i="26"/>
  <c r="C22" i="26"/>
  <c r="C21" i="26"/>
  <c r="C20" i="26"/>
  <c r="C19" i="26"/>
  <c r="C18" i="26"/>
  <c r="C17" i="26"/>
  <c r="C16" i="26"/>
  <c r="C15" i="26"/>
  <c r="C14" i="26"/>
  <c r="C13" i="26"/>
  <c r="C12" i="26"/>
  <c r="C11" i="26"/>
  <c r="C10" i="26"/>
  <c r="C9" i="26"/>
  <c r="C8" i="26"/>
  <c r="C7" i="26"/>
  <c r="J4" i="20"/>
  <c r="J6" i="17"/>
  <c r="J7" i="17"/>
  <c r="C16" i="6"/>
  <c r="O5" i="25"/>
  <c r="O4" i="25"/>
  <c r="O3" i="25"/>
  <c r="O2" i="25"/>
  <c r="J13" i="25"/>
  <c r="J12" i="25"/>
  <c r="J7" i="25"/>
  <c r="J6" i="25"/>
  <c r="J5" i="25"/>
  <c r="J4" i="25"/>
  <c r="J3" i="25"/>
  <c r="J2" i="25"/>
  <c r="C17" i="25"/>
  <c r="C16" i="25"/>
  <c r="C15" i="25"/>
  <c r="C14" i="25"/>
  <c r="C13" i="25"/>
  <c r="C12" i="25"/>
  <c r="C11" i="25"/>
  <c r="C10" i="25"/>
  <c r="C9" i="25"/>
  <c r="C8" i="25"/>
  <c r="C7" i="25"/>
  <c r="C6" i="25"/>
  <c r="C5" i="25"/>
  <c r="C4" i="25"/>
  <c r="C3" i="25"/>
  <c r="C2" i="25"/>
  <c r="O8" i="24"/>
  <c r="O7" i="24"/>
  <c r="O6" i="24"/>
  <c r="O5" i="24"/>
  <c r="O4" i="24"/>
  <c r="O3" i="24"/>
  <c r="O2" i="24"/>
  <c r="J11" i="24"/>
  <c r="J8" i="24"/>
  <c r="J6" i="24"/>
  <c r="J5" i="24"/>
  <c r="J4" i="24"/>
  <c r="J2" i="24"/>
  <c r="C18" i="24"/>
  <c r="C16" i="24"/>
  <c r="C15" i="24"/>
  <c r="C14" i="24"/>
  <c r="C13" i="24"/>
  <c r="C12" i="24"/>
  <c r="C11" i="24"/>
  <c r="C10" i="24"/>
  <c r="C9" i="24"/>
  <c r="C8" i="24"/>
  <c r="C7" i="24"/>
  <c r="C6" i="24"/>
  <c r="C5" i="24"/>
  <c r="C4" i="24"/>
  <c r="C3" i="24"/>
  <c r="C2" i="24"/>
  <c r="J5" i="4"/>
  <c r="C3" i="17"/>
  <c r="O7" i="16"/>
  <c r="O52" i="12"/>
  <c r="O51" i="12"/>
  <c r="O36" i="11"/>
  <c r="O35" i="11"/>
  <c r="O34" i="11"/>
  <c r="O33" i="11"/>
  <c r="O32" i="11"/>
  <c r="O31" i="11"/>
  <c r="O30" i="11"/>
  <c r="C16" i="22"/>
  <c r="C15" i="22"/>
  <c r="C14" i="22"/>
  <c r="C13" i="22"/>
  <c r="C12" i="22"/>
  <c r="C11" i="22"/>
  <c r="C10" i="22"/>
  <c r="C9" i="22"/>
  <c r="C8" i="22"/>
  <c r="C7" i="22"/>
  <c r="C6" i="22"/>
  <c r="C5" i="22"/>
  <c r="C4" i="22"/>
  <c r="C3" i="22"/>
  <c r="C2" i="22"/>
  <c r="J11" i="22"/>
  <c r="J10" i="22"/>
  <c r="J9" i="22"/>
  <c r="J8" i="22"/>
  <c r="J7" i="22"/>
  <c r="J6" i="22"/>
  <c r="J5" i="22"/>
  <c r="J4" i="22"/>
  <c r="J3" i="22"/>
  <c r="J2" i="22"/>
  <c r="O12" i="22"/>
  <c r="O11" i="22"/>
  <c r="O10" i="22"/>
  <c r="O9" i="22"/>
  <c r="O8" i="22"/>
  <c r="O7" i="22"/>
  <c r="O6" i="22"/>
  <c r="O5" i="22"/>
  <c r="O4" i="22"/>
  <c r="O3" i="22"/>
  <c r="O2" i="22"/>
  <c r="C26" i="21"/>
  <c r="C25" i="21"/>
  <c r="C24" i="21"/>
  <c r="C23" i="21"/>
  <c r="C22" i="21"/>
  <c r="C21" i="21"/>
  <c r="C20" i="21"/>
  <c r="C19" i="21"/>
  <c r="C18" i="21"/>
  <c r="C17" i="21"/>
  <c r="C16" i="21"/>
  <c r="C15" i="21"/>
  <c r="C14" i="21"/>
  <c r="C13" i="21"/>
  <c r="C12" i="21"/>
  <c r="C11" i="21"/>
  <c r="C10" i="21"/>
  <c r="C9" i="21"/>
  <c r="C8" i="21"/>
  <c r="C7" i="21"/>
  <c r="C6" i="21"/>
  <c r="C5" i="21"/>
  <c r="C4" i="21"/>
  <c r="C3" i="21"/>
  <c r="C2" i="21"/>
  <c r="J16" i="21"/>
  <c r="J14" i="21"/>
  <c r="J12" i="21"/>
  <c r="J11" i="21"/>
  <c r="J10" i="21"/>
  <c r="J9" i="21"/>
  <c r="J8" i="21"/>
  <c r="O17" i="21"/>
  <c r="O16" i="21"/>
  <c r="O15" i="21"/>
  <c r="O14" i="21"/>
  <c r="O13" i="21"/>
  <c r="O12" i="21"/>
  <c r="O11" i="21"/>
  <c r="O10" i="21"/>
  <c r="O9" i="21"/>
  <c r="O8" i="21"/>
  <c r="O7" i="21"/>
  <c r="O6" i="21"/>
  <c r="O5" i="21"/>
  <c r="O4" i="21"/>
  <c r="O3" i="21"/>
  <c r="O2" i="21"/>
  <c r="C15" i="20"/>
  <c r="C14" i="20"/>
  <c r="C13" i="20"/>
  <c r="C12" i="20"/>
  <c r="C11" i="20"/>
  <c r="C10" i="20"/>
  <c r="C9" i="20"/>
  <c r="C8" i="20"/>
  <c r="C7" i="20"/>
  <c r="C6" i="20"/>
  <c r="C5" i="20"/>
  <c r="C4" i="20"/>
  <c r="C3" i="20"/>
  <c r="C2" i="20"/>
  <c r="J12" i="20"/>
  <c r="J9" i="20"/>
  <c r="J8" i="20"/>
  <c r="O12" i="20"/>
  <c r="O11" i="20"/>
  <c r="O10" i="20"/>
  <c r="O9" i="20"/>
  <c r="O8" i="20"/>
  <c r="O7" i="20"/>
  <c r="O6" i="20"/>
  <c r="O5" i="20"/>
  <c r="O4" i="20"/>
  <c r="O3" i="20"/>
  <c r="C29" i="19"/>
  <c r="C28" i="19"/>
  <c r="C27" i="19"/>
  <c r="C26" i="19"/>
  <c r="C25" i="19"/>
  <c r="C24" i="19"/>
  <c r="C23" i="19"/>
  <c r="C22" i="19"/>
  <c r="C21" i="19"/>
  <c r="C20" i="19"/>
  <c r="C19" i="19"/>
  <c r="C17" i="19"/>
  <c r="F18" i="19" s="1"/>
  <c r="C16" i="19"/>
  <c r="C15" i="19"/>
  <c r="C14" i="19"/>
  <c r="C13" i="19"/>
  <c r="C12" i="19"/>
  <c r="C11" i="19"/>
  <c r="C10" i="19"/>
  <c r="C9" i="19"/>
  <c r="C8" i="19"/>
  <c r="C7" i="19"/>
  <c r="C6" i="19"/>
  <c r="C5" i="19"/>
  <c r="C3" i="19"/>
  <c r="F4" i="19" s="1"/>
  <c r="C2" i="19"/>
  <c r="J19" i="19"/>
  <c r="J15" i="19"/>
  <c r="J13" i="19"/>
  <c r="J12" i="19"/>
  <c r="J10" i="19"/>
  <c r="J8" i="19"/>
  <c r="J4" i="19"/>
  <c r="J3" i="19"/>
  <c r="J2" i="19"/>
  <c r="O19" i="19"/>
  <c r="O18" i="19"/>
  <c r="O17" i="19"/>
  <c r="O16" i="19"/>
  <c r="O15" i="19"/>
  <c r="O14" i="19"/>
  <c r="O13" i="19"/>
  <c r="O12" i="19"/>
  <c r="O11" i="19"/>
  <c r="O10" i="19"/>
  <c r="O9" i="19"/>
  <c r="O8" i="19"/>
  <c r="O7" i="19"/>
  <c r="O6" i="19"/>
  <c r="O5" i="19"/>
  <c r="O4" i="19"/>
  <c r="O3" i="19"/>
  <c r="O2" i="19"/>
  <c r="C23" i="18"/>
  <c r="C22" i="18"/>
  <c r="C21" i="18"/>
  <c r="C20" i="18"/>
  <c r="C19" i="18"/>
  <c r="C18" i="18"/>
  <c r="C17" i="18"/>
  <c r="C16" i="18"/>
  <c r="C15" i="18"/>
  <c r="C14" i="18"/>
  <c r="C13" i="18"/>
  <c r="C12" i="18"/>
  <c r="C11" i="18"/>
  <c r="C10" i="18"/>
  <c r="C9" i="18"/>
  <c r="C8" i="18"/>
  <c r="C7" i="18"/>
  <c r="C6" i="18"/>
  <c r="C5" i="18"/>
  <c r="C4" i="18"/>
  <c r="C3" i="18"/>
  <c r="C2" i="18"/>
  <c r="J16" i="18"/>
  <c r="J15" i="18"/>
  <c r="J12" i="18"/>
  <c r="J11" i="18"/>
  <c r="J10" i="18"/>
  <c r="J9" i="18"/>
  <c r="J8" i="18"/>
  <c r="J7" i="18"/>
  <c r="J5" i="18"/>
  <c r="J4" i="18"/>
  <c r="J2" i="18"/>
  <c r="O17" i="18"/>
  <c r="O16" i="18"/>
  <c r="O15" i="18"/>
  <c r="O14" i="18"/>
  <c r="O13" i="18"/>
  <c r="O12" i="18"/>
  <c r="O11" i="18"/>
  <c r="O10" i="18"/>
  <c r="O9" i="18"/>
  <c r="O8" i="18"/>
  <c r="O7" i="18"/>
  <c r="O6" i="18"/>
  <c r="O5" i="18"/>
  <c r="O4" i="18"/>
  <c r="O3" i="18"/>
  <c r="O2" i="18"/>
  <c r="C29" i="17"/>
  <c r="C28" i="17"/>
  <c r="C27" i="17"/>
  <c r="C26" i="17"/>
  <c r="C25" i="17"/>
  <c r="C24" i="17"/>
  <c r="C23" i="17"/>
  <c r="C22" i="17"/>
  <c r="C21" i="17"/>
  <c r="C20" i="17"/>
  <c r="C19" i="17"/>
  <c r="C18" i="17"/>
  <c r="C17" i="17"/>
  <c r="C16" i="17"/>
  <c r="C15" i="17"/>
  <c r="C14" i="17"/>
  <c r="C13" i="17"/>
  <c r="C12" i="17"/>
  <c r="C11" i="17"/>
  <c r="C10" i="17"/>
  <c r="C9" i="17"/>
  <c r="C8" i="17"/>
  <c r="C7" i="17"/>
  <c r="C6" i="17"/>
  <c r="C5" i="17"/>
  <c r="C4" i="17"/>
  <c r="F4" i="17" s="1"/>
  <c r="C2" i="17"/>
  <c r="J20" i="17"/>
  <c r="J19" i="17"/>
  <c r="J18" i="17"/>
  <c r="J17" i="17"/>
  <c r="J16" i="17"/>
  <c r="J14" i="17"/>
  <c r="J12" i="17"/>
  <c r="J11" i="17"/>
  <c r="J10" i="17"/>
  <c r="J5" i="17"/>
  <c r="J4" i="17"/>
  <c r="J3" i="17"/>
  <c r="J2" i="17"/>
  <c r="O20" i="17"/>
  <c r="O19" i="17"/>
  <c r="O18" i="17"/>
  <c r="O17" i="17"/>
  <c r="O16" i="17"/>
  <c r="O15" i="17"/>
  <c r="O14" i="17"/>
  <c r="O13" i="17"/>
  <c r="O12" i="17"/>
  <c r="O11" i="17"/>
  <c r="O10" i="17"/>
  <c r="O9" i="17"/>
  <c r="O8" i="17"/>
  <c r="O7" i="17"/>
  <c r="O6" i="17"/>
  <c r="O5" i="17"/>
  <c r="O4" i="17"/>
  <c r="O3" i="17"/>
  <c r="O2" i="17"/>
  <c r="C11" i="16"/>
  <c r="C10" i="16"/>
  <c r="C9" i="16"/>
  <c r="C8" i="16"/>
  <c r="C7" i="16"/>
  <c r="C6" i="16"/>
  <c r="C5" i="16"/>
  <c r="C4" i="16"/>
  <c r="C3" i="16"/>
  <c r="C2" i="16"/>
  <c r="J10" i="16"/>
  <c r="J4" i="16"/>
  <c r="J3" i="16"/>
  <c r="J2" i="16"/>
  <c r="O4" i="16"/>
  <c r="O3" i="16"/>
  <c r="O2" i="16"/>
  <c r="C84" i="15"/>
  <c r="C83" i="15"/>
  <c r="C82" i="15"/>
  <c r="C81" i="15"/>
  <c r="C80" i="15"/>
  <c r="C79" i="15"/>
  <c r="C78" i="15"/>
  <c r="C77" i="15"/>
  <c r="C76" i="15"/>
  <c r="C75" i="15"/>
  <c r="C74" i="15"/>
  <c r="C73" i="15"/>
  <c r="C72" i="15"/>
  <c r="C71" i="15"/>
  <c r="C70" i="15"/>
  <c r="C69" i="15"/>
  <c r="C68" i="15"/>
  <c r="C67" i="15"/>
  <c r="C66" i="15"/>
  <c r="C65" i="15"/>
  <c r="C64" i="15"/>
  <c r="C63" i="15"/>
  <c r="C62" i="15"/>
  <c r="C61" i="15"/>
  <c r="C60" i="15"/>
  <c r="C59" i="15"/>
  <c r="C58" i="15"/>
  <c r="C57" i="15"/>
  <c r="C56" i="15"/>
  <c r="C55" i="15"/>
  <c r="C54" i="15"/>
  <c r="C53" i="15"/>
  <c r="C52" i="15"/>
  <c r="C51" i="15"/>
  <c r="C50" i="15"/>
  <c r="C49" i="15"/>
  <c r="C48" i="15"/>
  <c r="C47" i="15"/>
  <c r="C46" i="15"/>
  <c r="C45" i="15"/>
  <c r="C44" i="15"/>
  <c r="C43" i="15"/>
  <c r="C42" i="15"/>
  <c r="C41" i="15"/>
  <c r="C40" i="15"/>
  <c r="C39" i="15"/>
  <c r="C38" i="15"/>
  <c r="C37" i="15"/>
  <c r="C36" i="15"/>
  <c r="C35" i="15"/>
  <c r="C34" i="15"/>
  <c r="C33" i="15"/>
  <c r="C32" i="15"/>
  <c r="C31" i="15"/>
  <c r="C30" i="15"/>
  <c r="C29" i="15"/>
  <c r="C28" i="15"/>
  <c r="C27" i="15"/>
  <c r="C26" i="15"/>
  <c r="C25" i="15"/>
  <c r="C24" i="15"/>
  <c r="C23" i="15"/>
  <c r="C22" i="15"/>
  <c r="C20" i="15"/>
  <c r="C19" i="15"/>
  <c r="C18" i="15"/>
  <c r="C17" i="15"/>
  <c r="C16" i="15"/>
  <c r="C15" i="15"/>
  <c r="C14" i="15"/>
  <c r="C13" i="15"/>
  <c r="C12" i="15"/>
  <c r="C11" i="15"/>
  <c r="C10" i="15"/>
  <c r="C9" i="15"/>
  <c r="C8" i="15"/>
  <c r="C7" i="15"/>
  <c r="C6" i="15"/>
  <c r="C5" i="15"/>
  <c r="C4" i="15"/>
  <c r="C3" i="15"/>
  <c r="C2" i="15"/>
  <c r="J74" i="15"/>
  <c r="J73" i="15"/>
  <c r="J72" i="15"/>
  <c r="J71" i="15"/>
  <c r="J68" i="15"/>
  <c r="J67" i="15"/>
  <c r="J66" i="15"/>
  <c r="J65" i="15"/>
  <c r="J62" i="15"/>
  <c r="J60" i="15"/>
  <c r="J59" i="15"/>
  <c r="J58" i="15"/>
  <c r="J57" i="15"/>
  <c r="J55" i="15"/>
  <c r="J53" i="15"/>
  <c r="J52" i="15"/>
  <c r="J51" i="15"/>
  <c r="J49" i="15"/>
  <c r="J48" i="15"/>
  <c r="J47" i="15"/>
  <c r="J45" i="15"/>
  <c r="J44" i="15"/>
  <c r="J42" i="15"/>
  <c r="J41" i="15"/>
  <c r="J39" i="15"/>
  <c r="J37" i="15"/>
  <c r="J36" i="15"/>
  <c r="J35" i="15"/>
  <c r="J34" i="15"/>
  <c r="J33" i="15"/>
  <c r="J32" i="15"/>
  <c r="J30" i="15"/>
  <c r="J29" i="15"/>
  <c r="J28" i="15"/>
  <c r="J27" i="15"/>
  <c r="J26" i="15"/>
  <c r="J25" i="15"/>
  <c r="J24" i="15"/>
  <c r="J22" i="15"/>
  <c r="J21" i="15"/>
  <c r="J18" i="15"/>
  <c r="J15" i="15"/>
  <c r="J13" i="15"/>
  <c r="J12" i="15"/>
  <c r="J11" i="15"/>
  <c r="J4" i="15"/>
  <c r="O34" i="15"/>
  <c r="O33" i="15"/>
  <c r="O32" i="15"/>
  <c r="O31" i="15"/>
  <c r="O30" i="15"/>
  <c r="O29" i="15"/>
  <c r="O28" i="15"/>
  <c r="O27" i="15"/>
  <c r="O26" i="15"/>
  <c r="O25" i="15"/>
  <c r="O24" i="15"/>
  <c r="O23" i="15"/>
  <c r="O22" i="15"/>
  <c r="O21" i="15"/>
  <c r="O20" i="15"/>
  <c r="O19" i="15"/>
  <c r="O18" i="15"/>
  <c r="O17" i="15"/>
  <c r="O16" i="15"/>
  <c r="O15" i="15"/>
  <c r="O14" i="15"/>
  <c r="O13" i="15"/>
  <c r="O12" i="15"/>
  <c r="O11" i="15"/>
  <c r="O10" i="15"/>
  <c r="O9" i="15"/>
  <c r="O8" i="15"/>
  <c r="O7" i="15"/>
  <c r="O6" i="15"/>
  <c r="O5" i="15"/>
  <c r="O4" i="15"/>
  <c r="O3" i="15"/>
  <c r="O2" i="15"/>
  <c r="C26" i="14"/>
  <c r="C25" i="14"/>
  <c r="F25" i="14" s="1"/>
  <c r="C24" i="14"/>
  <c r="C23" i="14"/>
  <c r="C22" i="14"/>
  <c r="C21" i="14"/>
  <c r="C19" i="14"/>
  <c r="F20" i="14" s="1"/>
  <c r="C18" i="14"/>
  <c r="C17" i="14"/>
  <c r="C16" i="14"/>
  <c r="C15" i="14"/>
  <c r="C14" i="14"/>
  <c r="C13" i="14"/>
  <c r="C12" i="14"/>
  <c r="C11" i="14"/>
  <c r="C10" i="14"/>
  <c r="C9" i="14"/>
  <c r="C8" i="14"/>
  <c r="C7" i="14"/>
  <c r="C6" i="14"/>
  <c r="C5" i="14"/>
  <c r="C4" i="14"/>
  <c r="F4" i="14" s="1"/>
  <c r="C3" i="14"/>
  <c r="C2" i="14"/>
  <c r="J18" i="14"/>
  <c r="J17" i="14"/>
  <c r="J16" i="14"/>
  <c r="J15" i="14"/>
  <c r="J14" i="14"/>
  <c r="J13" i="14"/>
  <c r="J12" i="14"/>
  <c r="J10" i="14"/>
  <c r="J9" i="14"/>
  <c r="J7" i="14"/>
  <c r="J6" i="14"/>
  <c r="J5" i="14"/>
  <c r="J4" i="14"/>
  <c r="J3" i="14"/>
  <c r="J2" i="14"/>
  <c r="O18" i="14"/>
  <c r="O17" i="14"/>
  <c r="O16" i="14"/>
  <c r="O15" i="14"/>
  <c r="O14" i="14"/>
  <c r="O13" i="14"/>
  <c r="O12" i="14"/>
  <c r="O11" i="14"/>
  <c r="O10" i="14"/>
  <c r="O9" i="14"/>
  <c r="O8" i="14"/>
  <c r="O7" i="14"/>
  <c r="O6" i="14"/>
  <c r="O5" i="14"/>
  <c r="O4" i="14"/>
  <c r="O3" i="14"/>
  <c r="O2" i="14"/>
  <c r="O41" i="13"/>
  <c r="O40" i="13"/>
  <c r="O39" i="13"/>
  <c r="O38" i="13"/>
  <c r="O37" i="13"/>
  <c r="O36" i="13"/>
  <c r="O35" i="13"/>
  <c r="O34" i="13"/>
  <c r="O33" i="13"/>
  <c r="O32" i="13"/>
  <c r="O31" i="13"/>
  <c r="O30" i="13"/>
  <c r="O29" i="13"/>
  <c r="O28" i="13"/>
  <c r="O27" i="13"/>
  <c r="O26" i="13"/>
  <c r="O25" i="13"/>
  <c r="O24" i="13"/>
  <c r="O23" i="13"/>
  <c r="O22" i="13"/>
  <c r="O21" i="13"/>
  <c r="O20" i="13"/>
  <c r="O19" i="13"/>
  <c r="O18" i="13"/>
  <c r="O17" i="13"/>
  <c r="O16" i="13"/>
  <c r="O15" i="13"/>
  <c r="O14" i="13"/>
  <c r="O13" i="13"/>
  <c r="O12" i="13"/>
  <c r="O11" i="13"/>
  <c r="O10" i="13"/>
  <c r="O9" i="13"/>
  <c r="O8" i="13"/>
  <c r="O7" i="13"/>
  <c r="O6" i="13"/>
  <c r="O5" i="13"/>
  <c r="O4" i="13"/>
  <c r="O3" i="13"/>
  <c r="O2" i="13"/>
  <c r="J43" i="13"/>
  <c r="J42" i="13"/>
  <c r="J41" i="13"/>
  <c r="J40" i="13"/>
  <c r="J39" i="13"/>
  <c r="J38" i="13"/>
  <c r="J37" i="13"/>
  <c r="J36" i="13"/>
  <c r="J35" i="13"/>
  <c r="J34" i="13"/>
  <c r="J33" i="13"/>
  <c r="J32" i="13"/>
  <c r="J31" i="13"/>
  <c r="J30" i="13"/>
  <c r="J29" i="13"/>
  <c r="J28" i="13"/>
  <c r="J27" i="13"/>
  <c r="J26" i="13"/>
  <c r="J24" i="13"/>
  <c r="J23" i="13"/>
  <c r="J20" i="13"/>
  <c r="J19" i="13"/>
  <c r="J18" i="13"/>
  <c r="J17" i="13"/>
  <c r="J16" i="13"/>
  <c r="J15" i="13"/>
  <c r="J14" i="13"/>
  <c r="J13" i="13"/>
  <c r="J12" i="13"/>
  <c r="J10" i="13"/>
  <c r="J9" i="13"/>
  <c r="J8" i="13"/>
  <c r="J7" i="13"/>
  <c r="J6" i="13"/>
  <c r="J5" i="13"/>
  <c r="J4" i="13"/>
  <c r="J3" i="13"/>
  <c r="C53" i="13"/>
  <c r="C52" i="13"/>
  <c r="C51" i="13"/>
  <c r="C50" i="13"/>
  <c r="C49" i="13"/>
  <c r="C48" i="13"/>
  <c r="C47" i="13"/>
  <c r="C46" i="13"/>
  <c r="C45" i="13"/>
  <c r="C44" i="13"/>
  <c r="C43" i="13"/>
  <c r="C42" i="13"/>
  <c r="C41" i="13"/>
  <c r="C40" i="13"/>
  <c r="C39" i="13"/>
  <c r="C38" i="13"/>
  <c r="C37" i="13"/>
  <c r="C36" i="13"/>
  <c r="C35" i="13"/>
  <c r="C34" i="13"/>
  <c r="C33" i="13"/>
  <c r="C32" i="13"/>
  <c r="C31" i="13"/>
  <c r="C30" i="13"/>
  <c r="C29" i="13"/>
  <c r="C28" i="13"/>
  <c r="C27" i="13"/>
  <c r="C26" i="13"/>
  <c r="C25" i="13"/>
  <c r="C24" i="13"/>
  <c r="C23" i="13"/>
  <c r="C22" i="13"/>
  <c r="C21" i="13"/>
  <c r="C20" i="13"/>
  <c r="C19" i="13"/>
  <c r="C18" i="13"/>
  <c r="C17" i="13"/>
  <c r="C16" i="13"/>
  <c r="C15" i="13"/>
  <c r="C14" i="13"/>
  <c r="C13" i="13"/>
  <c r="C12" i="13"/>
  <c r="C11" i="13"/>
  <c r="C10" i="13"/>
  <c r="C9" i="13"/>
  <c r="C8" i="13"/>
  <c r="C7" i="13"/>
  <c r="C6" i="13"/>
  <c r="C5" i="13"/>
  <c r="C4" i="13"/>
  <c r="C3" i="13"/>
  <c r="C2" i="13"/>
  <c r="O48" i="12"/>
  <c r="O47" i="12"/>
  <c r="O46" i="12"/>
  <c r="O45" i="12"/>
  <c r="O44" i="12"/>
  <c r="O43" i="12"/>
  <c r="O42" i="12"/>
  <c r="O41" i="12"/>
  <c r="O40" i="12"/>
  <c r="O39" i="12"/>
  <c r="O38" i="12"/>
  <c r="O37" i="12"/>
  <c r="O36" i="12"/>
  <c r="O35" i="12"/>
  <c r="O34" i="12"/>
  <c r="O33" i="12"/>
  <c r="O32" i="12"/>
  <c r="O31" i="12"/>
  <c r="O30" i="12"/>
  <c r="O29" i="12"/>
  <c r="O28" i="12"/>
  <c r="O27" i="12"/>
  <c r="O26" i="12"/>
  <c r="O25" i="12"/>
  <c r="O24" i="12"/>
  <c r="O23" i="12"/>
  <c r="O22" i="12"/>
  <c r="O21" i="12"/>
  <c r="O20" i="12"/>
  <c r="O19" i="12"/>
  <c r="O18" i="12"/>
  <c r="O17" i="12"/>
  <c r="O16" i="12"/>
  <c r="O15" i="12"/>
  <c r="O14" i="12"/>
  <c r="O13" i="12"/>
  <c r="O12" i="12"/>
  <c r="O11" i="12"/>
  <c r="O10" i="12"/>
  <c r="O9" i="12"/>
  <c r="O8" i="12"/>
  <c r="O7" i="12"/>
  <c r="O6" i="12"/>
  <c r="O5" i="12"/>
  <c r="O4" i="12"/>
  <c r="O3" i="12"/>
  <c r="O2" i="12"/>
  <c r="J47" i="12"/>
  <c r="J44" i="12"/>
  <c r="J43" i="12"/>
  <c r="J40" i="12"/>
  <c r="J39" i="12"/>
  <c r="J36" i="12"/>
  <c r="J33" i="12"/>
  <c r="J32" i="12"/>
  <c r="J28" i="12"/>
  <c r="J21" i="12"/>
  <c r="J15" i="12"/>
  <c r="J13" i="12"/>
  <c r="J12" i="12"/>
  <c r="J7" i="12"/>
  <c r="J5" i="12"/>
  <c r="J4" i="12"/>
  <c r="J3" i="12"/>
  <c r="C58" i="12"/>
  <c r="C57" i="12"/>
  <c r="C56" i="12"/>
  <c r="C55" i="12"/>
  <c r="C54" i="12"/>
  <c r="C53" i="12"/>
  <c r="C52" i="12"/>
  <c r="C51" i="12"/>
  <c r="C50" i="12"/>
  <c r="C49" i="12"/>
  <c r="C48" i="12"/>
  <c r="C47" i="12"/>
  <c r="C46" i="12"/>
  <c r="C45" i="12"/>
  <c r="C44" i="12"/>
  <c r="C43" i="12"/>
  <c r="C42" i="12"/>
  <c r="C41" i="12"/>
  <c r="C40" i="12"/>
  <c r="C39" i="12"/>
  <c r="C38" i="12"/>
  <c r="C37" i="12"/>
  <c r="C36" i="12"/>
  <c r="C35" i="12"/>
  <c r="C34" i="12"/>
  <c r="C33" i="12"/>
  <c r="C32" i="12"/>
  <c r="C31" i="12"/>
  <c r="C30" i="12"/>
  <c r="C29" i="12"/>
  <c r="C28" i="12"/>
  <c r="C27" i="12"/>
  <c r="C26" i="12"/>
  <c r="F26" i="12" s="1"/>
  <c r="C25" i="12"/>
  <c r="C24" i="12"/>
  <c r="C23" i="12"/>
  <c r="C22" i="12"/>
  <c r="C21" i="12"/>
  <c r="C20" i="12"/>
  <c r="C19" i="12"/>
  <c r="C18" i="12"/>
  <c r="C17" i="12"/>
  <c r="C16" i="12"/>
  <c r="C15" i="12"/>
  <c r="C14" i="12"/>
  <c r="C13" i="12"/>
  <c r="C12" i="12"/>
  <c r="C11" i="12"/>
  <c r="C10" i="12"/>
  <c r="C9" i="12"/>
  <c r="C8" i="12"/>
  <c r="C7" i="12"/>
  <c r="C6" i="12"/>
  <c r="C5" i="12"/>
  <c r="C4" i="12"/>
  <c r="C3" i="12"/>
  <c r="C2" i="12"/>
  <c r="O27" i="11"/>
  <c r="O26" i="11"/>
  <c r="O25" i="11"/>
  <c r="O24" i="11"/>
  <c r="O23" i="11"/>
  <c r="O22" i="11"/>
  <c r="O21" i="11"/>
  <c r="O20" i="11"/>
  <c r="O19" i="11"/>
  <c r="O18" i="11"/>
  <c r="O17" i="11"/>
  <c r="O16" i="11"/>
  <c r="O15" i="11"/>
  <c r="O14" i="11"/>
  <c r="O13" i="11"/>
  <c r="O12" i="11"/>
  <c r="O11" i="11"/>
  <c r="O10" i="11"/>
  <c r="O9" i="11"/>
  <c r="O8" i="11"/>
  <c r="O7" i="11"/>
  <c r="O6" i="11"/>
  <c r="O5" i="11"/>
  <c r="O4" i="11"/>
  <c r="O3" i="11"/>
  <c r="O2" i="11"/>
  <c r="J27" i="11"/>
  <c r="J26" i="11"/>
  <c r="J25" i="11"/>
  <c r="J20" i="11"/>
  <c r="J19" i="11"/>
  <c r="J17" i="11"/>
  <c r="J16" i="11"/>
  <c r="J14" i="11"/>
  <c r="J13" i="11"/>
  <c r="J12" i="11"/>
  <c r="J8" i="11"/>
  <c r="J6" i="11"/>
  <c r="J5" i="11"/>
  <c r="J4" i="11"/>
  <c r="J3" i="11"/>
  <c r="C33" i="11"/>
  <c r="C32" i="11"/>
  <c r="C31" i="11"/>
  <c r="C30" i="11"/>
  <c r="C29" i="11"/>
  <c r="C28" i="11"/>
  <c r="C27" i="11"/>
  <c r="C26" i="11"/>
  <c r="C25" i="11"/>
  <c r="C24" i="11"/>
  <c r="C23" i="11"/>
  <c r="C22" i="11"/>
  <c r="C21" i="11"/>
  <c r="C20" i="11"/>
  <c r="C19" i="11"/>
  <c r="C18" i="11"/>
  <c r="C17" i="11"/>
  <c r="C16" i="11"/>
  <c r="C15" i="11"/>
  <c r="C14" i="11"/>
  <c r="C13" i="11"/>
  <c r="C12" i="11"/>
  <c r="C11" i="11"/>
  <c r="C10" i="11"/>
  <c r="C9" i="11"/>
  <c r="C8" i="11"/>
  <c r="C7" i="11"/>
  <c r="C6" i="11"/>
  <c r="C5" i="11"/>
  <c r="C4" i="11"/>
  <c r="C3" i="11"/>
  <c r="C2" i="11"/>
  <c r="O30" i="10"/>
  <c r="O29" i="10"/>
  <c r="O28" i="10"/>
  <c r="O27" i="10"/>
  <c r="O26" i="10"/>
  <c r="O25" i="10"/>
  <c r="O24" i="10"/>
  <c r="O23" i="10"/>
  <c r="O22" i="10"/>
  <c r="O21" i="10"/>
  <c r="O20" i="10"/>
  <c r="O19" i="10"/>
  <c r="O18" i="10"/>
  <c r="O14" i="10"/>
  <c r="O13" i="10"/>
  <c r="O12" i="10"/>
  <c r="O11" i="10"/>
  <c r="O10" i="10"/>
  <c r="O9" i="10"/>
  <c r="O8" i="10"/>
  <c r="O7" i="10"/>
  <c r="O6" i="10"/>
  <c r="O5" i="10"/>
  <c r="O4" i="10"/>
  <c r="O3" i="10"/>
  <c r="O2" i="10"/>
  <c r="J15" i="10"/>
  <c r="J3" i="10"/>
  <c r="J2" i="10"/>
  <c r="C44" i="10"/>
  <c r="C43" i="10"/>
  <c r="C42" i="10"/>
  <c r="C41" i="10"/>
  <c r="C40" i="10"/>
  <c r="C39" i="10"/>
  <c r="C38" i="10"/>
  <c r="C37" i="10"/>
  <c r="C36" i="10"/>
  <c r="C35" i="10"/>
  <c r="C34" i="10"/>
  <c r="C33" i="10"/>
  <c r="C32" i="10"/>
  <c r="C31" i="10"/>
  <c r="C30" i="10"/>
  <c r="C29" i="10"/>
  <c r="C28" i="10"/>
  <c r="C27" i="10"/>
  <c r="C26" i="10"/>
  <c r="C25" i="10"/>
  <c r="C24" i="10"/>
  <c r="C23" i="10"/>
  <c r="C22" i="10"/>
  <c r="C21" i="10"/>
  <c r="C20" i="10"/>
  <c r="C19" i="10"/>
  <c r="C18" i="10"/>
  <c r="C17" i="10"/>
  <c r="C16" i="10"/>
  <c r="C15" i="10"/>
  <c r="C14" i="10"/>
  <c r="C13" i="10"/>
  <c r="C12" i="10"/>
  <c r="C11" i="10"/>
  <c r="C10" i="10"/>
  <c r="C9" i="10"/>
  <c r="C8" i="10"/>
  <c r="C7" i="10"/>
  <c r="C6" i="10"/>
  <c r="C5" i="10"/>
  <c r="C4" i="10"/>
  <c r="C3" i="10"/>
  <c r="C2" i="10"/>
  <c r="F4" i="39" l="1"/>
  <c r="F12" i="39"/>
  <c r="F7" i="39"/>
  <c r="F16" i="39"/>
  <c r="F17" i="32"/>
  <c r="F13" i="32"/>
  <c r="F25" i="32"/>
  <c r="F7" i="32"/>
  <c r="F41" i="32"/>
  <c r="F45" i="32"/>
  <c r="F23" i="32"/>
  <c r="F39" i="32"/>
  <c r="F47" i="32"/>
  <c r="F21" i="32"/>
  <c r="F19" i="32"/>
  <c r="F53" i="32"/>
  <c r="F34" i="32"/>
  <c r="F28" i="32"/>
  <c r="F15" i="32"/>
  <c r="F59" i="32"/>
  <c r="F30" i="12"/>
  <c r="F56" i="12"/>
  <c r="F13" i="12"/>
  <c r="F35" i="12"/>
  <c r="F43" i="12"/>
  <c r="F48" i="12"/>
  <c r="F20" i="12"/>
  <c r="F41" i="12"/>
  <c r="F52" i="12"/>
  <c r="F13" i="14"/>
  <c r="F16" i="14"/>
  <c r="F7" i="14"/>
  <c r="F10" i="14"/>
  <c r="F23" i="14"/>
  <c r="F51" i="15"/>
  <c r="F12" i="15"/>
  <c r="F34" i="15"/>
  <c r="F46" i="15"/>
  <c r="F76" i="15"/>
  <c r="F38" i="15"/>
  <c r="F60" i="15"/>
  <c r="F8" i="15"/>
  <c r="F21" i="15"/>
  <c r="F11" i="19"/>
  <c r="F14" i="19"/>
  <c r="F21" i="19"/>
  <c r="F23" i="19"/>
  <c r="F30" i="19"/>
  <c r="F25" i="19"/>
  <c r="F6" i="19"/>
  <c r="F28" i="19"/>
  <c r="F12" i="21"/>
  <c r="F15" i="21"/>
  <c r="F18" i="21"/>
  <c r="F21" i="21"/>
  <c r="F3" i="21"/>
  <c r="F25" i="21"/>
  <c r="F6" i="21"/>
  <c r="F9" i="21"/>
  <c r="F18" i="17"/>
  <c r="F24" i="17"/>
  <c r="F11" i="17"/>
  <c r="F15" i="17"/>
  <c r="F20" i="17"/>
  <c r="F7" i="17"/>
  <c r="F27" i="17"/>
  <c r="F22" i="10"/>
  <c r="F11" i="10"/>
  <c r="F8" i="10"/>
  <c r="F38" i="10"/>
  <c r="F33" i="10"/>
  <c r="F14" i="10"/>
  <c r="F17" i="10"/>
  <c r="F40" i="10"/>
  <c r="F29" i="10"/>
  <c r="F43" i="10"/>
  <c r="F5" i="10"/>
  <c r="F25" i="10"/>
  <c r="F27" i="10"/>
  <c r="V11" i="1"/>
  <c r="F13" i="11"/>
  <c r="F21" i="11"/>
  <c r="F27" i="11"/>
  <c r="F10" i="11"/>
  <c r="F31" i="11"/>
  <c r="F18" i="11"/>
  <c r="V12" i="1"/>
  <c r="W11" i="1"/>
  <c r="S13" i="12"/>
  <c r="R9" i="9"/>
  <c r="S7" i="7"/>
  <c r="R7" i="7"/>
  <c r="R6" i="7"/>
  <c r="S6" i="7"/>
  <c r="W12" i="1"/>
  <c r="O40" i="9"/>
  <c r="O39" i="9"/>
  <c r="O38" i="9"/>
  <c r="O37" i="9"/>
  <c r="O36" i="9"/>
  <c r="O35" i="9"/>
  <c r="O34" i="9"/>
  <c r="O31" i="9"/>
  <c r="O30" i="9"/>
  <c r="O29" i="9"/>
  <c r="O28" i="9"/>
  <c r="O27" i="9"/>
  <c r="O26" i="9"/>
  <c r="O25" i="9"/>
  <c r="O24" i="9"/>
  <c r="O23" i="9"/>
  <c r="O22" i="9"/>
  <c r="O21" i="9"/>
  <c r="O20" i="9"/>
  <c r="O19" i="9"/>
  <c r="O18" i="9"/>
  <c r="O17" i="9"/>
  <c r="O16" i="9"/>
  <c r="O15" i="9"/>
  <c r="O14" i="9"/>
  <c r="O13" i="9"/>
  <c r="O12" i="9"/>
  <c r="O11" i="9"/>
  <c r="O10" i="9"/>
  <c r="O9" i="9"/>
  <c r="O8" i="9"/>
  <c r="O7" i="9"/>
  <c r="O6" i="9"/>
  <c r="O5" i="9"/>
  <c r="O4" i="9"/>
  <c r="O3" i="9"/>
  <c r="O2" i="9"/>
  <c r="J33" i="9"/>
  <c r="J32" i="9"/>
  <c r="J31" i="9"/>
  <c r="J30" i="9"/>
  <c r="J29" i="9"/>
  <c r="J27" i="9"/>
  <c r="J25" i="9"/>
  <c r="J24" i="9"/>
  <c r="J23" i="9"/>
  <c r="J21" i="9"/>
  <c r="J20" i="9"/>
  <c r="J19" i="9"/>
  <c r="J18" i="9"/>
  <c r="J11" i="9"/>
  <c r="J7" i="9"/>
  <c r="J3" i="9"/>
  <c r="C65" i="9"/>
  <c r="C64" i="9"/>
  <c r="C63" i="9"/>
  <c r="C62" i="9"/>
  <c r="C61" i="9"/>
  <c r="C60" i="9"/>
  <c r="C59" i="9"/>
  <c r="F59" i="9" s="1"/>
  <c r="C58" i="9"/>
  <c r="C57" i="9"/>
  <c r="C56" i="9"/>
  <c r="C55" i="9"/>
  <c r="C54" i="9"/>
  <c r="C53" i="9"/>
  <c r="C52" i="9"/>
  <c r="C51" i="9"/>
  <c r="C50" i="9"/>
  <c r="C49" i="9"/>
  <c r="C48" i="9"/>
  <c r="C47" i="9"/>
  <c r="C46" i="9"/>
  <c r="C45" i="9"/>
  <c r="C44" i="9"/>
  <c r="C43" i="9"/>
  <c r="C42" i="9"/>
  <c r="C41" i="9"/>
  <c r="C40" i="9"/>
  <c r="C39" i="9"/>
  <c r="C38" i="9"/>
  <c r="C37" i="9"/>
  <c r="C36" i="9"/>
  <c r="C35" i="9"/>
  <c r="C34" i="9"/>
  <c r="C33" i="9"/>
  <c r="C32" i="9"/>
  <c r="C31" i="9"/>
  <c r="C30" i="9"/>
  <c r="C29" i="9"/>
  <c r="C28" i="9"/>
  <c r="C27" i="9"/>
  <c r="C26" i="9"/>
  <c r="C25" i="9"/>
  <c r="C24" i="9"/>
  <c r="C23" i="9"/>
  <c r="C22" i="9"/>
  <c r="C21" i="9"/>
  <c r="C20" i="9"/>
  <c r="C19" i="9"/>
  <c r="C18" i="9"/>
  <c r="C17" i="9"/>
  <c r="C16" i="9"/>
  <c r="C15" i="9"/>
  <c r="C14" i="9"/>
  <c r="C13" i="9"/>
  <c r="C12" i="9"/>
  <c r="C11" i="9"/>
  <c r="C10" i="9"/>
  <c r="C9" i="9"/>
  <c r="C8" i="9"/>
  <c r="C7" i="9"/>
  <c r="C6" i="9"/>
  <c r="C5" i="9"/>
  <c r="C4" i="9"/>
  <c r="C3" i="9"/>
  <c r="C2" i="9"/>
  <c r="O27" i="6"/>
  <c r="O26" i="6"/>
  <c r="O25" i="6"/>
  <c r="O24" i="6"/>
  <c r="O23" i="6"/>
  <c r="O22" i="6"/>
  <c r="O21" i="6"/>
  <c r="O20" i="6"/>
  <c r="O19" i="6"/>
  <c r="O18" i="6"/>
  <c r="O17" i="6"/>
  <c r="O16" i="6"/>
  <c r="O24" i="4"/>
  <c r="O23" i="4"/>
  <c r="O22" i="4"/>
  <c r="O21" i="4"/>
  <c r="O20" i="4"/>
  <c r="O19" i="4"/>
  <c r="O18" i="4"/>
  <c r="O17" i="4"/>
  <c r="O16" i="4"/>
  <c r="O15" i="4"/>
  <c r="C59" i="2"/>
  <c r="C58" i="2"/>
  <c r="C57" i="2"/>
  <c r="C56" i="2"/>
  <c r="C55" i="2"/>
  <c r="C54" i="2"/>
  <c r="C53" i="2"/>
  <c r="C52" i="2"/>
  <c r="C51" i="2"/>
  <c r="B69" i="1"/>
  <c r="B68" i="1"/>
  <c r="B67" i="1"/>
  <c r="B66" i="1"/>
  <c r="B65" i="1"/>
  <c r="O12" i="6"/>
  <c r="O11" i="6"/>
  <c r="O10" i="6"/>
  <c r="O9" i="6"/>
  <c r="O8" i="6"/>
  <c r="O7" i="6"/>
  <c r="O6" i="6"/>
  <c r="O5" i="6"/>
  <c r="O4" i="6"/>
  <c r="O3" i="6"/>
  <c r="J21" i="6"/>
  <c r="J16" i="6"/>
  <c r="J13" i="6"/>
  <c r="J8" i="6"/>
  <c r="J7" i="6"/>
  <c r="J6" i="6"/>
  <c r="J5" i="6"/>
  <c r="J4" i="6"/>
  <c r="J3" i="6"/>
  <c r="C29" i="6"/>
  <c r="C35" i="6"/>
  <c r="C33" i="6"/>
  <c r="C31" i="6"/>
  <c r="C28" i="6"/>
  <c r="C26" i="6"/>
  <c r="C24" i="6"/>
  <c r="C23" i="6"/>
  <c r="C20" i="6"/>
  <c r="C19" i="6"/>
  <c r="C17" i="6"/>
  <c r="C15" i="6"/>
  <c r="F16" i="6" s="1"/>
  <c r="C11" i="6"/>
  <c r="C9" i="6"/>
  <c r="C8" i="6"/>
  <c r="C6" i="6"/>
  <c r="C5" i="6"/>
  <c r="C4" i="6"/>
  <c r="C34" i="6"/>
  <c r="C32" i="6"/>
  <c r="C30" i="6"/>
  <c r="F30" i="6" s="1"/>
  <c r="C27" i="6"/>
  <c r="C25" i="6"/>
  <c r="C22" i="6"/>
  <c r="C21" i="6"/>
  <c r="C18" i="6"/>
  <c r="F18" i="6" s="1"/>
  <c r="C14" i="6"/>
  <c r="F14" i="6" s="1"/>
  <c r="C12" i="6"/>
  <c r="C10" i="6"/>
  <c r="C7" i="6"/>
  <c r="C3" i="6"/>
  <c r="F27" i="6" l="1"/>
  <c r="F25" i="6"/>
  <c r="F32" i="6"/>
  <c r="F34" i="6"/>
  <c r="F7" i="6"/>
  <c r="F10" i="6"/>
  <c r="F22" i="6"/>
  <c r="F12" i="6"/>
  <c r="F18" i="9"/>
  <c r="F34" i="9"/>
  <c r="F37" i="9"/>
  <c r="F41" i="9"/>
  <c r="F28" i="9"/>
  <c r="F49" i="9"/>
  <c r="C30" i="4"/>
  <c r="J20" i="4"/>
  <c r="J19" i="4"/>
  <c r="C29" i="4"/>
  <c r="C28" i="4"/>
  <c r="C26" i="4"/>
  <c r="C24" i="4"/>
  <c r="J15" i="4"/>
  <c r="C22" i="4"/>
  <c r="J14" i="4"/>
  <c r="C20" i="4"/>
  <c r="C18" i="4"/>
  <c r="C16" i="4"/>
  <c r="J10" i="4"/>
  <c r="C14" i="4"/>
  <c r="J11" i="4"/>
  <c r="C15" i="4"/>
  <c r="J9" i="4"/>
  <c r="C12" i="4"/>
  <c r="C11" i="4"/>
  <c r="C10" i="4"/>
  <c r="C8" i="4"/>
  <c r="C7" i="4"/>
  <c r="C6" i="4"/>
  <c r="C4" i="4"/>
  <c r="J23" i="4"/>
  <c r="J6" i="4"/>
  <c r="J4" i="4"/>
  <c r="J3" i="4"/>
  <c r="J21" i="4"/>
  <c r="C35" i="4"/>
  <c r="C34" i="4"/>
  <c r="C33" i="4"/>
  <c r="C32" i="4"/>
  <c r="O11" i="4"/>
  <c r="O10" i="4"/>
  <c r="O9" i="4"/>
  <c r="O8" i="4"/>
  <c r="O7" i="4"/>
  <c r="O6" i="4"/>
  <c r="O5" i="4"/>
  <c r="O4" i="4"/>
  <c r="O3" i="4"/>
  <c r="J24" i="4"/>
  <c r="C31" i="4"/>
  <c r="C27" i="4"/>
  <c r="C25" i="4"/>
  <c r="F25" i="4" s="1"/>
  <c r="C23" i="4"/>
  <c r="F23" i="4" s="1"/>
  <c r="C21" i="4"/>
  <c r="C19" i="4"/>
  <c r="C17" i="4"/>
  <c r="F17" i="4" s="1"/>
  <c r="C13" i="4"/>
  <c r="C9" i="4"/>
  <c r="C5" i="4"/>
  <c r="J39" i="2"/>
  <c r="C48" i="2"/>
  <c r="C47" i="2"/>
  <c r="C46" i="2"/>
  <c r="C45" i="2"/>
  <c r="C44" i="2"/>
  <c r="C43" i="2"/>
  <c r="J33" i="2"/>
  <c r="C41" i="2"/>
  <c r="J32" i="2"/>
  <c r="C40" i="2"/>
  <c r="C39" i="2"/>
  <c r="C38" i="2"/>
  <c r="C37" i="2"/>
  <c r="J30" i="2"/>
  <c r="J29" i="2"/>
  <c r="C36" i="2"/>
  <c r="J28" i="2"/>
  <c r="J27" i="2"/>
  <c r="C35" i="2"/>
  <c r="J26" i="2"/>
  <c r="C34" i="2"/>
  <c r="J25" i="2"/>
  <c r="C33" i="2"/>
  <c r="J24" i="2"/>
  <c r="C32" i="2"/>
  <c r="J23" i="2"/>
  <c r="C31" i="2"/>
  <c r="C30" i="2"/>
  <c r="C29" i="2"/>
  <c r="C28" i="2"/>
  <c r="C26" i="2"/>
  <c r="C25" i="2"/>
  <c r="C24" i="2"/>
  <c r="C23" i="2"/>
  <c r="C22" i="2"/>
  <c r="C21" i="2"/>
  <c r="C18" i="2"/>
  <c r="C17" i="2"/>
  <c r="C16" i="2"/>
  <c r="C15" i="2"/>
  <c r="C13" i="2"/>
  <c r="C11" i="2"/>
  <c r="C9" i="2"/>
  <c r="C8" i="2"/>
  <c r="J22" i="2"/>
  <c r="J21" i="2"/>
  <c r="J18" i="2"/>
  <c r="J16" i="2"/>
  <c r="J13" i="2"/>
  <c r="J12" i="2"/>
  <c r="J11" i="2"/>
  <c r="J9" i="2"/>
  <c r="J8" i="2"/>
  <c r="J7" i="2"/>
  <c r="J6" i="2"/>
  <c r="J5" i="2"/>
  <c r="C7" i="2"/>
  <c r="J4" i="2"/>
  <c r="J3" i="2"/>
  <c r="C5" i="2"/>
  <c r="C4" i="2"/>
  <c r="O21" i="2"/>
  <c r="O20" i="2"/>
  <c r="O19" i="2"/>
  <c r="O18" i="2"/>
  <c r="O17" i="2"/>
  <c r="O16" i="2"/>
  <c r="O15" i="2"/>
  <c r="O14" i="2"/>
  <c r="O13" i="2"/>
  <c r="O12" i="2"/>
  <c r="O11" i="2"/>
  <c r="O10" i="2"/>
  <c r="O9" i="2"/>
  <c r="O8" i="2"/>
  <c r="O7" i="2"/>
  <c r="O6" i="2"/>
  <c r="O5" i="2"/>
  <c r="O4" i="2"/>
  <c r="O3" i="2"/>
  <c r="C42" i="2"/>
  <c r="C27" i="2"/>
  <c r="F27" i="2" s="1"/>
  <c r="C20" i="2"/>
  <c r="C19" i="2"/>
  <c r="F19" i="2" s="1"/>
  <c r="C14" i="2"/>
  <c r="F14" i="2" s="1"/>
  <c r="C12" i="2"/>
  <c r="F12" i="2" s="1"/>
  <c r="C10" i="2"/>
  <c r="F10" i="2" s="1"/>
  <c r="C6" i="2"/>
  <c r="F6" i="2" s="1"/>
  <c r="C3" i="2"/>
  <c r="L48" i="1"/>
  <c r="B57" i="1"/>
  <c r="L47" i="1"/>
  <c r="B56" i="1"/>
  <c r="B55" i="1"/>
  <c r="H44" i="1"/>
  <c r="B54" i="1"/>
  <c r="L45" i="1"/>
  <c r="H43" i="1"/>
  <c r="B53" i="1"/>
  <c r="B52" i="1"/>
  <c r="B51" i="1"/>
  <c r="H42" i="1"/>
  <c r="H41" i="1"/>
  <c r="B50" i="1"/>
  <c r="B49" i="1"/>
  <c r="H40" i="1"/>
  <c r="B48" i="1"/>
  <c r="B47" i="1"/>
  <c r="H39" i="1"/>
  <c r="B46" i="1"/>
  <c r="B45" i="1"/>
  <c r="H38" i="1"/>
  <c r="H37" i="1"/>
  <c r="B44" i="1"/>
  <c r="B43" i="1"/>
  <c r="B42" i="1"/>
  <c r="B40" i="1"/>
  <c r="B41" i="1"/>
  <c r="H35" i="1"/>
  <c r="L44" i="1"/>
  <c r="L43" i="1"/>
  <c r="L42" i="1"/>
  <c r="L41" i="1"/>
  <c r="L40" i="1"/>
  <c r="L39" i="1"/>
  <c r="L37" i="1"/>
  <c r="L38" i="1"/>
  <c r="L36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15" i="1"/>
  <c r="L16" i="1"/>
  <c r="L17" i="1"/>
  <c r="L19" i="1"/>
  <c r="L20" i="1"/>
  <c r="L21" i="1"/>
  <c r="L22" i="1"/>
  <c r="L14" i="1"/>
  <c r="L13" i="1"/>
  <c r="L12" i="1"/>
  <c r="L11" i="1"/>
  <c r="L10" i="1"/>
  <c r="L9" i="1"/>
  <c r="L8" i="1"/>
  <c r="L7" i="1"/>
  <c r="L6" i="1"/>
  <c r="L5" i="1"/>
  <c r="L4" i="1"/>
  <c r="L3" i="1"/>
  <c r="L2" i="1"/>
  <c r="F9" i="4" l="1"/>
  <c r="F5" i="4"/>
  <c r="F13" i="4"/>
  <c r="F19" i="4"/>
  <c r="F21" i="4"/>
  <c r="F27" i="4"/>
  <c r="F20" i="2"/>
  <c r="F42" i="2"/>
  <c r="E46" i="1"/>
  <c r="E49" i="1"/>
  <c r="E52" i="1"/>
  <c r="E55" i="1"/>
  <c r="E4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G_Hood</author>
  </authors>
  <commentList>
    <comment ref="H60" authorId="0" shapeId="0" xr:uid="{10C8C903-74B9-404B-9A28-9DC166E70857}">
      <text>
        <r>
          <rPr>
            <b/>
            <sz val="9"/>
            <color indexed="81"/>
            <rFont val="Tahoma"/>
            <family val="2"/>
          </rPr>
          <t>Estimated top elevation</t>
        </r>
      </text>
    </comment>
    <comment ref="H61" authorId="0" shapeId="0" xr:uid="{11642E1D-CE29-47B1-B27B-52D22048E191}">
      <text>
        <r>
          <rPr>
            <b/>
            <sz val="9"/>
            <color indexed="81"/>
            <rFont val="Tahoma"/>
            <family val="2"/>
          </rPr>
          <t>Estimated top elevation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G_Hood</author>
  </authors>
  <commentList>
    <comment ref="K3" authorId="0" shapeId="0" xr:uid="{F7ABD520-348B-4A7B-8EB0-CE54B3451A71}">
      <text>
        <r>
          <rPr>
            <b/>
            <sz val="9"/>
            <color indexed="81"/>
            <rFont val="Tahoma"/>
            <charset val="1"/>
          </rPr>
          <t>flooding tide, so elevation adjusted to 10 cm above profile, as for the channel cross-section, which was taken at low tide.</t>
        </r>
      </text>
    </comment>
    <comment ref="K4" authorId="0" shapeId="0" xr:uid="{EE55E031-BFBC-4979-B407-653243EF0A05}">
      <text>
        <r>
          <rPr>
            <b/>
            <sz val="9"/>
            <color indexed="81"/>
            <rFont val="Tahoma"/>
            <charset val="1"/>
          </rPr>
          <t>flooding tide, so elevation adjusted to 10 cm above profile, as for the channel cross-section, which was taken at low tide.</t>
        </r>
      </text>
    </comment>
    <comment ref="K5" authorId="0" shapeId="0" xr:uid="{57D04358-32E8-4289-B271-7C1E1E147548}">
      <text>
        <r>
          <rPr>
            <b/>
            <sz val="9"/>
            <color indexed="81"/>
            <rFont val="Tahoma"/>
            <charset val="1"/>
          </rPr>
          <t>flooding tide, so elevation adjusted to 10 cm above profile, as for the channel cross-section, which was taken at low tide.</t>
        </r>
      </text>
    </comment>
    <comment ref="C11" authorId="0" shapeId="0" xr:uid="{8150DE0B-BF47-4385-A520-A4EF47E2DB4D}">
      <text>
        <r>
          <rPr>
            <b/>
            <sz val="9"/>
            <color indexed="81"/>
            <rFont val="Tahoma"/>
            <family val="2"/>
          </rPr>
          <t>failing dam</t>
        </r>
      </text>
    </comment>
    <comment ref="O16" authorId="0" shapeId="0" xr:uid="{3160DFFA-D859-4393-8DB0-4A59EAE34689}">
      <text>
        <r>
          <rPr>
            <b/>
            <sz val="9"/>
            <color indexed="81"/>
            <rFont val="Tahoma"/>
            <family val="2"/>
          </rPr>
          <t>failing dam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W. Gregory Hood</author>
    <author>G_Hood</author>
  </authors>
  <commentList>
    <comment ref="B1" authorId="0" shapeId="0" xr:uid="{74B92F8C-E055-4944-9E99-06ACE849085C}">
      <text>
        <r>
          <rPr>
            <b/>
            <sz val="9"/>
            <color indexed="81"/>
            <rFont val="Tahoma"/>
            <family val="2"/>
          </rPr>
          <t>Derived from maximum x-axis value for each graph</t>
        </r>
      </text>
    </comment>
    <comment ref="B32" authorId="0" shapeId="0" xr:uid="{D0A4393E-6F8C-4BD4-8BD1-98228F3D6FBE}">
      <text>
        <r>
          <rPr>
            <b/>
            <sz val="9"/>
            <color indexed="81"/>
            <rFont val="Tahoma"/>
            <family val="2"/>
          </rPr>
          <t>Derived from maximum x-axis value for each graph</t>
        </r>
      </text>
    </comment>
    <comment ref="B63" authorId="0" shapeId="0" xr:uid="{935A72C6-AA25-41B1-9F9B-1DC102078233}">
      <text>
        <r>
          <rPr>
            <b/>
            <sz val="9"/>
            <color indexed="81"/>
            <rFont val="Tahoma"/>
            <family val="2"/>
          </rPr>
          <t>Derived from maximum x-axis value for each graph</t>
        </r>
      </text>
    </comment>
    <comment ref="D126" authorId="1" shapeId="0" xr:uid="{5EB8DE7C-4396-46D9-ABAD-87BA1AE3D2AF}">
      <text>
        <r>
          <rPr>
            <b/>
            <sz val="9"/>
            <color indexed="81"/>
            <rFont val="Tahoma"/>
            <family val="2"/>
          </rPr>
          <t>similar to Heron Pt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<sst xmlns="http://schemas.openxmlformats.org/spreadsheetml/2006/main" count="5183" uniqueCount="119">
  <si>
    <t>note</t>
  </si>
  <si>
    <t>water surface</t>
  </si>
  <si>
    <t>p</t>
  </si>
  <si>
    <t>x (m)</t>
  </si>
  <si>
    <t>z (ft, NAVD88)</t>
  </si>
  <si>
    <t>dam</t>
  </si>
  <si>
    <t>z (m, NAVD88)</t>
  </si>
  <si>
    <t>water depth (m)</t>
  </si>
  <si>
    <t>bank top</t>
  </si>
  <si>
    <t>located off Sullivan's Sl.</t>
  </si>
  <si>
    <t>water</t>
  </si>
  <si>
    <t>bank</t>
  </si>
  <si>
    <t>no. 4a</t>
  </si>
  <si>
    <t>no. 4b</t>
  </si>
  <si>
    <t>profile</t>
  </si>
  <si>
    <t>interpolated</t>
  </si>
  <si>
    <t xml:space="preserve"> </t>
  </si>
  <si>
    <t>Dam head (m)</t>
  </si>
  <si>
    <t>Dam spacing (m)</t>
  </si>
  <si>
    <t>Mean</t>
  </si>
  <si>
    <t>Total</t>
  </si>
  <si>
    <t>NA</t>
  </si>
  <si>
    <t>Quilceda</t>
  </si>
  <si>
    <t>Channel length (m)</t>
  </si>
  <si>
    <t>Mean dam spacing (m)</t>
  </si>
  <si>
    <t>Mean dam head (m)</t>
  </si>
  <si>
    <t>Max. dam head (m)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</si>
  <si>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</si>
  <si>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</si>
  <si>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</si>
  <si>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</si>
  <si>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</si>
  <si>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</si>
  <si>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</si>
  <si>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Regression</t>
  </si>
  <si>
    <t>Residual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</si>
  <si>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</si>
  <si>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</si>
  <si>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</si>
  <si>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</si>
  <si>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</si>
  <si>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</si>
  <si>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</si>
  <si>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</si>
  <si>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</si>
  <si>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</si>
  <si>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</si>
  <si>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X Variable 1</t>
  </si>
  <si>
    <t>MHHW</t>
  </si>
  <si>
    <t>X</t>
  </si>
  <si>
    <t>SCTA</t>
  </si>
  <si>
    <t>CALY</t>
  </si>
  <si>
    <t>lodge</t>
  </si>
  <si>
    <t>scent mound</t>
  </si>
  <si>
    <t>shrub</t>
  </si>
  <si>
    <t>shrub LOIN</t>
  </si>
  <si>
    <t>shrub PISI</t>
  </si>
  <si>
    <t>Lodge</t>
  </si>
  <si>
    <t>log</t>
  </si>
  <si>
    <t>TYAN</t>
  </si>
  <si>
    <t xml:space="preserve">bank </t>
  </si>
  <si>
    <t>grass</t>
  </si>
  <si>
    <t>dam ground</t>
  </si>
  <si>
    <t>beaver lodge</t>
  </si>
  <si>
    <t>x</t>
  </si>
  <si>
    <t>y</t>
  </si>
  <si>
    <t>bottom</t>
  </si>
  <si>
    <t>top</t>
  </si>
  <si>
    <t>lodge height =</t>
  </si>
  <si>
    <t>NF blind</t>
  </si>
  <si>
    <t>SUMMARY OUTPUT</t>
  </si>
  <si>
    <t>water depth</t>
  </si>
  <si>
    <t>ID</t>
  </si>
  <si>
    <t>dam head (m)</t>
  </si>
  <si>
    <t>North Fork</t>
  </si>
  <si>
    <t>Heron Point</t>
  </si>
  <si>
    <t>Otter Island</t>
  </si>
  <si>
    <t>pool depth (m)</t>
  </si>
  <si>
    <t>Pool depth (m)</t>
  </si>
  <si>
    <t>dam height (cm)</t>
  </si>
  <si>
    <t>dam ht (cm)</t>
  </si>
  <si>
    <t>NF Skagit</t>
  </si>
  <si>
    <t>NF distr7</t>
  </si>
  <si>
    <t>NF distr8</t>
  </si>
  <si>
    <t>NF distr9a</t>
  </si>
  <si>
    <t>NF distr10a</t>
  </si>
  <si>
    <t>Q1</t>
  </si>
  <si>
    <t>Q3</t>
  </si>
  <si>
    <t>mean</t>
  </si>
  <si>
    <t>Q4</t>
  </si>
  <si>
    <t>Q5</t>
  </si>
  <si>
    <t>HP1</t>
  </si>
  <si>
    <t>HP5</t>
  </si>
  <si>
    <t>Dam height (m)</t>
  </si>
  <si>
    <t>Channel gradient</t>
  </si>
  <si>
    <t>Elevation gain (m)</t>
  </si>
  <si>
    <t>points for measurement selected just past each dam</t>
  </si>
  <si>
    <t>point in front of dams appeared likely to be part of dam</t>
  </si>
  <si>
    <t>144.7 removed as outlier (dip in elevation)</t>
  </si>
  <si>
    <t>Average gradient</t>
  </si>
  <si>
    <t>Profile shape</t>
  </si>
  <si>
    <t>concave</t>
  </si>
  <si>
    <t>convex</t>
  </si>
  <si>
    <t>linear</t>
  </si>
  <si>
    <t>na</t>
  </si>
  <si>
    <t>NF all</t>
  </si>
  <si>
    <t>NF distrib all</t>
  </si>
  <si>
    <t>Q all</t>
  </si>
  <si>
    <t>HP both</t>
  </si>
  <si>
    <r>
      <t>R</t>
    </r>
    <r>
      <rPr>
        <b/>
        <vertAlign val="superscript"/>
        <sz val="11"/>
        <color rgb="FFFF0000"/>
        <rFont val="Calibri"/>
        <family val="2"/>
        <scheme val="minor"/>
      </rPr>
      <t>2</t>
    </r>
    <r>
      <rPr>
        <b/>
        <sz val="11"/>
        <color rgb="FFFF0000"/>
        <rFont val="Calibri"/>
        <family val="2"/>
        <scheme val="minor"/>
      </rPr>
      <t xml:space="preserve"> = 0.13, </t>
    </r>
    <r>
      <rPr>
        <b/>
        <i/>
        <sz val="11"/>
        <color rgb="FFFF0000"/>
        <rFont val="Calibri"/>
        <family val="2"/>
        <scheme val="minor"/>
      </rPr>
      <t>F</t>
    </r>
    <r>
      <rPr>
        <b/>
        <sz val="11"/>
        <color rgb="FFFF0000"/>
        <rFont val="Calibri"/>
        <family val="2"/>
        <scheme val="minor"/>
      </rPr>
      <t xml:space="preserve">(1,19) = 2.93, </t>
    </r>
    <r>
      <rPr>
        <b/>
        <i/>
        <sz val="11"/>
        <color rgb="FFFF0000"/>
        <rFont val="Calibri"/>
        <family val="2"/>
        <scheme val="minor"/>
      </rPr>
      <t>p</t>
    </r>
    <r>
      <rPr>
        <b/>
        <sz val="11"/>
        <color rgb="FFFF0000"/>
        <rFont val="Calibri"/>
        <family val="2"/>
        <scheme val="minor"/>
      </rPr>
      <t xml:space="preserve"> = 0.103.</t>
    </r>
  </si>
  <si>
    <t xml:space="preserve">Gradient </t>
  </si>
  <si>
    <t>Lower 95.0%</t>
  </si>
  <si>
    <t>Upper 95.0%</t>
  </si>
  <si>
    <t>Lumping Quilceda with NF Skagit; omitting Heron Point</t>
  </si>
  <si>
    <t>Gradient vs. channel length: R2 = 0.20, F(1,19) = 4.89, p = 0.04</t>
  </si>
  <si>
    <t>from online calculator</t>
  </si>
  <si>
    <t>last water surface</t>
  </si>
  <si>
    <t>low-tide gradient</t>
  </si>
  <si>
    <t>1st pre-dam water surface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</si>
</sst>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0.000"/>
    <numFmt numFmtId="166" formatCode="0.0000"/>
    <numFmt numFmtId="167" formatCode="0.000E+00"/>
    <numFmt numFmtId="168" formatCode="0.0000000"/>
    <numFmt numFmtId="169" formatCode="0.00000"/>
    <numFmt numFmtId="170" formatCode="0.0%"/>
  </numFmts>
  <fonts count="2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11"/>
      <color theme="0" tint="-0.499984740745262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9"/>
      <color indexed="81"/>
      <name val="Tahoma"/>
      <charset val="1"/>
    </font>
    <font>
      <b/>
      <i/>
      <sz val="11"/>
      <color rgb="FFFF99CC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3333FF"/>
      <name val="Calibri"/>
      <family val="2"/>
      <scheme val="minor"/>
    </font>
    <font>
      <b/>
      <i/>
      <sz val="11"/>
      <color rgb="FF3333FF"/>
      <name val="Calibri"/>
      <family val="2"/>
      <scheme val="minor"/>
    </font>
    <font>
      <sz val="11"/>
      <color rgb="FF3333FF"/>
      <name val="Calibri"/>
      <family val="2"/>
      <scheme val="minor"/>
    </font>
    <font>
      <i/>
      <sz val="11"/>
      <color rgb="FF3333FF"/>
      <name val="Calibri"/>
      <family val="2"/>
      <scheme val="minor"/>
    </font>
    <font>
      <sz val="9"/>
      <color indexed="81"/>
      <name val="Tahoma"/>
      <family val="2"/>
    </font>
    <font>
      <b/>
      <i/>
      <sz val="11"/>
      <color rgb="FFFF0000"/>
      <name val="Calibri"/>
      <family val="2"/>
      <scheme val="minor"/>
    </font>
    <font>
      <b/>
      <vertAlign val="superscript"/>
      <sz val="11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180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/>
    <xf numFmtId="2" fontId="0" fillId="0" borderId="0" xfId="0" applyNumberFormat="1" applyAlignment="1">
      <alignment horizontal="center"/>
    </xf>
    <xf numFmtId="2" fontId="0" fillId="0" borderId="0" xfId="0" applyNumberFormat="1"/>
    <xf numFmtId="2" fontId="0" fillId="3" borderId="0" xfId="0" applyNumberFormat="1" applyFill="1"/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0" fillId="3" borderId="0" xfId="0" applyFill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1" xfId="0" applyNumberForma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Border="1"/>
    <xf numFmtId="0" fontId="1" fillId="0" borderId="0" xfId="0" applyFont="1"/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0" fontId="1" fillId="0" borderId="2" xfId="0" applyFont="1" applyBorder="1" applyAlignment="1">
      <alignment horizontal="center"/>
    </xf>
    <xf numFmtId="2" fontId="5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2" fontId="6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1" xfId="0" applyFont="1" applyBorder="1"/>
    <xf numFmtId="0" fontId="5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/>
    </xf>
    <xf numFmtId="0" fontId="6" fillId="0" borderId="0" xfId="0" applyFont="1"/>
    <xf numFmtId="1" fontId="0" fillId="0" borderId="0" xfId="0" applyNumberFormat="1" applyAlignment="1">
      <alignment horizontal="center"/>
    </xf>
    <xf numFmtId="2" fontId="2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0" fontId="0" fillId="5" borderId="0" xfId="0" applyFill="1" applyAlignment="1">
      <alignment horizontal="center"/>
    </xf>
    <xf numFmtId="2" fontId="0" fillId="5" borderId="0" xfId="0" applyNumberFormat="1" applyFill="1" applyAlignment="1">
      <alignment horizontal="center"/>
    </xf>
    <xf numFmtId="0" fontId="0" fillId="0" borderId="3" xfId="0" applyBorder="1"/>
    <xf numFmtId="0" fontId="6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Continuous"/>
    </xf>
    <xf numFmtId="0" fontId="0" fillId="2" borderId="0" xfId="0" applyFill="1"/>
    <xf numFmtId="2" fontId="11" fillId="0" borderId="0" xfId="0" applyNumberFormat="1" applyFont="1" applyAlignment="1">
      <alignment horizontal="center"/>
    </xf>
    <xf numFmtId="2" fontId="1" fillId="5" borderId="0" xfId="0" applyNumberFormat="1" applyFont="1" applyFill="1" applyAlignment="1">
      <alignment horizontal="center"/>
    </xf>
    <xf numFmtId="165" fontId="0" fillId="0" borderId="0" xfId="0" applyNumberFormat="1"/>
    <xf numFmtId="165" fontId="0" fillId="2" borderId="0" xfId="0" applyNumberFormat="1" applyFill="1"/>
    <xf numFmtId="0" fontId="2" fillId="6" borderId="1" xfId="0" applyFont="1" applyFill="1" applyBorder="1" applyAlignment="1">
      <alignment horizontal="center"/>
    </xf>
    <xf numFmtId="0" fontId="2" fillId="6" borderId="0" xfId="0" applyFont="1" applyFill="1" applyAlignment="1">
      <alignment horizontal="center"/>
    </xf>
    <xf numFmtId="0" fontId="2" fillId="0" borderId="0" xfId="0" applyFont="1"/>
    <xf numFmtId="0" fontId="11" fillId="0" borderId="0" xfId="0" applyFont="1"/>
    <xf numFmtId="0" fontId="13" fillId="0" borderId="0" xfId="0" applyFont="1"/>
    <xf numFmtId="2" fontId="0" fillId="0" borderId="1" xfId="0" applyNumberFormat="1" applyBorder="1"/>
    <xf numFmtId="0" fontId="14" fillId="2" borderId="0" xfId="0" applyFont="1" applyFill="1" applyAlignment="1">
      <alignment horizontal="center"/>
    </xf>
    <xf numFmtId="0" fontId="14" fillId="7" borderId="0" xfId="0" applyFont="1" applyFill="1"/>
    <xf numFmtId="0" fontId="14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2" fontId="15" fillId="0" borderId="1" xfId="0" applyNumberFormat="1" applyFont="1" applyBorder="1" applyAlignment="1">
      <alignment horizontal="center"/>
    </xf>
    <xf numFmtId="164" fontId="0" fillId="0" borderId="0" xfId="0" applyNumberForma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2" fontId="4" fillId="0" borderId="0" xfId="0" applyNumberFormat="1" applyFont="1"/>
    <xf numFmtId="0" fontId="5" fillId="0" borderId="0" xfId="0" applyFont="1"/>
    <xf numFmtId="2" fontId="11" fillId="0" borderId="0" xfId="0" applyNumberFormat="1" applyFont="1"/>
    <xf numFmtId="0" fontId="0" fillId="6" borderId="0" xfId="0" applyFill="1" applyAlignment="1">
      <alignment horizontal="center"/>
    </xf>
    <xf numFmtId="2" fontId="10" fillId="0" borderId="1" xfId="0" applyNumberFormat="1" applyFont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6" fillId="0" borderId="0" xfId="0" applyFont="1" applyAlignment="1">
      <alignment horizontal="center"/>
    </xf>
    <xf numFmtId="0" fontId="0" fillId="6" borderId="0" xfId="0" applyFill="1"/>
    <xf numFmtId="0" fontId="0" fillId="0" borderId="0" xfId="0" applyAlignment="1">
      <alignment horizontal="right"/>
    </xf>
    <xf numFmtId="2" fontId="0" fillId="0" borderId="3" xfId="0" applyNumberFormat="1" applyBorder="1" applyAlignment="1">
      <alignment horizontal="center"/>
    </xf>
    <xf numFmtId="2" fontId="0" fillId="2" borderId="0" xfId="0" applyNumberFormat="1" applyFill="1" applyAlignment="1">
      <alignment horizontal="center"/>
    </xf>
    <xf numFmtId="167" fontId="0" fillId="2" borderId="0" xfId="0" applyNumberFormat="1" applyFill="1" applyAlignment="1">
      <alignment horizontal="center"/>
    </xf>
    <xf numFmtId="0" fontId="0" fillId="0" borderId="3" xfId="0" applyBorder="1" applyAlignment="1">
      <alignment horizontal="center"/>
    </xf>
    <xf numFmtId="165" fontId="0" fillId="0" borderId="3" xfId="0" applyNumberFormat="1" applyBorder="1" applyAlignment="1">
      <alignment horizontal="center"/>
    </xf>
    <xf numFmtId="168" fontId="0" fillId="0" borderId="3" xfId="0" applyNumberFormat="1" applyBorder="1" applyAlignment="1">
      <alignment horizontal="center"/>
    </xf>
    <xf numFmtId="0" fontId="0" fillId="0" borderId="1" xfId="0" applyBorder="1" applyAlignment="1">
      <alignment horizontal="center" wrapText="1"/>
    </xf>
    <xf numFmtId="2" fontId="0" fillId="5" borderId="1" xfId="0" applyNumberFormat="1" applyFill="1" applyBorder="1" applyAlignment="1">
      <alignment horizontal="center" wrapText="1"/>
    </xf>
    <xf numFmtId="165" fontId="0" fillId="0" borderId="0" xfId="0" applyNumberFormat="1" applyAlignment="1">
      <alignment horizontal="center"/>
    </xf>
    <xf numFmtId="2" fontId="0" fillId="2" borderId="0" xfId="0" applyNumberFormat="1" applyFill="1"/>
    <xf numFmtId="0" fontId="0" fillId="0" borderId="0" xfId="0" applyAlignment="1">
      <alignment horizontal="center" wrapText="1"/>
    </xf>
    <xf numFmtId="166" fontId="0" fillId="0" borderId="0" xfId="0" applyNumberFormat="1"/>
    <xf numFmtId="0" fontId="1" fillId="3" borderId="0" xfId="0" applyFont="1" applyFill="1" applyAlignment="1">
      <alignment horizontal="center"/>
    </xf>
    <xf numFmtId="2" fontId="17" fillId="0" borderId="0" xfId="0" applyNumberFormat="1" applyFont="1" applyAlignment="1">
      <alignment horizontal="center"/>
    </xf>
    <xf numFmtId="0" fontId="14" fillId="3" borderId="0" xfId="0" applyFont="1" applyFill="1" applyAlignment="1">
      <alignment horizontal="center"/>
    </xf>
    <xf numFmtId="0" fontId="17" fillId="0" borderId="0" xfId="0" applyFont="1" applyAlignment="1">
      <alignment horizontal="center"/>
    </xf>
    <xf numFmtId="0" fontId="1" fillId="3" borderId="0" xfId="0" applyFont="1" applyFill="1"/>
    <xf numFmtId="0" fontId="13" fillId="3" borderId="0" xfId="0" applyFont="1" applyFill="1"/>
    <xf numFmtId="0" fontId="2" fillId="3" borderId="0" xfId="0" applyFont="1" applyFill="1"/>
    <xf numFmtId="2" fontId="17" fillId="0" borderId="0" xfId="0" applyNumberFormat="1" applyFont="1"/>
    <xf numFmtId="0" fontId="17" fillId="0" borderId="0" xfId="0" applyFont="1"/>
    <xf numFmtId="0" fontId="18" fillId="0" borderId="0" xfId="0" applyFont="1"/>
    <xf numFmtId="0" fontId="2" fillId="0" borderId="1" xfId="0" applyFont="1" applyBorder="1" applyAlignment="1">
      <alignment horizontal="center"/>
    </xf>
    <xf numFmtId="0" fontId="19" fillId="0" borderId="0" xfId="0" applyFont="1" applyAlignment="1">
      <alignment horizontal="center"/>
    </xf>
    <xf numFmtId="2" fontId="19" fillId="0" borderId="0" xfId="0" applyNumberFormat="1" applyFont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2" fontId="19" fillId="0" borderId="0" xfId="0" applyNumberFormat="1" applyFont="1"/>
    <xf numFmtId="0" fontId="19" fillId="0" borderId="1" xfId="0" applyFont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17" fillId="0" borderId="0" xfId="0" applyNumberFormat="1" applyFont="1" applyAlignment="1">
      <alignment horizontal="center"/>
    </xf>
    <xf numFmtId="0" fontId="20" fillId="0" borderId="0" xfId="0" applyFont="1" applyAlignment="1">
      <alignment horizontal="center"/>
    </xf>
    <xf numFmtId="0" fontId="19" fillId="0" borderId="0" xfId="0" applyFont="1"/>
    <xf numFmtId="0" fontId="2" fillId="0" borderId="1" xfId="0" applyFont="1" applyBorder="1"/>
    <xf numFmtId="1" fontId="19" fillId="0" borderId="0" xfId="0" applyNumberFormat="1" applyFont="1" applyAlignment="1">
      <alignment horizontal="center"/>
    </xf>
    <xf numFmtId="164" fontId="17" fillId="0" borderId="0" xfId="0" applyNumberFormat="1" applyFont="1" applyAlignment="1">
      <alignment horizontal="center"/>
    </xf>
    <xf numFmtId="164" fontId="16" fillId="0" borderId="0" xfId="0" applyNumberFormat="1" applyFont="1" applyAlignment="1">
      <alignment horizontal="center"/>
    </xf>
    <xf numFmtId="1" fontId="20" fillId="0" borderId="0" xfId="0" applyNumberFormat="1" applyFont="1" applyAlignment="1">
      <alignment horizontal="center"/>
    </xf>
    <xf numFmtId="2" fontId="19" fillId="0" borderId="1" xfId="0" applyNumberFormat="1" applyFont="1" applyBorder="1" applyAlignment="1">
      <alignment horizontal="center"/>
    </xf>
    <xf numFmtId="2" fontId="20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1" fontId="2" fillId="0" borderId="1" xfId="0" applyNumberFormat="1" applyFont="1" applyBorder="1" applyAlignment="1">
      <alignment horizontal="center"/>
    </xf>
    <xf numFmtId="2" fontId="16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0" xfId="0" applyFont="1"/>
    <xf numFmtId="1" fontId="4" fillId="0" borderId="0" xfId="0" applyNumberFormat="1" applyFont="1" applyAlignment="1">
      <alignment horizontal="center"/>
    </xf>
    <xf numFmtId="0" fontId="0" fillId="8" borderId="0" xfId="0" applyFill="1" applyAlignment="1">
      <alignment horizontal="center"/>
    </xf>
    <xf numFmtId="0" fontId="1" fillId="8" borderId="0" xfId="0" applyFont="1" applyFill="1" applyAlignment="1">
      <alignment horizontal="center"/>
    </xf>
    <xf numFmtId="0" fontId="19" fillId="8" borderId="0" xfId="0" applyFont="1" applyFill="1" applyAlignment="1">
      <alignment horizontal="center"/>
    </xf>
    <xf numFmtId="0" fontId="19" fillId="3" borderId="0" xfId="0" applyFont="1" applyFill="1" applyAlignment="1">
      <alignment horizontal="center"/>
    </xf>
    <xf numFmtId="0" fontId="19" fillId="3" borderId="0" xfId="0" applyFont="1" applyFill="1"/>
    <xf numFmtId="0" fontId="14" fillId="3" borderId="0" xfId="0" applyFont="1" applyFill="1"/>
    <xf numFmtId="0" fontId="4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164" fontId="4" fillId="0" borderId="0" xfId="0" applyNumberFormat="1" applyFont="1" applyAlignment="1">
      <alignment horizontal="center"/>
    </xf>
    <xf numFmtId="164" fontId="0" fillId="0" borderId="0" xfId="0" applyNumberFormat="1"/>
    <xf numFmtId="168" fontId="0" fillId="0" borderId="0" xfId="0" applyNumberFormat="1" applyAlignment="1">
      <alignment horizontal="center"/>
    </xf>
    <xf numFmtId="2" fontId="1" fillId="0" borderId="0" xfId="0" applyNumberFormat="1" applyFont="1"/>
    <xf numFmtId="1" fontId="1" fillId="0" borderId="0" xfId="0" applyNumberFormat="1" applyFont="1"/>
    <xf numFmtId="0" fontId="3" fillId="0" borderId="1" xfId="0" applyFont="1" applyBorder="1" applyAlignment="1">
      <alignment horizontal="center" wrapText="1"/>
    </xf>
    <xf numFmtId="2" fontId="3" fillId="5" borderId="1" xfId="0" applyNumberFormat="1" applyFont="1" applyFill="1" applyBorder="1" applyAlignment="1">
      <alignment horizontal="center" wrapText="1"/>
    </xf>
    <xf numFmtId="2" fontId="4" fillId="5" borderId="0" xfId="0" applyNumberFormat="1" applyFont="1" applyFill="1" applyAlignment="1">
      <alignment horizontal="center"/>
    </xf>
    <xf numFmtId="2" fontId="0" fillId="6" borderId="0" xfId="0" applyNumberFormat="1" applyFill="1" applyAlignment="1">
      <alignment horizontal="center"/>
    </xf>
    <xf numFmtId="166" fontId="0" fillId="0" borderId="0" xfId="0" applyNumberFormat="1" applyAlignment="1">
      <alignment horizontal="center"/>
    </xf>
    <xf numFmtId="166" fontId="0" fillId="0" borderId="1" xfId="0" applyNumberFormat="1" applyBorder="1" applyAlignment="1">
      <alignment horizontal="center"/>
    </xf>
    <xf numFmtId="166" fontId="4" fillId="0" borderId="0" xfId="0" applyNumberFormat="1" applyFont="1" applyAlignment="1">
      <alignment horizontal="center"/>
    </xf>
    <xf numFmtId="0" fontId="0" fillId="6" borderId="1" xfId="0" applyFill="1" applyBorder="1"/>
    <xf numFmtId="0" fontId="0" fillId="6" borderId="1" xfId="0" applyFill="1" applyBorder="1" applyAlignment="1">
      <alignment horizontal="center"/>
    </xf>
    <xf numFmtId="166" fontId="0" fillId="6" borderId="0" xfId="0" applyNumberFormat="1" applyFill="1" applyAlignment="1">
      <alignment horizontal="center"/>
    </xf>
    <xf numFmtId="2" fontId="0" fillId="6" borderId="1" xfId="0" applyNumberFormat="1" applyFill="1" applyBorder="1" applyAlignment="1">
      <alignment horizontal="center"/>
    </xf>
    <xf numFmtId="166" fontId="0" fillId="6" borderId="1" xfId="0" applyNumberFormat="1" applyFill="1" applyBorder="1" applyAlignment="1">
      <alignment horizontal="center"/>
    </xf>
    <xf numFmtId="166" fontId="4" fillId="6" borderId="0" xfId="0" applyNumberFormat="1" applyFont="1" applyFill="1" applyAlignment="1">
      <alignment horizontal="center"/>
    </xf>
    <xf numFmtId="0" fontId="0" fillId="9" borderId="0" xfId="0" applyFill="1"/>
    <xf numFmtId="0" fontId="0" fillId="9" borderId="0" xfId="0" applyFill="1" applyAlignment="1">
      <alignment horizontal="center"/>
    </xf>
    <xf numFmtId="1" fontId="0" fillId="9" borderId="0" xfId="0" applyNumberFormat="1" applyFill="1" applyAlignment="1">
      <alignment horizontal="center"/>
    </xf>
    <xf numFmtId="166" fontId="0" fillId="9" borderId="0" xfId="0" applyNumberFormat="1" applyFill="1" applyAlignment="1">
      <alignment horizontal="center"/>
    </xf>
    <xf numFmtId="0" fontId="0" fillId="4" borderId="0" xfId="0" applyFill="1"/>
    <xf numFmtId="0" fontId="0" fillId="4" borderId="0" xfId="0" applyFill="1" applyAlignment="1">
      <alignment horizontal="center"/>
    </xf>
    <xf numFmtId="166" fontId="0" fillId="4" borderId="0" xfId="0" applyNumberFormat="1" applyFill="1" applyAlignment="1">
      <alignment horizontal="center"/>
    </xf>
    <xf numFmtId="1" fontId="0" fillId="4" borderId="0" xfId="0" applyNumberFormat="1" applyFill="1" applyAlignment="1">
      <alignment horizontal="center"/>
    </xf>
    <xf numFmtId="1" fontId="2" fillId="4" borderId="0" xfId="0" applyNumberFormat="1" applyFont="1" applyFill="1" applyAlignment="1">
      <alignment horizontal="center"/>
    </xf>
    <xf numFmtId="166" fontId="2" fillId="4" borderId="0" xfId="0" applyNumberFormat="1" applyFont="1" applyFill="1" applyAlignment="1">
      <alignment horizontal="center"/>
    </xf>
    <xf numFmtId="0" fontId="0" fillId="5" borderId="0" xfId="0" applyFill="1"/>
    <xf numFmtId="1" fontId="0" fillId="5" borderId="0" xfId="0" applyNumberFormat="1" applyFill="1" applyAlignment="1">
      <alignment horizontal="center"/>
    </xf>
    <xf numFmtId="0" fontId="0" fillId="10" borderId="0" xfId="0" applyFill="1"/>
    <xf numFmtId="0" fontId="0" fillId="10" borderId="0" xfId="0" applyFill="1" applyAlignment="1">
      <alignment horizontal="center"/>
    </xf>
    <xf numFmtId="1" fontId="0" fillId="10" borderId="0" xfId="0" applyNumberFormat="1" applyFill="1" applyAlignment="1">
      <alignment horizontal="center"/>
    </xf>
    <xf numFmtId="166" fontId="0" fillId="5" borderId="0" xfId="0" applyNumberFormat="1" applyFill="1" applyAlignment="1">
      <alignment horizontal="center"/>
    </xf>
    <xf numFmtId="164" fontId="0" fillId="4" borderId="0" xfId="0" applyNumberFormat="1" applyFill="1" applyAlignment="1">
      <alignment horizontal="center"/>
    </xf>
    <xf numFmtId="164" fontId="0" fillId="9" borderId="0" xfId="0" applyNumberFormat="1" applyFill="1" applyAlignment="1">
      <alignment horizontal="center"/>
    </xf>
    <xf numFmtId="164" fontId="0" fillId="5" borderId="0" xfId="0" applyNumberFormat="1" applyFill="1" applyAlignment="1">
      <alignment horizontal="center"/>
    </xf>
    <xf numFmtId="164" fontId="0" fillId="10" borderId="0" xfId="0" applyNumberFormat="1" applyFill="1" applyAlignment="1">
      <alignment horizontal="center"/>
    </xf>
    <xf numFmtId="0" fontId="22" fillId="0" borderId="0" xfId="0" applyFont="1"/>
    <xf numFmtId="0" fontId="4" fillId="0" borderId="1" xfId="0" applyFont="1" applyBorder="1"/>
    <xf numFmtId="169" fontId="0" fillId="0" borderId="0" xfId="0" applyNumberFormat="1" applyAlignment="1">
      <alignment horizontal="center"/>
    </xf>
    <xf numFmtId="169" fontId="0" fillId="0" borderId="0" xfId="0" applyNumberFormat="1"/>
    <xf numFmtId="169" fontId="0" fillId="0" borderId="3" xfId="0" applyNumberFormat="1" applyBorder="1"/>
    <xf numFmtId="166" fontId="0" fillId="0" borderId="3" xfId="0" applyNumberFormat="1" applyBorder="1"/>
    <xf numFmtId="166" fontId="0" fillId="2" borderId="0" xfId="0" applyNumberFormat="1" applyFill="1"/>
    <xf numFmtId="2" fontId="0" fillId="0" borderId="0" xfId="0" applyNumberFormat="1" applyAlignment="1">
      <alignment horizontal="center" wrapText="1"/>
    </xf>
    <xf numFmtId="164" fontId="0" fillId="2" borderId="0" xfId="0" applyNumberFormat="1" applyFill="1"/>
    <xf numFmtId="1" fontId="0" fillId="0" borderId="0" xfId="0" applyNumberFormat="1"/>
    <xf numFmtId="170" fontId="0" fillId="0" borderId="0" xfId="1" applyNumberFormat="1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3333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_rels/chart62.xml.rels><?xml version="1.0" encoding="UTF-8" standalone="yes"?>
<Relationships xmlns="http://schemas.openxmlformats.org/package/2006/relationships"><Relationship Id="rId2" Type="http://schemas.microsoft.com/office/2011/relationships/chartColorStyle" Target="colors62.xml"/><Relationship Id="rId1" Type="http://schemas.microsoft.com/office/2011/relationships/chartStyle" Target="style62.xml"/></Relationships>
</file>

<file path=xl/charts/_rels/chart63.xml.rels><?xml version="1.0" encoding="UTF-8" standalone="yes"?>
<Relationships xmlns="http://schemas.openxmlformats.org/package/2006/relationships"><Relationship Id="rId2" Type="http://schemas.microsoft.com/office/2011/relationships/chartColorStyle" Target="colors63.xml"/><Relationship Id="rId1" Type="http://schemas.microsoft.com/office/2011/relationships/chartStyle" Target="style63.xml"/></Relationships>
</file>

<file path=xl/charts/_rels/chart64.xml.rels><?xml version="1.0" encoding="UTF-8" standalone="yes"?>
<Relationships xmlns="http://schemas.openxmlformats.org/package/2006/relationships"><Relationship Id="rId2" Type="http://schemas.microsoft.com/office/2011/relationships/chartColorStyle" Target="colors64.xml"/><Relationship Id="rId1" Type="http://schemas.microsoft.com/office/2011/relationships/chartStyle" Target="style64.xml"/></Relationships>
</file>

<file path=xl/charts/_rels/chart65.xml.rels><?xml version="1.0" encoding="UTF-8" standalone="yes"?>
<Relationships xmlns="http://schemas.openxmlformats.org/package/2006/relationships"><Relationship Id="rId2" Type="http://schemas.microsoft.com/office/2011/relationships/chartColorStyle" Target="colors65.xml"/><Relationship Id="rId1" Type="http://schemas.microsoft.com/office/2011/relationships/chartStyle" Target="style65.xml"/></Relationships>
</file>

<file path=xl/charts/_rels/chart66.xml.rels><?xml version="1.0" encoding="UTF-8" standalone="yes"?>
<Relationships xmlns="http://schemas.openxmlformats.org/package/2006/relationships"><Relationship Id="rId2" Type="http://schemas.microsoft.com/office/2011/relationships/chartColorStyle" Target="colors66.xml"/><Relationship Id="rId1" Type="http://schemas.microsoft.com/office/2011/relationships/chartStyle" Target="style66.xml"/></Relationships>
</file>

<file path=xl/charts/_rels/chart67.xml.rels><?xml version="1.0" encoding="UTF-8" standalone="yes"?>
<Relationships xmlns="http://schemas.openxmlformats.org/package/2006/relationships"><Relationship Id="rId2" Type="http://schemas.microsoft.com/office/2011/relationships/chartColorStyle" Target="colors67.xml"/><Relationship Id="rId1" Type="http://schemas.microsoft.com/office/2011/relationships/chartStyle" Target="style67.xml"/></Relationships>
</file>

<file path=xl/charts/_rels/chart68.xml.rels><?xml version="1.0" encoding="UTF-8" standalone="yes"?>
<Relationships xmlns="http://schemas.openxmlformats.org/package/2006/relationships"><Relationship Id="rId2" Type="http://schemas.microsoft.com/office/2011/relationships/chartColorStyle" Target="colors68.xml"/><Relationship Id="rId1" Type="http://schemas.microsoft.com/office/2011/relationships/chartStyle" Target="style68.xml"/></Relationships>
</file>

<file path=xl/charts/_rels/chart69.xml.rels><?xml version="1.0" encoding="UTF-8" standalone="yes"?>
<Relationships xmlns="http://schemas.openxmlformats.org/package/2006/relationships"><Relationship Id="rId2" Type="http://schemas.microsoft.com/office/2011/relationships/chartColorStyle" Target="colors69.xml"/><Relationship Id="rId1" Type="http://schemas.microsoft.com/office/2011/relationships/chartStyle" Target="style69.xml"/></Relationships>
</file>

<file path=xl/charts/_rels/chart70.xml.rels><?xml version="1.0" encoding="UTF-8" standalone="yes"?>
<Relationships xmlns="http://schemas.openxmlformats.org/package/2006/relationships"><Relationship Id="rId2" Type="http://schemas.microsoft.com/office/2011/relationships/chartColorStyle" Target="colors70.xml"/><Relationship Id="rId1" Type="http://schemas.microsoft.com/office/2011/relationships/chartStyle" Target="style70.xml"/></Relationships>
</file>

<file path=xl/charts/_rels/chart71.xml.rels><?xml version="1.0" encoding="UTF-8" standalone="yes"?>
<Relationships xmlns="http://schemas.openxmlformats.org/package/2006/relationships"><Relationship Id="rId2" Type="http://schemas.microsoft.com/office/2011/relationships/chartColorStyle" Target="colors71.xml"/><Relationship Id="rId1" Type="http://schemas.microsoft.com/office/2011/relationships/chartStyle" Target="style71.xml"/></Relationships>
</file>

<file path=xl/charts/_rels/chart72.xml.rels><?xml version="1.0" encoding="UTF-8" standalone="yes"?>
<Relationships xmlns="http://schemas.openxmlformats.org/package/2006/relationships"><Relationship Id="rId2" Type="http://schemas.microsoft.com/office/2011/relationships/chartColorStyle" Target="colors72.xml"/><Relationship Id="rId1" Type="http://schemas.microsoft.com/office/2011/relationships/chartStyle" Target="style72.xml"/></Relationships>
</file>

<file path=xl/charts/_rels/chart73.xml.rels><?xml version="1.0" encoding="UTF-8" standalone="yes"?>
<Relationships xmlns="http://schemas.openxmlformats.org/package/2006/relationships"><Relationship Id="rId2" Type="http://schemas.microsoft.com/office/2011/relationships/chartColorStyle" Target="colors73.xml"/><Relationship Id="rId1" Type="http://schemas.microsoft.com/office/2011/relationships/chartStyle" Target="style73.xml"/></Relationships>
</file>

<file path=xl/charts/_rels/chart74.xml.rels><?xml version="1.0" encoding="UTF-8" standalone="yes"?>
<Relationships xmlns="http://schemas.openxmlformats.org/package/2006/relationships"><Relationship Id="rId2" Type="http://schemas.microsoft.com/office/2011/relationships/chartColorStyle" Target="colors74.xml"/><Relationship Id="rId1" Type="http://schemas.microsoft.com/office/2011/relationships/chartStyle" Target="style74.xml"/></Relationships>
</file>

<file path=xl/charts/_rels/chart75.xml.rels><?xml version="1.0" encoding="UTF-8" standalone="yes"?>
<Relationships xmlns="http://schemas.openxmlformats.org/package/2006/relationships"><Relationship Id="rId2" Type="http://schemas.microsoft.com/office/2011/relationships/chartColorStyle" Target="colors75.xml"/><Relationship Id="rId1" Type="http://schemas.microsoft.com/office/2011/relationships/chartStyle" Target="style75.xml"/></Relationships>
</file>

<file path=xl/charts/_rels/chart76.xml.rels><?xml version="1.0" encoding="UTF-8" standalone="yes"?>
<Relationships xmlns="http://schemas.openxmlformats.org/package/2006/relationships"><Relationship Id="rId2" Type="http://schemas.microsoft.com/office/2011/relationships/chartColorStyle" Target="colors76.xml"/><Relationship Id="rId1" Type="http://schemas.microsoft.com/office/2011/relationships/chartStyle" Target="style76.xml"/></Relationships>
</file>

<file path=xl/charts/_rels/chart77.xml.rels><?xml version="1.0" encoding="UTF-8" standalone="yes"?>
<Relationships xmlns="http://schemas.openxmlformats.org/package/2006/relationships"><Relationship Id="rId2" Type="http://schemas.microsoft.com/office/2011/relationships/chartColorStyle" Target="colors77.xml"/><Relationship Id="rId1" Type="http://schemas.microsoft.com/office/2011/relationships/chartStyle" Target="style77.xml"/></Relationships>
</file>

<file path=xl/charts/_rels/chart78.xml.rels><?xml version="1.0" encoding="UTF-8" standalone="yes"?>
<Relationships xmlns="http://schemas.openxmlformats.org/package/2006/relationships"><Relationship Id="rId2" Type="http://schemas.microsoft.com/office/2011/relationships/chartColorStyle" Target="colors78.xml"/><Relationship Id="rId1" Type="http://schemas.microsoft.com/office/2011/relationships/chartStyle" Target="style78.xml"/></Relationships>
</file>

<file path=xl/charts/_rels/chart79.xml.rels><?xml version="1.0" encoding="UTF-8" standalone="yes"?>
<Relationships xmlns="http://schemas.openxmlformats.org/package/2006/relationships"><Relationship Id="rId2" Type="http://schemas.microsoft.com/office/2011/relationships/chartColorStyle" Target="colors79.xml"/><Relationship Id="rId1" Type="http://schemas.microsoft.com/office/2011/relationships/chartStyle" Target="style79.xml"/></Relationships>
</file>

<file path=xl/charts/_rels/chart80.xml.rels><?xml version="1.0" encoding="UTF-8" standalone="yes"?>
<Relationships xmlns="http://schemas.openxmlformats.org/package/2006/relationships"><Relationship Id="rId2" Type="http://schemas.microsoft.com/office/2011/relationships/chartColorStyle" Target="colors80.xml"/><Relationship Id="rId1" Type="http://schemas.microsoft.com/office/2011/relationships/chartStyle" Target="style80.xml"/></Relationships>
</file>

<file path=xl/charts/_rels/chart81.xml.rels><?xml version="1.0" encoding="UTF-8" standalone="yes"?>
<Relationships xmlns="http://schemas.openxmlformats.org/package/2006/relationships"><Relationship Id="rId2" Type="http://schemas.microsoft.com/office/2011/relationships/chartColorStyle" Target="colors81.xml"/><Relationship Id="rId1" Type="http://schemas.microsoft.com/office/2011/relationships/chartStyle" Target="style81.xml"/></Relationships>
</file>

<file path=xl/charts/_rels/chart82.xml.rels><?xml version="1.0" encoding="UTF-8" standalone="yes"?>
<Relationships xmlns="http://schemas.openxmlformats.org/package/2006/relationships"><Relationship Id="rId2" Type="http://schemas.microsoft.com/office/2011/relationships/chartColorStyle" Target="colors82.xml"/><Relationship Id="rId1" Type="http://schemas.microsoft.com/office/2011/relationships/chartStyle" Target="style82.xml"/></Relationships>
</file>

<file path=xl/charts/_rels/chart83.xml.rels><?xml version="1.0" encoding="UTF-8" standalone="yes"?>
<Relationships xmlns="http://schemas.openxmlformats.org/package/2006/relationships"><Relationship Id="rId2" Type="http://schemas.microsoft.com/office/2011/relationships/chartColorStyle" Target="colors83.xml"/><Relationship Id="rId1" Type="http://schemas.microsoft.com/office/2011/relationships/chartStyle" Target="style83.xml"/></Relationships>
</file>

<file path=xl/charts/_rels/chart84.xml.rels><?xml version="1.0" encoding="UTF-8" standalone="yes"?>
<Relationships xmlns="http://schemas.openxmlformats.org/package/2006/relationships"><Relationship Id="rId2" Type="http://schemas.microsoft.com/office/2011/relationships/chartColorStyle" Target="colors84.xml"/><Relationship Id="rId1" Type="http://schemas.microsoft.com/office/2011/relationships/chartStyle" Target="style84.xml"/></Relationships>
</file>

<file path=xl/charts/_rels/chart8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5.xml"/><Relationship Id="rId2" Type="http://schemas.microsoft.com/office/2011/relationships/chartColorStyle" Target="colors85.xml"/><Relationship Id="rId1" Type="http://schemas.microsoft.com/office/2011/relationships/chartStyle" Target="style85.xml"/></Relationships>
</file>

<file path=xl/charts/_rels/chart86.xml.rels><?xml version="1.0" encoding="UTF-8" standalone="yes"?>
<Relationships xmlns="http://schemas.openxmlformats.org/package/2006/relationships"><Relationship Id="rId2" Type="http://schemas.microsoft.com/office/2011/relationships/chartColorStyle" Target="colors86.xml"/><Relationship Id="rId1" Type="http://schemas.microsoft.com/office/2011/relationships/chartStyle" Target="style86.xml"/></Relationships>
</file>

<file path=xl/charts/_rels/chart87.xml.rels><?xml version="1.0" encoding="UTF-8" standalone="yes"?>
<Relationships xmlns="http://schemas.openxmlformats.org/package/2006/relationships"><Relationship Id="rId2" Type="http://schemas.microsoft.com/office/2011/relationships/chartColorStyle" Target="colors87.xml"/><Relationship Id="rId1" Type="http://schemas.microsoft.com/office/2011/relationships/chartStyle" Target="style87.xml"/></Relationships>
</file>

<file path=xl/charts/_rels/chart88.xml.rels><?xml version="1.0" encoding="UTF-8" standalone="yes"?>
<Relationships xmlns="http://schemas.openxmlformats.org/package/2006/relationships"><Relationship Id="rId2" Type="http://schemas.microsoft.com/office/2011/relationships/chartColorStyle" Target="colors88.xml"/><Relationship Id="rId1" Type="http://schemas.microsoft.com/office/2011/relationships/chartStyle" Target="style88.xml"/></Relationships>
</file>

<file path=xl/charts/_rels/chart89.xml.rels><?xml version="1.0" encoding="UTF-8" standalone="yes"?>
<Relationships xmlns="http://schemas.openxmlformats.org/package/2006/relationships"><Relationship Id="rId2" Type="http://schemas.microsoft.com/office/2011/relationships/chartColorStyle" Target="colors89.xml"/><Relationship Id="rId1" Type="http://schemas.microsoft.com/office/2011/relationships/chartStyle" Target="style89.xml"/></Relationships>
</file>

<file path=xl/charts/_rels/chart90.xml.rels><?xml version="1.0" encoding="UTF-8" standalone="yes"?>
<Relationships xmlns="http://schemas.openxmlformats.org/package/2006/relationships"><Relationship Id="rId2" Type="http://schemas.microsoft.com/office/2011/relationships/chartColorStyle" Target="colors90.xml"/><Relationship Id="rId1" Type="http://schemas.microsoft.com/office/2011/relationships/chartStyle" Target="style90.xml"/></Relationships>
</file>

<file path=xl/charts/_rels/chart91.xml.rels><?xml version="1.0" encoding="UTF-8" standalone="yes"?>
<Relationships xmlns="http://schemas.openxmlformats.org/package/2006/relationships"><Relationship Id="rId2" Type="http://schemas.microsoft.com/office/2011/relationships/chartColorStyle" Target="colors91.xml"/><Relationship Id="rId1" Type="http://schemas.microsoft.com/office/2011/relationships/chartStyle" Target="style91.xml"/></Relationships>
</file>

<file path=xl/charts/_rels/chart92.xml.rels><?xml version="1.0" encoding="UTF-8" standalone="yes"?>
<Relationships xmlns="http://schemas.openxmlformats.org/package/2006/relationships"><Relationship Id="rId2" Type="http://schemas.microsoft.com/office/2011/relationships/chartColorStyle" Target="colors92.xml"/><Relationship Id="rId1" Type="http://schemas.microsoft.com/office/2011/relationships/chartStyle" Target="style92.xml"/></Relationships>
</file>

<file path=xl/charts/_rels/chart93.xml.rels><?xml version="1.0" encoding="UTF-8" standalone="yes"?>
<Relationships xmlns="http://schemas.openxmlformats.org/package/2006/relationships"><Relationship Id="rId2" Type="http://schemas.microsoft.com/office/2011/relationships/chartColorStyle" Target="colors93.xml"/><Relationship Id="rId1" Type="http://schemas.microsoft.com/office/2011/relationships/chartStyle" Target="style93.xml"/></Relationships>
</file>

<file path=xl/charts/_rels/chart94.xml.rels><?xml version="1.0" encoding="UTF-8" standalone="yes"?>
<Relationships xmlns="http://schemas.openxmlformats.org/package/2006/relationships"><Relationship Id="rId2" Type="http://schemas.microsoft.com/office/2011/relationships/chartColorStyle" Target="colors94.xml"/><Relationship Id="rId1" Type="http://schemas.microsoft.com/office/2011/relationships/chartStyle" Target="style94.xml"/></Relationships>
</file>

<file path=xl/charts/_rels/chart95.xml.rels><?xml version="1.0" encoding="UTF-8" standalone="yes"?>
<Relationships xmlns="http://schemas.openxmlformats.org/package/2006/relationships"><Relationship Id="rId2" Type="http://schemas.microsoft.com/office/2011/relationships/chartColorStyle" Target="colors95.xml"/><Relationship Id="rId1" Type="http://schemas.microsoft.com/office/2011/relationships/chartStyle" Target="style95.xml"/></Relationships>
</file>

<file path=xl/charts/_rels/chart96.xml.rels><?xml version="1.0" encoding="UTF-8" standalone="yes"?>
<Relationships xmlns="http://schemas.openxmlformats.org/package/2006/relationships"><Relationship Id="rId2" Type="http://schemas.microsoft.com/office/2011/relationships/chartColorStyle" Target="colors96.xml"/><Relationship Id="rId1" Type="http://schemas.microsoft.com/office/2011/relationships/chartStyle" Target="style96.xml"/></Relationships>
</file>

<file path=xl/charts/_rels/chart97.xml.rels><?xml version="1.0" encoding="UTF-8" standalone="yes"?>
<Relationships xmlns="http://schemas.openxmlformats.org/package/2006/relationships"><Relationship Id="rId2" Type="http://schemas.microsoft.com/office/2011/relationships/chartColorStyle" Target="colors97.xml"/><Relationship Id="rId1" Type="http://schemas.microsoft.com/office/2011/relationships/chartStyle" Target="style97.xml"/></Relationships>
</file>

<file path=xl/charts/_rels/chart98.xml.rels><?xml version="1.0" encoding="UTF-8" standalone="yes"?>
<Relationships xmlns="http://schemas.openxmlformats.org/package/2006/relationships"><Relationship Id="rId2" Type="http://schemas.microsoft.com/office/2011/relationships/chartColorStyle" Target="colors98.xml"/><Relationship Id="rId1" Type="http://schemas.microsoft.com/office/2011/relationships/chartStyle" Target="style98.xml"/></Relationships>
</file>

<file path=xl/charts/_rels/chart99.xml.rels><?xml version="1.0" encoding="UTF-8" standalone="yes"?>
<Relationships xmlns="http://schemas.openxmlformats.org/package/2006/relationships"><Relationship Id="rId2" Type="http://schemas.microsoft.com/office/2011/relationships/chartColorStyle" Target="colors99.xml"/><Relationship Id="rId1" Type="http://schemas.microsoft.com/office/2011/relationships/chartStyle" Target="style99.xml"/></Relationships>
</file>

<file path=xl/charts/_rels/chart100.xml.rels><?xml version="1.0" encoding="UTF-8" standalone="yes"?>
<Relationships xmlns="http://schemas.openxmlformats.org/package/2006/relationships"><Relationship Id="rId2" Type="http://schemas.microsoft.com/office/2011/relationships/chartColorStyle" Target="colors100.xml"/><Relationship Id="rId1" Type="http://schemas.microsoft.com/office/2011/relationships/chartStyle" Target="style100.xml"/></Relationships>
</file>

<file path=xl/charts/_rels/chart101.xml.rels><?xml version="1.0" encoding="UTF-8" standalone="yes"?>
<Relationships xmlns="http://schemas.openxmlformats.org/package/2006/relationships"><Relationship Id="rId2" Type="http://schemas.microsoft.com/office/2011/relationships/chartColorStyle" Target="colors101.xml"/><Relationship Id="rId1" Type="http://schemas.microsoft.com/office/2011/relationships/chartStyle" Target="style101.xml"/></Relationships>
</file>

<file path=xl/charts/_rels/chart102.xml.rels><?xml version="1.0" encoding="UTF-8" standalone="yes"?>
<Relationships xmlns="http://schemas.openxmlformats.org/package/2006/relationships"><Relationship Id="rId2" Type="http://schemas.microsoft.com/office/2011/relationships/chartColorStyle" Target="colors102.xml"/><Relationship Id="rId1" Type="http://schemas.microsoft.com/office/2011/relationships/chartStyle" Target="style102.xml"/></Relationships>
</file>

<file path=xl/charts/_rels/chart103.xml.rels><?xml version="1.0" encoding="UTF-8" standalone="yes"?>
<Relationships xmlns="http://schemas.openxmlformats.org/package/2006/relationships"><Relationship Id="rId2" Type="http://schemas.microsoft.com/office/2011/relationships/chartColorStyle" Target="colors103.xml"/><Relationship Id="rId1" Type="http://schemas.microsoft.com/office/2011/relationships/chartStyle" Target="style103.xml"/></Relationships>
</file>

<file path=xl/charts/_rels/chart104.xml.rels><?xml version="1.0" encoding="UTF-8" standalone="yes"?>
<Relationships xmlns="http://schemas.openxmlformats.org/package/2006/relationships"><Relationship Id="rId2" Type="http://schemas.microsoft.com/office/2011/relationships/chartColorStyle" Target="colors104.xml"/><Relationship Id="rId1" Type="http://schemas.microsoft.com/office/2011/relationships/chartStyle" Target="style104.xml"/></Relationships>
</file>

<file path=xl/charts/_rels/chart105.xml.rels><?xml version="1.0" encoding="UTF-8" standalone="yes"?>
<Relationships xmlns="http://schemas.openxmlformats.org/package/2006/relationships"><Relationship Id="rId2" Type="http://schemas.microsoft.com/office/2011/relationships/chartColorStyle" Target="colors105.xml"/><Relationship Id="rId1" Type="http://schemas.microsoft.com/office/2011/relationships/chartStyle" Target="style105.xml"/></Relationships>
</file>

<file path=xl/charts/_rels/chart106.xml.rels><?xml version="1.0" encoding="UTF-8" standalone="yes"?>
<Relationships xmlns="http://schemas.openxmlformats.org/package/2006/relationships"><Relationship Id="rId2" Type="http://schemas.microsoft.com/office/2011/relationships/chartColorStyle" Target="colors106.xml"/><Relationship Id="rId1" Type="http://schemas.microsoft.com/office/2011/relationships/chartStyle" Target="style10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445603674540683"/>
          <c:y val="5.0925925925925923E-2"/>
          <c:w val="0.81987729658792652"/>
          <c:h val="0.74350320793234181"/>
        </c:manualLayout>
      </c:layout>
      <c:scatterChart>
        <c:scatterStyle val="lineMarker"/>
        <c:varyColors val="0"/>
        <c:ser>
          <c:idx val="1"/>
          <c:order val="0"/>
          <c:tx>
            <c:v>Water surface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'1 ^NF1 Aug2023a blind'!$G$2:$G$46</c:f>
              <c:numCache>
                <c:formatCode>General</c:formatCode>
                <c:ptCount val="45"/>
                <c:pt idx="0">
                  <c:v>0</c:v>
                </c:pt>
                <c:pt idx="1">
                  <c:v>40</c:v>
                </c:pt>
                <c:pt idx="2">
                  <c:v>73</c:v>
                </c:pt>
                <c:pt idx="3">
                  <c:v>75</c:v>
                </c:pt>
                <c:pt idx="4">
                  <c:v>79</c:v>
                </c:pt>
                <c:pt idx="5">
                  <c:v>86</c:v>
                </c:pt>
                <c:pt idx="6">
                  <c:v>91.5</c:v>
                </c:pt>
                <c:pt idx="7">
                  <c:v>100.5</c:v>
                </c:pt>
                <c:pt idx="8">
                  <c:v>109.5</c:v>
                </c:pt>
                <c:pt idx="9">
                  <c:v>113</c:v>
                </c:pt>
                <c:pt idx="10">
                  <c:v>132.5</c:v>
                </c:pt>
                <c:pt idx="11">
                  <c:v>147.5</c:v>
                </c:pt>
                <c:pt idx="12">
                  <c:v>168.5</c:v>
                </c:pt>
                <c:pt idx="13">
                  <c:v>177.5</c:v>
                </c:pt>
                <c:pt idx="14">
                  <c:v>183.5</c:v>
                </c:pt>
                <c:pt idx="15">
                  <c:v>206.5</c:v>
                </c:pt>
                <c:pt idx="16">
                  <c:v>246.5</c:v>
                </c:pt>
                <c:pt idx="17">
                  <c:v>254</c:v>
                </c:pt>
                <c:pt idx="18">
                  <c:v>291.5</c:v>
                </c:pt>
                <c:pt idx="19">
                  <c:v>314.5</c:v>
                </c:pt>
                <c:pt idx="20">
                  <c:v>321</c:v>
                </c:pt>
                <c:pt idx="21">
                  <c:v>332.5</c:v>
                </c:pt>
                <c:pt idx="22">
                  <c:v>350.5</c:v>
                </c:pt>
                <c:pt idx="23">
                  <c:v>376</c:v>
                </c:pt>
                <c:pt idx="24">
                  <c:v>390</c:v>
                </c:pt>
                <c:pt idx="25">
                  <c:v>401.5</c:v>
                </c:pt>
                <c:pt idx="26">
                  <c:v>410.5</c:v>
                </c:pt>
                <c:pt idx="27">
                  <c:v>427</c:v>
                </c:pt>
                <c:pt idx="28">
                  <c:v>442.5</c:v>
                </c:pt>
                <c:pt idx="29">
                  <c:v>449.5</c:v>
                </c:pt>
                <c:pt idx="30">
                  <c:v>463.5</c:v>
                </c:pt>
                <c:pt idx="31">
                  <c:v>482.5</c:v>
                </c:pt>
                <c:pt idx="32">
                  <c:v>487</c:v>
                </c:pt>
                <c:pt idx="33">
                  <c:v>495</c:v>
                </c:pt>
                <c:pt idx="34">
                  <c:v>503</c:v>
                </c:pt>
                <c:pt idx="35">
                  <c:v>507</c:v>
                </c:pt>
                <c:pt idx="36">
                  <c:v>517</c:v>
                </c:pt>
                <c:pt idx="37">
                  <c:v>522</c:v>
                </c:pt>
                <c:pt idx="38">
                  <c:v>527</c:v>
                </c:pt>
                <c:pt idx="39">
                  <c:v>531</c:v>
                </c:pt>
                <c:pt idx="40">
                  <c:v>542</c:v>
                </c:pt>
                <c:pt idx="41">
                  <c:v>558</c:v>
                </c:pt>
                <c:pt idx="42">
                  <c:v>562</c:v>
                </c:pt>
                <c:pt idx="43">
                  <c:v>575</c:v>
                </c:pt>
                <c:pt idx="44">
                  <c:v>600</c:v>
                </c:pt>
              </c:numCache>
            </c:numRef>
          </c:xVal>
          <c:yVal>
            <c:numRef>
              <c:f>'1 ^NF1 Aug2023a blind'!$H$2:$H$46</c:f>
              <c:numCache>
                <c:formatCode>0.00</c:formatCode>
                <c:ptCount val="45"/>
                <c:pt idx="0">
                  <c:v>0.80158488265772621</c:v>
                </c:pt>
                <c:pt idx="1">
                  <c:v>0.9021639743980493</c:v>
                </c:pt>
                <c:pt idx="2">
                  <c:v>0.98140810728436456</c:v>
                </c:pt>
                <c:pt idx="3">
                  <c:v>0.97836025601950616</c:v>
                </c:pt>
                <c:pt idx="4">
                  <c:v>0.98</c:v>
                </c:pt>
                <c:pt idx="5">
                  <c:v>0.97836025601950616</c:v>
                </c:pt>
                <c:pt idx="6">
                  <c:v>1.01</c:v>
                </c:pt>
                <c:pt idx="7">
                  <c:v>1.01</c:v>
                </c:pt>
                <c:pt idx="8">
                  <c:v>1.0149344711978054</c:v>
                </c:pt>
                <c:pt idx="9">
                  <c:v>1.1002743066138372</c:v>
                </c:pt>
                <c:pt idx="10">
                  <c:v>1.1063700091435538</c:v>
                </c:pt>
                <c:pt idx="11">
                  <c:v>1.1100000000000001</c:v>
                </c:pt>
                <c:pt idx="12">
                  <c:v>1.1100000000000001</c:v>
                </c:pt>
                <c:pt idx="13">
                  <c:v>1.1100000000000001</c:v>
                </c:pt>
                <c:pt idx="14">
                  <c:v>1.4</c:v>
                </c:pt>
                <c:pt idx="15">
                  <c:v>1.4020115818348062</c:v>
                </c:pt>
                <c:pt idx="16">
                  <c:v>1.4</c:v>
                </c:pt>
                <c:pt idx="17">
                  <c:v>1.5</c:v>
                </c:pt>
                <c:pt idx="18">
                  <c:v>1.496494971045413</c:v>
                </c:pt>
                <c:pt idx="19">
                  <c:v>1.5</c:v>
                </c:pt>
                <c:pt idx="20">
                  <c:v>1.542212740018287</c:v>
                </c:pt>
                <c:pt idx="21">
                  <c:v>1.5391648887534286</c:v>
                </c:pt>
                <c:pt idx="22">
                  <c:v>1.542212740018287</c:v>
                </c:pt>
                <c:pt idx="23">
                  <c:v>1.54</c:v>
                </c:pt>
                <c:pt idx="24">
                  <c:v>1.54</c:v>
                </c:pt>
                <c:pt idx="25">
                  <c:v>1.7159402621152087</c:v>
                </c:pt>
                <c:pt idx="26">
                  <c:v>1.72</c:v>
                </c:pt>
                <c:pt idx="27">
                  <c:v>1.7311795184395</c:v>
                </c:pt>
                <c:pt idx="28">
                  <c:v>1.74</c:v>
                </c:pt>
                <c:pt idx="29">
                  <c:v>1.74</c:v>
                </c:pt>
                <c:pt idx="30">
                  <c:v>1.7403230722340748</c:v>
                </c:pt>
                <c:pt idx="31">
                  <c:v>1.74</c:v>
                </c:pt>
                <c:pt idx="32">
                  <c:v>1.7494666260286498</c:v>
                </c:pt>
                <c:pt idx="33">
                  <c:v>1.7494666260286498</c:v>
                </c:pt>
                <c:pt idx="34">
                  <c:v>1.76</c:v>
                </c:pt>
                <c:pt idx="35">
                  <c:v>2.0603474550441936</c:v>
                </c:pt>
                <c:pt idx="36">
                  <c:v>2.0542517525144772</c:v>
                </c:pt>
                <c:pt idx="37">
                  <c:v>2.2554099359951234</c:v>
                </c:pt>
                <c:pt idx="38">
                  <c:v>2.2493142334654066</c:v>
                </c:pt>
                <c:pt idx="39">
                  <c:v>2.365132581530021</c:v>
                </c:pt>
                <c:pt idx="40">
                  <c:v>2.3468454739408715</c:v>
                </c:pt>
                <c:pt idx="41">
                  <c:v>2.3895153916488874</c:v>
                </c:pt>
                <c:pt idx="42">
                  <c:v>2.4047546479731787</c:v>
                </c:pt>
                <c:pt idx="43">
                  <c:v>2.4</c:v>
                </c:pt>
                <c:pt idx="44">
                  <c:v>2.4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8F-4D0F-95B7-C0B8D7AB9914}"/>
            </c:ext>
          </c:extLst>
        </c:ser>
        <c:ser>
          <c:idx val="0"/>
          <c:order val="1"/>
          <c:tx>
            <c:v>Channel bottom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C00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'1 ^NF1 Aug2023a blind'!$A$2:$A$57</c:f>
              <c:numCache>
                <c:formatCode>General</c:formatCode>
                <c:ptCount val="56"/>
                <c:pt idx="0">
                  <c:v>0</c:v>
                </c:pt>
                <c:pt idx="1">
                  <c:v>40</c:v>
                </c:pt>
                <c:pt idx="2">
                  <c:v>73</c:v>
                </c:pt>
                <c:pt idx="3">
                  <c:v>75</c:v>
                </c:pt>
                <c:pt idx="4">
                  <c:v>79</c:v>
                </c:pt>
                <c:pt idx="5">
                  <c:v>86</c:v>
                </c:pt>
                <c:pt idx="6">
                  <c:v>91.5</c:v>
                </c:pt>
                <c:pt idx="7">
                  <c:v>100.5</c:v>
                </c:pt>
                <c:pt idx="8">
                  <c:v>109.5</c:v>
                </c:pt>
                <c:pt idx="9">
                  <c:v>111</c:v>
                </c:pt>
                <c:pt idx="10">
                  <c:v>113</c:v>
                </c:pt>
                <c:pt idx="11">
                  <c:v>125</c:v>
                </c:pt>
                <c:pt idx="12">
                  <c:v>132.5</c:v>
                </c:pt>
                <c:pt idx="13">
                  <c:v>147.5</c:v>
                </c:pt>
                <c:pt idx="14">
                  <c:v>168.5</c:v>
                </c:pt>
                <c:pt idx="15">
                  <c:v>177.5</c:v>
                </c:pt>
                <c:pt idx="16">
                  <c:v>181.5</c:v>
                </c:pt>
                <c:pt idx="17">
                  <c:v>183.5</c:v>
                </c:pt>
                <c:pt idx="18">
                  <c:v>206.5</c:v>
                </c:pt>
                <c:pt idx="19">
                  <c:v>246.5</c:v>
                </c:pt>
                <c:pt idx="20">
                  <c:v>250</c:v>
                </c:pt>
                <c:pt idx="21">
                  <c:v>254</c:v>
                </c:pt>
                <c:pt idx="22">
                  <c:v>291.5</c:v>
                </c:pt>
                <c:pt idx="23">
                  <c:v>314.5</c:v>
                </c:pt>
                <c:pt idx="24">
                  <c:v>317.5</c:v>
                </c:pt>
                <c:pt idx="25">
                  <c:v>321</c:v>
                </c:pt>
                <c:pt idx="26">
                  <c:v>332.5</c:v>
                </c:pt>
                <c:pt idx="27">
                  <c:v>350.5</c:v>
                </c:pt>
                <c:pt idx="28">
                  <c:v>376</c:v>
                </c:pt>
                <c:pt idx="29">
                  <c:v>390</c:v>
                </c:pt>
                <c:pt idx="30">
                  <c:v>394</c:v>
                </c:pt>
                <c:pt idx="31">
                  <c:v>401.5</c:v>
                </c:pt>
                <c:pt idx="32">
                  <c:v>410.5</c:v>
                </c:pt>
                <c:pt idx="33">
                  <c:v>427</c:v>
                </c:pt>
                <c:pt idx="34">
                  <c:v>442.5</c:v>
                </c:pt>
                <c:pt idx="35">
                  <c:v>449.5</c:v>
                </c:pt>
                <c:pt idx="36">
                  <c:v>463.5</c:v>
                </c:pt>
                <c:pt idx="37">
                  <c:v>482.5</c:v>
                </c:pt>
                <c:pt idx="38">
                  <c:v>487</c:v>
                </c:pt>
                <c:pt idx="39">
                  <c:v>495</c:v>
                </c:pt>
                <c:pt idx="40">
                  <c:v>503</c:v>
                </c:pt>
                <c:pt idx="41">
                  <c:v>505</c:v>
                </c:pt>
                <c:pt idx="42">
                  <c:v>507</c:v>
                </c:pt>
                <c:pt idx="43">
                  <c:v>517</c:v>
                </c:pt>
                <c:pt idx="44">
                  <c:v>520</c:v>
                </c:pt>
                <c:pt idx="45">
                  <c:v>522</c:v>
                </c:pt>
                <c:pt idx="46">
                  <c:v>527</c:v>
                </c:pt>
                <c:pt idx="47">
                  <c:v>529</c:v>
                </c:pt>
                <c:pt idx="48">
                  <c:v>531</c:v>
                </c:pt>
                <c:pt idx="49">
                  <c:v>542</c:v>
                </c:pt>
                <c:pt idx="50">
                  <c:v>557</c:v>
                </c:pt>
                <c:pt idx="51">
                  <c:v>558</c:v>
                </c:pt>
                <c:pt idx="52">
                  <c:v>562</c:v>
                </c:pt>
                <c:pt idx="53">
                  <c:v>570</c:v>
                </c:pt>
                <c:pt idx="54">
                  <c:v>575</c:v>
                </c:pt>
                <c:pt idx="55">
                  <c:v>600</c:v>
                </c:pt>
              </c:numCache>
            </c:numRef>
          </c:xVal>
          <c:yVal>
            <c:numRef>
              <c:f>'1 ^NF1 Aug2023a blind'!$B$2:$B$57</c:f>
              <c:numCache>
                <c:formatCode>0.00</c:formatCode>
                <c:ptCount val="56"/>
                <c:pt idx="0">
                  <c:v>0.6430966168850959</c:v>
                </c:pt>
                <c:pt idx="1">
                  <c:v>0.82291984151173425</c:v>
                </c:pt>
                <c:pt idx="2">
                  <c:v>0.78939347759829315</c:v>
                </c:pt>
                <c:pt idx="3">
                  <c:v>0.41755562328558365</c:v>
                </c:pt>
                <c:pt idx="4">
                  <c:v>0.80768058518744279</c:v>
                </c:pt>
                <c:pt idx="5">
                  <c:v>0.81377628771715937</c:v>
                </c:pt>
                <c:pt idx="6">
                  <c:v>0.23163669612922888</c:v>
                </c:pt>
                <c:pt idx="7">
                  <c:v>0.86558975921975001</c:v>
                </c:pt>
                <c:pt idx="8">
                  <c:v>0.86558975921975001</c:v>
                </c:pt>
                <c:pt idx="9">
                  <c:v>1.1398963730569949</c:v>
                </c:pt>
                <c:pt idx="10">
                  <c:v>0.72843645230112775</c:v>
                </c:pt>
                <c:pt idx="11">
                  <c:v>0.1706796708320634</c:v>
                </c:pt>
                <c:pt idx="12">
                  <c:v>0.84730265163060037</c:v>
                </c:pt>
                <c:pt idx="13">
                  <c:v>0.7071014934471197</c:v>
                </c:pt>
                <c:pt idx="14">
                  <c:v>0.75281926241999397</c:v>
                </c:pt>
                <c:pt idx="15">
                  <c:v>0.80768058518744279</c:v>
                </c:pt>
                <c:pt idx="16">
                  <c:v>1.4</c:v>
                </c:pt>
                <c:pt idx="17">
                  <c:v>0.81987199024687585</c:v>
                </c:pt>
                <c:pt idx="18">
                  <c:v>0.66138372447424565</c:v>
                </c:pt>
                <c:pt idx="19">
                  <c:v>0.60652240170679672</c:v>
                </c:pt>
                <c:pt idx="20">
                  <c:v>1.4385857970131055</c:v>
                </c:pt>
                <c:pt idx="21">
                  <c:v>1.1307528192624199</c:v>
                </c:pt>
                <c:pt idx="22">
                  <c:v>0.65833587320938736</c:v>
                </c:pt>
                <c:pt idx="23">
                  <c:v>0.62176165803108807</c:v>
                </c:pt>
                <c:pt idx="24">
                  <c:v>1.4507772020725387</c:v>
                </c:pt>
                <c:pt idx="25">
                  <c:v>0.99055166107893933</c:v>
                </c:pt>
                <c:pt idx="26">
                  <c:v>0.95092959463578175</c:v>
                </c:pt>
                <c:pt idx="27">
                  <c:v>0.95092959463578175</c:v>
                </c:pt>
                <c:pt idx="28">
                  <c:v>0.94178604084120687</c:v>
                </c:pt>
                <c:pt idx="29">
                  <c:v>0.78329777506857656</c:v>
                </c:pt>
                <c:pt idx="30">
                  <c:v>2.051203901249619</c:v>
                </c:pt>
                <c:pt idx="31">
                  <c:v>0.99055166107893933</c:v>
                </c:pt>
                <c:pt idx="32">
                  <c:v>0.75891496494971045</c:v>
                </c:pt>
                <c:pt idx="33">
                  <c:v>1.0179823224626638</c:v>
                </c:pt>
                <c:pt idx="34">
                  <c:v>0.99055166107893933</c:v>
                </c:pt>
                <c:pt idx="35">
                  <c:v>1.2892410850350504</c:v>
                </c:pt>
                <c:pt idx="36">
                  <c:v>1.2831453825053336</c:v>
                </c:pt>
                <c:pt idx="37">
                  <c:v>1.0637000914355379</c:v>
                </c:pt>
                <c:pt idx="38">
                  <c:v>1.1856141420298689</c:v>
                </c:pt>
                <c:pt idx="39">
                  <c:v>1.5726912526668699</c:v>
                </c:pt>
                <c:pt idx="40">
                  <c:v>1.5635476988722949</c:v>
                </c:pt>
                <c:pt idx="41">
                  <c:v>2.3072234074977143</c:v>
                </c:pt>
                <c:pt idx="42">
                  <c:v>1.5635476988722949</c:v>
                </c:pt>
                <c:pt idx="43">
                  <c:v>1.7586101798232243</c:v>
                </c:pt>
                <c:pt idx="44">
                  <c:v>2.3316062176165802</c:v>
                </c:pt>
                <c:pt idx="45">
                  <c:v>1.7067967083206337</c:v>
                </c:pt>
                <c:pt idx="46">
                  <c:v>1.8744285278878392</c:v>
                </c:pt>
                <c:pt idx="47">
                  <c:v>2.4413288631514782</c:v>
                </c:pt>
                <c:pt idx="48">
                  <c:v>1.6885096007314842</c:v>
                </c:pt>
                <c:pt idx="49">
                  <c:v>1.9536726607741541</c:v>
                </c:pt>
                <c:pt idx="50">
                  <c:v>2.139591587930509</c:v>
                </c:pt>
                <c:pt idx="51">
                  <c:v>1.9536726607741541</c:v>
                </c:pt>
                <c:pt idx="52">
                  <c:v>2.0420603474550441</c:v>
                </c:pt>
                <c:pt idx="53">
                  <c:v>2.5297165498323682</c:v>
                </c:pt>
                <c:pt idx="54">
                  <c:v>1.7921365437366656</c:v>
                </c:pt>
                <c:pt idx="55">
                  <c:v>2.0207253886010363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8F-4D0F-95B7-C0B8D7AB9914}"/>
            </c:ext>
          </c:extLst>
        </c:ser>
        <c:ser>
          <c:idx val="2"/>
          <c:order val="2"/>
          <c:tx>
            <c:v>Bank top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'1 ^NF1 Aug2023a blind'!$K$2:$K$48</c:f>
              <c:numCache>
                <c:formatCode>General</c:formatCode>
                <c:ptCount val="47"/>
                <c:pt idx="0">
                  <c:v>0</c:v>
                </c:pt>
                <c:pt idx="1">
                  <c:v>9</c:v>
                </c:pt>
                <c:pt idx="2">
                  <c:v>32</c:v>
                </c:pt>
                <c:pt idx="3">
                  <c:v>45</c:v>
                </c:pt>
                <c:pt idx="4">
                  <c:v>75</c:v>
                </c:pt>
                <c:pt idx="5">
                  <c:v>95</c:v>
                </c:pt>
                <c:pt idx="6">
                  <c:v>114</c:v>
                </c:pt>
                <c:pt idx="7">
                  <c:v>117</c:v>
                </c:pt>
                <c:pt idx="8">
                  <c:v>122</c:v>
                </c:pt>
                <c:pt idx="9">
                  <c:v>125</c:v>
                </c:pt>
                <c:pt idx="10">
                  <c:v>130</c:v>
                </c:pt>
                <c:pt idx="11">
                  <c:v>135</c:v>
                </c:pt>
                <c:pt idx="12">
                  <c:v>159</c:v>
                </c:pt>
                <c:pt idx="13">
                  <c:v>167</c:v>
                </c:pt>
                <c:pt idx="14">
                  <c:v>194</c:v>
                </c:pt>
                <c:pt idx="15">
                  <c:v>214</c:v>
                </c:pt>
                <c:pt idx="16">
                  <c:v>226</c:v>
                </c:pt>
                <c:pt idx="17">
                  <c:v>245</c:v>
                </c:pt>
                <c:pt idx="18">
                  <c:v>253</c:v>
                </c:pt>
                <c:pt idx="19">
                  <c:v>271</c:v>
                </c:pt>
                <c:pt idx="20">
                  <c:v>286</c:v>
                </c:pt>
                <c:pt idx="21">
                  <c:v>298</c:v>
                </c:pt>
                <c:pt idx="22">
                  <c:v>308</c:v>
                </c:pt>
                <c:pt idx="23">
                  <c:v>312</c:v>
                </c:pt>
                <c:pt idx="24">
                  <c:v>321</c:v>
                </c:pt>
                <c:pt idx="25">
                  <c:v>331</c:v>
                </c:pt>
                <c:pt idx="26">
                  <c:v>344</c:v>
                </c:pt>
                <c:pt idx="27">
                  <c:v>356</c:v>
                </c:pt>
                <c:pt idx="28">
                  <c:v>370</c:v>
                </c:pt>
                <c:pt idx="29">
                  <c:v>384</c:v>
                </c:pt>
                <c:pt idx="30">
                  <c:v>423</c:v>
                </c:pt>
                <c:pt idx="31">
                  <c:v>439</c:v>
                </c:pt>
                <c:pt idx="32">
                  <c:v>455</c:v>
                </c:pt>
                <c:pt idx="33">
                  <c:v>471</c:v>
                </c:pt>
                <c:pt idx="34">
                  <c:v>487</c:v>
                </c:pt>
                <c:pt idx="35">
                  <c:v>495</c:v>
                </c:pt>
                <c:pt idx="36">
                  <c:v>503</c:v>
                </c:pt>
                <c:pt idx="37">
                  <c:v>507</c:v>
                </c:pt>
                <c:pt idx="38">
                  <c:v>517</c:v>
                </c:pt>
                <c:pt idx="39">
                  <c:v>522</c:v>
                </c:pt>
                <c:pt idx="40">
                  <c:v>527</c:v>
                </c:pt>
                <c:pt idx="41">
                  <c:v>531</c:v>
                </c:pt>
                <c:pt idx="42">
                  <c:v>542</c:v>
                </c:pt>
                <c:pt idx="43">
                  <c:v>558</c:v>
                </c:pt>
                <c:pt idx="44">
                  <c:v>562</c:v>
                </c:pt>
                <c:pt idx="45">
                  <c:v>575</c:v>
                </c:pt>
                <c:pt idx="46">
                  <c:v>600</c:v>
                </c:pt>
              </c:numCache>
            </c:numRef>
          </c:xVal>
          <c:yVal>
            <c:numRef>
              <c:f>'1 ^NF1 Aug2023a blind'!$L$2:$L$48</c:f>
              <c:numCache>
                <c:formatCode>0.00</c:formatCode>
                <c:ptCount val="47"/>
                <c:pt idx="0">
                  <c:v>1.4599207558671137</c:v>
                </c:pt>
                <c:pt idx="1">
                  <c:v>1.298384638829625</c:v>
                </c:pt>
                <c:pt idx="2">
                  <c:v>1.4477293508076805</c:v>
                </c:pt>
                <c:pt idx="3">
                  <c:v>1.4721121609265468</c:v>
                </c:pt>
                <c:pt idx="4">
                  <c:v>1.4995428223102711</c:v>
                </c:pt>
                <c:pt idx="5">
                  <c:v>1.7311795184395</c:v>
                </c:pt>
                <c:pt idx="6">
                  <c:v>1.4843035659859798</c:v>
                </c:pt>
                <c:pt idx="7">
                  <c:v>1.7647058823529411</c:v>
                </c:pt>
                <c:pt idx="8">
                  <c:v>1.6824138982017676</c:v>
                </c:pt>
                <c:pt idx="9">
                  <c:v>2.2523620847302648</c:v>
                </c:pt>
                <c:pt idx="10">
                  <c:v>2.374276135324596</c:v>
                </c:pt>
                <c:pt idx="11">
                  <c:v>2.5662907650106672</c:v>
                </c:pt>
                <c:pt idx="12">
                  <c:v>1.9628162145687291</c:v>
                </c:pt>
                <c:pt idx="13">
                  <c:v>1.9811033221578787</c:v>
                </c:pt>
                <c:pt idx="14">
                  <c:v>1.7890886924718072</c:v>
                </c:pt>
                <c:pt idx="15">
                  <c:v>1.9445291069795794</c:v>
                </c:pt>
                <c:pt idx="16">
                  <c:v>1.93</c:v>
                </c:pt>
                <c:pt idx="17">
                  <c:v>1.9262419993904298</c:v>
                </c:pt>
                <c:pt idx="18">
                  <c:v>1.8988113380067053</c:v>
                </c:pt>
                <c:pt idx="19">
                  <c:v>1.7982322462663822</c:v>
                </c:pt>
                <c:pt idx="20">
                  <c:v>2.2858884486437061</c:v>
                </c:pt>
                <c:pt idx="21">
                  <c:v>2.2371228284059734</c:v>
                </c:pt>
                <c:pt idx="22">
                  <c:v>2.3590368790003047</c:v>
                </c:pt>
                <c:pt idx="23">
                  <c:v>2.2462663822005484</c:v>
                </c:pt>
                <c:pt idx="24">
                  <c:v>2.1334958854007922</c:v>
                </c:pt>
                <c:pt idx="25">
                  <c:v>2.2767448948491311</c:v>
                </c:pt>
                <c:pt idx="26">
                  <c:v>2.2523620847302648</c:v>
                </c:pt>
                <c:pt idx="27">
                  <c:v>2.4047546479731787</c:v>
                </c:pt>
                <c:pt idx="28">
                  <c:v>2.4230417555623287</c:v>
                </c:pt>
                <c:pt idx="29">
                  <c:v>2.4626638220054859</c:v>
                </c:pt>
                <c:pt idx="30">
                  <c:v>2.3468454739408715</c:v>
                </c:pt>
                <c:pt idx="31">
                  <c:v>2.3559890277354465</c:v>
                </c:pt>
                <c:pt idx="32">
                  <c:v>2.3803718378543124</c:v>
                </c:pt>
                <c:pt idx="33">
                  <c:v>2.2249314233465407</c:v>
                </c:pt>
                <c:pt idx="34">
                  <c:v>2.2279792746113989</c:v>
                </c:pt>
                <c:pt idx="35">
                  <c:v>2.203596464492533</c:v>
                </c:pt>
                <c:pt idx="36">
                  <c:v>2.1639743980493749</c:v>
                </c:pt>
                <c:pt idx="37">
                  <c:v>2.3590368790003047</c:v>
                </c:pt>
                <c:pt idx="38">
                  <c:v>2.194452910697958</c:v>
                </c:pt>
                <c:pt idx="39">
                  <c:v>2.3712282840597378</c:v>
                </c:pt>
                <c:pt idx="40">
                  <c:v>2.4108503505028955</c:v>
                </c:pt>
                <c:pt idx="41">
                  <c:v>2.4596159707406278</c:v>
                </c:pt>
                <c:pt idx="42">
                  <c:v>2.4900944833892105</c:v>
                </c:pt>
                <c:pt idx="43">
                  <c:v>2.6302956415726912</c:v>
                </c:pt>
                <c:pt idx="44">
                  <c:v>2.6150000000000002</c:v>
                </c:pt>
                <c:pt idx="45">
                  <c:v>2.6028649801889663</c:v>
                </c:pt>
                <c:pt idx="46">
                  <c:v>2.6272477903078326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E75-4652-92AD-42DE7DEABE17}"/>
            </c:ext>
          </c:extLst>
        </c:ser>
        <c:ser>
          <c:idx val="3"/>
          <c:order val="3"/>
          <c:tx>
            <c:v>dams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'1 ^NF1 Aug2023a blind'!$A$60:$A$69</c:f>
              <c:numCache>
                <c:formatCode>General</c:formatCode>
                <c:ptCount val="10"/>
                <c:pt idx="0">
                  <c:v>111</c:v>
                </c:pt>
                <c:pt idx="1">
                  <c:v>181.5</c:v>
                </c:pt>
                <c:pt idx="2">
                  <c:v>250</c:v>
                </c:pt>
                <c:pt idx="3">
                  <c:v>317.5</c:v>
                </c:pt>
                <c:pt idx="4">
                  <c:v>394</c:v>
                </c:pt>
                <c:pt idx="5">
                  <c:v>505</c:v>
                </c:pt>
                <c:pt idx="6">
                  <c:v>520</c:v>
                </c:pt>
                <c:pt idx="7">
                  <c:v>529</c:v>
                </c:pt>
                <c:pt idx="8">
                  <c:v>557</c:v>
                </c:pt>
                <c:pt idx="9">
                  <c:v>570</c:v>
                </c:pt>
              </c:numCache>
            </c:numRef>
          </c:xVal>
          <c:yVal>
            <c:numRef>
              <c:f>'1 ^NF1 Aug2023a blind'!$B$60:$B$69</c:f>
              <c:numCache>
                <c:formatCode>0.00</c:formatCode>
                <c:ptCount val="10"/>
                <c:pt idx="0">
                  <c:v>1.1398963730569949</c:v>
                </c:pt>
                <c:pt idx="1">
                  <c:v>1.4</c:v>
                </c:pt>
                <c:pt idx="2">
                  <c:v>1.4385857970131055</c:v>
                </c:pt>
                <c:pt idx="3">
                  <c:v>1.4507772020725387</c:v>
                </c:pt>
                <c:pt idx="4">
                  <c:v>2.051203901249619</c:v>
                </c:pt>
                <c:pt idx="5">
                  <c:v>2.3072234074977143</c:v>
                </c:pt>
                <c:pt idx="6">
                  <c:v>2.3316062176165802</c:v>
                </c:pt>
                <c:pt idx="7">
                  <c:v>2.4413288631514782</c:v>
                </c:pt>
                <c:pt idx="8">
                  <c:v>2.139591587930509</c:v>
                </c:pt>
                <c:pt idx="9">
                  <c:v>2.5297165498323682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01E-4DAE-AB14-A5988B9AEC26}"/>
            </c:ext>
          </c:extLst>
        </c:ser>
        <c:ser>
          <c:idx val="4"/>
          <c:order val="4"/>
          <c:tx>
            <c:v>MHHW</c:v>
          </c:tx>
          <c:spPr>
            <a:ln w="19050" cap="rnd">
              <a:solidFill>
                <a:schemeClr val="accent5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'1 ^NF1 Aug2023a blind'!$Y$2:$Y$3</c:f>
              <c:numCache>
                <c:formatCode>General</c:formatCode>
                <c:ptCount val="2"/>
                <c:pt idx="0">
                  <c:v>0</c:v>
                </c:pt>
                <c:pt idx="1">
                  <c:v>600</c:v>
                </c:pt>
              </c:numCache>
            </c:numRef>
          </c:xVal>
          <c:yVal>
            <c:numRef>
              <c:f>'1 ^NF1 Aug2023a blind'!$Z$2:$Z$3</c:f>
              <c:numCache>
                <c:formatCode>General</c:formatCode>
                <c:ptCount val="2"/>
                <c:pt idx="0">
                  <c:v>2.67</c:v>
                </c:pt>
                <c:pt idx="1">
                  <c:v>2.67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264-4F0D-988C-48172731635B}"/>
            </c:ext>
          </c:extLst>
        </c:ser>
        <c:ser>
          <c:idx val="5"/>
          <c:order val="5"/>
          <c:tx>
            <c:v>MHW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'1 ^NF1 Aug2023a blind'!$Y$2:$Y$3</c:f>
              <c:numCache>
                <c:formatCode>General</c:formatCode>
                <c:ptCount val="2"/>
                <c:pt idx="0">
                  <c:v>0</c:v>
                </c:pt>
                <c:pt idx="1">
                  <c:v>600</c:v>
                </c:pt>
              </c:numCache>
            </c:numRef>
          </c:xVal>
          <c:yVal>
            <c:numRef>
              <c:f>'^NF1 Aug2023a blind'!#REF!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264-4F0D-988C-48172731635B}"/>
            </c:ext>
          </c:extLst>
        </c:ser>
        <c:ser>
          <c:idx val="6"/>
          <c:order val="6"/>
          <c:tx>
            <c:v>Lodge</c:v>
          </c:tx>
          <c:spPr>
            <a:ln w="19050" cap="rnd">
              <a:noFill/>
              <a:round/>
            </a:ln>
            <a:effectLst/>
          </c:spPr>
          <c:marker>
            <c:symbol val="triangle"/>
            <c:size val="8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'1 ^NF1 Aug2023a blind'!$G$60:$G$63</c:f>
              <c:numCache>
                <c:formatCode>General</c:formatCode>
                <c:ptCount val="4"/>
                <c:pt idx="0">
                  <c:v>296</c:v>
                </c:pt>
                <c:pt idx="1">
                  <c:v>409</c:v>
                </c:pt>
                <c:pt idx="2">
                  <c:v>439</c:v>
                </c:pt>
                <c:pt idx="3">
                  <c:v>529</c:v>
                </c:pt>
              </c:numCache>
            </c:numRef>
          </c:xVal>
          <c:yVal>
            <c:numRef>
              <c:f>'1 ^NF1 Aug2023a blind'!$H$60:$H$63</c:f>
              <c:numCache>
                <c:formatCode>General</c:formatCode>
                <c:ptCount val="4"/>
                <c:pt idx="0">
                  <c:v>3.3</c:v>
                </c:pt>
                <c:pt idx="1">
                  <c:v>3.5</c:v>
                </c:pt>
                <c:pt idx="2">
                  <c:v>3.89</c:v>
                </c:pt>
                <c:pt idx="3">
                  <c:v>3.22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6A-4790-B97D-4619D19899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7662032"/>
        <c:axId val="617657352"/>
      </c:scatterChart>
      <c:valAx>
        <c:axId val="617662032"/>
        <c:scaling>
          <c:orientation val="minMax"/>
          <c:max val="6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7657352"/>
        <c:crosses val="autoZero"/>
        <c:crossBetween val="midCat"/>
      </c:valAx>
      <c:valAx>
        <c:axId val="61765735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Elevation (m, NAVD88)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out"/>
        <c:minorTickMark val="out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76620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5"/>
        <c:delete val="1"/>
      </c:legendEntry>
      <c:layout>
        <c:manualLayout>
          <c:xMode val="edge"/>
          <c:yMode val="edge"/>
          <c:x val="7.6856770344054068E-2"/>
          <c:y val="2.8901734104046242E-2"/>
          <c:w val="0.89999991866526441"/>
          <c:h val="8.1286696099403769E-2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Exploration of points for gradient analysis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exp"/>
            <c:dispRSqr val="1"/>
            <c:dispEq val="1"/>
            <c:trendlineLbl>
              <c:layout>
                <c:manualLayout>
                  <c:x val="-0.28416121897806251"/>
                  <c:y val="1.26928404782735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'1 ^NF1 Aug2023a blind'!$AB$2:$AB$9</c:f>
              <c:numCache>
                <c:formatCode>General</c:formatCode>
                <c:ptCount val="8"/>
                <c:pt idx="0">
                  <c:v>148</c:v>
                </c:pt>
                <c:pt idx="1">
                  <c:v>207</c:v>
                </c:pt>
                <c:pt idx="2">
                  <c:v>292</c:v>
                </c:pt>
                <c:pt idx="3">
                  <c:v>333</c:v>
                </c:pt>
                <c:pt idx="4">
                  <c:v>427</c:v>
                </c:pt>
                <c:pt idx="5">
                  <c:v>507</c:v>
                </c:pt>
                <c:pt idx="6">
                  <c:v>531</c:v>
                </c:pt>
                <c:pt idx="7">
                  <c:v>600</c:v>
                </c:pt>
              </c:numCache>
            </c:numRef>
          </c:xVal>
          <c:yVal>
            <c:numRef>
              <c:f>'1 ^NF1 Aug2023a blind'!$AC$2:$AC$9</c:f>
              <c:numCache>
                <c:formatCode>General</c:formatCode>
                <c:ptCount val="8"/>
                <c:pt idx="0">
                  <c:v>6.9999999999999951E-2</c:v>
                </c:pt>
                <c:pt idx="1">
                  <c:v>2.0000000000000018E-2</c:v>
                </c:pt>
                <c:pt idx="2">
                  <c:v>2.0000000000000018E-2</c:v>
                </c:pt>
                <c:pt idx="3">
                  <c:v>0.30999999999999994</c:v>
                </c:pt>
                <c:pt idx="4">
                  <c:v>0.38</c:v>
                </c:pt>
                <c:pt idx="5">
                  <c:v>0.92</c:v>
                </c:pt>
                <c:pt idx="6">
                  <c:v>1.0499999999999998</c:v>
                </c:pt>
                <c:pt idx="7">
                  <c:v>1.38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314-47B7-9BA0-8A7FEB4EE2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1425215"/>
        <c:axId val="1601424735"/>
      </c:scatterChart>
      <c:valAx>
        <c:axId val="160142521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1424735"/>
        <c:crosses val="autoZero"/>
        <c:crossBetween val="midCat"/>
      </c:valAx>
      <c:valAx>
        <c:axId val="1601424735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Elevation (m NAVD88)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142521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Exploration of gradient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8054109455326348"/>
                  <c:y val="4.437627588218139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'1 ^NF1 Aug2023a blind'!$AB$2:$AB$9</c:f>
              <c:numCache>
                <c:formatCode>General</c:formatCode>
                <c:ptCount val="8"/>
                <c:pt idx="0">
                  <c:v>148</c:v>
                </c:pt>
                <c:pt idx="1">
                  <c:v>207</c:v>
                </c:pt>
                <c:pt idx="2">
                  <c:v>292</c:v>
                </c:pt>
                <c:pt idx="3">
                  <c:v>333</c:v>
                </c:pt>
                <c:pt idx="4">
                  <c:v>427</c:v>
                </c:pt>
                <c:pt idx="5">
                  <c:v>507</c:v>
                </c:pt>
                <c:pt idx="6">
                  <c:v>531</c:v>
                </c:pt>
                <c:pt idx="7">
                  <c:v>600</c:v>
                </c:pt>
              </c:numCache>
            </c:numRef>
          </c:xVal>
          <c:yVal>
            <c:numRef>
              <c:f>'1 ^NF1 Aug2023a blind'!$AD$2:$AD$9</c:f>
              <c:numCache>
                <c:formatCode>0.0000</c:formatCode>
                <c:ptCount val="8"/>
                <c:pt idx="0">
                  <c:v>4.7297297297297264E-4</c:v>
                </c:pt>
                <c:pt idx="1">
                  <c:v>9.6618357487922798E-5</c:v>
                </c:pt>
                <c:pt idx="2">
                  <c:v>6.849315068493157E-5</c:v>
                </c:pt>
                <c:pt idx="3">
                  <c:v>9.3093093093093071E-4</c:v>
                </c:pt>
                <c:pt idx="4">
                  <c:v>8.8992974238875878E-4</c:v>
                </c:pt>
                <c:pt idx="5">
                  <c:v>1.814595660749507E-3</c:v>
                </c:pt>
                <c:pt idx="6">
                  <c:v>1.9774011299435023E-3</c:v>
                </c:pt>
                <c:pt idx="7">
                  <c:v>2.3E-3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E2B-46D1-A1C7-4EAF98CB5A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3385103"/>
        <c:axId val="1573386543"/>
      </c:scatterChart>
      <c:valAx>
        <c:axId val="15733851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3386543"/>
        <c:crosses val="autoZero"/>
        <c:crossBetween val="midCat"/>
      </c:valAx>
      <c:valAx>
        <c:axId val="1573386543"/>
        <c:scaling>
          <c:orientation val="minMax"/>
          <c:min val="0"/>
        </c:scaling>
        <c:delete val="0"/>
        <c:axPos val="l"/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338510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Profile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'2 NF1 Aug2023b distr half'!$A$2:$A$14</c:f>
              <c:numCache>
                <c:formatCode>General</c:formatCode>
                <c:ptCount val="13"/>
                <c:pt idx="0">
                  <c:v>0</c:v>
                </c:pt>
                <c:pt idx="1">
                  <c:v>40</c:v>
                </c:pt>
                <c:pt idx="2">
                  <c:v>72</c:v>
                </c:pt>
                <c:pt idx="3">
                  <c:v>75</c:v>
                </c:pt>
                <c:pt idx="4">
                  <c:v>77</c:v>
                </c:pt>
                <c:pt idx="5">
                  <c:v>119</c:v>
                </c:pt>
                <c:pt idx="6">
                  <c:v>123</c:v>
                </c:pt>
                <c:pt idx="7">
                  <c:v>129</c:v>
                </c:pt>
                <c:pt idx="8">
                  <c:v>181</c:v>
                </c:pt>
                <c:pt idx="9">
                  <c:v>183</c:v>
                </c:pt>
                <c:pt idx="10">
                  <c:v>186</c:v>
                </c:pt>
                <c:pt idx="11">
                  <c:v>194</c:v>
                </c:pt>
                <c:pt idx="12">
                  <c:v>238</c:v>
                </c:pt>
              </c:numCache>
            </c:numRef>
          </c:xVal>
          <c:yVal>
            <c:numRef>
              <c:f>'2 NF1 Aug2023b distr half'!$C$2:$C$14</c:f>
              <c:numCache>
                <c:formatCode>0.00</c:formatCode>
                <c:ptCount val="13"/>
                <c:pt idx="0">
                  <c:v>0.72538860103626934</c:v>
                </c:pt>
                <c:pt idx="1">
                  <c:v>0.88387686680889965</c:v>
                </c:pt>
                <c:pt idx="2">
                  <c:v>0.95397744590063993</c:v>
                </c:pt>
                <c:pt idx="3">
                  <c:v>1.4416336482779641</c:v>
                </c:pt>
                <c:pt idx="4">
                  <c:v>1.097226455348979</c:v>
                </c:pt>
                <c:pt idx="5">
                  <c:v>1.2496190185918925</c:v>
                </c:pt>
                <c:pt idx="6">
                  <c:v>1.6366961292288935</c:v>
                </c:pt>
                <c:pt idx="7">
                  <c:v>1.2740018287107588</c:v>
                </c:pt>
                <c:pt idx="8">
                  <c:v>0.9052118256629077</c:v>
                </c:pt>
                <c:pt idx="9">
                  <c:v>1.7067967083206337</c:v>
                </c:pt>
                <c:pt idx="10">
                  <c:v>0.99664736360865591</c:v>
                </c:pt>
                <c:pt idx="11">
                  <c:v>0.92349893325205723</c:v>
                </c:pt>
                <c:pt idx="12">
                  <c:v>0.65833587320938736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431-4E48-83AC-6255E590379E}"/>
            </c:ext>
          </c:extLst>
        </c:ser>
        <c:ser>
          <c:idx val="1"/>
          <c:order val="1"/>
          <c:tx>
            <c:v>Water surface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'2 NF1 Aug2023b distr half'!$H$2:$H$11</c:f>
              <c:numCache>
                <c:formatCode>General</c:formatCode>
                <c:ptCount val="10"/>
                <c:pt idx="0">
                  <c:v>0</c:v>
                </c:pt>
                <c:pt idx="1">
                  <c:v>40</c:v>
                </c:pt>
                <c:pt idx="2">
                  <c:v>72</c:v>
                </c:pt>
                <c:pt idx="3">
                  <c:v>77</c:v>
                </c:pt>
                <c:pt idx="4">
                  <c:v>119</c:v>
                </c:pt>
                <c:pt idx="5">
                  <c:v>129</c:v>
                </c:pt>
                <c:pt idx="6">
                  <c:v>181</c:v>
                </c:pt>
                <c:pt idx="7">
                  <c:v>186</c:v>
                </c:pt>
                <c:pt idx="8">
                  <c:v>194</c:v>
                </c:pt>
                <c:pt idx="9">
                  <c:v>238</c:v>
                </c:pt>
              </c:numCache>
            </c:numRef>
          </c:xVal>
          <c:yVal>
            <c:numRef>
              <c:f>'2 NF1 Aug2023b distr half'!$J$2:$J$11</c:f>
              <c:numCache>
                <c:formatCode>0.00</c:formatCode>
                <c:ptCount val="10"/>
                <c:pt idx="0">
                  <c:v>0.78329777506857656</c:v>
                </c:pt>
                <c:pt idx="1">
                  <c:v>0.97226455348978968</c:v>
                </c:pt>
                <c:pt idx="2">
                  <c:v>1.0637000914355379</c:v>
                </c:pt>
                <c:pt idx="3">
                  <c:v>1.5</c:v>
                </c:pt>
                <c:pt idx="4">
                  <c:v>1.5</c:v>
                </c:pt>
                <c:pt idx="5">
                  <c:v>1.664126790612618</c:v>
                </c:pt>
                <c:pt idx="6">
                  <c:v>1.6885096007314842</c:v>
                </c:pt>
                <c:pt idx="7">
                  <c:v>1.54</c:v>
                </c:pt>
                <c:pt idx="8">
                  <c:v>1.54</c:v>
                </c:pt>
                <c:pt idx="9">
                  <c:v>1.496494971045413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431-4E48-83AC-6255E590379E}"/>
            </c:ext>
          </c:extLst>
        </c:ser>
        <c:ser>
          <c:idx val="2"/>
          <c:order val="2"/>
          <c:tx>
            <c:v>Bank top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'2 NF1 Aug2023b distr half'!$M$2:$M$16</c:f>
              <c:numCache>
                <c:formatCode>General</c:formatCode>
                <c:ptCount val="15"/>
                <c:pt idx="0">
                  <c:v>0</c:v>
                </c:pt>
                <c:pt idx="1">
                  <c:v>3</c:v>
                </c:pt>
                <c:pt idx="2">
                  <c:v>25</c:v>
                </c:pt>
                <c:pt idx="3">
                  <c:v>44</c:v>
                </c:pt>
                <c:pt idx="4">
                  <c:v>69</c:v>
                </c:pt>
                <c:pt idx="5">
                  <c:v>77</c:v>
                </c:pt>
                <c:pt idx="6">
                  <c:v>92</c:v>
                </c:pt>
                <c:pt idx="7">
                  <c:v>117</c:v>
                </c:pt>
                <c:pt idx="8">
                  <c:v>123</c:v>
                </c:pt>
                <c:pt idx="9">
                  <c:v>147</c:v>
                </c:pt>
                <c:pt idx="10">
                  <c:v>175</c:v>
                </c:pt>
                <c:pt idx="11">
                  <c:v>183</c:v>
                </c:pt>
                <c:pt idx="12">
                  <c:v>207</c:v>
                </c:pt>
                <c:pt idx="13">
                  <c:v>221</c:v>
                </c:pt>
                <c:pt idx="14">
                  <c:v>238</c:v>
                </c:pt>
              </c:numCache>
            </c:numRef>
          </c:xVal>
          <c:yVal>
            <c:numRef>
              <c:f>'2 NF1 Aug2023b distr half'!$O$2:$O$16</c:f>
              <c:numCache>
                <c:formatCode>0.00</c:formatCode>
                <c:ptCount val="15"/>
                <c:pt idx="0">
                  <c:v>1.6153611703748856</c:v>
                </c:pt>
                <c:pt idx="1">
                  <c:v>1.2861932337701918</c:v>
                </c:pt>
                <c:pt idx="2">
                  <c:v>1.2800975312404754</c:v>
                </c:pt>
                <c:pt idx="3">
                  <c:v>1.3806766229807985</c:v>
                </c:pt>
                <c:pt idx="4">
                  <c:v>1.2374276135324593</c:v>
                </c:pt>
                <c:pt idx="5">
                  <c:v>1.5117342273697043</c:v>
                </c:pt>
                <c:pt idx="6">
                  <c:v>1.4385857970131055</c:v>
                </c:pt>
                <c:pt idx="7">
                  <c:v>1.6306004266991769</c:v>
                </c:pt>
                <c:pt idx="8">
                  <c:v>2.2828405973788479</c:v>
                </c:pt>
                <c:pt idx="9">
                  <c:v>2.0115818348064614</c:v>
                </c:pt>
                <c:pt idx="10">
                  <c:v>1.9140505943309967</c:v>
                </c:pt>
                <c:pt idx="11">
                  <c:v>2.4535202682109114</c:v>
                </c:pt>
                <c:pt idx="12">
                  <c:v>2.0755867113684849</c:v>
                </c:pt>
                <c:pt idx="13">
                  <c:v>2.1030173727522099</c:v>
                </c:pt>
                <c:pt idx="14">
                  <c:v>2.6607741542212739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431-4E48-83AC-6255E590379E}"/>
            </c:ext>
          </c:extLst>
        </c:ser>
        <c:ser>
          <c:idx val="3"/>
          <c:order val="3"/>
          <c:tx>
            <c:v>Dams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'2 NF1 Aug2023b distr half'!$M$19:$M$21</c:f>
              <c:numCache>
                <c:formatCode>General</c:formatCode>
                <c:ptCount val="3"/>
                <c:pt idx="0">
                  <c:v>75</c:v>
                </c:pt>
                <c:pt idx="1">
                  <c:v>123</c:v>
                </c:pt>
                <c:pt idx="2">
                  <c:v>183</c:v>
                </c:pt>
              </c:numCache>
            </c:numRef>
          </c:xVal>
          <c:yVal>
            <c:numRef>
              <c:f>'2 NF1 Aug2023b distr half'!$O$19:$O$21</c:f>
              <c:numCache>
                <c:formatCode>0.00</c:formatCode>
                <c:ptCount val="3"/>
                <c:pt idx="0">
                  <c:v>1.4416336482779641</c:v>
                </c:pt>
                <c:pt idx="1">
                  <c:v>1.6366961292288935</c:v>
                </c:pt>
                <c:pt idx="2">
                  <c:v>1.7067967083206337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431-4E48-83AC-6255E59037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44043823"/>
        <c:axId val="1251713279"/>
      </c:scatterChart>
      <c:valAx>
        <c:axId val="12440438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1713279"/>
        <c:crosses val="autoZero"/>
        <c:crossBetween val="midCat"/>
      </c:valAx>
      <c:valAx>
        <c:axId val="12517132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Elevation (m, NAVD88)</a:t>
                </a:r>
              </a:p>
            </c:rich>
          </c:tx>
          <c:layout>
            <c:manualLayout>
              <c:xMode val="edge"/>
              <c:yMode val="edge"/>
              <c:x val="3.7537537537537537E-3"/>
              <c:y val="0.193730679498396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40438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Profile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'3 NF1 Aug2023c blind'!$A$2:$A$19</c:f>
              <c:numCache>
                <c:formatCode>General</c:formatCode>
                <c:ptCount val="1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12</c:v>
                </c:pt>
                <c:pt idx="4">
                  <c:v>15</c:v>
                </c:pt>
                <c:pt idx="5">
                  <c:v>18</c:v>
                </c:pt>
                <c:pt idx="6">
                  <c:v>21</c:v>
                </c:pt>
                <c:pt idx="7">
                  <c:v>27</c:v>
                </c:pt>
                <c:pt idx="8">
                  <c:v>37</c:v>
                </c:pt>
                <c:pt idx="9">
                  <c:v>45</c:v>
                </c:pt>
                <c:pt idx="10">
                  <c:v>48</c:v>
                </c:pt>
                <c:pt idx="11">
                  <c:v>52</c:v>
                </c:pt>
                <c:pt idx="12">
                  <c:v>57</c:v>
                </c:pt>
                <c:pt idx="13">
                  <c:v>63</c:v>
                </c:pt>
                <c:pt idx="14">
                  <c:v>67</c:v>
                </c:pt>
                <c:pt idx="15">
                  <c:v>70</c:v>
                </c:pt>
                <c:pt idx="16">
                  <c:v>78</c:v>
                </c:pt>
                <c:pt idx="17">
                  <c:v>109</c:v>
                </c:pt>
              </c:numCache>
            </c:numRef>
          </c:xVal>
          <c:yVal>
            <c:numRef>
              <c:f>'3 NF1 Aug2023c blind'!$C$2:$C$19</c:f>
              <c:numCache>
                <c:formatCode>0.00</c:formatCode>
                <c:ptCount val="18"/>
                <c:pt idx="0">
                  <c:v>0.95092959463578175</c:v>
                </c:pt>
                <c:pt idx="1">
                  <c:v>1.1886619932947271</c:v>
                </c:pt>
                <c:pt idx="2">
                  <c:v>1.4629686071319719</c:v>
                </c:pt>
                <c:pt idx="3">
                  <c:v>1.1734227369704358</c:v>
                </c:pt>
                <c:pt idx="4">
                  <c:v>0.84730265163060037</c:v>
                </c:pt>
                <c:pt idx="5">
                  <c:v>1.5513562938128618</c:v>
                </c:pt>
                <c:pt idx="6">
                  <c:v>0.9021639743980493</c:v>
                </c:pt>
                <c:pt idx="7">
                  <c:v>0.79853703139286802</c:v>
                </c:pt>
                <c:pt idx="8">
                  <c:v>1.0850350502895458</c:v>
                </c:pt>
                <c:pt idx="9">
                  <c:v>1.3075281926241999</c:v>
                </c:pt>
                <c:pt idx="10">
                  <c:v>1.7677537336177993</c:v>
                </c:pt>
                <c:pt idx="11">
                  <c:v>1.0667479427003961</c:v>
                </c:pt>
                <c:pt idx="12">
                  <c:v>1.2435233160621761</c:v>
                </c:pt>
                <c:pt idx="13">
                  <c:v>1.3837244742456567</c:v>
                </c:pt>
                <c:pt idx="14">
                  <c:v>2.0725388601036268</c:v>
                </c:pt>
                <c:pt idx="15">
                  <c:v>1.2953367875647668</c:v>
                </c:pt>
                <c:pt idx="16">
                  <c:v>1.3532459615970742</c:v>
                </c:pt>
                <c:pt idx="17">
                  <c:v>1.5940262115208779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100-46C3-9A94-70077288C4B1}"/>
            </c:ext>
          </c:extLst>
        </c:ser>
        <c:ser>
          <c:idx val="1"/>
          <c:order val="1"/>
          <c:tx>
            <c:v>Water surface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'3 NF1 Aug2023c blind'!$H$2:$H$15</c:f>
              <c:numCache>
                <c:formatCode>General</c:formatCode>
                <c:ptCount val="14"/>
                <c:pt idx="0">
                  <c:v>0</c:v>
                </c:pt>
                <c:pt idx="1">
                  <c:v>5</c:v>
                </c:pt>
                <c:pt idx="2">
                  <c:v>12</c:v>
                </c:pt>
                <c:pt idx="3">
                  <c:v>15</c:v>
                </c:pt>
                <c:pt idx="4">
                  <c:v>21</c:v>
                </c:pt>
                <c:pt idx="5">
                  <c:v>27</c:v>
                </c:pt>
                <c:pt idx="6">
                  <c:v>37</c:v>
                </c:pt>
                <c:pt idx="7">
                  <c:v>45</c:v>
                </c:pt>
                <c:pt idx="8">
                  <c:v>52</c:v>
                </c:pt>
                <c:pt idx="9">
                  <c:v>57</c:v>
                </c:pt>
                <c:pt idx="10">
                  <c:v>63</c:v>
                </c:pt>
                <c:pt idx="11">
                  <c:v>70</c:v>
                </c:pt>
                <c:pt idx="12">
                  <c:v>78</c:v>
                </c:pt>
                <c:pt idx="13">
                  <c:v>109</c:v>
                </c:pt>
              </c:numCache>
            </c:numRef>
          </c:xVal>
          <c:yVal>
            <c:numRef>
              <c:f>'3 NF1 Aug2023c blind'!$J$2:$J$15</c:f>
              <c:numCache>
                <c:formatCode>0.00</c:formatCode>
                <c:ptCount val="14"/>
                <c:pt idx="0">
                  <c:v>1.5391648887534286</c:v>
                </c:pt>
                <c:pt idx="1">
                  <c:v>1.5513562938128618</c:v>
                </c:pt>
                <c:pt idx="2">
                  <c:v>1.5757391039317281</c:v>
                </c:pt>
                <c:pt idx="3">
                  <c:v>1.5818348064614447</c:v>
                </c:pt>
                <c:pt idx="4">
                  <c:v>1.61</c:v>
                </c:pt>
                <c:pt idx="5">
                  <c:v>1.61</c:v>
                </c:pt>
                <c:pt idx="6">
                  <c:v>1.6092654678451692</c:v>
                </c:pt>
                <c:pt idx="7">
                  <c:v>1.6092654678451692</c:v>
                </c:pt>
                <c:pt idx="8">
                  <c:v>1.7616580310880829</c:v>
                </c:pt>
                <c:pt idx="9">
                  <c:v>1.7677537336177993</c:v>
                </c:pt>
                <c:pt idx="10">
                  <c:v>1.8043279487960986</c:v>
                </c:pt>
                <c:pt idx="11">
                  <c:v>2.0420603474550441</c:v>
                </c:pt>
                <c:pt idx="12">
                  <c:v>2.0499999999999998</c:v>
                </c:pt>
                <c:pt idx="13">
                  <c:v>2.051203901249619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100-46C3-9A94-70077288C4B1}"/>
            </c:ext>
          </c:extLst>
        </c:ser>
        <c:ser>
          <c:idx val="2"/>
          <c:order val="2"/>
          <c:tx>
            <c:v>Bank top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'3 NF1 Aug2023c blind'!$M$2:$M$9</c:f>
              <c:numCache>
                <c:formatCode>General</c:formatCode>
                <c:ptCount val="8"/>
                <c:pt idx="0">
                  <c:v>0</c:v>
                </c:pt>
                <c:pt idx="1">
                  <c:v>12</c:v>
                </c:pt>
                <c:pt idx="2">
                  <c:v>21</c:v>
                </c:pt>
                <c:pt idx="3">
                  <c:v>32</c:v>
                </c:pt>
                <c:pt idx="4">
                  <c:v>45</c:v>
                </c:pt>
                <c:pt idx="5">
                  <c:v>52</c:v>
                </c:pt>
                <c:pt idx="6">
                  <c:v>65</c:v>
                </c:pt>
                <c:pt idx="7">
                  <c:v>67</c:v>
                </c:pt>
              </c:numCache>
            </c:numRef>
          </c:xVal>
          <c:yVal>
            <c:numRef>
              <c:f>'3 NF1 Aug2023c blind'!$O$2:$O$9</c:f>
              <c:numCache>
                <c:formatCode>0.00</c:formatCode>
                <c:ptCount val="8"/>
                <c:pt idx="0">
                  <c:v>2.1334958854007922</c:v>
                </c:pt>
                <c:pt idx="1">
                  <c:v>2.2218835720816825</c:v>
                </c:pt>
                <c:pt idx="2">
                  <c:v>2.0572996037793354</c:v>
                </c:pt>
                <c:pt idx="3">
                  <c:v>2.0176775373361782</c:v>
                </c:pt>
                <c:pt idx="4">
                  <c:v>2.0725388601036268</c:v>
                </c:pt>
                <c:pt idx="5">
                  <c:v>1.9811033221578787</c:v>
                </c:pt>
                <c:pt idx="6">
                  <c:v>1.99634257848217</c:v>
                </c:pt>
                <c:pt idx="7">
                  <c:v>2.1578786955196585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100-46C3-9A94-70077288C4B1}"/>
            </c:ext>
          </c:extLst>
        </c:ser>
        <c:ser>
          <c:idx val="3"/>
          <c:order val="3"/>
          <c:tx>
            <c:v>Dams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'3 NF1 Aug2023c blind'!$M$12:$M$15</c:f>
              <c:numCache>
                <c:formatCode>General</c:formatCode>
                <c:ptCount val="4"/>
                <c:pt idx="0">
                  <c:v>10</c:v>
                </c:pt>
                <c:pt idx="1">
                  <c:v>18</c:v>
                </c:pt>
                <c:pt idx="2">
                  <c:v>48</c:v>
                </c:pt>
                <c:pt idx="3">
                  <c:v>67</c:v>
                </c:pt>
              </c:numCache>
            </c:numRef>
          </c:xVal>
          <c:yVal>
            <c:numRef>
              <c:f>'3 NF1 Aug2023c blind'!$O$12:$O$15</c:f>
              <c:numCache>
                <c:formatCode>0.00</c:formatCode>
                <c:ptCount val="4"/>
                <c:pt idx="0">
                  <c:v>1.4629686071319719</c:v>
                </c:pt>
                <c:pt idx="1">
                  <c:v>1.5513562938128618</c:v>
                </c:pt>
                <c:pt idx="2">
                  <c:v>1.7677537336177993</c:v>
                </c:pt>
                <c:pt idx="3">
                  <c:v>2.0725388601036268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100-46C3-9A94-70077288C4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44063503"/>
        <c:axId val="1548977807"/>
      </c:scatterChart>
      <c:valAx>
        <c:axId val="124406350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8977807"/>
        <c:crosses val="autoZero"/>
        <c:crossBetween val="midCat"/>
      </c:valAx>
      <c:valAx>
        <c:axId val="15489778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Elevation (m, NAVD88)</a:t>
                </a:r>
              </a:p>
            </c:rich>
          </c:tx>
          <c:layout>
            <c:manualLayout>
              <c:xMode val="edge"/>
              <c:yMode val="edge"/>
              <c:x val="1.770956316410862E-2"/>
              <c:y val="0.193730679498396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406350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Profile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'4 NF1 Aug2023d blind'!$A$2:$A$12</c:f>
              <c:numCache>
                <c:formatCode>General</c:formatCode>
                <c:ptCount val="11"/>
                <c:pt idx="0">
                  <c:v>0</c:v>
                </c:pt>
                <c:pt idx="1">
                  <c:v>1.5</c:v>
                </c:pt>
                <c:pt idx="2">
                  <c:v>5</c:v>
                </c:pt>
                <c:pt idx="3">
                  <c:v>8</c:v>
                </c:pt>
                <c:pt idx="4">
                  <c:v>10</c:v>
                </c:pt>
                <c:pt idx="5">
                  <c:v>13</c:v>
                </c:pt>
                <c:pt idx="6">
                  <c:v>15</c:v>
                </c:pt>
                <c:pt idx="7">
                  <c:v>18</c:v>
                </c:pt>
                <c:pt idx="8">
                  <c:v>23</c:v>
                </c:pt>
                <c:pt idx="9">
                  <c:v>29</c:v>
                </c:pt>
                <c:pt idx="10">
                  <c:v>50</c:v>
                </c:pt>
              </c:numCache>
            </c:numRef>
          </c:xVal>
          <c:yVal>
            <c:numRef>
              <c:f>'4 NF1 Aug2023d blind'!$C$2:$C$12</c:f>
              <c:numCache>
                <c:formatCode>0.00</c:formatCode>
                <c:ptCount val="11"/>
                <c:pt idx="0">
                  <c:v>1.3258153002133495</c:v>
                </c:pt>
                <c:pt idx="1">
                  <c:v>1.2343797622676012</c:v>
                </c:pt>
                <c:pt idx="2">
                  <c:v>1.164279183175861</c:v>
                </c:pt>
                <c:pt idx="3">
                  <c:v>1.3227674489484913</c:v>
                </c:pt>
                <c:pt idx="4">
                  <c:v>1.2831453825053336</c:v>
                </c:pt>
                <c:pt idx="5">
                  <c:v>1.5208777811642791</c:v>
                </c:pt>
                <c:pt idx="6">
                  <c:v>1.1734227369704358</c:v>
                </c:pt>
                <c:pt idx="7">
                  <c:v>1.5909783602560195</c:v>
                </c:pt>
                <c:pt idx="8">
                  <c:v>1.0179823224626636</c:v>
                </c:pt>
                <c:pt idx="9">
                  <c:v>1.4324900944833892</c:v>
                </c:pt>
                <c:pt idx="10">
                  <c:v>1.3684852179213653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8C5-4E4D-89C4-5AB4F184BD0C}"/>
            </c:ext>
          </c:extLst>
        </c:ser>
        <c:ser>
          <c:idx val="1"/>
          <c:order val="1"/>
          <c:tx>
            <c:v>Water surface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'4 NF1 Aug2023d blind'!$H$3:$H$10</c:f>
              <c:numCache>
                <c:formatCode>General</c:formatCode>
                <c:ptCount val="8"/>
                <c:pt idx="0">
                  <c:v>1.5</c:v>
                </c:pt>
                <c:pt idx="1">
                  <c:v>5</c:v>
                </c:pt>
                <c:pt idx="2">
                  <c:v>8</c:v>
                </c:pt>
                <c:pt idx="3">
                  <c:v>10</c:v>
                </c:pt>
                <c:pt idx="4">
                  <c:v>15</c:v>
                </c:pt>
                <c:pt idx="5">
                  <c:v>23</c:v>
                </c:pt>
                <c:pt idx="6">
                  <c:v>29</c:v>
                </c:pt>
                <c:pt idx="7">
                  <c:v>50</c:v>
                </c:pt>
              </c:numCache>
            </c:numRef>
          </c:xVal>
          <c:yVal>
            <c:numRef>
              <c:f>'4 NF1 Aug2023d blind'!$J$3:$J$10</c:f>
              <c:numCache>
                <c:formatCode>0.00</c:formatCode>
                <c:ptCount val="8"/>
                <c:pt idx="0">
                  <c:v>1.2343797622676012</c:v>
                </c:pt>
                <c:pt idx="1">
                  <c:v>1.3075281926241999</c:v>
                </c:pt>
                <c:pt idx="2">
                  <c:v>1.3227674489484913</c:v>
                </c:pt>
                <c:pt idx="3">
                  <c:v>1.3928680280402317</c:v>
                </c:pt>
                <c:pt idx="4">
                  <c:v>1.5361170374885704</c:v>
                </c:pt>
                <c:pt idx="5">
                  <c:v>1.5452605912831454</c:v>
                </c:pt>
                <c:pt idx="6">
                  <c:v>1.5330691862237122</c:v>
                </c:pt>
                <c:pt idx="7">
                  <c:v>1.5391648887534286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8C5-4E4D-89C4-5AB4F184BD0C}"/>
            </c:ext>
          </c:extLst>
        </c:ser>
        <c:ser>
          <c:idx val="2"/>
          <c:order val="2"/>
          <c:tx>
            <c:v>Bank top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'4 NF1 Aug2023d blind'!$M$2:$M$7</c:f>
              <c:numCache>
                <c:formatCode>General</c:formatCode>
                <c:ptCount val="6"/>
                <c:pt idx="0">
                  <c:v>0</c:v>
                </c:pt>
                <c:pt idx="1">
                  <c:v>5</c:v>
                </c:pt>
                <c:pt idx="2">
                  <c:v>15</c:v>
                </c:pt>
                <c:pt idx="3">
                  <c:v>23</c:v>
                </c:pt>
                <c:pt idx="4">
                  <c:v>29</c:v>
                </c:pt>
                <c:pt idx="5">
                  <c:v>50</c:v>
                </c:pt>
              </c:numCache>
            </c:numRef>
          </c:xVal>
          <c:yVal>
            <c:numRef>
              <c:f>'4 NF1 Aug2023d blind'!$O$2:$O$7</c:f>
              <c:numCache>
                <c:formatCode>0.00</c:formatCode>
                <c:ptCount val="6"/>
                <c:pt idx="0">
                  <c:v>1.8469978665041145</c:v>
                </c:pt>
                <c:pt idx="1">
                  <c:v>2.2340749771411152</c:v>
                </c:pt>
                <c:pt idx="2">
                  <c:v>2.0969216702224931</c:v>
                </c:pt>
                <c:pt idx="3">
                  <c:v>2.2401706796708321</c:v>
                </c:pt>
                <c:pt idx="4">
                  <c:v>1.7281316671746418</c:v>
                </c:pt>
                <c:pt idx="5">
                  <c:v>2.4504724169460528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8C5-4E4D-89C4-5AB4F184BD0C}"/>
            </c:ext>
          </c:extLst>
        </c:ser>
        <c:ser>
          <c:idx val="3"/>
          <c:order val="3"/>
          <c:tx>
            <c:v>Dams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'4 NF1 Aug2023d blind'!$M$11:$M$12</c:f>
              <c:numCache>
                <c:formatCode>General</c:formatCode>
                <c:ptCount val="2"/>
                <c:pt idx="0">
                  <c:v>13</c:v>
                </c:pt>
                <c:pt idx="1">
                  <c:v>18</c:v>
                </c:pt>
              </c:numCache>
            </c:numRef>
          </c:xVal>
          <c:yVal>
            <c:numRef>
              <c:f>'4 NF1 Aug2023d blind'!$O$11:$O$12</c:f>
              <c:numCache>
                <c:formatCode>0.00</c:formatCode>
                <c:ptCount val="2"/>
                <c:pt idx="0">
                  <c:v>1.5208777811642791</c:v>
                </c:pt>
                <c:pt idx="1">
                  <c:v>1.5909783602560195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8C5-4E4D-89C4-5AB4F184BD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0649951"/>
        <c:axId val="1548984751"/>
      </c:scatterChart>
      <c:valAx>
        <c:axId val="1500649951"/>
        <c:scaling>
          <c:orientation val="minMax"/>
          <c:max val="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8984751"/>
        <c:crosses val="autoZero"/>
        <c:crossBetween val="midCat"/>
      </c:valAx>
      <c:valAx>
        <c:axId val="1548984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Elevation (m, NAVD88)</a:t>
                </a:r>
              </a:p>
            </c:rich>
          </c:tx>
          <c:layout>
            <c:manualLayout>
              <c:xMode val="edge"/>
              <c:yMode val="edge"/>
              <c:x val="1.3888888888888888E-2"/>
              <c:y val="0.193730679498396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064995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Profile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'5 NF1 Aug2023e blind'!$A$2:$A$11</c:f>
              <c:numCache>
                <c:formatCode>General</c:formatCode>
                <c:ptCount val="10"/>
                <c:pt idx="0">
                  <c:v>0</c:v>
                </c:pt>
                <c:pt idx="1">
                  <c:v>5</c:v>
                </c:pt>
                <c:pt idx="2">
                  <c:v>13</c:v>
                </c:pt>
                <c:pt idx="3">
                  <c:v>15</c:v>
                </c:pt>
                <c:pt idx="4">
                  <c:v>17</c:v>
                </c:pt>
                <c:pt idx="5">
                  <c:v>21</c:v>
                </c:pt>
                <c:pt idx="6">
                  <c:v>26</c:v>
                </c:pt>
                <c:pt idx="7">
                  <c:v>33</c:v>
                </c:pt>
                <c:pt idx="8">
                  <c:v>42</c:v>
                </c:pt>
                <c:pt idx="9">
                  <c:v>57</c:v>
                </c:pt>
              </c:numCache>
            </c:numRef>
          </c:xVal>
          <c:yVal>
            <c:numRef>
              <c:f>'5 NF1 Aug2023e blind'!$C$2:$C$11</c:f>
              <c:numCache>
                <c:formatCode>0.00</c:formatCode>
                <c:ptCount val="10"/>
                <c:pt idx="0">
                  <c:v>0.75891496494971045</c:v>
                </c:pt>
                <c:pt idx="1">
                  <c:v>1.3136238951539163</c:v>
                </c:pt>
                <c:pt idx="2">
                  <c:v>1.2740018287107588</c:v>
                </c:pt>
                <c:pt idx="3">
                  <c:v>2.0359646449253272</c:v>
                </c:pt>
                <c:pt idx="4">
                  <c:v>1.654983236818043</c:v>
                </c:pt>
                <c:pt idx="5">
                  <c:v>1.4355379457482473</c:v>
                </c:pt>
                <c:pt idx="6">
                  <c:v>1.3562938128619324</c:v>
                </c:pt>
                <c:pt idx="7">
                  <c:v>1.6092654678451692</c:v>
                </c:pt>
                <c:pt idx="8">
                  <c:v>1.5178299298994209</c:v>
                </c:pt>
                <c:pt idx="9">
                  <c:v>1.5391648887534286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D46-422D-83D2-3755421878AB}"/>
            </c:ext>
          </c:extLst>
        </c:ser>
        <c:ser>
          <c:idx val="1"/>
          <c:order val="1"/>
          <c:tx>
            <c:v>Water surface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'5 NF1 Aug2023e blind'!$H$2:$H$10</c:f>
              <c:numCache>
                <c:formatCode>General</c:formatCode>
                <c:ptCount val="9"/>
                <c:pt idx="0">
                  <c:v>0</c:v>
                </c:pt>
                <c:pt idx="1">
                  <c:v>5</c:v>
                </c:pt>
                <c:pt idx="2">
                  <c:v>13</c:v>
                </c:pt>
                <c:pt idx="3">
                  <c:v>17</c:v>
                </c:pt>
                <c:pt idx="4">
                  <c:v>21</c:v>
                </c:pt>
                <c:pt idx="5">
                  <c:v>26</c:v>
                </c:pt>
                <c:pt idx="6">
                  <c:v>33</c:v>
                </c:pt>
                <c:pt idx="7">
                  <c:v>42</c:v>
                </c:pt>
                <c:pt idx="8">
                  <c:v>57</c:v>
                </c:pt>
              </c:numCache>
            </c:numRef>
          </c:xVal>
          <c:yVal>
            <c:numRef>
              <c:f>'5 NF1 Aug2023e blind'!$J$2:$J$10</c:f>
              <c:numCache>
                <c:formatCode>0.00</c:formatCode>
                <c:ptCount val="9"/>
                <c:pt idx="0">
                  <c:v>1.7037488570557755</c:v>
                </c:pt>
                <c:pt idx="1">
                  <c:v>1.7677537336177993</c:v>
                </c:pt>
                <c:pt idx="2">
                  <c:v>1.7555623285583661</c:v>
                </c:pt>
                <c:pt idx="3">
                  <c:v>2.0786345626333436</c:v>
                </c:pt>
                <c:pt idx="4">
                  <c:v>2.0786345626333436</c:v>
                </c:pt>
                <c:pt idx="5">
                  <c:v>2.0603474550441936</c:v>
                </c:pt>
                <c:pt idx="6">
                  <c:v>2.0938738189576349</c:v>
                </c:pt>
                <c:pt idx="7">
                  <c:v>2.0664431575739104</c:v>
                </c:pt>
                <c:pt idx="8">
                  <c:v>2.0816824138982017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D46-422D-83D2-3755421878AB}"/>
            </c:ext>
          </c:extLst>
        </c:ser>
        <c:ser>
          <c:idx val="2"/>
          <c:order val="2"/>
          <c:tx>
            <c:v>Bank top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'5 NF1 Aug2023e blind'!$M$4:$M$7</c:f>
              <c:numCache>
                <c:formatCode>General</c:formatCode>
                <c:ptCount val="4"/>
                <c:pt idx="0">
                  <c:v>13</c:v>
                </c:pt>
                <c:pt idx="1">
                  <c:v>17</c:v>
                </c:pt>
                <c:pt idx="2">
                  <c:v>21</c:v>
                </c:pt>
                <c:pt idx="3">
                  <c:v>33</c:v>
                </c:pt>
              </c:numCache>
            </c:numRef>
          </c:xVal>
          <c:yVal>
            <c:numRef>
              <c:f>'5 NF1 Aug2023e blind'!$O$4:$O$7</c:f>
              <c:numCache>
                <c:formatCode>0.00</c:formatCode>
                <c:ptCount val="4"/>
                <c:pt idx="0">
                  <c:v>2.5388601036269427</c:v>
                </c:pt>
                <c:pt idx="1">
                  <c:v>2.4565681194757696</c:v>
                </c:pt>
                <c:pt idx="2">
                  <c:v>2.4260896068271869</c:v>
                </c:pt>
                <c:pt idx="3">
                  <c:v>2.4809509295946359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D46-422D-83D2-3755421878AB}"/>
            </c:ext>
          </c:extLst>
        </c:ser>
        <c:ser>
          <c:idx val="3"/>
          <c:order val="3"/>
          <c:tx>
            <c:v>Dams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'5 NF1 Aug2023e blind'!$A$5</c:f>
              <c:numCache>
                <c:formatCode>General</c:formatCode>
                <c:ptCount val="1"/>
                <c:pt idx="0">
                  <c:v>15</c:v>
                </c:pt>
              </c:numCache>
            </c:numRef>
          </c:xVal>
          <c:yVal>
            <c:numRef>
              <c:f>'5 NF1 Aug2023e blind'!$C$5</c:f>
              <c:numCache>
                <c:formatCode>0.00</c:formatCode>
                <c:ptCount val="1"/>
                <c:pt idx="0">
                  <c:v>2.0359646449253272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D46-422D-83D2-3755421878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0649951"/>
        <c:axId val="1560154607"/>
      </c:scatterChart>
      <c:valAx>
        <c:axId val="150064995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154607"/>
        <c:crosses val="autoZero"/>
        <c:crossBetween val="midCat"/>
      </c:valAx>
      <c:valAx>
        <c:axId val="15601546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Elevation (m, NAVD88)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064995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Profile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'6 NF1 Aug2023f link'!$A$2:$A$8</c:f>
              <c:numCache>
                <c:formatCode>General</c:formatCode>
                <c:ptCount val="7"/>
                <c:pt idx="0">
                  <c:v>0</c:v>
                </c:pt>
                <c:pt idx="1">
                  <c:v>19</c:v>
                </c:pt>
                <c:pt idx="2">
                  <c:v>44</c:v>
                </c:pt>
                <c:pt idx="3">
                  <c:v>55</c:v>
                </c:pt>
                <c:pt idx="4">
                  <c:v>57</c:v>
                </c:pt>
                <c:pt idx="5">
                  <c:v>59</c:v>
                </c:pt>
                <c:pt idx="6">
                  <c:v>72</c:v>
                </c:pt>
              </c:numCache>
            </c:numRef>
          </c:xVal>
          <c:yVal>
            <c:numRef>
              <c:f>'6 NF1 Aug2023f link'!$C$2:$C$8</c:f>
              <c:numCache>
                <c:formatCode>0.00</c:formatCode>
                <c:ptCount val="7"/>
                <c:pt idx="0">
                  <c:v>1.1856141420298689</c:v>
                </c:pt>
                <c:pt idx="1">
                  <c:v>1.2160926546784516</c:v>
                </c:pt>
                <c:pt idx="2">
                  <c:v>1.6031697653154524</c:v>
                </c:pt>
                <c:pt idx="3">
                  <c:v>1.542212740018287</c:v>
                </c:pt>
                <c:pt idx="4">
                  <c:v>1.8500457177689729</c:v>
                </c:pt>
                <c:pt idx="5">
                  <c:v>1.4690643096616884</c:v>
                </c:pt>
                <c:pt idx="6">
                  <c:v>1.475160012191405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B94-4E38-A984-0345C5C0C042}"/>
            </c:ext>
          </c:extLst>
        </c:ser>
        <c:ser>
          <c:idx val="1"/>
          <c:order val="1"/>
          <c:tx>
            <c:v>Water surface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'6 NF1 Aug2023f link'!$H$2:$H$7</c:f>
              <c:numCache>
                <c:formatCode>General</c:formatCode>
                <c:ptCount val="6"/>
                <c:pt idx="0">
                  <c:v>0</c:v>
                </c:pt>
                <c:pt idx="1">
                  <c:v>19</c:v>
                </c:pt>
                <c:pt idx="2">
                  <c:v>44</c:v>
                </c:pt>
                <c:pt idx="3">
                  <c:v>55</c:v>
                </c:pt>
                <c:pt idx="4">
                  <c:v>59</c:v>
                </c:pt>
                <c:pt idx="5">
                  <c:v>72</c:v>
                </c:pt>
              </c:numCache>
            </c:numRef>
          </c:xVal>
          <c:yVal>
            <c:numRef>
              <c:f>'6 NF1 Aug2023f link'!$J$2:$J$7</c:f>
              <c:numCache>
                <c:formatCode>0.00</c:formatCode>
                <c:ptCount val="6"/>
                <c:pt idx="0">
                  <c:v>1.7494666260286498</c:v>
                </c:pt>
                <c:pt idx="1">
                  <c:v>1.75</c:v>
                </c:pt>
                <c:pt idx="2">
                  <c:v>1.82</c:v>
                </c:pt>
                <c:pt idx="3">
                  <c:v>1.8165193538555318</c:v>
                </c:pt>
                <c:pt idx="4">
                  <c:v>1.6427918317586101</c:v>
                </c:pt>
                <c:pt idx="5">
                  <c:v>1.5574519963425786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B94-4E38-A984-0345C5C0C042}"/>
            </c:ext>
          </c:extLst>
        </c:ser>
        <c:ser>
          <c:idx val="2"/>
          <c:order val="2"/>
          <c:tx>
            <c:v>Bank top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'6 NF1 Aug2023f link'!$M$2:$M$9</c:f>
              <c:numCache>
                <c:formatCode>General</c:formatCode>
                <c:ptCount val="8"/>
                <c:pt idx="0">
                  <c:v>0</c:v>
                </c:pt>
                <c:pt idx="1">
                  <c:v>4</c:v>
                </c:pt>
                <c:pt idx="2">
                  <c:v>9</c:v>
                </c:pt>
                <c:pt idx="3">
                  <c:v>19</c:v>
                </c:pt>
                <c:pt idx="4">
                  <c:v>44</c:v>
                </c:pt>
                <c:pt idx="5">
                  <c:v>55</c:v>
                </c:pt>
                <c:pt idx="6">
                  <c:v>59</c:v>
                </c:pt>
                <c:pt idx="7">
                  <c:v>72</c:v>
                </c:pt>
              </c:numCache>
            </c:numRef>
          </c:xVal>
          <c:yVal>
            <c:numRef>
              <c:f>'6 NF1 Aug2023f link'!$O$2:$O$9</c:f>
              <c:numCache>
                <c:formatCode>0.00</c:formatCode>
                <c:ptCount val="8"/>
                <c:pt idx="0">
                  <c:v>2.2279792746113989</c:v>
                </c:pt>
                <c:pt idx="1">
                  <c:v>2.1426394391953671</c:v>
                </c:pt>
                <c:pt idx="2">
                  <c:v>2.1914050594330998</c:v>
                </c:pt>
                <c:pt idx="3">
                  <c:v>2.2279792746113989</c:v>
                </c:pt>
                <c:pt idx="4">
                  <c:v>2.1639743980493749</c:v>
                </c:pt>
                <c:pt idx="5">
                  <c:v>2.194452910697958</c:v>
                </c:pt>
                <c:pt idx="6">
                  <c:v>2.1152087778116426</c:v>
                </c:pt>
                <c:pt idx="7">
                  <c:v>2.0999695214873513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B94-4E38-A984-0345C5C0C042}"/>
            </c:ext>
          </c:extLst>
        </c:ser>
        <c:ser>
          <c:idx val="3"/>
          <c:order val="3"/>
          <c:tx>
            <c:v>Dams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'6 NF1 Aug2023f link'!$A$6</c:f>
              <c:numCache>
                <c:formatCode>General</c:formatCode>
                <c:ptCount val="1"/>
                <c:pt idx="0">
                  <c:v>57</c:v>
                </c:pt>
              </c:numCache>
            </c:numRef>
          </c:xVal>
          <c:yVal>
            <c:numRef>
              <c:f>'6 NF1 Aug2023f link'!$C$6</c:f>
              <c:numCache>
                <c:formatCode>0.00</c:formatCode>
                <c:ptCount val="1"/>
                <c:pt idx="0">
                  <c:v>1.8500457177689729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B94-4E38-A984-0345C5C0C0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0644671"/>
        <c:axId val="1549005583"/>
      </c:scatterChart>
      <c:valAx>
        <c:axId val="150064467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9005583"/>
        <c:crosses val="autoZero"/>
        <c:crossBetween val="midCat"/>
      </c:valAx>
      <c:valAx>
        <c:axId val="15490055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Elevation (m, NAVD88)</a:t>
                </a:r>
              </a:p>
            </c:rich>
          </c:tx>
          <c:layout>
            <c:manualLayout>
              <c:xMode val="edge"/>
              <c:yMode val="edge"/>
              <c:x val="1.3888888888888888E-2"/>
              <c:y val="0.193730679498396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064467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Profile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4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'7 NF2 Aug2023 blind'!$A$2:$A$8</c:f>
              <c:numCache>
                <c:formatCode>General</c:formatCode>
                <c:ptCount val="7"/>
                <c:pt idx="0">
                  <c:v>0</c:v>
                </c:pt>
                <c:pt idx="1">
                  <c:v>3.5</c:v>
                </c:pt>
                <c:pt idx="2">
                  <c:v>6</c:v>
                </c:pt>
                <c:pt idx="3">
                  <c:v>18</c:v>
                </c:pt>
                <c:pt idx="4">
                  <c:v>19</c:v>
                </c:pt>
                <c:pt idx="5">
                  <c:v>23</c:v>
                </c:pt>
                <c:pt idx="6">
                  <c:v>50</c:v>
                </c:pt>
              </c:numCache>
            </c:numRef>
          </c:xVal>
          <c:yVal>
            <c:numRef>
              <c:f>'7 NF2 Aug2023 blind'!$C$2:$C$8</c:f>
              <c:numCache>
                <c:formatCode>0.00</c:formatCode>
                <c:ptCount val="7"/>
                <c:pt idx="0">
                  <c:v>0.91435537945748246</c:v>
                </c:pt>
                <c:pt idx="1">
                  <c:v>1.7007010057909173</c:v>
                </c:pt>
                <c:pt idx="2">
                  <c:v>1.3380067052727824</c:v>
                </c:pt>
                <c:pt idx="3">
                  <c:v>1.5178299298994209</c:v>
                </c:pt>
                <c:pt idx="4">
                  <c:v>1.7708015848826575</c:v>
                </c:pt>
                <c:pt idx="5">
                  <c:v>1.5269734836939957</c:v>
                </c:pt>
                <c:pt idx="6">
                  <c:v>1.4507772020725387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F93-4737-8A12-B4C96D4AA6D5}"/>
            </c:ext>
          </c:extLst>
        </c:ser>
        <c:ser>
          <c:idx val="1"/>
          <c:order val="1"/>
          <c:tx>
            <c:v>Water surface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rgbClr val="00B0F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'7 NF2 Aug2023 blind'!$H$2:$H$6</c:f>
              <c:numCache>
                <c:formatCode>General</c:formatCode>
                <c:ptCount val="5"/>
                <c:pt idx="0">
                  <c:v>0</c:v>
                </c:pt>
                <c:pt idx="1">
                  <c:v>6</c:v>
                </c:pt>
                <c:pt idx="2">
                  <c:v>18</c:v>
                </c:pt>
                <c:pt idx="3">
                  <c:v>23</c:v>
                </c:pt>
                <c:pt idx="4">
                  <c:v>50</c:v>
                </c:pt>
              </c:numCache>
            </c:numRef>
          </c:xVal>
          <c:yVal>
            <c:numRef>
              <c:f>'7 NF2 Aug2023 blind'!$J$2:$J$6</c:f>
              <c:numCache>
                <c:formatCode>0.00</c:formatCode>
                <c:ptCount val="5"/>
                <c:pt idx="0">
                  <c:v>0.95702529716549833</c:v>
                </c:pt>
                <c:pt idx="1">
                  <c:v>1.5330691862237122</c:v>
                </c:pt>
                <c:pt idx="2">
                  <c:v>1.5635476988722949</c:v>
                </c:pt>
                <c:pt idx="3">
                  <c:v>1.6915574519963426</c:v>
                </c:pt>
                <c:pt idx="4">
                  <c:v>1.7311795184395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F93-4737-8A12-B4C96D4AA6D5}"/>
            </c:ext>
          </c:extLst>
        </c:ser>
        <c:ser>
          <c:idx val="2"/>
          <c:order val="2"/>
          <c:tx>
            <c:v>est Bank top</c:v>
          </c:tx>
          <c:spPr>
            <a:ln w="19050" cap="rnd">
              <a:solidFill>
                <a:srgbClr val="00B050"/>
              </a:solidFill>
              <a:prstDash val="sysDash"/>
              <a:round/>
            </a:ln>
            <a:effectLst/>
          </c:spPr>
          <c:marker>
            <c:symbol val="circle"/>
            <c:size val="6"/>
            <c:spPr>
              <a:solidFill>
                <a:srgbClr val="92D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'7 NF2 Aug2023 blind'!$M$2:$M$3</c:f>
              <c:numCache>
                <c:formatCode>General</c:formatCode>
                <c:ptCount val="2"/>
                <c:pt idx="0">
                  <c:v>0</c:v>
                </c:pt>
                <c:pt idx="1">
                  <c:v>50</c:v>
                </c:pt>
              </c:numCache>
            </c:numRef>
          </c:xVal>
          <c:yVal>
            <c:numRef>
              <c:f>'7 NF2 Aug2023 blind'!$O$2:$O$3</c:f>
              <c:numCache>
                <c:formatCode>General</c:formatCode>
                <c:ptCount val="2"/>
                <c:pt idx="0">
                  <c:v>2.1</c:v>
                </c:pt>
                <c:pt idx="1">
                  <c:v>2.1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F93-4737-8A12-B4C96D4AA6D5}"/>
            </c:ext>
          </c:extLst>
        </c:ser>
        <c:ser>
          <c:idx val="3"/>
          <c:order val="3"/>
          <c:tx>
            <c:v>Dams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'7 NF2 Aug2023 blind'!$M$8:$M$9</c:f>
              <c:numCache>
                <c:formatCode>General</c:formatCode>
                <c:ptCount val="2"/>
                <c:pt idx="0">
                  <c:v>3.5</c:v>
                </c:pt>
                <c:pt idx="1">
                  <c:v>19</c:v>
                </c:pt>
              </c:numCache>
            </c:numRef>
          </c:xVal>
          <c:yVal>
            <c:numRef>
              <c:f>'7 NF2 Aug2023 blind'!$O$8:$O$9</c:f>
              <c:numCache>
                <c:formatCode>0.00</c:formatCode>
                <c:ptCount val="2"/>
                <c:pt idx="0">
                  <c:v>1.7007010057909173</c:v>
                </c:pt>
                <c:pt idx="1">
                  <c:v>1.7708015848826575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F93-4737-8A12-B4C96D4AA6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1940736"/>
        <c:axId val="2018630352"/>
      </c:scatterChart>
      <c:valAx>
        <c:axId val="2021940736"/>
        <c:scaling>
          <c:orientation val="minMax"/>
          <c:max val="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18630352"/>
        <c:crosses val="autoZero"/>
        <c:crossBetween val="midCat"/>
      </c:valAx>
      <c:valAx>
        <c:axId val="2018630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Elevation (m, NAVD88)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219407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Profile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'8 ^NF Sept 1'!$A$3:$A$48</c:f>
              <c:numCache>
                <c:formatCode>General</c:formatCode>
                <c:ptCount val="46"/>
                <c:pt idx="0">
                  <c:v>5</c:v>
                </c:pt>
                <c:pt idx="1">
                  <c:v>10</c:v>
                </c:pt>
                <c:pt idx="2">
                  <c:v>16</c:v>
                </c:pt>
                <c:pt idx="3">
                  <c:v>19</c:v>
                </c:pt>
                <c:pt idx="4">
                  <c:v>21</c:v>
                </c:pt>
                <c:pt idx="5">
                  <c:v>26</c:v>
                </c:pt>
                <c:pt idx="6">
                  <c:v>30</c:v>
                </c:pt>
                <c:pt idx="7">
                  <c:v>32</c:v>
                </c:pt>
                <c:pt idx="8">
                  <c:v>35</c:v>
                </c:pt>
                <c:pt idx="9">
                  <c:v>43</c:v>
                </c:pt>
                <c:pt idx="10">
                  <c:v>44</c:v>
                </c:pt>
                <c:pt idx="11">
                  <c:v>46</c:v>
                </c:pt>
                <c:pt idx="12">
                  <c:v>47</c:v>
                </c:pt>
                <c:pt idx="13">
                  <c:v>52</c:v>
                </c:pt>
                <c:pt idx="14">
                  <c:v>58</c:v>
                </c:pt>
                <c:pt idx="15">
                  <c:v>66</c:v>
                </c:pt>
                <c:pt idx="16">
                  <c:v>67</c:v>
                </c:pt>
                <c:pt idx="17">
                  <c:v>70</c:v>
                </c:pt>
                <c:pt idx="18">
                  <c:v>71</c:v>
                </c:pt>
                <c:pt idx="19">
                  <c:v>84</c:v>
                </c:pt>
                <c:pt idx="20">
                  <c:v>90</c:v>
                </c:pt>
                <c:pt idx="21">
                  <c:v>94</c:v>
                </c:pt>
                <c:pt idx="22">
                  <c:v>97</c:v>
                </c:pt>
                <c:pt idx="23">
                  <c:v>102</c:v>
                </c:pt>
                <c:pt idx="24">
                  <c:v>105</c:v>
                </c:pt>
                <c:pt idx="25">
                  <c:v>106</c:v>
                </c:pt>
                <c:pt idx="26">
                  <c:v>116</c:v>
                </c:pt>
                <c:pt idx="27">
                  <c:v>123</c:v>
                </c:pt>
                <c:pt idx="28">
                  <c:v>127</c:v>
                </c:pt>
                <c:pt idx="29">
                  <c:v>132</c:v>
                </c:pt>
                <c:pt idx="30">
                  <c:v>139</c:v>
                </c:pt>
                <c:pt idx="31">
                  <c:v>146</c:v>
                </c:pt>
                <c:pt idx="32">
                  <c:v>151</c:v>
                </c:pt>
                <c:pt idx="33">
                  <c:v>157</c:v>
                </c:pt>
                <c:pt idx="34">
                  <c:v>160</c:v>
                </c:pt>
                <c:pt idx="35">
                  <c:v>164</c:v>
                </c:pt>
                <c:pt idx="36">
                  <c:v>186</c:v>
                </c:pt>
                <c:pt idx="37">
                  <c:v>190</c:v>
                </c:pt>
                <c:pt idx="38">
                  <c:v>196</c:v>
                </c:pt>
                <c:pt idx="39">
                  <c:v>199</c:v>
                </c:pt>
                <c:pt idx="40">
                  <c:v>203</c:v>
                </c:pt>
                <c:pt idx="41">
                  <c:v>207</c:v>
                </c:pt>
                <c:pt idx="42">
                  <c:v>218</c:v>
                </c:pt>
                <c:pt idx="43">
                  <c:v>236</c:v>
                </c:pt>
                <c:pt idx="44">
                  <c:v>241</c:v>
                </c:pt>
                <c:pt idx="45">
                  <c:v>246</c:v>
                </c:pt>
              </c:numCache>
            </c:numRef>
          </c:xVal>
          <c:yVal>
            <c:numRef>
              <c:f>'8 ^NF Sept 1'!$C$3:$C$48</c:f>
              <c:numCache>
                <c:formatCode>0.00</c:formatCode>
                <c:ptCount val="46"/>
                <c:pt idx="0">
                  <c:v>0.6095702529716549</c:v>
                </c:pt>
                <c:pt idx="1">
                  <c:v>0.22554099359951232</c:v>
                </c:pt>
                <c:pt idx="2">
                  <c:v>0.4023163669612923</c:v>
                </c:pt>
                <c:pt idx="3">
                  <c:v>0.68881438585797006</c:v>
                </c:pt>
                <c:pt idx="4">
                  <c:v>0.33221578786955197</c:v>
                </c:pt>
                <c:pt idx="5">
                  <c:v>0.50899116123133181</c:v>
                </c:pt>
                <c:pt idx="6">
                  <c:v>0.51813471502590669</c:v>
                </c:pt>
                <c:pt idx="7">
                  <c:v>1.0667479427003961</c:v>
                </c:pt>
                <c:pt idx="8">
                  <c:v>0.34745504419384332</c:v>
                </c:pt>
                <c:pt idx="9">
                  <c:v>0.75586711368485215</c:v>
                </c:pt>
                <c:pt idx="10">
                  <c:v>0.52423041755562327</c:v>
                </c:pt>
                <c:pt idx="11">
                  <c:v>0.85035050289545866</c:v>
                </c:pt>
                <c:pt idx="12">
                  <c:v>0.5790917403230722</c:v>
                </c:pt>
                <c:pt idx="13">
                  <c:v>0.5790917403230722</c:v>
                </c:pt>
                <c:pt idx="14">
                  <c:v>0.88387686680889965</c:v>
                </c:pt>
                <c:pt idx="15">
                  <c:v>0.84120694910088378</c:v>
                </c:pt>
                <c:pt idx="16">
                  <c:v>1.2740018287107588</c:v>
                </c:pt>
                <c:pt idx="17">
                  <c:v>1.0271258762572386</c:v>
                </c:pt>
                <c:pt idx="18">
                  <c:v>0.89606827186833282</c:v>
                </c:pt>
                <c:pt idx="19">
                  <c:v>0.42060347455044189</c:v>
                </c:pt>
                <c:pt idx="20">
                  <c:v>0.46327339225845776</c:v>
                </c:pt>
                <c:pt idx="21">
                  <c:v>0.64919231941481248</c:v>
                </c:pt>
                <c:pt idx="22">
                  <c:v>0.70100579091740312</c:v>
                </c:pt>
                <c:pt idx="23">
                  <c:v>0.68271868332825358</c:v>
                </c:pt>
                <c:pt idx="24">
                  <c:v>0.97226455348978968</c:v>
                </c:pt>
                <c:pt idx="25">
                  <c:v>0.84730265163060037</c:v>
                </c:pt>
                <c:pt idx="26">
                  <c:v>0.53946967387991462</c:v>
                </c:pt>
                <c:pt idx="27">
                  <c:v>0.79244132886315144</c:v>
                </c:pt>
                <c:pt idx="28">
                  <c:v>1.1002743066138372</c:v>
                </c:pt>
                <c:pt idx="29">
                  <c:v>0.5790917403230722</c:v>
                </c:pt>
                <c:pt idx="30">
                  <c:v>0.83511124657116731</c:v>
                </c:pt>
                <c:pt idx="31">
                  <c:v>0.71624504724169458</c:v>
                </c:pt>
                <c:pt idx="32">
                  <c:v>1.1856141420298689</c:v>
                </c:pt>
                <c:pt idx="33">
                  <c:v>0.85949405669003343</c:v>
                </c:pt>
                <c:pt idx="34">
                  <c:v>0.80768058518744279</c:v>
                </c:pt>
                <c:pt idx="35">
                  <c:v>1.2679061261810423</c:v>
                </c:pt>
                <c:pt idx="36">
                  <c:v>1.2831453825053336</c:v>
                </c:pt>
                <c:pt idx="37">
                  <c:v>0.99969521487351409</c:v>
                </c:pt>
                <c:pt idx="38">
                  <c:v>1.0576043889058213</c:v>
                </c:pt>
                <c:pt idx="39">
                  <c:v>1.7311795184395</c:v>
                </c:pt>
                <c:pt idx="40">
                  <c:v>1.3593416641267906</c:v>
                </c:pt>
                <c:pt idx="41">
                  <c:v>1.2861932337701918</c:v>
                </c:pt>
                <c:pt idx="42">
                  <c:v>1.4111551356293812</c:v>
                </c:pt>
                <c:pt idx="43">
                  <c:v>1.5391648887534286</c:v>
                </c:pt>
                <c:pt idx="44">
                  <c:v>1.5909783602560195</c:v>
                </c:pt>
                <c:pt idx="45">
                  <c:v>1.6336482779640353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281-4B4E-BF18-B02AE9AD3399}"/>
            </c:ext>
          </c:extLst>
        </c:ser>
        <c:ser>
          <c:idx val="1"/>
          <c:order val="1"/>
          <c:tx>
            <c:v>Water surface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'8 ^NF Sept 1'!$H$3:$H$39</c:f>
              <c:numCache>
                <c:formatCode>General</c:formatCode>
                <c:ptCount val="37"/>
                <c:pt idx="0">
                  <c:v>10</c:v>
                </c:pt>
                <c:pt idx="1">
                  <c:v>16</c:v>
                </c:pt>
                <c:pt idx="2">
                  <c:v>21</c:v>
                </c:pt>
                <c:pt idx="3">
                  <c:v>26</c:v>
                </c:pt>
                <c:pt idx="4">
                  <c:v>30</c:v>
                </c:pt>
                <c:pt idx="5">
                  <c:v>35</c:v>
                </c:pt>
                <c:pt idx="6">
                  <c:v>44</c:v>
                </c:pt>
                <c:pt idx="7">
                  <c:v>47</c:v>
                </c:pt>
                <c:pt idx="8">
                  <c:v>52</c:v>
                </c:pt>
                <c:pt idx="9">
                  <c:v>58</c:v>
                </c:pt>
                <c:pt idx="10">
                  <c:v>66</c:v>
                </c:pt>
                <c:pt idx="11">
                  <c:v>71</c:v>
                </c:pt>
                <c:pt idx="12">
                  <c:v>84</c:v>
                </c:pt>
                <c:pt idx="13">
                  <c:v>90</c:v>
                </c:pt>
                <c:pt idx="14">
                  <c:v>94</c:v>
                </c:pt>
                <c:pt idx="15">
                  <c:v>97</c:v>
                </c:pt>
                <c:pt idx="16">
                  <c:v>102</c:v>
                </c:pt>
                <c:pt idx="17">
                  <c:v>106</c:v>
                </c:pt>
                <c:pt idx="18">
                  <c:v>116</c:v>
                </c:pt>
                <c:pt idx="19">
                  <c:v>123</c:v>
                </c:pt>
                <c:pt idx="20">
                  <c:v>127</c:v>
                </c:pt>
                <c:pt idx="21">
                  <c:v>132</c:v>
                </c:pt>
                <c:pt idx="22">
                  <c:v>139</c:v>
                </c:pt>
                <c:pt idx="23">
                  <c:v>146</c:v>
                </c:pt>
                <c:pt idx="24">
                  <c:v>151</c:v>
                </c:pt>
                <c:pt idx="25">
                  <c:v>157</c:v>
                </c:pt>
                <c:pt idx="26">
                  <c:v>160</c:v>
                </c:pt>
                <c:pt idx="27">
                  <c:v>164</c:v>
                </c:pt>
                <c:pt idx="28">
                  <c:v>186</c:v>
                </c:pt>
                <c:pt idx="29">
                  <c:v>190</c:v>
                </c:pt>
                <c:pt idx="30">
                  <c:v>196</c:v>
                </c:pt>
                <c:pt idx="31">
                  <c:v>203</c:v>
                </c:pt>
                <c:pt idx="32">
                  <c:v>207</c:v>
                </c:pt>
                <c:pt idx="33">
                  <c:v>218</c:v>
                </c:pt>
                <c:pt idx="34">
                  <c:v>236</c:v>
                </c:pt>
                <c:pt idx="35">
                  <c:v>241</c:v>
                </c:pt>
                <c:pt idx="36">
                  <c:v>246</c:v>
                </c:pt>
              </c:numCache>
            </c:numRef>
          </c:xVal>
          <c:yVal>
            <c:numRef>
              <c:f>'8 ^NF Sept 1'!$J$3:$J$39</c:f>
              <c:numCache>
                <c:formatCode>0.00</c:formatCode>
                <c:ptCount val="37"/>
                <c:pt idx="0">
                  <c:v>0.72538860103626934</c:v>
                </c:pt>
                <c:pt idx="1">
                  <c:v>0.72843645230112775</c:v>
                </c:pt>
                <c:pt idx="2">
                  <c:v>0.76805851874428521</c:v>
                </c:pt>
                <c:pt idx="3">
                  <c:v>0.76501066747942692</c:v>
                </c:pt>
                <c:pt idx="4">
                  <c:v>0.81072843645230108</c:v>
                </c:pt>
                <c:pt idx="5">
                  <c:v>0.89606827186833282</c:v>
                </c:pt>
                <c:pt idx="6">
                  <c:v>0.88692471807375806</c:v>
                </c:pt>
                <c:pt idx="7">
                  <c:v>0.89</c:v>
                </c:pt>
                <c:pt idx="8">
                  <c:v>0.94178604084120687</c:v>
                </c:pt>
                <c:pt idx="9">
                  <c:v>0.94178604084120687</c:v>
                </c:pt>
                <c:pt idx="10">
                  <c:v>0.98750380981408115</c:v>
                </c:pt>
                <c:pt idx="11">
                  <c:v>1.27</c:v>
                </c:pt>
                <c:pt idx="12">
                  <c:v>1.27</c:v>
                </c:pt>
                <c:pt idx="13">
                  <c:v>1.2740018287107588</c:v>
                </c:pt>
                <c:pt idx="14">
                  <c:v>1.27</c:v>
                </c:pt>
                <c:pt idx="15">
                  <c:v>1.2679061261810423</c:v>
                </c:pt>
                <c:pt idx="16">
                  <c:v>1.27</c:v>
                </c:pt>
                <c:pt idx="17">
                  <c:v>1.27</c:v>
                </c:pt>
                <c:pt idx="18">
                  <c:v>1.2679061261810423</c:v>
                </c:pt>
                <c:pt idx="19">
                  <c:v>1.3319110027430661</c:v>
                </c:pt>
                <c:pt idx="20">
                  <c:v>1.3471502590673574</c:v>
                </c:pt>
                <c:pt idx="21">
                  <c:v>1.3532459615970742</c:v>
                </c:pt>
                <c:pt idx="22">
                  <c:v>1.3471502590673574</c:v>
                </c:pt>
                <c:pt idx="23">
                  <c:v>1.3532459615970742</c:v>
                </c:pt>
                <c:pt idx="24">
                  <c:v>1.3501981103322156</c:v>
                </c:pt>
                <c:pt idx="25">
                  <c:v>1.3532459615970742</c:v>
                </c:pt>
                <c:pt idx="26">
                  <c:v>1.3623895153916488</c:v>
                </c:pt>
                <c:pt idx="27">
                  <c:v>1.3623895153916488</c:v>
                </c:pt>
                <c:pt idx="28">
                  <c:v>1.36</c:v>
                </c:pt>
                <c:pt idx="29">
                  <c:v>1.3654373666565072</c:v>
                </c:pt>
                <c:pt idx="30">
                  <c:v>1.3776287717159401</c:v>
                </c:pt>
                <c:pt idx="31">
                  <c:v>1.81</c:v>
                </c:pt>
                <c:pt idx="32">
                  <c:v>1.81</c:v>
                </c:pt>
                <c:pt idx="33">
                  <c:v>1.81</c:v>
                </c:pt>
                <c:pt idx="34">
                  <c:v>1.82</c:v>
                </c:pt>
                <c:pt idx="35">
                  <c:v>1.82</c:v>
                </c:pt>
                <c:pt idx="36">
                  <c:v>1.8226150563852483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281-4B4E-BF18-B02AE9AD3399}"/>
            </c:ext>
          </c:extLst>
        </c:ser>
        <c:ser>
          <c:idx val="2"/>
          <c:order val="2"/>
          <c:tx>
            <c:v>Bank top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'8 ^NF Sept 1'!$M$3:$M$21</c:f>
              <c:numCache>
                <c:formatCode>General</c:formatCode>
                <c:ptCount val="19"/>
                <c:pt idx="0">
                  <c:v>7</c:v>
                </c:pt>
                <c:pt idx="1">
                  <c:v>10</c:v>
                </c:pt>
                <c:pt idx="2">
                  <c:v>13</c:v>
                </c:pt>
                <c:pt idx="3">
                  <c:v>28</c:v>
                </c:pt>
                <c:pt idx="4">
                  <c:v>40</c:v>
                </c:pt>
                <c:pt idx="5">
                  <c:v>54</c:v>
                </c:pt>
                <c:pt idx="6">
                  <c:v>66</c:v>
                </c:pt>
                <c:pt idx="7">
                  <c:v>80</c:v>
                </c:pt>
                <c:pt idx="8">
                  <c:v>93</c:v>
                </c:pt>
                <c:pt idx="9">
                  <c:v>105</c:v>
                </c:pt>
                <c:pt idx="10">
                  <c:v>118</c:v>
                </c:pt>
                <c:pt idx="11">
                  <c:v>124</c:v>
                </c:pt>
                <c:pt idx="12">
                  <c:v>137</c:v>
                </c:pt>
                <c:pt idx="13">
                  <c:v>149</c:v>
                </c:pt>
                <c:pt idx="14">
                  <c:v>185</c:v>
                </c:pt>
                <c:pt idx="15">
                  <c:v>195</c:v>
                </c:pt>
                <c:pt idx="16">
                  <c:v>201</c:v>
                </c:pt>
                <c:pt idx="17">
                  <c:v>216</c:v>
                </c:pt>
                <c:pt idx="18">
                  <c:v>227</c:v>
                </c:pt>
              </c:numCache>
            </c:numRef>
          </c:xVal>
          <c:yVal>
            <c:numRef>
              <c:f>'8 ^NF Sept 1'!$O$3:$O$21</c:f>
              <c:numCache>
                <c:formatCode>0.00</c:formatCode>
                <c:ptCount val="19"/>
                <c:pt idx="0">
                  <c:v>2.5358122523620845</c:v>
                </c:pt>
                <c:pt idx="1">
                  <c:v>2.4839987808594941</c:v>
                </c:pt>
                <c:pt idx="2">
                  <c:v>2.7400182871075889</c:v>
                </c:pt>
                <c:pt idx="3">
                  <c:v>2.7217311795184393</c:v>
                </c:pt>
                <c:pt idx="4">
                  <c:v>2.3194148125571474</c:v>
                </c:pt>
                <c:pt idx="5">
                  <c:v>2.0816824138982017</c:v>
                </c:pt>
                <c:pt idx="6">
                  <c:v>2.4382810118866196</c:v>
                </c:pt>
                <c:pt idx="7">
                  <c:v>2.4413288631514782</c:v>
                </c:pt>
                <c:pt idx="8">
                  <c:v>2.139591587930509</c:v>
                </c:pt>
                <c:pt idx="9">
                  <c:v>2.1426394391953671</c:v>
                </c:pt>
                <c:pt idx="10">
                  <c:v>2.2980798537031393</c:v>
                </c:pt>
                <c:pt idx="11">
                  <c:v>2.0694910088387686</c:v>
                </c:pt>
                <c:pt idx="12">
                  <c:v>1.9841511734227368</c:v>
                </c:pt>
                <c:pt idx="13">
                  <c:v>2.0024382810118868</c:v>
                </c:pt>
                <c:pt idx="14">
                  <c:v>2.1639743980493749</c:v>
                </c:pt>
                <c:pt idx="15">
                  <c:v>2.0542517525144772</c:v>
                </c:pt>
                <c:pt idx="16">
                  <c:v>2.2127400182871075</c:v>
                </c:pt>
                <c:pt idx="17">
                  <c:v>2.2401706796708321</c:v>
                </c:pt>
                <c:pt idx="18">
                  <c:v>2.1792136543736667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281-4B4E-BF18-B02AE9AD3399}"/>
            </c:ext>
          </c:extLst>
        </c:ser>
        <c:ser>
          <c:idx val="3"/>
          <c:order val="3"/>
          <c:tx>
            <c:v>dams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'8 ^NF Sept 1'!$A$51:$A$59</c:f>
              <c:numCache>
                <c:formatCode>General</c:formatCode>
                <c:ptCount val="9"/>
                <c:pt idx="0">
                  <c:v>5</c:v>
                </c:pt>
                <c:pt idx="1">
                  <c:v>19</c:v>
                </c:pt>
                <c:pt idx="2">
                  <c:v>32</c:v>
                </c:pt>
                <c:pt idx="3">
                  <c:v>43</c:v>
                </c:pt>
                <c:pt idx="4">
                  <c:v>46</c:v>
                </c:pt>
                <c:pt idx="5">
                  <c:v>67</c:v>
                </c:pt>
                <c:pt idx="6">
                  <c:v>70</c:v>
                </c:pt>
                <c:pt idx="7">
                  <c:v>105</c:v>
                </c:pt>
                <c:pt idx="8">
                  <c:v>199</c:v>
                </c:pt>
              </c:numCache>
            </c:numRef>
          </c:xVal>
          <c:yVal>
            <c:numRef>
              <c:f>'8 ^NF Sept 1'!$C$51:$C$59</c:f>
              <c:numCache>
                <c:formatCode>0.00</c:formatCode>
                <c:ptCount val="9"/>
                <c:pt idx="0">
                  <c:v>0.6095702529716549</c:v>
                </c:pt>
                <c:pt idx="1">
                  <c:v>0.68881438585797006</c:v>
                </c:pt>
                <c:pt idx="2">
                  <c:v>1.0667479427003961</c:v>
                </c:pt>
                <c:pt idx="3">
                  <c:v>0.75586711368485215</c:v>
                </c:pt>
                <c:pt idx="4">
                  <c:v>0.85035050289545866</c:v>
                </c:pt>
                <c:pt idx="5">
                  <c:v>1.2740018287107588</c:v>
                </c:pt>
                <c:pt idx="6">
                  <c:v>1.0271258762572386</c:v>
                </c:pt>
                <c:pt idx="7">
                  <c:v>0.97226455348978968</c:v>
                </c:pt>
                <c:pt idx="8">
                  <c:v>1.7311795184395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281-4B4E-BF18-B02AE9AD3399}"/>
            </c:ext>
          </c:extLst>
        </c:ser>
        <c:ser>
          <c:idx val="4"/>
          <c:order val="4"/>
          <c:tx>
            <c:v>MHHW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Pt>
            <c:idx val="1"/>
            <c:marker>
              <c:symbol val="none"/>
            </c:marker>
            <c:bubble3D val="0"/>
            <c:spPr>
              <a:ln w="19050" cap="rnd">
                <a:solidFill>
                  <a:schemeClr val="accent5"/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B048-4C88-AEE1-501AE4034026}"/>
              </c:ext>
            </c:extLst>
          </c:dPt>
          <c:xVal>
            <c:numRef>
              <c:f>'8 ^NF Sept 1'!$X$3:$X$4</c:f>
              <c:numCache>
                <c:formatCode>General</c:formatCode>
                <c:ptCount val="2"/>
                <c:pt idx="0">
                  <c:v>0</c:v>
                </c:pt>
                <c:pt idx="1">
                  <c:v>246</c:v>
                </c:pt>
              </c:numCache>
            </c:numRef>
          </c:xVal>
          <c:yVal>
            <c:numRef>
              <c:f>'8 ^NF Sept 1'!$Y$3:$Y$4</c:f>
              <c:numCache>
                <c:formatCode>General</c:formatCode>
                <c:ptCount val="2"/>
                <c:pt idx="0">
                  <c:v>2.67</c:v>
                </c:pt>
                <c:pt idx="1">
                  <c:v>2.67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048-4C88-AEE1-501AE40340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5924176"/>
        <c:axId val="653154688"/>
      </c:scatterChart>
      <c:valAx>
        <c:axId val="885924176"/>
        <c:scaling>
          <c:orientation val="minMax"/>
          <c:max val="25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3154688"/>
        <c:crosses val="autoZero"/>
        <c:crossBetween val="midCat"/>
      </c:valAx>
      <c:valAx>
        <c:axId val="65315468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Elevation (m, NAVD88)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59241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Exploration of points for gradient analysis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exp"/>
            <c:dispRSqr val="1"/>
            <c:dispEq val="1"/>
            <c:trendlineLbl>
              <c:layout>
                <c:manualLayout>
                  <c:x val="-0.22920026562944693"/>
                  <c:y val="4.478674540682414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'8 ^NF Sept 1'!$AA$3:$AA$6</c:f>
              <c:numCache>
                <c:formatCode>General</c:formatCode>
                <c:ptCount val="4"/>
                <c:pt idx="0">
                  <c:v>35</c:v>
                </c:pt>
                <c:pt idx="1">
                  <c:v>84</c:v>
                </c:pt>
                <c:pt idx="2">
                  <c:v>116</c:v>
                </c:pt>
                <c:pt idx="3">
                  <c:v>207</c:v>
                </c:pt>
              </c:numCache>
            </c:numRef>
          </c:xVal>
          <c:yVal>
            <c:numRef>
              <c:f>'8 ^NF Sept 1'!$AB$3:$AB$6</c:f>
              <c:numCache>
                <c:formatCode>General</c:formatCode>
                <c:ptCount val="4"/>
                <c:pt idx="0">
                  <c:v>0.11999999999999997</c:v>
                </c:pt>
                <c:pt idx="1">
                  <c:v>0.18999999999999997</c:v>
                </c:pt>
                <c:pt idx="2">
                  <c:v>0.31000000000000005</c:v>
                </c:pt>
                <c:pt idx="3">
                  <c:v>1.06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3E6-489F-A42F-3D7C073D0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0353807"/>
        <c:axId val="1121898832"/>
      </c:scatterChart>
      <c:valAx>
        <c:axId val="181035380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1898832"/>
        <c:crosses val="autoZero"/>
        <c:crossBetween val="midCat"/>
      </c:valAx>
      <c:valAx>
        <c:axId val="112189883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Elevation (m NAVD88)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1035380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Exploration of gradient trend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exp"/>
            <c:dispRSqr val="1"/>
            <c:dispEq val="1"/>
            <c:trendlineLbl>
              <c:layout>
                <c:manualLayout>
                  <c:x val="0.11446257470828194"/>
                  <c:y val="0.3484379556722076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'8 ^NF Sept 1'!$AA$3:$AA$6</c:f>
              <c:numCache>
                <c:formatCode>General</c:formatCode>
                <c:ptCount val="4"/>
                <c:pt idx="0">
                  <c:v>35</c:v>
                </c:pt>
                <c:pt idx="1">
                  <c:v>84</c:v>
                </c:pt>
                <c:pt idx="2">
                  <c:v>116</c:v>
                </c:pt>
                <c:pt idx="3">
                  <c:v>207</c:v>
                </c:pt>
              </c:numCache>
            </c:numRef>
          </c:xVal>
          <c:yVal>
            <c:numRef>
              <c:f>'8 ^NF Sept 1'!$AC$3:$AC$6</c:f>
              <c:numCache>
                <c:formatCode>0.0000</c:formatCode>
                <c:ptCount val="4"/>
                <c:pt idx="0">
                  <c:v>3.4285714285714275E-3</c:v>
                </c:pt>
                <c:pt idx="1">
                  <c:v>2.2619047619047614E-3</c:v>
                </c:pt>
                <c:pt idx="2">
                  <c:v>2.6724137931034486E-3</c:v>
                </c:pt>
                <c:pt idx="3">
                  <c:v>5.1207729468599038E-3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7C1-4F46-9263-05792A508C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5620400"/>
        <c:axId val="1135614640"/>
      </c:scatterChart>
      <c:valAx>
        <c:axId val="11356204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5614640"/>
        <c:crosses val="autoZero"/>
        <c:crossBetween val="midCat"/>
      </c:valAx>
      <c:valAx>
        <c:axId val="113561464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Gradient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56204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3569105018470947E-2"/>
          <c:y val="4.6632217847769032E-2"/>
          <c:w val="0.87941074127097751"/>
          <c:h val="0.80119149168853898"/>
        </c:manualLayout>
      </c:layout>
      <c:scatterChart>
        <c:scatterStyle val="lineMarker"/>
        <c:varyColors val="0"/>
        <c:ser>
          <c:idx val="0"/>
          <c:order val="0"/>
          <c:tx>
            <c:v>Profile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'9 ^NF Sept 2'!$A$2:$A$42</c:f>
              <c:numCache>
                <c:formatCode>General</c:formatCode>
                <c:ptCount val="4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16</c:v>
                </c:pt>
                <c:pt idx="4">
                  <c:v>21</c:v>
                </c:pt>
                <c:pt idx="5">
                  <c:v>22</c:v>
                </c:pt>
                <c:pt idx="6">
                  <c:v>26</c:v>
                </c:pt>
                <c:pt idx="7">
                  <c:v>33</c:v>
                </c:pt>
                <c:pt idx="8">
                  <c:v>34</c:v>
                </c:pt>
                <c:pt idx="9">
                  <c:v>36</c:v>
                </c:pt>
                <c:pt idx="10">
                  <c:v>56</c:v>
                </c:pt>
                <c:pt idx="11">
                  <c:v>63</c:v>
                </c:pt>
                <c:pt idx="12">
                  <c:v>69</c:v>
                </c:pt>
                <c:pt idx="13">
                  <c:v>70</c:v>
                </c:pt>
                <c:pt idx="14">
                  <c:v>74</c:v>
                </c:pt>
                <c:pt idx="15">
                  <c:v>92</c:v>
                </c:pt>
                <c:pt idx="16">
                  <c:v>96</c:v>
                </c:pt>
                <c:pt idx="17">
                  <c:v>108</c:v>
                </c:pt>
                <c:pt idx="18">
                  <c:v>111</c:v>
                </c:pt>
                <c:pt idx="19">
                  <c:v>123</c:v>
                </c:pt>
                <c:pt idx="20">
                  <c:v>125</c:v>
                </c:pt>
                <c:pt idx="21">
                  <c:v>128</c:v>
                </c:pt>
                <c:pt idx="22">
                  <c:v>130</c:v>
                </c:pt>
                <c:pt idx="23">
                  <c:v>132</c:v>
                </c:pt>
                <c:pt idx="24">
                  <c:v>137.5</c:v>
                </c:pt>
                <c:pt idx="25">
                  <c:v>144</c:v>
                </c:pt>
                <c:pt idx="26">
                  <c:v>149</c:v>
                </c:pt>
                <c:pt idx="27">
                  <c:v>152</c:v>
                </c:pt>
                <c:pt idx="28">
                  <c:v>164</c:v>
                </c:pt>
                <c:pt idx="29">
                  <c:v>170</c:v>
                </c:pt>
                <c:pt idx="30">
                  <c:v>174</c:v>
                </c:pt>
                <c:pt idx="31">
                  <c:v>196</c:v>
                </c:pt>
                <c:pt idx="32">
                  <c:v>200</c:v>
                </c:pt>
                <c:pt idx="33">
                  <c:v>215</c:v>
                </c:pt>
                <c:pt idx="34">
                  <c:v>220</c:v>
                </c:pt>
                <c:pt idx="35">
                  <c:v>229</c:v>
                </c:pt>
                <c:pt idx="36">
                  <c:v>234</c:v>
                </c:pt>
                <c:pt idx="37">
                  <c:v>239</c:v>
                </c:pt>
                <c:pt idx="38">
                  <c:v>278</c:v>
                </c:pt>
                <c:pt idx="39">
                  <c:v>291</c:v>
                </c:pt>
                <c:pt idx="40">
                  <c:v>300</c:v>
                </c:pt>
              </c:numCache>
            </c:numRef>
          </c:xVal>
          <c:yVal>
            <c:numRef>
              <c:f>'9 ^NF Sept 2'!$C$2:$C$42</c:f>
              <c:numCache>
                <c:formatCode>0.00</c:formatCode>
                <c:ptCount val="41"/>
                <c:pt idx="0">
                  <c:v>0.74977141115513557</c:v>
                </c:pt>
                <c:pt idx="1">
                  <c:v>0.88082901554404147</c:v>
                </c:pt>
                <c:pt idx="2">
                  <c:v>0.80768058518744279</c:v>
                </c:pt>
                <c:pt idx="3">
                  <c:v>0.79853703139286802</c:v>
                </c:pt>
                <c:pt idx="4">
                  <c:v>1.0911307528192624</c:v>
                </c:pt>
                <c:pt idx="5">
                  <c:v>0.96921670222493139</c:v>
                </c:pt>
                <c:pt idx="6">
                  <c:v>1.0637000914355379</c:v>
                </c:pt>
                <c:pt idx="7">
                  <c:v>1.3319110027430661</c:v>
                </c:pt>
                <c:pt idx="8">
                  <c:v>1.2343797622676012</c:v>
                </c:pt>
                <c:pt idx="9">
                  <c:v>1.1246571167327033</c:v>
                </c:pt>
                <c:pt idx="10">
                  <c:v>1.3593416641267906</c:v>
                </c:pt>
                <c:pt idx="11">
                  <c:v>0.76501066747942692</c:v>
                </c:pt>
                <c:pt idx="12">
                  <c:v>1.5604998476074368</c:v>
                </c:pt>
                <c:pt idx="13">
                  <c:v>1.0179823224626636</c:v>
                </c:pt>
                <c:pt idx="14">
                  <c:v>0.98750380981408115</c:v>
                </c:pt>
                <c:pt idx="15">
                  <c:v>1.8348064614446813</c:v>
                </c:pt>
                <c:pt idx="16">
                  <c:v>0.99055166107893933</c:v>
                </c:pt>
                <c:pt idx="17">
                  <c:v>1.4416336482779641</c:v>
                </c:pt>
                <c:pt idx="18">
                  <c:v>1.1612313319110028</c:v>
                </c:pt>
                <c:pt idx="19">
                  <c:v>1.2526668698567511</c:v>
                </c:pt>
                <c:pt idx="20">
                  <c:v>1.7647058823529411</c:v>
                </c:pt>
                <c:pt idx="21">
                  <c:v>1.4568729046022555</c:v>
                </c:pt>
                <c:pt idx="22">
                  <c:v>1.7433709234989332</c:v>
                </c:pt>
                <c:pt idx="23">
                  <c:v>1.3898201767753733</c:v>
                </c:pt>
                <c:pt idx="24">
                  <c:v>2.1213044803413594</c:v>
                </c:pt>
                <c:pt idx="25">
                  <c:v>1.4111551356293812</c:v>
                </c:pt>
                <c:pt idx="26">
                  <c:v>1.5787869551965863</c:v>
                </c:pt>
                <c:pt idx="27">
                  <c:v>1.8104236513258154</c:v>
                </c:pt>
                <c:pt idx="28">
                  <c:v>1.6062176165803106</c:v>
                </c:pt>
                <c:pt idx="29">
                  <c:v>2.4565681194757696</c:v>
                </c:pt>
                <c:pt idx="30">
                  <c:v>1.7189881133800669</c:v>
                </c:pt>
                <c:pt idx="31">
                  <c:v>1.5635476988722949</c:v>
                </c:pt>
                <c:pt idx="32">
                  <c:v>1.6153611703748856</c:v>
                </c:pt>
                <c:pt idx="33">
                  <c:v>1.4355379457482473</c:v>
                </c:pt>
                <c:pt idx="34">
                  <c:v>1.5452605912831454</c:v>
                </c:pt>
                <c:pt idx="35">
                  <c:v>1.3380067052727824</c:v>
                </c:pt>
                <c:pt idx="36">
                  <c:v>1.6062176165803106</c:v>
                </c:pt>
                <c:pt idx="37">
                  <c:v>2.130448034135934</c:v>
                </c:pt>
                <c:pt idx="38">
                  <c:v>1.4843035659859798</c:v>
                </c:pt>
                <c:pt idx="39">
                  <c:v>1.9323377019201462</c:v>
                </c:pt>
                <c:pt idx="40">
                  <c:v>1.7494666260286498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6F5-44E5-BD43-E55AC61D91B8}"/>
            </c:ext>
          </c:extLst>
        </c:ser>
        <c:ser>
          <c:idx val="1"/>
          <c:order val="1"/>
          <c:tx>
            <c:v>Water surface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'9 ^NF Sept 2'!$F$2:$F$33</c:f>
              <c:numCache>
                <c:formatCode>General</c:formatCode>
                <c:ptCount val="32"/>
                <c:pt idx="0">
                  <c:v>1</c:v>
                </c:pt>
                <c:pt idx="1">
                  <c:v>3</c:v>
                </c:pt>
                <c:pt idx="2">
                  <c:v>16</c:v>
                </c:pt>
                <c:pt idx="3">
                  <c:v>22</c:v>
                </c:pt>
                <c:pt idx="4">
                  <c:v>26</c:v>
                </c:pt>
                <c:pt idx="5">
                  <c:v>34</c:v>
                </c:pt>
                <c:pt idx="6">
                  <c:v>36</c:v>
                </c:pt>
                <c:pt idx="7">
                  <c:v>56</c:v>
                </c:pt>
                <c:pt idx="8">
                  <c:v>63</c:v>
                </c:pt>
                <c:pt idx="9">
                  <c:v>70</c:v>
                </c:pt>
                <c:pt idx="10">
                  <c:v>74</c:v>
                </c:pt>
                <c:pt idx="11">
                  <c:v>96</c:v>
                </c:pt>
                <c:pt idx="12">
                  <c:v>108</c:v>
                </c:pt>
                <c:pt idx="13">
                  <c:v>111</c:v>
                </c:pt>
                <c:pt idx="14">
                  <c:v>123</c:v>
                </c:pt>
                <c:pt idx="15">
                  <c:v>128</c:v>
                </c:pt>
                <c:pt idx="16">
                  <c:v>132</c:v>
                </c:pt>
                <c:pt idx="17">
                  <c:v>144</c:v>
                </c:pt>
                <c:pt idx="18">
                  <c:v>149</c:v>
                </c:pt>
                <c:pt idx="19">
                  <c:v>152</c:v>
                </c:pt>
                <c:pt idx="20">
                  <c:v>164</c:v>
                </c:pt>
                <c:pt idx="21">
                  <c:v>174</c:v>
                </c:pt>
                <c:pt idx="22">
                  <c:v>226</c:v>
                </c:pt>
                <c:pt idx="23">
                  <c:v>230</c:v>
                </c:pt>
                <c:pt idx="24">
                  <c:v>245</c:v>
                </c:pt>
                <c:pt idx="25">
                  <c:v>250</c:v>
                </c:pt>
                <c:pt idx="26">
                  <c:v>259</c:v>
                </c:pt>
                <c:pt idx="27">
                  <c:v>264</c:v>
                </c:pt>
                <c:pt idx="28">
                  <c:v>269</c:v>
                </c:pt>
                <c:pt idx="29">
                  <c:v>278</c:v>
                </c:pt>
                <c:pt idx="30">
                  <c:v>291</c:v>
                </c:pt>
                <c:pt idx="31">
                  <c:v>300</c:v>
                </c:pt>
              </c:numCache>
            </c:numRef>
          </c:xVal>
          <c:yVal>
            <c:numRef>
              <c:f>'9 ^NF Sept 2'!$H$2:$H$33</c:f>
              <c:numCache>
                <c:formatCode>0.00</c:formatCode>
                <c:ptCount val="32"/>
                <c:pt idx="0">
                  <c:v>0.91130752819262417</c:v>
                </c:pt>
                <c:pt idx="1">
                  <c:v>0.9661688509600731</c:v>
                </c:pt>
                <c:pt idx="2">
                  <c:v>1.06</c:v>
                </c:pt>
                <c:pt idx="3">
                  <c:v>1.0576043889058213</c:v>
                </c:pt>
                <c:pt idx="4">
                  <c:v>1.2526668698567511</c:v>
                </c:pt>
                <c:pt idx="5">
                  <c:v>1.3898201767753733</c:v>
                </c:pt>
                <c:pt idx="6">
                  <c:v>1.3959158793050899</c:v>
                </c:pt>
                <c:pt idx="7">
                  <c:v>1.3928680280402317</c:v>
                </c:pt>
                <c:pt idx="8">
                  <c:v>1.3501981103322156</c:v>
                </c:pt>
                <c:pt idx="9">
                  <c:v>1.46</c:v>
                </c:pt>
                <c:pt idx="10">
                  <c:v>1.46</c:v>
                </c:pt>
                <c:pt idx="11">
                  <c:v>1.6976531545260591</c:v>
                </c:pt>
                <c:pt idx="12">
                  <c:v>1.6793660469369094</c:v>
                </c:pt>
                <c:pt idx="13">
                  <c:v>1.6824138982017676</c:v>
                </c:pt>
                <c:pt idx="14">
                  <c:v>1.6976531545260591</c:v>
                </c:pt>
                <c:pt idx="15">
                  <c:v>1.7433709234989332</c:v>
                </c:pt>
                <c:pt idx="16">
                  <c:v>1.7951843950015238</c:v>
                </c:pt>
                <c:pt idx="17">
                  <c:v>2.2200000000000002</c:v>
                </c:pt>
                <c:pt idx="18">
                  <c:v>2.2200000000000002</c:v>
                </c:pt>
                <c:pt idx="19">
                  <c:v>2.2249314233465407</c:v>
                </c:pt>
                <c:pt idx="20">
                  <c:v>2.2157878695519657</c:v>
                </c:pt>
                <c:pt idx="21">
                  <c:v>2.4535202682109114</c:v>
                </c:pt>
                <c:pt idx="22">
                  <c:v>2.46</c:v>
                </c:pt>
                <c:pt idx="23">
                  <c:v>2.46</c:v>
                </c:pt>
                <c:pt idx="24">
                  <c:v>2.46</c:v>
                </c:pt>
                <c:pt idx="25">
                  <c:v>2.46</c:v>
                </c:pt>
                <c:pt idx="26">
                  <c:v>2.46</c:v>
                </c:pt>
                <c:pt idx="27">
                  <c:v>2.46</c:v>
                </c:pt>
                <c:pt idx="28">
                  <c:v>2.46</c:v>
                </c:pt>
                <c:pt idx="29">
                  <c:v>2.4718073758000605</c:v>
                </c:pt>
                <c:pt idx="30">
                  <c:v>2.4687595245352023</c:v>
                </c:pt>
                <c:pt idx="31">
                  <c:v>2.4931423346540686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6F5-44E5-BD43-E55AC61D91B8}"/>
            </c:ext>
          </c:extLst>
        </c:ser>
        <c:ser>
          <c:idx val="2"/>
          <c:order val="2"/>
          <c:tx>
            <c:v>Bank top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'9 ^NF Sept 2'!$K$2:$K$18</c:f>
              <c:numCache>
                <c:formatCode>General</c:formatCode>
                <c:ptCount val="17"/>
                <c:pt idx="0">
                  <c:v>0</c:v>
                </c:pt>
                <c:pt idx="1">
                  <c:v>21</c:v>
                </c:pt>
                <c:pt idx="2">
                  <c:v>27</c:v>
                </c:pt>
                <c:pt idx="3">
                  <c:v>36</c:v>
                </c:pt>
                <c:pt idx="4">
                  <c:v>55</c:v>
                </c:pt>
                <c:pt idx="5">
                  <c:v>59</c:v>
                </c:pt>
                <c:pt idx="6">
                  <c:v>77</c:v>
                </c:pt>
                <c:pt idx="7">
                  <c:v>110</c:v>
                </c:pt>
                <c:pt idx="8">
                  <c:v>115</c:v>
                </c:pt>
                <c:pt idx="9">
                  <c:v>122.5</c:v>
                </c:pt>
                <c:pt idx="10">
                  <c:v>137</c:v>
                </c:pt>
                <c:pt idx="11">
                  <c:v>149</c:v>
                </c:pt>
                <c:pt idx="12">
                  <c:v>159</c:v>
                </c:pt>
                <c:pt idx="13">
                  <c:v>215</c:v>
                </c:pt>
                <c:pt idx="14">
                  <c:v>244</c:v>
                </c:pt>
                <c:pt idx="15">
                  <c:v>263</c:v>
                </c:pt>
                <c:pt idx="16">
                  <c:v>287</c:v>
                </c:pt>
              </c:numCache>
            </c:numRef>
          </c:xVal>
          <c:yVal>
            <c:numRef>
              <c:f>'9 ^NF Sept 2'!$M$2:$M$18</c:f>
              <c:numCache>
                <c:formatCode>0.00</c:formatCode>
                <c:ptCount val="17"/>
                <c:pt idx="0">
                  <c:v>2.8101188661993297</c:v>
                </c:pt>
                <c:pt idx="1">
                  <c:v>2.7491618409021639</c:v>
                </c:pt>
                <c:pt idx="2">
                  <c:v>2.4931423346540686</c:v>
                </c:pt>
                <c:pt idx="3">
                  <c:v>2.9381286193233769</c:v>
                </c:pt>
                <c:pt idx="4">
                  <c:v>2.9686071319719596</c:v>
                </c:pt>
                <c:pt idx="5">
                  <c:v>2.9106979579396528</c:v>
                </c:pt>
                <c:pt idx="6">
                  <c:v>2.8527887839073451</c:v>
                </c:pt>
                <c:pt idx="7">
                  <c:v>2.5784821700701008</c:v>
                </c:pt>
                <c:pt idx="8">
                  <c:v>2.581530021334959</c:v>
                </c:pt>
                <c:pt idx="9">
                  <c:v>2.5480036574215177</c:v>
                </c:pt>
                <c:pt idx="10">
                  <c:v>2.4413288631514782</c:v>
                </c:pt>
                <c:pt idx="11">
                  <c:v>2.4931423346540686</c:v>
                </c:pt>
                <c:pt idx="12">
                  <c:v>2.5601950624809509</c:v>
                </c:pt>
                <c:pt idx="13">
                  <c:v>2.4017067967083205</c:v>
                </c:pt>
                <c:pt idx="14">
                  <c:v>2.5540993599512345</c:v>
                </c:pt>
                <c:pt idx="15">
                  <c:v>2.4870466321243523</c:v>
                </c:pt>
                <c:pt idx="16">
                  <c:v>2.4809509295946359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6F5-44E5-BD43-E55AC61D91B8}"/>
            </c:ext>
          </c:extLst>
        </c:ser>
        <c:ser>
          <c:idx val="3"/>
          <c:order val="3"/>
          <c:tx>
            <c:v>Dams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'9 ^NF Sept 2'!$K$21:$K$29</c:f>
              <c:numCache>
                <c:formatCode>General</c:formatCode>
                <c:ptCount val="9"/>
                <c:pt idx="0">
                  <c:v>2</c:v>
                </c:pt>
                <c:pt idx="1">
                  <c:v>21</c:v>
                </c:pt>
                <c:pt idx="2">
                  <c:v>33</c:v>
                </c:pt>
                <c:pt idx="3">
                  <c:v>69</c:v>
                </c:pt>
                <c:pt idx="4">
                  <c:v>92</c:v>
                </c:pt>
                <c:pt idx="5">
                  <c:v>125</c:v>
                </c:pt>
                <c:pt idx="6">
                  <c:v>130</c:v>
                </c:pt>
                <c:pt idx="7">
                  <c:v>138</c:v>
                </c:pt>
                <c:pt idx="8">
                  <c:v>170</c:v>
                </c:pt>
              </c:numCache>
            </c:numRef>
          </c:xVal>
          <c:yVal>
            <c:numRef>
              <c:f>'9 ^NF Sept 2'!$M$21:$M$29</c:f>
              <c:numCache>
                <c:formatCode>0.00</c:formatCode>
                <c:ptCount val="9"/>
                <c:pt idx="0">
                  <c:v>0.88082901554404147</c:v>
                </c:pt>
                <c:pt idx="1">
                  <c:v>1.0911307528192624</c:v>
                </c:pt>
                <c:pt idx="2">
                  <c:v>1.3319110027430661</c:v>
                </c:pt>
                <c:pt idx="3">
                  <c:v>1.5604998476074368</c:v>
                </c:pt>
                <c:pt idx="4">
                  <c:v>1.8348064614446813</c:v>
                </c:pt>
                <c:pt idx="5">
                  <c:v>1.7647058823529411</c:v>
                </c:pt>
                <c:pt idx="6">
                  <c:v>1.7433709234989332</c:v>
                </c:pt>
                <c:pt idx="7">
                  <c:v>2.1213044803413594</c:v>
                </c:pt>
                <c:pt idx="8">
                  <c:v>2.4565681194757696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6F5-44E5-BD43-E55AC61D91B8}"/>
            </c:ext>
          </c:extLst>
        </c:ser>
        <c:ser>
          <c:idx val="5"/>
          <c:order val="4"/>
          <c:tx>
            <c:v>Lodge</c:v>
          </c:tx>
          <c:spPr>
            <a:ln w="19050" cap="rnd">
              <a:noFill/>
              <a:round/>
            </a:ln>
            <a:effectLst/>
          </c:spPr>
          <c:marker>
            <c:symbol val="triangle"/>
            <c:size val="10"/>
            <c:spPr>
              <a:solidFill>
                <a:schemeClr val="bg1"/>
              </a:solidFill>
              <a:ln w="19050">
                <a:solidFill>
                  <a:schemeClr val="tx1"/>
                </a:solidFill>
              </a:ln>
              <a:effectLst/>
            </c:spPr>
          </c:marker>
          <c:xVal>
            <c:numRef>
              <c:f>'9 ^NF Sept 2'!$K$35:$K$36</c:f>
              <c:numCache>
                <c:formatCode>General</c:formatCode>
                <c:ptCount val="2"/>
                <c:pt idx="0">
                  <c:v>152</c:v>
                </c:pt>
                <c:pt idx="1">
                  <c:v>300</c:v>
                </c:pt>
              </c:numCache>
            </c:numRef>
          </c:xVal>
          <c:yVal>
            <c:numRef>
              <c:f>'9 ^NF Sept 2'!$M$35:$M$36</c:f>
              <c:numCache>
                <c:formatCode>0.00</c:formatCode>
                <c:ptCount val="2"/>
                <c:pt idx="0" formatCode="General">
                  <c:v>3.62</c:v>
                </c:pt>
                <c:pt idx="1">
                  <c:v>3.9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6F5-44E5-BD43-E55AC61D91B8}"/>
            </c:ext>
          </c:extLst>
        </c:ser>
        <c:ser>
          <c:idx val="4"/>
          <c:order val="5"/>
          <c:tx>
            <c:v>MHHW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6F5-44E5-BD43-E55AC61D91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1300544"/>
        <c:axId val="411571936"/>
      </c:scatterChart>
      <c:valAx>
        <c:axId val="501300544"/>
        <c:scaling>
          <c:orientation val="minMax"/>
          <c:max val="300"/>
          <c:min val="0"/>
        </c:scaling>
        <c:delete val="0"/>
        <c:axPos val="b"/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1571936"/>
        <c:crosses val="autoZero"/>
        <c:crossBetween val="midCat"/>
        <c:majorUnit val="50"/>
        <c:minorUnit val="10"/>
      </c:valAx>
      <c:valAx>
        <c:axId val="411571936"/>
        <c:scaling>
          <c:orientation val="minMax"/>
          <c:max val="4.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900" b="1"/>
                  <a:t>Elevation (m, NAVD88)</a:t>
                </a:r>
              </a:p>
            </c:rich>
          </c:tx>
          <c:layout>
            <c:manualLayout>
              <c:xMode val="edge"/>
              <c:yMode val="edge"/>
              <c:x val="3.0459878379765709E-3"/>
              <c:y val="0.1695926290463692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300544"/>
        <c:crosses val="autoZero"/>
        <c:crossBetween val="midCat"/>
        <c:majorUnit val="1"/>
        <c:minorUnit val="0.5"/>
      </c:valAx>
      <c:spPr>
        <a:noFill/>
        <a:ln>
          <a:noFill/>
        </a:ln>
        <a:effectLst/>
      </c:spPr>
    </c:plotArea>
    <c:legend>
      <c:legendPos val="t"/>
      <c:legendEntry>
        <c:idx val="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754815587829471"/>
          <c:y val="2.335997156026989E-2"/>
          <c:w val="0.84130914645692023"/>
          <c:h val="0.10199398961095284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Exploration of points for gradient analysis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exp"/>
            <c:dispRSqr val="1"/>
            <c:dispEq val="1"/>
            <c:trendlineLbl>
              <c:layout>
                <c:manualLayout>
                  <c:x val="-0.24284806728704367"/>
                  <c:y val="-6.116542723826188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'9 ^NF Sept 2'!$W$2:$W$8</c:f>
              <c:numCache>
                <c:formatCode>General</c:formatCode>
                <c:ptCount val="7"/>
                <c:pt idx="0">
                  <c:v>22</c:v>
                </c:pt>
                <c:pt idx="1">
                  <c:v>36</c:v>
                </c:pt>
                <c:pt idx="2">
                  <c:v>70</c:v>
                </c:pt>
                <c:pt idx="3">
                  <c:v>96</c:v>
                </c:pt>
                <c:pt idx="4">
                  <c:v>132</c:v>
                </c:pt>
                <c:pt idx="5">
                  <c:v>144</c:v>
                </c:pt>
                <c:pt idx="6">
                  <c:v>174</c:v>
                </c:pt>
              </c:numCache>
            </c:numRef>
          </c:xVal>
          <c:yVal>
            <c:numRef>
              <c:f>'9 ^NF Sept 2'!$X$2:$X$8</c:f>
              <c:numCache>
                <c:formatCode>General</c:formatCode>
                <c:ptCount val="7"/>
                <c:pt idx="0">
                  <c:v>0.21999999999999997</c:v>
                </c:pt>
                <c:pt idx="1">
                  <c:v>0.37000000000000011</c:v>
                </c:pt>
                <c:pt idx="2">
                  <c:v>0.27</c:v>
                </c:pt>
                <c:pt idx="3">
                  <c:v>0.24</c:v>
                </c:pt>
                <c:pt idx="4">
                  <c:v>0.6399999999999999</c:v>
                </c:pt>
                <c:pt idx="5">
                  <c:v>0.65999999999999992</c:v>
                </c:pt>
                <c:pt idx="6">
                  <c:v>0.97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C3D-4FCD-9930-DDABD1C373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3784832"/>
        <c:axId val="1093785792"/>
      </c:scatterChart>
      <c:valAx>
        <c:axId val="10937848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3785792"/>
        <c:crosses val="autoZero"/>
        <c:crossBetween val="midCat"/>
      </c:valAx>
      <c:valAx>
        <c:axId val="109378579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Elevation (m NAVD88)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37848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Exploration of gradient trend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1"/>
            <c:trendlineLbl>
              <c:layout>
                <c:manualLayout>
                  <c:x val="4.5494711794283119E-2"/>
                  <c:y val="-0.2075043744531933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'9 ^NF Sept 2'!$W$2:$W$8</c:f>
              <c:numCache>
                <c:formatCode>General</c:formatCode>
                <c:ptCount val="7"/>
                <c:pt idx="0">
                  <c:v>22</c:v>
                </c:pt>
                <c:pt idx="1">
                  <c:v>36</c:v>
                </c:pt>
                <c:pt idx="2">
                  <c:v>70</c:v>
                </c:pt>
                <c:pt idx="3">
                  <c:v>96</c:v>
                </c:pt>
                <c:pt idx="4">
                  <c:v>132</c:v>
                </c:pt>
                <c:pt idx="5">
                  <c:v>144</c:v>
                </c:pt>
                <c:pt idx="6">
                  <c:v>174</c:v>
                </c:pt>
              </c:numCache>
            </c:numRef>
          </c:xVal>
          <c:yVal>
            <c:numRef>
              <c:f>'9 ^NF Sept 2'!$Y$2:$Y$8</c:f>
              <c:numCache>
                <c:formatCode>0.0000</c:formatCode>
                <c:ptCount val="7"/>
                <c:pt idx="0">
                  <c:v>9.9999999999999985E-3</c:v>
                </c:pt>
                <c:pt idx="1">
                  <c:v>1.0277777777777782E-2</c:v>
                </c:pt>
                <c:pt idx="2">
                  <c:v>3.8571428571428576E-3</c:v>
                </c:pt>
                <c:pt idx="3">
                  <c:v>2.5000000000000001E-3</c:v>
                </c:pt>
                <c:pt idx="4">
                  <c:v>4.8484848484848476E-3</c:v>
                </c:pt>
                <c:pt idx="5">
                  <c:v>4.5833333333333325E-3</c:v>
                </c:pt>
                <c:pt idx="6">
                  <c:v>5.574712643678161E-3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522-4BA8-8B3D-B967E6B5CA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1847296"/>
        <c:axId val="1141848256"/>
      </c:scatterChart>
      <c:valAx>
        <c:axId val="11418472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1848256"/>
        <c:crosses val="autoZero"/>
        <c:crossBetween val="midCat"/>
      </c:valAx>
      <c:valAx>
        <c:axId val="1141848256"/>
        <c:scaling>
          <c:orientation val="minMax"/>
        </c:scaling>
        <c:delete val="0"/>
        <c:axPos val="l"/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18472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Proflie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'10 NF Sept3'!$A$3:$A$35</c:f>
              <c:numCache>
                <c:formatCode>General</c:formatCode>
                <c:ptCount val="33"/>
                <c:pt idx="0">
                  <c:v>0</c:v>
                </c:pt>
                <c:pt idx="1">
                  <c:v>10</c:v>
                </c:pt>
                <c:pt idx="2">
                  <c:v>11</c:v>
                </c:pt>
                <c:pt idx="3">
                  <c:v>16</c:v>
                </c:pt>
                <c:pt idx="4">
                  <c:v>18</c:v>
                </c:pt>
                <c:pt idx="5">
                  <c:v>24</c:v>
                </c:pt>
                <c:pt idx="6">
                  <c:v>28</c:v>
                </c:pt>
                <c:pt idx="7">
                  <c:v>33</c:v>
                </c:pt>
                <c:pt idx="8">
                  <c:v>38</c:v>
                </c:pt>
                <c:pt idx="9">
                  <c:v>43</c:v>
                </c:pt>
                <c:pt idx="10">
                  <c:v>46</c:v>
                </c:pt>
                <c:pt idx="11">
                  <c:v>47</c:v>
                </c:pt>
                <c:pt idx="12">
                  <c:v>52</c:v>
                </c:pt>
                <c:pt idx="13">
                  <c:v>57</c:v>
                </c:pt>
                <c:pt idx="14">
                  <c:v>58</c:v>
                </c:pt>
                <c:pt idx="15">
                  <c:v>60</c:v>
                </c:pt>
                <c:pt idx="16">
                  <c:v>61</c:v>
                </c:pt>
                <c:pt idx="17">
                  <c:v>62</c:v>
                </c:pt>
                <c:pt idx="18">
                  <c:v>63</c:v>
                </c:pt>
                <c:pt idx="19">
                  <c:v>65</c:v>
                </c:pt>
                <c:pt idx="20">
                  <c:v>66</c:v>
                </c:pt>
                <c:pt idx="21">
                  <c:v>71</c:v>
                </c:pt>
                <c:pt idx="22">
                  <c:v>74</c:v>
                </c:pt>
                <c:pt idx="23">
                  <c:v>77</c:v>
                </c:pt>
                <c:pt idx="24">
                  <c:v>78</c:v>
                </c:pt>
                <c:pt idx="25">
                  <c:v>80</c:v>
                </c:pt>
                <c:pt idx="26">
                  <c:v>85</c:v>
                </c:pt>
                <c:pt idx="27">
                  <c:v>91</c:v>
                </c:pt>
                <c:pt idx="28">
                  <c:v>93</c:v>
                </c:pt>
                <c:pt idx="29">
                  <c:v>95</c:v>
                </c:pt>
                <c:pt idx="30">
                  <c:v>101</c:v>
                </c:pt>
                <c:pt idx="31">
                  <c:v>108</c:v>
                </c:pt>
                <c:pt idx="32">
                  <c:v>116</c:v>
                </c:pt>
              </c:numCache>
            </c:numRef>
          </c:xVal>
          <c:yVal>
            <c:numRef>
              <c:f>'10 NF Sept3'!$C$3:$C$35</c:f>
              <c:numCache>
                <c:formatCode>0.00</c:formatCode>
                <c:ptCount val="33"/>
                <c:pt idx="0">
                  <c:v>0.7711063700091435</c:v>
                </c:pt>
                <c:pt idx="1">
                  <c:v>1.0027430661383725</c:v>
                </c:pt>
                <c:pt idx="2">
                  <c:v>1.1368485217921365</c:v>
                </c:pt>
                <c:pt idx="3">
                  <c:v>0.56994818652849744</c:v>
                </c:pt>
                <c:pt idx="4">
                  <c:v>0.82596769277659243</c:v>
                </c:pt>
                <c:pt idx="5">
                  <c:v>0.76196281621456874</c:v>
                </c:pt>
                <c:pt idx="6">
                  <c:v>1.0911307528192624</c:v>
                </c:pt>
                <c:pt idx="7">
                  <c:v>0.35964644925327638</c:v>
                </c:pt>
                <c:pt idx="8">
                  <c:v>0.62176165803108807</c:v>
                </c:pt>
                <c:pt idx="9">
                  <c:v>0.87473331301432489</c:v>
                </c:pt>
                <c:pt idx="10">
                  <c:v>1.1459920755867112</c:v>
                </c:pt>
                <c:pt idx="11">
                  <c:v>0.40841206949100883</c:v>
                </c:pt>
                <c:pt idx="12">
                  <c:v>0.81682413898201767</c:v>
                </c:pt>
                <c:pt idx="13">
                  <c:v>0.7741542212740018</c:v>
                </c:pt>
                <c:pt idx="14">
                  <c:v>1.1155135629381285</c:v>
                </c:pt>
                <c:pt idx="15">
                  <c:v>0.78329777506857656</c:v>
                </c:pt>
                <c:pt idx="16">
                  <c:v>1.0332215787869552</c:v>
                </c:pt>
                <c:pt idx="17">
                  <c:v>0.92349893325205723</c:v>
                </c:pt>
                <c:pt idx="18">
                  <c:v>1.164279183175861</c:v>
                </c:pt>
                <c:pt idx="19">
                  <c:v>0.86254190795489183</c:v>
                </c:pt>
                <c:pt idx="20">
                  <c:v>1.0576043889058213</c:v>
                </c:pt>
                <c:pt idx="21">
                  <c:v>0.66443157573910394</c:v>
                </c:pt>
                <c:pt idx="22">
                  <c:v>0.90825967692776588</c:v>
                </c:pt>
                <c:pt idx="23">
                  <c:v>0.59737884791222184</c:v>
                </c:pt>
                <c:pt idx="24">
                  <c:v>0.94788174337092346</c:v>
                </c:pt>
                <c:pt idx="25">
                  <c:v>0.97836025601950616</c:v>
                </c:pt>
                <c:pt idx="26">
                  <c:v>1.0697957939652545</c:v>
                </c:pt>
                <c:pt idx="27">
                  <c:v>0.81377628771715937</c:v>
                </c:pt>
                <c:pt idx="28">
                  <c:v>1.2160926546784516</c:v>
                </c:pt>
                <c:pt idx="29">
                  <c:v>0.93264248704663211</c:v>
                </c:pt>
                <c:pt idx="30">
                  <c:v>1.1124657116732704</c:v>
                </c:pt>
                <c:pt idx="31">
                  <c:v>1.240475464797318</c:v>
                </c:pt>
                <c:pt idx="32">
                  <c:v>1.2496190185918925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05A-42D0-A5BD-180305D334A9}"/>
            </c:ext>
          </c:extLst>
        </c:ser>
        <c:ser>
          <c:idx val="1"/>
          <c:order val="1"/>
          <c:tx>
            <c:v>Water surface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'10 NF Sept3'!$H$3:$H$24</c:f>
              <c:numCache>
                <c:formatCode>General</c:formatCode>
                <c:ptCount val="22"/>
                <c:pt idx="0">
                  <c:v>10</c:v>
                </c:pt>
                <c:pt idx="1">
                  <c:v>16</c:v>
                </c:pt>
                <c:pt idx="2">
                  <c:v>18</c:v>
                </c:pt>
                <c:pt idx="3">
                  <c:v>24</c:v>
                </c:pt>
                <c:pt idx="4">
                  <c:v>33</c:v>
                </c:pt>
                <c:pt idx="5">
                  <c:v>38</c:v>
                </c:pt>
                <c:pt idx="6">
                  <c:v>43</c:v>
                </c:pt>
                <c:pt idx="7">
                  <c:v>47</c:v>
                </c:pt>
                <c:pt idx="8">
                  <c:v>52</c:v>
                </c:pt>
                <c:pt idx="9">
                  <c:v>57</c:v>
                </c:pt>
                <c:pt idx="10">
                  <c:v>60</c:v>
                </c:pt>
                <c:pt idx="11">
                  <c:v>62</c:v>
                </c:pt>
                <c:pt idx="12">
                  <c:v>65</c:v>
                </c:pt>
                <c:pt idx="13">
                  <c:v>71</c:v>
                </c:pt>
                <c:pt idx="14">
                  <c:v>77</c:v>
                </c:pt>
                <c:pt idx="15">
                  <c:v>80</c:v>
                </c:pt>
                <c:pt idx="16">
                  <c:v>85</c:v>
                </c:pt>
                <c:pt idx="17">
                  <c:v>91</c:v>
                </c:pt>
                <c:pt idx="18">
                  <c:v>95</c:v>
                </c:pt>
                <c:pt idx="19">
                  <c:v>101</c:v>
                </c:pt>
                <c:pt idx="20">
                  <c:v>108</c:v>
                </c:pt>
                <c:pt idx="21">
                  <c:v>116</c:v>
                </c:pt>
              </c:numCache>
            </c:numRef>
          </c:xVal>
          <c:yVal>
            <c:numRef>
              <c:f>'10 NF Sept3'!$J$3:$J$24</c:f>
              <c:numCache>
                <c:formatCode>0.00</c:formatCode>
                <c:ptCount val="22"/>
                <c:pt idx="0">
                  <c:v>1.1338006705272783</c:v>
                </c:pt>
                <c:pt idx="1">
                  <c:v>1.1612313319110028</c:v>
                </c:pt>
                <c:pt idx="2">
                  <c:v>1.1734227369704358</c:v>
                </c:pt>
                <c:pt idx="3">
                  <c:v>1.164279183175861</c:v>
                </c:pt>
                <c:pt idx="4">
                  <c:v>1.17</c:v>
                </c:pt>
                <c:pt idx="5">
                  <c:v>1.17</c:v>
                </c:pt>
                <c:pt idx="6">
                  <c:v>1.1703748857055776</c:v>
                </c:pt>
                <c:pt idx="7">
                  <c:v>1.1703748857055776</c:v>
                </c:pt>
                <c:pt idx="8">
                  <c:v>1.1795184395001523</c:v>
                </c:pt>
                <c:pt idx="9">
                  <c:v>1.18</c:v>
                </c:pt>
                <c:pt idx="10">
                  <c:v>1.18</c:v>
                </c:pt>
                <c:pt idx="11">
                  <c:v>1.1795184395001523</c:v>
                </c:pt>
                <c:pt idx="12">
                  <c:v>1.1795184395001523</c:v>
                </c:pt>
                <c:pt idx="13">
                  <c:v>1.18</c:v>
                </c:pt>
                <c:pt idx="14">
                  <c:v>1.18</c:v>
                </c:pt>
                <c:pt idx="15">
                  <c:v>1.18</c:v>
                </c:pt>
                <c:pt idx="16">
                  <c:v>1.1947576958244437</c:v>
                </c:pt>
                <c:pt idx="17">
                  <c:v>1.1917098445595855</c:v>
                </c:pt>
                <c:pt idx="18">
                  <c:v>1.2069491008838769</c:v>
                </c:pt>
                <c:pt idx="19">
                  <c:v>1.21</c:v>
                </c:pt>
                <c:pt idx="20">
                  <c:v>1.240475464797318</c:v>
                </c:pt>
                <c:pt idx="21">
                  <c:v>1.3227674489484913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05A-42D0-A5BD-180305D334A9}"/>
            </c:ext>
          </c:extLst>
        </c:ser>
        <c:ser>
          <c:idx val="2"/>
          <c:order val="2"/>
          <c:tx>
            <c:v>Bank top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'10 NF Sept3'!$M$3:$M$11</c:f>
              <c:numCache>
                <c:formatCode>General</c:formatCode>
                <c:ptCount val="9"/>
                <c:pt idx="0">
                  <c:v>0</c:v>
                </c:pt>
                <c:pt idx="1">
                  <c:v>42</c:v>
                </c:pt>
                <c:pt idx="2">
                  <c:v>52</c:v>
                </c:pt>
                <c:pt idx="3">
                  <c:v>61</c:v>
                </c:pt>
                <c:pt idx="4">
                  <c:v>71</c:v>
                </c:pt>
                <c:pt idx="5">
                  <c:v>77</c:v>
                </c:pt>
                <c:pt idx="6">
                  <c:v>90</c:v>
                </c:pt>
                <c:pt idx="7">
                  <c:v>100</c:v>
                </c:pt>
                <c:pt idx="8">
                  <c:v>116</c:v>
                </c:pt>
              </c:numCache>
            </c:numRef>
          </c:xVal>
          <c:yVal>
            <c:numRef>
              <c:f>'10 NF Sept3'!$O$3:$O$11</c:f>
              <c:numCache>
                <c:formatCode>0.00</c:formatCode>
                <c:ptCount val="9"/>
                <c:pt idx="0">
                  <c:v>2.8070710149344715</c:v>
                </c:pt>
                <c:pt idx="1">
                  <c:v>2.6120085339835417</c:v>
                </c:pt>
                <c:pt idx="2">
                  <c:v>2.130448034135934</c:v>
                </c:pt>
                <c:pt idx="3">
                  <c:v>2.4169460530326119</c:v>
                </c:pt>
                <c:pt idx="4">
                  <c:v>2.4626638220054859</c:v>
                </c:pt>
                <c:pt idx="5">
                  <c:v>2.2462663822005484</c:v>
                </c:pt>
                <c:pt idx="6">
                  <c:v>2.3163669612922888</c:v>
                </c:pt>
                <c:pt idx="7">
                  <c:v>2.2401706796708321</c:v>
                </c:pt>
                <c:pt idx="8">
                  <c:v>2.2919841511734225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05A-42D0-A5BD-180305D334A9}"/>
            </c:ext>
          </c:extLst>
        </c:ser>
        <c:ser>
          <c:idx val="3"/>
          <c:order val="3"/>
          <c:tx>
            <c:v>Dams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'10 NF Sept3'!$M$15:$M$24</c:f>
              <c:numCache>
                <c:formatCode>General</c:formatCode>
                <c:ptCount val="10"/>
                <c:pt idx="0">
                  <c:v>11</c:v>
                </c:pt>
                <c:pt idx="1">
                  <c:v>28</c:v>
                </c:pt>
                <c:pt idx="2">
                  <c:v>46</c:v>
                </c:pt>
                <c:pt idx="3">
                  <c:v>58</c:v>
                </c:pt>
                <c:pt idx="4">
                  <c:v>61</c:v>
                </c:pt>
                <c:pt idx="5">
                  <c:v>63</c:v>
                </c:pt>
                <c:pt idx="6">
                  <c:v>66</c:v>
                </c:pt>
                <c:pt idx="7">
                  <c:v>74</c:v>
                </c:pt>
                <c:pt idx="8">
                  <c:v>78</c:v>
                </c:pt>
                <c:pt idx="9">
                  <c:v>93</c:v>
                </c:pt>
              </c:numCache>
            </c:numRef>
          </c:xVal>
          <c:yVal>
            <c:numRef>
              <c:f>'10 NF Sept3'!$O$15:$O$24</c:f>
              <c:numCache>
                <c:formatCode>0.00</c:formatCode>
                <c:ptCount val="10"/>
                <c:pt idx="0">
                  <c:v>1.1368485217921365</c:v>
                </c:pt>
                <c:pt idx="1">
                  <c:v>1.0911307528192624</c:v>
                </c:pt>
                <c:pt idx="2">
                  <c:v>1.1459920755867112</c:v>
                </c:pt>
                <c:pt idx="3">
                  <c:v>1.1155135629381285</c:v>
                </c:pt>
                <c:pt idx="4">
                  <c:v>1.0332215787869552</c:v>
                </c:pt>
                <c:pt idx="5">
                  <c:v>1.164279183175861</c:v>
                </c:pt>
                <c:pt idx="6">
                  <c:v>1.0576043889058213</c:v>
                </c:pt>
                <c:pt idx="7">
                  <c:v>0.90825967692776588</c:v>
                </c:pt>
                <c:pt idx="8">
                  <c:v>0.94788174337092346</c:v>
                </c:pt>
                <c:pt idx="9">
                  <c:v>1.2160926546784516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05A-42D0-A5BD-180305D33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7920880"/>
        <c:axId val="1259666304"/>
      </c:scatterChart>
      <c:valAx>
        <c:axId val="657920880"/>
        <c:scaling>
          <c:orientation val="minMax"/>
          <c:max val="12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9666304"/>
        <c:crosses val="autoZero"/>
        <c:crossBetween val="midCat"/>
      </c:valAx>
      <c:valAx>
        <c:axId val="125966630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Elevation (m, NAVD88)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79208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Profile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'11 NF Sept4'!$A$3:$A$35</c:f>
              <c:numCache>
                <c:formatCode>General</c:formatCode>
                <c:ptCount val="33"/>
                <c:pt idx="0">
                  <c:v>3</c:v>
                </c:pt>
                <c:pt idx="1">
                  <c:v>9</c:v>
                </c:pt>
                <c:pt idx="2">
                  <c:v>18</c:v>
                </c:pt>
                <c:pt idx="3">
                  <c:v>21</c:v>
                </c:pt>
                <c:pt idx="4">
                  <c:v>25</c:v>
                </c:pt>
                <c:pt idx="5">
                  <c:v>27</c:v>
                </c:pt>
                <c:pt idx="6">
                  <c:v>34</c:v>
                </c:pt>
                <c:pt idx="7">
                  <c:v>36</c:v>
                </c:pt>
                <c:pt idx="8">
                  <c:v>37</c:v>
                </c:pt>
                <c:pt idx="9">
                  <c:v>38</c:v>
                </c:pt>
                <c:pt idx="10">
                  <c:v>42</c:v>
                </c:pt>
                <c:pt idx="11">
                  <c:v>46</c:v>
                </c:pt>
                <c:pt idx="12">
                  <c:v>47</c:v>
                </c:pt>
                <c:pt idx="13">
                  <c:v>49</c:v>
                </c:pt>
                <c:pt idx="14">
                  <c:v>50</c:v>
                </c:pt>
                <c:pt idx="15">
                  <c:v>53</c:v>
                </c:pt>
                <c:pt idx="16">
                  <c:v>55</c:v>
                </c:pt>
                <c:pt idx="17">
                  <c:v>59</c:v>
                </c:pt>
                <c:pt idx="18">
                  <c:v>60</c:v>
                </c:pt>
                <c:pt idx="19">
                  <c:v>66</c:v>
                </c:pt>
                <c:pt idx="20">
                  <c:v>68</c:v>
                </c:pt>
                <c:pt idx="21">
                  <c:v>71</c:v>
                </c:pt>
                <c:pt idx="22">
                  <c:v>73</c:v>
                </c:pt>
                <c:pt idx="23">
                  <c:v>74</c:v>
                </c:pt>
                <c:pt idx="24">
                  <c:v>80</c:v>
                </c:pt>
                <c:pt idx="25">
                  <c:v>82</c:v>
                </c:pt>
                <c:pt idx="26">
                  <c:v>86</c:v>
                </c:pt>
                <c:pt idx="27">
                  <c:v>88</c:v>
                </c:pt>
                <c:pt idx="28">
                  <c:v>90</c:v>
                </c:pt>
                <c:pt idx="29">
                  <c:v>96</c:v>
                </c:pt>
                <c:pt idx="30">
                  <c:v>98</c:v>
                </c:pt>
                <c:pt idx="31">
                  <c:v>101</c:v>
                </c:pt>
                <c:pt idx="32">
                  <c:v>102</c:v>
                </c:pt>
              </c:numCache>
            </c:numRef>
          </c:xVal>
          <c:yVal>
            <c:numRef>
              <c:f>'11 NF Sept4'!$C$3:$C$35</c:f>
              <c:numCache>
                <c:formatCode>0.00</c:formatCode>
                <c:ptCount val="33"/>
                <c:pt idx="0">
                  <c:v>0.76196281621456874</c:v>
                </c:pt>
                <c:pt idx="1">
                  <c:v>0.7071014934471197</c:v>
                </c:pt>
                <c:pt idx="2">
                  <c:v>0.89302042060347453</c:v>
                </c:pt>
                <c:pt idx="3">
                  <c:v>0.82291984151173425</c:v>
                </c:pt>
                <c:pt idx="4">
                  <c:v>0.98750380981408115</c:v>
                </c:pt>
                <c:pt idx="5">
                  <c:v>0.83206339530630902</c:v>
                </c:pt>
                <c:pt idx="6">
                  <c:v>0.93873818957634869</c:v>
                </c:pt>
                <c:pt idx="7">
                  <c:v>1.0393172813166718</c:v>
                </c:pt>
                <c:pt idx="8">
                  <c:v>0.98750380981408115</c:v>
                </c:pt>
                <c:pt idx="9">
                  <c:v>1.1002743066138372</c:v>
                </c:pt>
                <c:pt idx="10">
                  <c:v>1.02</c:v>
                </c:pt>
                <c:pt idx="11">
                  <c:v>1.097226455348979</c:v>
                </c:pt>
                <c:pt idx="12">
                  <c:v>1.0454129838463884</c:v>
                </c:pt>
                <c:pt idx="13">
                  <c:v>1.1551356293812862</c:v>
                </c:pt>
                <c:pt idx="14">
                  <c:v>1.0850350502895458</c:v>
                </c:pt>
                <c:pt idx="15">
                  <c:v>1.2648582749161841</c:v>
                </c:pt>
                <c:pt idx="16">
                  <c:v>1.0850350502895458</c:v>
                </c:pt>
                <c:pt idx="17">
                  <c:v>1.0484608351112465</c:v>
                </c:pt>
                <c:pt idx="18">
                  <c:v>0.98140810728436456</c:v>
                </c:pt>
                <c:pt idx="19">
                  <c:v>1.3014324900944831</c:v>
                </c:pt>
                <c:pt idx="20">
                  <c:v>1.0911307528192624</c:v>
                </c:pt>
                <c:pt idx="21">
                  <c:v>0.89911612313319111</c:v>
                </c:pt>
                <c:pt idx="22">
                  <c:v>1.2496190185918925</c:v>
                </c:pt>
                <c:pt idx="23">
                  <c:v>1.0362694300518134</c:v>
                </c:pt>
                <c:pt idx="24">
                  <c:v>1.3562938128619324</c:v>
                </c:pt>
                <c:pt idx="25">
                  <c:v>1.1978055470893021</c:v>
                </c:pt>
                <c:pt idx="26">
                  <c:v>1.051508686376105</c:v>
                </c:pt>
                <c:pt idx="27">
                  <c:v>1.3715330691862238</c:v>
                </c:pt>
                <c:pt idx="28">
                  <c:v>0.99664736360865591</c:v>
                </c:pt>
                <c:pt idx="29">
                  <c:v>1.46601645839683</c:v>
                </c:pt>
                <c:pt idx="30">
                  <c:v>1.4263943919536726</c:v>
                </c:pt>
                <c:pt idx="31">
                  <c:v>1.7494666260286498</c:v>
                </c:pt>
                <c:pt idx="32">
                  <c:v>1.7220359646449253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FC-4012-8547-2455DA062D2A}"/>
            </c:ext>
          </c:extLst>
        </c:ser>
        <c:ser>
          <c:idx val="1"/>
          <c:order val="1"/>
          <c:tx>
            <c:v>Water surface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'11 NF Sept4'!$H$3:$H$21</c:f>
              <c:numCache>
                <c:formatCode>General</c:formatCode>
                <c:ptCount val="19"/>
                <c:pt idx="0">
                  <c:v>9</c:v>
                </c:pt>
                <c:pt idx="1">
                  <c:v>18</c:v>
                </c:pt>
                <c:pt idx="2">
                  <c:v>21</c:v>
                </c:pt>
                <c:pt idx="3">
                  <c:v>27</c:v>
                </c:pt>
                <c:pt idx="4">
                  <c:v>34</c:v>
                </c:pt>
                <c:pt idx="5">
                  <c:v>37</c:v>
                </c:pt>
                <c:pt idx="6">
                  <c:v>38</c:v>
                </c:pt>
                <c:pt idx="7">
                  <c:v>47</c:v>
                </c:pt>
                <c:pt idx="8">
                  <c:v>50</c:v>
                </c:pt>
                <c:pt idx="9">
                  <c:v>55</c:v>
                </c:pt>
                <c:pt idx="10">
                  <c:v>59</c:v>
                </c:pt>
                <c:pt idx="11">
                  <c:v>68</c:v>
                </c:pt>
                <c:pt idx="12">
                  <c:v>71</c:v>
                </c:pt>
                <c:pt idx="13">
                  <c:v>74</c:v>
                </c:pt>
                <c:pt idx="14">
                  <c:v>82</c:v>
                </c:pt>
                <c:pt idx="15">
                  <c:v>86</c:v>
                </c:pt>
                <c:pt idx="16">
                  <c:v>90</c:v>
                </c:pt>
                <c:pt idx="17">
                  <c:v>98</c:v>
                </c:pt>
                <c:pt idx="18">
                  <c:v>102</c:v>
                </c:pt>
              </c:numCache>
            </c:numRef>
          </c:xVal>
          <c:yVal>
            <c:numRef>
              <c:f>'11 NF Sept4'!$J$3:$J$21</c:f>
              <c:numCache>
                <c:formatCode>0.00</c:formatCode>
                <c:ptCount val="19"/>
                <c:pt idx="0">
                  <c:v>0.91435537945748246</c:v>
                </c:pt>
                <c:pt idx="1">
                  <c:v>0.91740323072234065</c:v>
                </c:pt>
                <c:pt idx="2">
                  <c:v>0.92045108198719894</c:v>
                </c:pt>
                <c:pt idx="3">
                  <c:v>1.0118866199329473</c:v>
                </c:pt>
                <c:pt idx="4">
                  <c:v>1.0118866199329473</c:v>
                </c:pt>
                <c:pt idx="5">
                  <c:v>1.0850350502895458</c:v>
                </c:pt>
                <c:pt idx="6">
                  <c:v>1.1000000000000001</c:v>
                </c:pt>
                <c:pt idx="7">
                  <c:v>1.1100000000000001</c:v>
                </c:pt>
                <c:pt idx="8">
                  <c:v>1.17</c:v>
                </c:pt>
                <c:pt idx="9">
                  <c:v>1.27</c:v>
                </c:pt>
                <c:pt idx="10">
                  <c:v>1.2709539774459007</c:v>
                </c:pt>
                <c:pt idx="11">
                  <c:v>1.31</c:v>
                </c:pt>
                <c:pt idx="12">
                  <c:v>1.31</c:v>
                </c:pt>
                <c:pt idx="13">
                  <c:v>1.3136238951539163</c:v>
                </c:pt>
                <c:pt idx="14">
                  <c:v>1.37</c:v>
                </c:pt>
                <c:pt idx="15">
                  <c:v>1.37</c:v>
                </c:pt>
                <c:pt idx="16">
                  <c:v>1.37</c:v>
                </c:pt>
                <c:pt idx="17">
                  <c:v>1.48</c:v>
                </c:pt>
                <c:pt idx="18">
                  <c:v>1.7555623285583661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6FC-4012-8547-2455DA062D2A}"/>
            </c:ext>
          </c:extLst>
        </c:ser>
        <c:ser>
          <c:idx val="2"/>
          <c:order val="2"/>
          <c:tx>
            <c:v>Bank top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'11 NF Sept4'!$M$3:$M$12</c:f>
              <c:numCache>
                <c:formatCode>General</c:formatCode>
                <c:ptCount val="10"/>
                <c:pt idx="0">
                  <c:v>3</c:v>
                </c:pt>
                <c:pt idx="1">
                  <c:v>8</c:v>
                </c:pt>
                <c:pt idx="2">
                  <c:v>18</c:v>
                </c:pt>
                <c:pt idx="3">
                  <c:v>27</c:v>
                </c:pt>
                <c:pt idx="4">
                  <c:v>41</c:v>
                </c:pt>
                <c:pt idx="5">
                  <c:v>46</c:v>
                </c:pt>
                <c:pt idx="6">
                  <c:v>66</c:v>
                </c:pt>
                <c:pt idx="7">
                  <c:v>73</c:v>
                </c:pt>
                <c:pt idx="8">
                  <c:v>79</c:v>
                </c:pt>
                <c:pt idx="9">
                  <c:v>102</c:v>
                </c:pt>
              </c:numCache>
            </c:numRef>
          </c:xVal>
          <c:yVal>
            <c:numRef>
              <c:f>'11 NF Sept4'!$O$3:$O$12</c:f>
              <c:numCache>
                <c:formatCode>0.00</c:formatCode>
                <c:ptCount val="10"/>
                <c:pt idx="0">
                  <c:v>2.563242913745809</c:v>
                </c:pt>
                <c:pt idx="1">
                  <c:v>2.4352331606217614</c:v>
                </c:pt>
                <c:pt idx="2">
                  <c:v>2.4047546479731787</c:v>
                </c:pt>
                <c:pt idx="3">
                  <c:v>2.5114294422432186</c:v>
                </c:pt>
                <c:pt idx="4">
                  <c:v>2.4291374580920451</c:v>
                </c:pt>
                <c:pt idx="5">
                  <c:v>2.4260896068271869</c:v>
                </c:pt>
                <c:pt idx="6">
                  <c:v>2.4169460530326119</c:v>
                </c:pt>
                <c:pt idx="7">
                  <c:v>2.203596464492533</c:v>
                </c:pt>
                <c:pt idx="8">
                  <c:v>2.2797927461139897</c:v>
                </c:pt>
                <c:pt idx="9">
                  <c:v>2.2157878695519657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6FC-4012-8547-2455DA062D2A}"/>
            </c:ext>
          </c:extLst>
        </c:ser>
        <c:ser>
          <c:idx val="3"/>
          <c:order val="3"/>
          <c:tx>
            <c:v>Dams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'11 NF Sept4'!$M$16:$M$27</c:f>
              <c:numCache>
                <c:formatCode>General</c:formatCode>
                <c:ptCount val="12"/>
                <c:pt idx="0">
                  <c:v>25</c:v>
                </c:pt>
                <c:pt idx="1">
                  <c:v>36</c:v>
                </c:pt>
                <c:pt idx="2">
                  <c:v>38</c:v>
                </c:pt>
                <c:pt idx="3">
                  <c:v>46</c:v>
                </c:pt>
                <c:pt idx="4">
                  <c:v>49</c:v>
                </c:pt>
                <c:pt idx="5">
                  <c:v>53</c:v>
                </c:pt>
                <c:pt idx="6">
                  <c:v>66</c:v>
                </c:pt>
                <c:pt idx="7">
                  <c:v>73</c:v>
                </c:pt>
                <c:pt idx="8">
                  <c:v>80</c:v>
                </c:pt>
                <c:pt idx="9">
                  <c:v>88</c:v>
                </c:pt>
                <c:pt idx="10">
                  <c:v>96</c:v>
                </c:pt>
                <c:pt idx="11">
                  <c:v>101</c:v>
                </c:pt>
              </c:numCache>
            </c:numRef>
          </c:xVal>
          <c:yVal>
            <c:numRef>
              <c:f>'11 NF Sept4'!$O$16:$O$27</c:f>
              <c:numCache>
                <c:formatCode>0.00</c:formatCode>
                <c:ptCount val="12"/>
                <c:pt idx="0">
                  <c:v>0.98750380981408115</c:v>
                </c:pt>
                <c:pt idx="1">
                  <c:v>1.0393172813166718</c:v>
                </c:pt>
                <c:pt idx="2">
                  <c:v>1.1002743066138372</c:v>
                </c:pt>
                <c:pt idx="3">
                  <c:v>1.097226455348979</c:v>
                </c:pt>
                <c:pt idx="4">
                  <c:v>1.1551356293812862</c:v>
                </c:pt>
                <c:pt idx="5">
                  <c:v>1.2648582749161841</c:v>
                </c:pt>
                <c:pt idx="6">
                  <c:v>1.3014324900944831</c:v>
                </c:pt>
                <c:pt idx="7">
                  <c:v>1.2496190185918925</c:v>
                </c:pt>
                <c:pt idx="8">
                  <c:v>1.3562938128619324</c:v>
                </c:pt>
                <c:pt idx="9">
                  <c:v>1.3715330691862238</c:v>
                </c:pt>
                <c:pt idx="10">
                  <c:v>1.46601645839683</c:v>
                </c:pt>
                <c:pt idx="11">
                  <c:v>1.7494666260286498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6FC-4012-8547-2455DA062D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5461440"/>
        <c:axId val="888891392"/>
      </c:scatterChart>
      <c:valAx>
        <c:axId val="8854614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8891392"/>
        <c:crosses val="autoZero"/>
        <c:crossBetween val="midCat"/>
        <c:majorUnit val="10"/>
      </c:valAx>
      <c:valAx>
        <c:axId val="88889139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Elevation (m, NAVD88)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54614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Exploration of profile for gradient analysis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exp"/>
            <c:dispRSqr val="1"/>
            <c:dispEq val="1"/>
            <c:trendlineLbl>
              <c:layout>
                <c:manualLayout>
                  <c:x val="-0.22022383438025303"/>
                  <c:y val="-0.1277282006415864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'11 NF Sept4'!$AB$3:$AB$9</c:f>
              <c:numCache>
                <c:formatCode>General</c:formatCode>
                <c:ptCount val="7"/>
                <c:pt idx="0">
                  <c:v>27</c:v>
                </c:pt>
                <c:pt idx="1">
                  <c:v>36</c:v>
                </c:pt>
                <c:pt idx="2">
                  <c:v>42</c:v>
                </c:pt>
                <c:pt idx="3">
                  <c:v>55</c:v>
                </c:pt>
                <c:pt idx="4">
                  <c:v>71</c:v>
                </c:pt>
                <c:pt idx="5">
                  <c:v>86</c:v>
                </c:pt>
                <c:pt idx="6">
                  <c:v>98</c:v>
                </c:pt>
              </c:numCache>
            </c:numRef>
          </c:xVal>
          <c:yVal>
            <c:numRef>
              <c:f>'11 NF Sept4'!$AC$3:$AC$9</c:f>
              <c:numCache>
                <c:formatCode>0.00</c:formatCode>
                <c:ptCount val="7"/>
                <c:pt idx="0">
                  <c:v>6.9999999999999951E-2</c:v>
                </c:pt>
                <c:pt idx="1">
                  <c:v>0.28000000000000003</c:v>
                </c:pt>
                <c:pt idx="2">
                  <c:v>0.26</c:v>
                </c:pt>
                <c:pt idx="3">
                  <c:v>0.33000000000000007</c:v>
                </c:pt>
                <c:pt idx="4">
                  <c:v>0.14000000000000001</c:v>
                </c:pt>
                <c:pt idx="5">
                  <c:v>0.29000000000000004</c:v>
                </c:pt>
                <c:pt idx="6">
                  <c:v>0.66999999999999993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24D-4888-B550-EFA2F86D8A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8450512"/>
        <c:axId val="1138456752"/>
      </c:scatterChart>
      <c:valAx>
        <c:axId val="11384505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8456752"/>
        <c:crosses val="autoZero"/>
        <c:crossBetween val="midCat"/>
      </c:valAx>
      <c:valAx>
        <c:axId val="113845675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Elevation (m NAVD88)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84505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Exploration of gradient trend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20137621071702319"/>
                  <c:y val="0.2406539807524059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'11 NF Sept4'!$AB$3:$AB$9</c:f>
              <c:numCache>
                <c:formatCode>General</c:formatCode>
                <c:ptCount val="7"/>
                <c:pt idx="0">
                  <c:v>27</c:v>
                </c:pt>
                <c:pt idx="1">
                  <c:v>36</c:v>
                </c:pt>
                <c:pt idx="2">
                  <c:v>42</c:v>
                </c:pt>
                <c:pt idx="3">
                  <c:v>55</c:v>
                </c:pt>
                <c:pt idx="4">
                  <c:v>71</c:v>
                </c:pt>
                <c:pt idx="5">
                  <c:v>86</c:v>
                </c:pt>
                <c:pt idx="6">
                  <c:v>98</c:v>
                </c:pt>
              </c:numCache>
            </c:numRef>
          </c:xVal>
          <c:yVal>
            <c:numRef>
              <c:f>'11 NF Sept4'!$AD$3:$AD$9</c:f>
              <c:numCache>
                <c:formatCode>0.0000</c:formatCode>
                <c:ptCount val="7"/>
                <c:pt idx="0">
                  <c:v>2.5925925925925908E-3</c:v>
                </c:pt>
                <c:pt idx="1">
                  <c:v>7.7777777777777784E-3</c:v>
                </c:pt>
                <c:pt idx="2">
                  <c:v>6.1904761904761907E-3</c:v>
                </c:pt>
                <c:pt idx="3">
                  <c:v>6.000000000000001E-3</c:v>
                </c:pt>
                <c:pt idx="4">
                  <c:v>1.9718309859154933E-3</c:v>
                </c:pt>
                <c:pt idx="5">
                  <c:v>3.3720930232558144E-3</c:v>
                </c:pt>
                <c:pt idx="6">
                  <c:v>6.8367346938775506E-3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C4E-403E-89BB-2806D9903B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2237344"/>
        <c:axId val="1112236384"/>
      </c:scatterChart>
      <c:valAx>
        <c:axId val="11122373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2236384"/>
        <c:crosses val="autoZero"/>
        <c:crossBetween val="midCat"/>
      </c:valAx>
      <c:valAx>
        <c:axId val="111223638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Gradient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22373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Profile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'12 NF Sept4 tributary'!$A$2:$A$18</c:f>
              <c:numCache>
                <c:formatCode>General</c:formatCode>
                <c:ptCount val="17"/>
                <c:pt idx="0">
                  <c:v>0</c:v>
                </c:pt>
                <c:pt idx="1">
                  <c:v>1.5</c:v>
                </c:pt>
                <c:pt idx="2">
                  <c:v>2</c:v>
                </c:pt>
                <c:pt idx="3">
                  <c:v>5.5</c:v>
                </c:pt>
                <c:pt idx="4">
                  <c:v>7.5</c:v>
                </c:pt>
                <c:pt idx="5">
                  <c:v>10.5</c:v>
                </c:pt>
                <c:pt idx="6">
                  <c:v>11</c:v>
                </c:pt>
                <c:pt idx="7">
                  <c:v>15</c:v>
                </c:pt>
                <c:pt idx="8">
                  <c:v>16.5</c:v>
                </c:pt>
                <c:pt idx="9">
                  <c:v>17.5</c:v>
                </c:pt>
                <c:pt idx="10">
                  <c:v>20</c:v>
                </c:pt>
                <c:pt idx="11">
                  <c:v>21</c:v>
                </c:pt>
                <c:pt idx="12">
                  <c:v>25</c:v>
                </c:pt>
                <c:pt idx="13">
                  <c:v>27</c:v>
                </c:pt>
                <c:pt idx="14">
                  <c:v>35</c:v>
                </c:pt>
                <c:pt idx="15">
                  <c:v>36</c:v>
                </c:pt>
                <c:pt idx="16">
                  <c:v>38</c:v>
                </c:pt>
              </c:numCache>
            </c:numRef>
          </c:xVal>
          <c:yVal>
            <c:numRef>
              <c:f>'12 NF Sept4 tributary'!$C$2:$C$18</c:f>
              <c:numCache>
                <c:formatCode>0.00</c:formatCode>
                <c:ptCount val="17"/>
                <c:pt idx="0">
                  <c:v>1.0393172813166718</c:v>
                </c:pt>
                <c:pt idx="1">
                  <c:v>1.1947576958244437</c:v>
                </c:pt>
                <c:pt idx="2">
                  <c:v>1.2709539774459007</c:v>
                </c:pt>
                <c:pt idx="3">
                  <c:v>1.5696434014020115</c:v>
                </c:pt>
                <c:pt idx="4">
                  <c:v>1.2679061261810423</c:v>
                </c:pt>
                <c:pt idx="5">
                  <c:v>1.5726912526668699</c:v>
                </c:pt>
                <c:pt idx="6">
                  <c:v>1.5574519963425786</c:v>
                </c:pt>
                <c:pt idx="7">
                  <c:v>1.4599207558671137</c:v>
                </c:pt>
                <c:pt idx="8">
                  <c:v>1.5909783602560195</c:v>
                </c:pt>
                <c:pt idx="9">
                  <c:v>1.4629686071319719</c:v>
                </c:pt>
                <c:pt idx="10">
                  <c:v>1.46601645839683</c:v>
                </c:pt>
                <c:pt idx="11">
                  <c:v>1.4020115818348062</c:v>
                </c:pt>
                <c:pt idx="12">
                  <c:v>1.6001219140505942</c:v>
                </c:pt>
                <c:pt idx="13">
                  <c:v>1.542212740018287</c:v>
                </c:pt>
                <c:pt idx="14">
                  <c:v>1.408107284364523</c:v>
                </c:pt>
                <c:pt idx="15">
                  <c:v>1.66</c:v>
                </c:pt>
                <c:pt idx="16">
                  <c:v>1.6580310880829017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FBD-45E9-84A0-4DC765814A81}"/>
            </c:ext>
          </c:extLst>
        </c:ser>
        <c:ser>
          <c:idx val="1"/>
          <c:order val="1"/>
          <c:tx>
            <c:v>Water surface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'12 NF Sept4 tributary'!$H$2:$H$11</c:f>
              <c:numCache>
                <c:formatCode>General</c:formatCode>
                <c:ptCount val="10"/>
                <c:pt idx="0">
                  <c:v>2</c:v>
                </c:pt>
                <c:pt idx="1">
                  <c:v>7.5</c:v>
                </c:pt>
                <c:pt idx="2">
                  <c:v>11</c:v>
                </c:pt>
                <c:pt idx="3">
                  <c:v>15</c:v>
                </c:pt>
                <c:pt idx="4">
                  <c:v>17.5</c:v>
                </c:pt>
                <c:pt idx="5">
                  <c:v>21</c:v>
                </c:pt>
                <c:pt idx="6">
                  <c:v>25</c:v>
                </c:pt>
                <c:pt idx="7">
                  <c:v>27</c:v>
                </c:pt>
                <c:pt idx="8">
                  <c:v>35</c:v>
                </c:pt>
                <c:pt idx="9">
                  <c:v>38</c:v>
                </c:pt>
              </c:numCache>
            </c:numRef>
          </c:xVal>
          <c:yVal>
            <c:numRef>
              <c:f>'12 NF Sept4 tributary'!$J$2:$J$11</c:f>
              <c:numCache>
                <c:formatCode>0.00</c:formatCode>
                <c:ptCount val="10"/>
                <c:pt idx="0">
                  <c:v>1.2709539774459007</c:v>
                </c:pt>
                <c:pt idx="1">
                  <c:v>1.58</c:v>
                </c:pt>
                <c:pt idx="2">
                  <c:v>1.6031697653154524</c:v>
                </c:pt>
                <c:pt idx="3">
                  <c:v>1.6123133191100274</c:v>
                </c:pt>
                <c:pt idx="4">
                  <c:v>1.6092654678451692</c:v>
                </c:pt>
                <c:pt idx="5">
                  <c:v>1.61</c:v>
                </c:pt>
                <c:pt idx="6">
                  <c:v>1.6001219140505942</c:v>
                </c:pt>
                <c:pt idx="7">
                  <c:v>1.61</c:v>
                </c:pt>
                <c:pt idx="8">
                  <c:v>1.61</c:v>
                </c:pt>
                <c:pt idx="9">
                  <c:v>1.6580310880829017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FBD-45E9-84A0-4DC765814A81}"/>
            </c:ext>
          </c:extLst>
        </c:ser>
        <c:ser>
          <c:idx val="2"/>
          <c:order val="2"/>
          <c:tx>
            <c:v>Bank top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'12 NF Sept4 tributary'!$M$2:$M$8</c:f>
              <c:numCache>
                <c:formatCode>General</c:formatCode>
                <c:ptCount val="7"/>
                <c:pt idx="0">
                  <c:v>2</c:v>
                </c:pt>
                <c:pt idx="1">
                  <c:v>7.5</c:v>
                </c:pt>
                <c:pt idx="2">
                  <c:v>11</c:v>
                </c:pt>
                <c:pt idx="3">
                  <c:v>17.5</c:v>
                </c:pt>
                <c:pt idx="4">
                  <c:v>25</c:v>
                </c:pt>
                <c:pt idx="5">
                  <c:v>35</c:v>
                </c:pt>
                <c:pt idx="6">
                  <c:v>38</c:v>
                </c:pt>
              </c:numCache>
            </c:numRef>
          </c:xVal>
          <c:yVal>
            <c:numRef>
              <c:f>'12 NF Sept4 tributary'!$O$2:$O$8</c:f>
              <c:numCache>
                <c:formatCode>0.00</c:formatCode>
                <c:ptCount val="7"/>
                <c:pt idx="0">
                  <c:v>2.4291374580920451</c:v>
                </c:pt>
                <c:pt idx="1">
                  <c:v>2.3773239865894542</c:v>
                </c:pt>
                <c:pt idx="2">
                  <c:v>2.4078024992380374</c:v>
                </c:pt>
                <c:pt idx="3">
                  <c:v>2.3620847302651629</c:v>
                </c:pt>
                <c:pt idx="4">
                  <c:v>2.3102712587625724</c:v>
                </c:pt>
                <c:pt idx="5">
                  <c:v>2.2858884486437061</c:v>
                </c:pt>
                <c:pt idx="6">
                  <c:v>2.2828405973788479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FBD-45E9-84A0-4DC765814A81}"/>
            </c:ext>
          </c:extLst>
        </c:ser>
        <c:ser>
          <c:idx val="3"/>
          <c:order val="3"/>
          <c:tx>
            <c:v>Dams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'12 NF Sept4 tributary'!$M$11:$M$17</c:f>
              <c:numCache>
                <c:formatCode>General</c:formatCode>
                <c:ptCount val="7"/>
                <c:pt idx="0">
                  <c:v>0</c:v>
                </c:pt>
                <c:pt idx="1">
                  <c:v>1.5</c:v>
                </c:pt>
                <c:pt idx="2">
                  <c:v>5.5</c:v>
                </c:pt>
                <c:pt idx="3">
                  <c:v>10.5</c:v>
                </c:pt>
                <c:pt idx="4">
                  <c:v>16.5</c:v>
                </c:pt>
                <c:pt idx="5">
                  <c:v>20</c:v>
                </c:pt>
                <c:pt idx="6">
                  <c:v>36</c:v>
                </c:pt>
              </c:numCache>
            </c:numRef>
          </c:xVal>
          <c:yVal>
            <c:numRef>
              <c:f>'12 NF Sept4 tributary'!$O$11:$O$17</c:f>
              <c:numCache>
                <c:formatCode>0.00</c:formatCode>
                <c:ptCount val="7"/>
                <c:pt idx="0">
                  <c:v>1.0393172813166718</c:v>
                </c:pt>
                <c:pt idx="1">
                  <c:v>1.1947576958244437</c:v>
                </c:pt>
                <c:pt idx="2">
                  <c:v>1.5696434014020115</c:v>
                </c:pt>
                <c:pt idx="3">
                  <c:v>1.6</c:v>
                </c:pt>
                <c:pt idx="4">
                  <c:v>1.5909783602560195</c:v>
                </c:pt>
                <c:pt idx="5">
                  <c:v>1.46601645839683</c:v>
                </c:pt>
                <c:pt idx="6">
                  <c:v>1.66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FBD-45E9-84A0-4DC765814A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6045472"/>
        <c:axId val="421348976"/>
      </c:scatterChart>
      <c:valAx>
        <c:axId val="4260454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1348976"/>
        <c:crosses val="autoZero"/>
        <c:crossBetween val="midCat"/>
      </c:valAx>
      <c:valAx>
        <c:axId val="421348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Elevation (m, NAVD88)</a:t>
                </a:r>
              </a:p>
            </c:rich>
          </c:tx>
          <c:layout>
            <c:manualLayout>
              <c:xMode val="edge"/>
              <c:yMode val="edge"/>
              <c:x val="9.4804702313234738E-3"/>
              <c:y val="0.193730679498396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60454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Profile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'13 NF Sept 4 trib2'!$A$2:$A$17</c:f>
              <c:numCache>
                <c:formatCode>General</c:formatCode>
                <c:ptCount val="16"/>
                <c:pt idx="0">
                  <c:v>1.5</c:v>
                </c:pt>
                <c:pt idx="1">
                  <c:v>3</c:v>
                </c:pt>
                <c:pt idx="2">
                  <c:v>6</c:v>
                </c:pt>
                <c:pt idx="3">
                  <c:v>10</c:v>
                </c:pt>
                <c:pt idx="4">
                  <c:v>12</c:v>
                </c:pt>
                <c:pt idx="5">
                  <c:v>15</c:v>
                </c:pt>
                <c:pt idx="6">
                  <c:v>17</c:v>
                </c:pt>
                <c:pt idx="7">
                  <c:v>21</c:v>
                </c:pt>
                <c:pt idx="8">
                  <c:v>22</c:v>
                </c:pt>
                <c:pt idx="9">
                  <c:v>25</c:v>
                </c:pt>
                <c:pt idx="10">
                  <c:v>27</c:v>
                </c:pt>
                <c:pt idx="11">
                  <c:v>29</c:v>
                </c:pt>
                <c:pt idx="12">
                  <c:v>30</c:v>
                </c:pt>
                <c:pt idx="13">
                  <c:v>33</c:v>
                </c:pt>
                <c:pt idx="14">
                  <c:v>34</c:v>
                </c:pt>
                <c:pt idx="15">
                  <c:v>38</c:v>
                </c:pt>
              </c:numCache>
            </c:numRef>
          </c:xVal>
          <c:yVal>
            <c:numRef>
              <c:f>'13 NF Sept 4 trib2'!$C$2:$C$17</c:f>
              <c:numCache>
                <c:formatCode>0.00</c:formatCode>
                <c:ptCount val="16"/>
                <c:pt idx="0">
                  <c:v>0.83511124657116731</c:v>
                </c:pt>
                <c:pt idx="1">
                  <c:v>1.1216092654678451</c:v>
                </c:pt>
                <c:pt idx="2">
                  <c:v>1.4385857970131055</c:v>
                </c:pt>
                <c:pt idx="3">
                  <c:v>1.5848826577263029</c:v>
                </c:pt>
                <c:pt idx="4">
                  <c:v>1.3501981103322156</c:v>
                </c:pt>
                <c:pt idx="5">
                  <c:v>1.5361170374885704</c:v>
                </c:pt>
                <c:pt idx="6">
                  <c:v>1.3928680280402317</c:v>
                </c:pt>
                <c:pt idx="7">
                  <c:v>1.5483084425480036</c:v>
                </c:pt>
                <c:pt idx="8">
                  <c:v>1.3501981103322156</c:v>
                </c:pt>
                <c:pt idx="9">
                  <c:v>1.4934471197805548</c:v>
                </c:pt>
                <c:pt idx="10">
                  <c:v>1.164279183175861</c:v>
                </c:pt>
                <c:pt idx="11">
                  <c:v>1.4507772020725387</c:v>
                </c:pt>
                <c:pt idx="12">
                  <c:v>1.3227674489484913</c:v>
                </c:pt>
                <c:pt idx="13">
                  <c:v>1.6885096007314842</c:v>
                </c:pt>
                <c:pt idx="14">
                  <c:v>1.5574519963425786</c:v>
                </c:pt>
                <c:pt idx="15">
                  <c:v>1.7189881133800669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089-4160-AD8F-D8F49FB4E587}"/>
            </c:ext>
          </c:extLst>
        </c:ser>
        <c:ser>
          <c:idx val="1"/>
          <c:order val="1"/>
          <c:tx>
            <c:v>Water surface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'13 NF Sept 4 trib2'!$H$2:$H$13</c:f>
              <c:numCache>
                <c:formatCode>General</c:formatCode>
                <c:ptCount val="12"/>
                <c:pt idx="0">
                  <c:v>1.5</c:v>
                </c:pt>
                <c:pt idx="1">
                  <c:v>3</c:v>
                </c:pt>
                <c:pt idx="2">
                  <c:v>6</c:v>
                </c:pt>
                <c:pt idx="3">
                  <c:v>12</c:v>
                </c:pt>
                <c:pt idx="4">
                  <c:v>17</c:v>
                </c:pt>
                <c:pt idx="5">
                  <c:v>21</c:v>
                </c:pt>
                <c:pt idx="6">
                  <c:v>22</c:v>
                </c:pt>
                <c:pt idx="7">
                  <c:v>27</c:v>
                </c:pt>
                <c:pt idx="8">
                  <c:v>29</c:v>
                </c:pt>
                <c:pt idx="9">
                  <c:v>30</c:v>
                </c:pt>
                <c:pt idx="10">
                  <c:v>34</c:v>
                </c:pt>
                <c:pt idx="11">
                  <c:v>38</c:v>
                </c:pt>
              </c:numCache>
            </c:numRef>
          </c:xVal>
          <c:yVal>
            <c:numRef>
              <c:f>'13 NF Sept 4 trib2'!$J$2:$J$13</c:f>
              <c:numCache>
                <c:formatCode>0.00</c:formatCode>
                <c:ptCount val="12"/>
                <c:pt idx="0">
                  <c:v>1.1490399268515696</c:v>
                </c:pt>
                <c:pt idx="1">
                  <c:v>1.1216092654678451</c:v>
                </c:pt>
                <c:pt idx="2">
                  <c:v>1.4385857970131055</c:v>
                </c:pt>
                <c:pt idx="3">
                  <c:v>1.6001219140505942</c:v>
                </c:pt>
                <c:pt idx="4">
                  <c:v>1.6092654678451692</c:v>
                </c:pt>
                <c:pt idx="5">
                  <c:v>1.6062176165803106</c:v>
                </c:pt>
                <c:pt idx="6">
                  <c:v>1.61</c:v>
                </c:pt>
                <c:pt idx="7">
                  <c:v>1.61</c:v>
                </c:pt>
                <c:pt idx="8">
                  <c:v>1.61</c:v>
                </c:pt>
                <c:pt idx="9">
                  <c:v>1.61</c:v>
                </c:pt>
                <c:pt idx="10">
                  <c:v>1.6793660469369094</c:v>
                </c:pt>
                <c:pt idx="11">
                  <c:v>1.7189881133800669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089-4160-AD8F-D8F49FB4E587}"/>
            </c:ext>
          </c:extLst>
        </c:ser>
        <c:ser>
          <c:idx val="2"/>
          <c:order val="2"/>
          <c:tx>
            <c:v>Bank top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'13 NF Sept 4 trib2'!$M$2:$M$5</c:f>
              <c:numCache>
                <c:formatCode>General</c:formatCode>
                <c:ptCount val="4"/>
                <c:pt idx="0">
                  <c:v>10</c:v>
                </c:pt>
                <c:pt idx="1">
                  <c:v>25</c:v>
                </c:pt>
                <c:pt idx="2">
                  <c:v>30</c:v>
                </c:pt>
                <c:pt idx="3">
                  <c:v>34</c:v>
                </c:pt>
              </c:numCache>
            </c:numRef>
          </c:xVal>
          <c:yVal>
            <c:numRef>
              <c:f>'13 NF Sept 4 trib2'!$O$2:$O$5</c:f>
              <c:numCache>
                <c:formatCode>0.00</c:formatCode>
                <c:ptCount val="4"/>
                <c:pt idx="0">
                  <c:v>2.4078024992380374</c:v>
                </c:pt>
                <c:pt idx="1">
                  <c:v>2.2828405973788479</c:v>
                </c:pt>
                <c:pt idx="2">
                  <c:v>2.3316062176165802</c:v>
                </c:pt>
                <c:pt idx="3">
                  <c:v>2.2950320024382811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089-4160-AD8F-D8F49FB4E587}"/>
            </c:ext>
          </c:extLst>
        </c:ser>
        <c:ser>
          <c:idx val="3"/>
          <c:order val="3"/>
          <c:tx>
            <c:v>Dams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'13 NF Sept 4 trib2'!$M$8:$M$11</c:f>
              <c:numCache>
                <c:formatCode>General</c:formatCode>
                <c:ptCount val="4"/>
                <c:pt idx="0">
                  <c:v>10</c:v>
                </c:pt>
                <c:pt idx="1">
                  <c:v>15</c:v>
                </c:pt>
                <c:pt idx="2">
                  <c:v>25</c:v>
                </c:pt>
                <c:pt idx="3">
                  <c:v>33</c:v>
                </c:pt>
              </c:numCache>
            </c:numRef>
          </c:xVal>
          <c:yVal>
            <c:numRef>
              <c:f>'13 NF Sept 4 trib2'!$O$8:$O$11</c:f>
              <c:numCache>
                <c:formatCode>0.00</c:formatCode>
                <c:ptCount val="4"/>
                <c:pt idx="0">
                  <c:v>1.5848826577263029</c:v>
                </c:pt>
                <c:pt idx="1">
                  <c:v>1.5361170374885704</c:v>
                </c:pt>
                <c:pt idx="2">
                  <c:v>1.4934471197805548</c:v>
                </c:pt>
                <c:pt idx="3">
                  <c:v>1.6885096007314842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089-4160-AD8F-D8F49FB4E5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4064864"/>
        <c:axId val="428878656"/>
      </c:scatterChart>
      <c:valAx>
        <c:axId val="5540648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8878656"/>
        <c:crosses val="autoZero"/>
        <c:crossBetween val="midCat"/>
      </c:valAx>
      <c:valAx>
        <c:axId val="42887865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Elevation (m, NAVD88)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40648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Channel bottom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'14 NF Sept 5'!$A$2:$A$65</c:f>
              <c:numCache>
                <c:formatCode>General</c:formatCode>
                <c:ptCount val="64"/>
                <c:pt idx="0">
                  <c:v>6</c:v>
                </c:pt>
                <c:pt idx="1">
                  <c:v>12</c:v>
                </c:pt>
                <c:pt idx="2">
                  <c:v>17</c:v>
                </c:pt>
                <c:pt idx="3">
                  <c:v>33.5</c:v>
                </c:pt>
                <c:pt idx="4">
                  <c:v>45.5</c:v>
                </c:pt>
                <c:pt idx="5">
                  <c:v>64</c:v>
                </c:pt>
                <c:pt idx="6">
                  <c:v>69</c:v>
                </c:pt>
                <c:pt idx="7">
                  <c:v>75</c:v>
                </c:pt>
                <c:pt idx="8">
                  <c:v>81</c:v>
                </c:pt>
                <c:pt idx="9">
                  <c:v>92</c:v>
                </c:pt>
                <c:pt idx="10">
                  <c:v>99</c:v>
                </c:pt>
                <c:pt idx="11">
                  <c:v>110</c:v>
                </c:pt>
                <c:pt idx="12">
                  <c:v>121</c:v>
                </c:pt>
                <c:pt idx="13">
                  <c:v>124</c:v>
                </c:pt>
                <c:pt idx="14">
                  <c:v>128</c:v>
                </c:pt>
                <c:pt idx="15">
                  <c:v>133</c:v>
                </c:pt>
                <c:pt idx="16">
                  <c:v>136</c:v>
                </c:pt>
                <c:pt idx="17">
                  <c:v>142</c:v>
                </c:pt>
                <c:pt idx="18">
                  <c:v>151</c:v>
                </c:pt>
                <c:pt idx="19">
                  <c:v>162</c:v>
                </c:pt>
                <c:pt idx="20">
                  <c:v>171</c:v>
                </c:pt>
                <c:pt idx="21">
                  <c:v>177</c:v>
                </c:pt>
                <c:pt idx="22">
                  <c:v>186</c:v>
                </c:pt>
                <c:pt idx="23">
                  <c:v>194</c:v>
                </c:pt>
                <c:pt idx="24">
                  <c:v>197</c:v>
                </c:pt>
                <c:pt idx="25">
                  <c:v>201</c:v>
                </c:pt>
                <c:pt idx="26">
                  <c:v>204</c:v>
                </c:pt>
                <c:pt idx="27">
                  <c:v>207</c:v>
                </c:pt>
                <c:pt idx="28">
                  <c:v>227</c:v>
                </c:pt>
                <c:pt idx="29">
                  <c:v>231</c:v>
                </c:pt>
                <c:pt idx="30">
                  <c:v>233</c:v>
                </c:pt>
                <c:pt idx="31">
                  <c:v>245</c:v>
                </c:pt>
                <c:pt idx="32">
                  <c:v>246</c:v>
                </c:pt>
                <c:pt idx="33">
                  <c:v>252</c:v>
                </c:pt>
                <c:pt idx="34">
                  <c:v>257</c:v>
                </c:pt>
                <c:pt idx="35">
                  <c:v>261</c:v>
                </c:pt>
                <c:pt idx="36">
                  <c:v>265</c:v>
                </c:pt>
                <c:pt idx="37">
                  <c:v>269</c:v>
                </c:pt>
                <c:pt idx="38">
                  <c:v>274</c:v>
                </c:pt>
                <c:pt idx="39">
                  <c:v>276</c:v>
                </c:pt>
                <c:pt idx="40">
                  <c:v>278</c:v>
                </c:pt>
                <c:pt idx="41">
                  <c:v>282</c:v>
                </c:pt>
                <c:pt idx="42">
                  <c:v>287</c:v>
                </c:pt>
                <c:pt idx="43">
                  <c:v>290</c:v>
                </c:pt>
                <c:pt idx="44">
                  <c:v>293</c:v>
                </c:pt>
                <c:pt idx="45">
                  <c:v>304</c:v>
                </c:pt>
                <c:pt idx="46">
                  <c:v>308</c:v>
                </c:pt>
                <c:pt idx="47">
                  <c:v>310</c:v>
                </c:pt>
                <c:pt idx="48">
                  <c:v>313</c:v>
                </c:pt>
                <c:pt idx="49">
                  <c:v>321</c:v>
                </c:pt>
                <c:pt idx="50">
                  <c:v>325</c:v>
                </c:pt>
                <c:pt idx="51">
                  <c:v>330</c:v>
                </c:pt>
                <c:pt idx="52">
                  <c:v>333</c:v>
                </c:pt>
                <c:pt idx="53">
                  <c:v>340</c:v>
                </c:pt>
                <c:pt idx="54">
                  <c:v>348</c:v>
                </c:pt>
                <c:pt idx="55">
                  <c:v>357</c:v>
                </c:pt>
                <c:pt idx="56">
                  <c:v>366</c:v>
                </c:pt>
                <c:pt idx="57">
                  <c:v>369</c:v>
                </c:pt>
                <c:pt idx="58">
                  <c:v>371</c:v>
                </c:pt>
                <c:pt idx="59">
                  <c:v>382</c:v>
                </c:pt>
                <c:pt idx="60">
                  <c:v>392</c:v>
                </c:pt>
                <c:pt idx="61">
                  <c:v>395</c:v>
                </c:pt>
                <c:pt idx="62">
                  <c:v>405</c:v>
                </c:pt>
                <c:pt idx="63">
                  <c:v>415</c:v>
                </c:pt>
              </c:numCache>
            </c:numRef>
          </c:xVal>
          <c:yVal>
            <c:numRef>
              <c:f>'14 NF Sept 5'!$C$2:$C$65</c:f>
              <c:numCache>
                <c:formatCode>0.00</c:formatCode>
                <c:ptCount val="64"/>
                <c:pt idx="0">
                  <c:v>0.25906735751295334</c:v>
                </c:pt>
                <c:pt idx="1">
                  <c:v>0.21030173727522095</c:v>
                </c:pt>
                <c:pt idx="2">
                  <c:v>-0.23468454739408717</c:v>
                </c:pt>
                <c:pt idx="3">
                  <c:v>6.7052727826882041E-2</c:v>
                </c:pt>
                <c:pt idx="4">
                  <c:v>0.5486132276744895</c:v>
                </c:pt>
                <c:pt idx="5">
                  <c:v>0.28040231636696128</c:v>
                </c:pt>
                <c:pt idx="6">
                  <c:v>-0.11581834806461444</c:v>
                </c:pt>
                <c:pt idx="7">
                  <c:v>0.65528802194452906</c:v>
                </c:pt>
                <c:pt idx="8">
                  <c:v>0.6461444681499543</c:v>
                </c:pt>
                <c:pt idx="9">
                  <c:v>0.76501066747942692</c:v>
                </c:pt>
                <c:pt idx="10">
                  <c:v>0.80463273392258461</c:v>
                </c:pt>
                <c:pt idx="11">
                  <c:v>0.65224017067967088</c:v>
                </c:pt>
                <c:pt idx="12">
                  <c:v>0.52423041755562327</c:v>
                </c:pt>
                <c:pt idx="13">
                  <c:v>0.55166107893934779</c:v>
                </c:pt>
                <c:pt idx="14">
                  <c:v>0.81987199024687585</c:v>
                </c:pt>
                <c:pt idx="15">
                  <c:v>0.73453215483084422</c:v>
                </c:pt>
                <c:pt idx="16">
                  <c:v>1.3075281926241999</c:v>
                </c:pt>
                <c:pt idx="17">
                  <c:v>0.90825967692776588</c:v>
                </c:pt>
                <c:pt idx="18">
                  <c:v>0.78939347759829315</c:v>
                </c:pt>
                <c:pt idx="19">
                  <c:v>0.78329777506857656</c:v>
                </c:pt>
                <c:pt idx="20">
                  <c:v>1.2465711673270343</c:v>
                </c:pt>
                <c:pt idx="21">
                  <c:v>0.96312099969521492</c:v>
                </c:pt>
                <c:pt idx="22">
                  <c:v>0.97226455348978968</c:v>
                </c:pt>
                <c:pt idx="23">
                  <c:v>0.83511124657116731</c:v>
                </c:pt>
                <c:pt idx="24">
                  <c:v>0.59737884791222184</c:v>
                </c:pt>
                <c:pt idx="25">
                  <c:v>0.85644620542517524</c:v>
                </c:pt>
                <c:pt idx="26">
                  <c:v>1.2679061261810423</c:v>
                </c:pt>
                <c:pt idx="27">
                  <c:v>0.8381590978360256</c:v>
                </c:pt>
                <c:pt idx="28">
                  <c:v>0.86558975921975001</c:v>
                </c:pt>
                <c:pt idx="29">
                  <c:v>0.96007314843035652</c:v>
                </c:pt>
                <c:pt idx="30">
                  <c:v>0.66747942700396212</c:v>
                </c:pt>
                <c:pt idx="31">
                  <c:v>0.74977141115513557</c:v>
                </c:pt>
                <c:pt idx="32">
                  <c:v>1.1155135629381285</c:v>
                </c:pt>
                <c:pt idx="33">
                  <c:v>0.59737884791222184</c:v>
                </c:pt>
                <c:pt idx="34">
                  <c:v>0.75891496494971045</c:v>
                </c:pt>
                <c:pt idx="35">
                  <c:v>1.3867723255105149</c:v>
                </c:pt>
                <c:pt idx="36">
                  <c:v>0.89911612313319111</c:v>
                </c:pt>
                <c:pt idx="37">
                  <c:v>0.80158488265772621</c:v>
                </c:pt>
                <c:pt idx="38">
                  <c:v>0.85035050289545866</c:v>
                </c:pt>
                <c:pt idx="39">
                  <c:v>1.3806766229807985</c:v>
                </c:pt>
                <c:pt idx="40">
                  <c:v>0.9052118256629077</c:v>
                </c:pt>
                <c:pt idx="41">
                  <c:v>0.91435537945748246</c:v>
                </c:pt>
                <c:pt idx="42">
                  <c:v>0.82596769277659243</c:v>
                </c:pt>
                <c:pt idx="43">
                  <c:v>0.92349893325205723</c:v>
                </c:pt>
                <c:pt idx="44">
                  <c:v>1.0301737275220968</c:v>
                </c:pt>
                <c:pt idx="45">
                  <c:v>0.92349893325205723</c:v>
                </c:pt>
                <c:pt idx="46">
                  <c:v>1.1398963730569949</c:v>
                </c:pt>
                <c:pt idx="47">
                  <c:v>1.3044803413593418</c:v>
                </c:pt>
                <c:pt idx="48">
                  <c:v>1.0179823224626636</c:v>
                </c:pt>
                <c:pt idx="49">
                  <c:v>1.240475464797318</c:v>
                </c:pt>
                <c:pt idx="50">
                  <c:v>0.98445595854922274</c:v>
                </c:pt>
                <c:pt idx="51">
                  <c:v>1.3014324900944831</c:v>
                </c:pt>
                <c:pt idx="52">
                  <c:v>0.95702529716549833</c:v>
                </c:pt>
                <c:pt idx="53">
                  <c:v>0.82901554404145084</c:v>
                </c:pt>
                <c:pt idx="54">
                  <c:v>0.86254190795489183</c:v>
                </c:pt>
                <c:pt idx="55">
                  <c:v>0.85035050289545866</c:v>
                </c:pt>
                <c:pt idx="56">
                  <c:v>1.0362694300518134</c:v>
                </c:pt>
                <c:pt idx="57">
                  <c:v>1.3867723255105149</c:v>
                </c:pt>
                <c:pt idx="58">
                  <c:v>0.9661688509600731</c:v>
                </c:pt>
                <c:pt idx="59">
                  <c:v>0.93569033831149029</c:v>
                </c:pt>
                <c:pt idx="60">
                  <c:v>0.96312099969521492</c:v>
                </c:pt>
                <c:pt idx="61">
                  <c:v>1.0911307528192624</c:v>
                </c:pt>
                <c:pt idx="62">
                  <c:v>1.2953367875647668</c:v>
                </c:pt>
                <c:pt idx="63">
                  <c:v>1.46601645839683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7D4-42FF-B38C-2966EDCEB534}"/>
            </c:ext>
          </c:extLst>
        </c:ser>
        <c:ser>
          <c:idx val="1"/>
          <c:order val="1"/>
          <c:tx>
            <c:v>Water surface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'14 NF Sept 5'!$H$2:$H$58</c:f>
              <c:numCache>
                <c:formatCode>General</c:formatCode>
                <c:ptCount val="57"/>
                <c:pt idx="0">
                  <c:v>6</c:v>
                </c:pt>
                <c:pt idx="1">
                  <c:v>12</c:v>
                </c:pt>
                <c:pt idx="2">
                  <c:v>17</c:v>
                </c:pt>
                <c:pt idx="3">
                  <c:v>33.5</c:v>
                </c:pt>
                <c:pt idx="4">
                  <c:v>45.5</c:v>
                </c:pt>
                <c:pt idx="5">
                  <c:v>64</c:v>
                </c:pt>
                <c:pt idx="6">
                  <c:v>69</c:v>
                </c:pt>
                <c:pt idx="7">
                  <c:v>75</c:v>
                </c:pt>
                <c:pt idx="8">
                  <c:v>81</c:v>
                </c:pt>
                <c:pt idx="9">
                  <c:v>92</c:v>
                </c:pt>
                <c:pt idx="10">
                  <c:v>99</c:v>
                </c:pt>
                <c:pt idx="11">
                  <c:v>110</c:v>
                </c:pt>
                <c:pt idx="12">
                  <c:v>121</c:v>
                </c:pt>
                <c:pt idx="13">
                  <c:v>124</c:v>
                </c:pt>
                <c:pt idx="14">
                  <c:v>128</c:v>
                </c:pt>
                <c:pt idx="15">
                  <c:v>133</c:v>
                </c:pt>
                <c:pt idx="16">
                  <c:v>142</c:v>
                </c:pt>
                <c:pt idx="17">
                  <c:v>151</c:v>
                </c:pt>
                <c:pt idx="18">
                  <c:v>162</c:v>
                </c:pt>
                <c:pt idx="19">
                  <c:v>171</c:v>
                </c:pt>
                <c:pt idx="20">
                  <c:v>177</c:v>
                </c:pt>
                <c:pt idx="21">
                  <c:v>186</c:v>
                </c:pt>
                <c:pt idx="22">
                  <c:v>194</c:v>
                </c:pt>
                <c:pt idx="23">
                  <c:v>197</c:v>
                </c:pt>
                <c:pt idx="24">
                  <c:v>201</c:v>
                </c:pt>
                <c:pt idx="25">
                  <c:v>207</c:v>
                </c:pt>
                <c:pt idx="26">
                  <c:v>227</c:v>
                </c:pt>
                <c:pt idx="27">
                  <c:v>231</c:v>
                </c:pt>
                <c:pt idx="28">
                  <c:v>233</c:v>
                </c:pt>
                <c:pt idx="29">
                  <c:v>245</c:v>
                </c:pt>
                <c:pt idx="30">
                  <c:v>252</c:v>
                </c:pt>
                <c:pt idx="31">
                  <c:v>257</c:v>
                </c:pt>
                <c:pt idx="32">
                  <c:v>265</c:v>
                </c:pt>
                <c:pt idx="33">
                  <c:v>269</c:v>
                </c:pt>
                <c:pt idx="34">
                  <c:v>274</c:v>
                </c:pt>
                <c:pt idx="35">
                  <c:v>278</c:v>
                </c:pt>
                <c:pt idx="36">
                  <c:v>282</c:v>
                </c:pt>
                <c:pt idx="37">
                  <c:v>287</c:v>
                </c:pt>
                <c:pt idx="38">
                  <c:v>290</c:v>
                </c:pt>
                <c:pt idx="39">
                  <c:v>293</c:v>
                </c:pt>
                <c:pt idx="40">
                  <c:v>304</c:v>
                </c:pt>
                <c:pt idx="41">
                  <c:v>308</c:v>
                </c:pt>
                <c:pt idx="42">
                  <c:v>313</c:v>
                </c:pt>
                <c:pt idx="43">
                  <c:v>321</c:v>
                </c:pt>
                <c:pt idx="44">
                  <c:v>325</c:v>
                </c:pt>
                <c:pt idx="45">
                  <c:v>330</c:v>
                </c:pt>
                <c:pt idx="46">
                  <c:v>333</c:v>
                </c:pt>
                <c:pt idx="47">
                  <c:v>340</c:v>
                </c:pt>
                <c:pt idx="48">
                  <c:v>348</c:v>
                </c:pt>
                <c:pt idx="49">
                  <c:v>357</c:v>
                </c:pt>
                <c:pt idx="50">
                  <c:v>366</c:v>
                </c:pt>
                <c:pt idx="51">
                  <c:v>371</c:v>
                </c:pt>
                <c:pt idx="52">
                  <c:v>382</c:v>
                </c:pt>
                <c:pt idx="53">
                  <c:v>392</c:v>
                </c:pt>
                <c:pt idx="54">
                  <c:v>395</c:v>
                </c:pt>
                <c:pt idx="55">
                  <c:v>405</c:v>
                </c:pt>
                <c:pt idx="56">
                  <c:v>415</c:v>
                </c:pt>
              </c:numCache>
            </c:numRef>
          </c:xVal>
          <c:yVal>
            <c:numRef>
              <c:f>'14 NF Sept 5'!$J$2:$J$58</c:f>
              <c:numCache>
                <c:formatCode>0.00</c:formatCode>
                <c:ptCount val="57"/>
                <c:pt idx="0">
                  <c:v>0.73</c:v>
                </c:pt>
                <c:pt idx="1">
                  <c:v>0.73453215483084422</c:v>
                </c:pt>
                <c:pt idx="2">
                  <c:v>0.73</c:v>
                </c:pt>
                <c:pt idx="3">
                  <c:v>0.73</c:v>
                </c:pt>
                <c:pt idx="4">
                  <c:v>0.73</c:v>
                </c:pt>
                <c:pt idx="5">
                  <c:v>0.72538860103626934</c:v>
                </c:pt>
                <c:pt idx="6">
                  <c:v>0.73</c:v>
                </c:pt>
                <c:pt idx="7">
                  <c:v>0.73</c:v>
                </c:pt>
                <c:pt idx="8">
                  <c:v>0.73</c:v>
                </c:pt>
                <c:pt idx="9">
                  <c:v>0.76501066747942692</c:v>
                </c:pt>
                <c:pt idx="10">
                  <c:v>0.86</c:v>
                </c:pt>
                <c:pt idx="11">
                  <c:v>0.86</c:v>
                </c:pt>
                <c:pt idx="12">
                  <c:v>0.86</c:v>
                </c:pt>
                <c:pt idx="13">
                  <c:v>0.86</c:v>
                </c:pt>
                <c:pt idx="14">
                  <c:v>0.86</c:v>
                </c:pt>
                <c:pt idx="15">
                  <c:v>0.86</c:v>
                </c:pt>
                <c:pt idx="16">
                  <c:v>1.3166717464187747</c:v>
                </c:pt>
                <c:pt idx="17">
                  <c:v>1.3288631514782079</c:v>
                </c:pt>
                <c:pt idx="18">
                  <c:v>1.3227674489484913</c:v>
                </c:pt>
                <c:pt idx="19">
                  <c:v>1.3166717464187747</c:v>
                </c:pt>
                <c:pt idx="20">
                  <c:v>1.32</c:v>
                </c:pt>
                <c:pt idx="21">
                  <c:v>1.3166717464187747</c:v>
                </c:pt>
                <c:pt idx="22">
                  <c:v>1.3227674489484913</c:v>
                </c:pt>
                <c:pt idx="23">
                  <c:v>1.3319110027430661</c:v>
                </c:pt>
                <c:pt idx="24">
                  <c:v>1.32</c:v>
                </c:pt>
                <c:pt idx="25">
                  <c:v>1.3288631514782079</c:v>
                </c:pt>
                <c:pt idx="26">
                  <c:v>1.32</c:v>
                </c:pt>
                <c:pt idx="27">
                  <c:v>1.3227674489484913</c:v>
                </c:pt>
                <c:pt idx="28">
                  <c:v>1.3044803413593418</c:v>
                </c:pt>
                <c:pt idx="29">
                  <c:v>1.3258153002133495</c:v>
                </c:pt>
                <c:pt idx="30">
                  <c:v>1.3197195976836329</c:v>
                </c:pt>
                <c:pt idx="31">
                  <c:v>1.3319110027430661</c:v>
                </c:pt>
                <c:pt idx="32">
                  <c:v>1.4</c:v>
                </c:pt>
                <c:pt idx="33">
                  <c:v>1.4</c:v>
                </c:pt>
                <c:pt idx="34">
                  <c:v>1.4</c:v>
                </c:pt>
                <c:pt idx="35">
                  <c:v>1.4</c:v>
                </c:pt>
                <c:pt idx="36">
                  <c:v>1.4</c:v>
                </c:pt>
                <c:pt idx="37">
                  <c:v>1.4</c:v>
                </c:pt>
                <c:pt idx="38">
                  <c:v>1.4</c:v>
                </c:pt>
                <c:pt idx="39">
                  <c:v>1.4</c:v>
                </c:pt>
                <c:pt idx="40">
                  <c:v>1.4</c:v>
                </c:pt>
                <c:pt idx="41">
                  <c:v>1.4</c:v>
                </c:pt>
                <c:pt idx="42">
                  <c:v>1.4</c:v>
                </c:pt>
                <c:pt idx="43">
                  <c:v>1.4</c:v>
                </c:pt>
                <c:pt idx="44">
                  <c:v>1.4</c:v>
                </c:pt>
                <c:pt idx="45">
                  <c:v>1.4</c:v>
                </c:pt>
                <c:pt idx="46">
                  <c:v>1.4</c:v>
                </c:pt>
                <c:pt idx="47">
                  <c:v>1.4</c:v>
                </c:pt>
                <c:pt idx="48">
                  <c:v>1.4</c:v>
                </c:pt>
                <c:pt idx="49">
                  <c:v>1.4</c:v>
                </c:pt>
                <c:pt idx="50">
                  <c:v>1.4</c:v>
                </c:pt>
                <c:pt idx="51">
                  <c:v>1.4</c:v>
                </c:pt>
                <c:pt idx="52">
                  <c:v>1.4</c:v>
                </c:pt>
                <c:pt idx="53">
                  <c:v>1.4</c:v>
                </c:pt>
                <c:pt idx="54">
                  <c:v>1.4</c:v>
                </c:pt>
                <c:pt idx="55">
                  <c:v>1.4</c:v>
                </c:pt>
                <c:pt idx="56">
                  <c:v>1.4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7D4-42FF-B38C-2966EDCEB534}"/>
            </c:ext>
          </c:extLst>
        </c:ser>
        <c:ser>
          <c:idx val="2"/>
          <c:order val="2"/>
          <c:tx>
            <c:v>Bank top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'14 NF Sept 5'!$M$2:$M$31</c:f>
              <c:numCache>
                <c:formatCode>General</c:formatCode>
                <c:ptCount val="30"/>
                <c:pt idx="0">
                  <c:v>6</c:v>
                </c:pt>
                <c:pt idx="1">
                  <c:v>12</c:v>
                </c:pt>
                <c:pt idx="2">
                  <c:v>33.5</c:v>
                </c:pt>
                <c:pt idx="3">
                  <c:v>64</c:v>
                </c:pt>
                <c:pt idx="4">
                  <c:v>69</c:v>
                </c:pt>
                <c:pt idx="5">
                  <c:v>81</c:v>
                </c:pt>
                <c:pt idx="6">
                  <c:v>110</c:v>
                </c:pt>
                <c:pt idx="7">
                  <c:v>124</c:v>
                </c:pt>
                <c:pt idx="8">
                  <c:v>136</c:v>
                </c:pt>
                <c:pt idx="9">
                  <c:v>186</c:v>
                </c:pt>
                <c:pt idx="10">
                  <c:v>204</c:v>
                </c:pt>
                <c:pt idx="11">
                  <c:v>229</c:v>
                </c:pt>
                <c:pt idx="12">
                  <c:v>233</c:v>
                </c:pt>
                <c:pt idx="13">
                  <c:v>246</c:v>
                </c:pt>
                <c:pt idx="14">
                  <c:v>261</c:v>
                </c:pt>
                <c:pt idx="15">
                  <c:v>269</c:v>
                </c:pt>
                <c:pt idx="16">
                  <c:v>276</c:v>
                </c:pt>
                <c:pt idx="17">
                  <c:v>282</c:v>
                </c:pt>
                <c:pt idx="18">
                  <c:v>290</c:v>
                </c:pt>
                <c:pt idx="19">
                  <c:v>293</c:v>
                </c:pt>
                <c:pt idx="20">
                  <c:v>308</c:v>
                </c:pt>
                <c:pt idx="21">
                  <c:v>321</c:v>
                </c:pt>
                <c:pt idx="22">
                  <c:v>333</c:v>
                </c:pt>
                <c:pt idx="23">
                  <c:v>348</c:v>
                </c:pt>
                <c:pt idx="24">
                  <c:v>369</c:v>
                </c:pt>
                <c:pt idx="25">
                  <c:v>382</c:v>
                </c:pt>
                <c:pt idx="26">
                  <c:v>392</c:v>
                </c:pt>
                <c:pt idx="27">
                  <c:v>395</c:v>
                </c:pt>
                <c:pt idx="28">
                  <c:v>405</c:v>
                </c:pt>
                <c:pt idx="29">
                  <c:v>415</c:v>
                </c:pt>
              </c:numCache>
            </c:numRef>
          </c:xVal>
          <c:yVal>
            <c:numRef>
              <c:f>'14 NF Sept 5'!$O$2:$O$31</c:f>
              <c:numCache>
                <c:formatCode>0.00</c:formatCode>
                <c:ptCount val="30"/>
                <c:pt idx="0">
                  <c:v>2.3194148125571474</c:v>
                </c:pt>
                <c:pt idx="1">
                  <c:v>2.0146296860713195</c:v>
                </c:pt>
                <c:pt idx="2">
                  <c:v>2.1274001828710758</c:v>
                </c:pt>
                <c:pt idx="3">
                  <c:v>2.1700701005790917</c:v>
                </c:pt>
                <c:pt idx="4">
                  <c:v>2.1700701005790917</c:v>
                </c:pt>
                <c:pt idx="5">
                  <c:v>2.2340749771411152</c:v>
                </c:pt>
                <c:pt idx="6">
                  <c:v>2.5845778725998172</c:v>
                </c:pt>
                <c:pt idx="7">
                  <c:v>2.4931423346540686</c:v>
                </c:pt>
                <c:pt idx="8">
                  <c:v>2.4870466321243523</c:v>
                </c:pt>
                <c:pt idx="9">
                  <c:v>2.5114294422432186</c:v>
                </c:pt>
                <c:pt idx="10">
                  <c:v>2.4169460530326119</c:v>
                </c:pt>
                <c:pt idx="11">
                  <c:v>2.4809509295946359</c:v>
                </c:pt>
                <c:pt idx="12">
                  <c:v>2.3011277049679975</c:v>
                </c:pt>
                <c:pt idx="13">
                  <c:v>2.3681804327948792</c:v>
                </c:pt>
                <c:pt idx="14">
                  <c:v>2.328558366351722</c:v>
                </c:pt>
                <c:pt idx="15">
                  <c:v>2.3925632429137456</c:v>
                </c:pt>
                <c:pt idx="16">
                  <c:v>2.1182566290765013</c:v>
                </c:pt>
                <c:pt idx="17">
                  <c:v>2.2645534897896979</c:v>
                </c:pt>
                <c:pt idx="18">
                  <c:v>2.0390124961901859</c:v>
                </c:pt>
                <c:pt idx="19">
                  <c:v>2.2615056385248398</c:v>
                </c:pt>
                <c:pt idx="20">
                  <c:v>2.3194148125571474</c:v>
                </c:pt>
                <c:pt idx="21">
                  <c:v>2.3102712587625724</c:v>
                </c:pt>
                <c:pt idx="22">
                  <c:v>2.3011277049679975</c:v>
                </c:pt>
                <c:pt idx="23">
                  <c:v>2.2066443157573912</c:v>
                </c:pt>
                <c:pt idx="24">
                  <c:v>2.0572996037793354</c:v>
                </c:pt>
                <c:pt idx="25">
                  <c:v>2.0694910088387686</c:v>
                </c:pt>
                <c:pt idx="26">
                  <c:v>2.0542517525144772</c:v>
                </c:pt>
                <c:pt idx="27">
                  <c:v>2.0816824138982017</c:v>
                </c:pt>
                <c:pt idx="28">
                  <c:v>2.1121609265467844</c:v>
                </c:pt>
                <c:pt idx="29">
                  <c:v>2.0633953063090518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7D4-42FF-B38C-2966EDCEB534}"/>
            </c:ext>
          </c:extLst>
        </c:ser>
        <c:ser>
          <c:idx val="3"/>
          <c:order val="3"/>
          <c:tx>
            <c:v>Dams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'14 NF Sept 5'!$M$34:$M$40</c:f>
              <c:numCache>
                <c:formatCode>General</c:formatCode>
                <c:ptCount val="7"/>
                <c:pt idx="0">
                  <c:v>136</c:v>
                </c:pt>
                <c:pt idx="1">
                  <c:v>204</c:v>
                </c:pt>
                <c:pt idx="2">
                  <c:v>246</c:v>
                </c:pt>
                <c:pt idx="3">
                  <c:v>261</c:v>
                </c:pt>
                <c:pt idx="4">
                  <c:v>276</c:v>
                </c:pt>
                <c:pt idx="5">
                  <c:v>310</c:v>
                </c:pt>
                <c:pt idx="6">
                  <c:v>369</c:v>
                </c:pt>
              </c:numCache>
            </c:numRef>
          </c:xVal>
          <c:yVal>
            <c:numRef>
              <c:f>'14 NF Sept 5'!$O$34:$O$40</c:f>
              <c:numCache>
                <c:formatCode>0.00</c:formatCode>
                <c:ptCount val="7"/>
                <c:pt idx="0">
                  <c:v>1.3075281926241999</c:v>
                </c:pt>
                <c:pt idx="1">
                  <c:v>1.2679061261810423</c:v>
                </c:pt>
                <c:pt idx="2">
                  <c:v>1.1155135629381285</c:v>
                </c:pt>
                <c:pt idx="3">
                  <c:v>1.3867723255105149</c:v>
                </c:pt>
                <c:pt idx="4">
                  <c:v>1.3806766229807985</c:v>
                </c:pt>
                <c:pt idx="5">
                  <c:v>1.3044803413593418</c:v>
                </c:pt>
                <c:pt idx="6">
                  <c:v>1.3867723255105149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7D4-42FF-B38C-2966EDCEB534}"/>
            </c:ext>
          </c:extLst>
        </c:ser>
        <c:ser>
          <c:idx val="4"/>
          <c:order val="4"/>
          <c:tx>
            <c:v>MHHW</c:v>
          </c:tx>
          <c:spPr>
            <a:ln w="19050" cap="rnd">
              <a:solidFill>
                <a:schemeClr val="accent5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'14 NF Sept 5'!$X$2:$X$3</c:f>
              <c:numCache>
                <c:formatCode>General</c:formatCode>
                <c:ptCount val="2"/>
                <c:pt idx="0">
                  <c:v>0</c:v>
                </c:pt>
                <c:pt idx="1">
                  <c:v>415</c:v>
                </c:pt>
              </c:numCache>
            </c:numRef>
          </c:xVal>
          <c:yVal>
            <c:numRef>
              <c:f>'14 NF Sept 5'!$Y$2:$Y$3</c:f>
              <c:numCache>
                <c:formatCode>General</c:formatCode>
                <c:ptCount val="2"/>
                <c:pt idx="0">
                  <c:v>2.67</c:v>
                </c:pt>
                <c:pt idx="1">
                  <c:v>2.67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145-4E23-B7A6-3BA4BF9DA9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3560831"/>
        <c:axId val="1450377711"/>
      </c:scatterChart>
      <c:valAx>
        <c:axId val="1653560831"/>
        <c:scaling>
          <c:orientation val="minMax"/>
          <c:max val="42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0377711"/>
        <c:crosses val="autoZero"/>
        <c:crossBetween val="midCat"/>
        <c:majorUnit val="25"/>
      </c:valAx>
      <c:valAx>
        <c:axId val="145037771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Elevation (m, NAVD88)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35608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Exploration of profile for gradient analysis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exp"/>
            <c:dispRSqr val="1"/>
            <c:dispEq val="1"/>
            <c:trendlineLbl>
              <c:layout>
                <c:manualLayout>
                  <c:x val="-0.14935341111558134"/>
                  <c:y val="0.4450236949547973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'14 NF Sept 5'!$AB$2:$AB$8</c:f>
              <c:numCache>
                <c:formatCode>General</c:formatCode>
                <c:ptCount val="7"/>
                <c:pt idx="0">
                  <c:v>151</c:v>
                </c:pt>
                <c:pt idx="1">
                  <c:v>207</c:v>
                </c:pt>
                <c:pt idx="2">
                  <c:v>252</c:v>
                </c:pt>
                <c:pt idx="3">
                  <c:v>269</c:v>
                </c:pt>
                <c:pt idx="4">
                  <c:v>287</c:v>
                </c:pt>
                <c:pt idx="5">
                  <c:v>313</c:v>
                </c:pt>
                <c:pt idx="6">
                  <c:v>382</c:v>
                </c:pt>
              </c:numCache>
            </c:numRef>
          </c:xVal>
          <c:yVal>
            <c:numRef>
              <c:f>'14 NF Sept 5'!$AC$2:$AC$8</c:f>
              <c:numCache>
                <c:formatCode>0.00</c:formatCode>
                <c:ptCount val="7"/>
                <c:pt idx="0">
                  <c:v>0.53</c:v>
                </c:pt>
                <c:pt idx="1">
                  <c:v>0.57999999999999996</c:v>
                </c:pt>
                <c:pt idx="2">
                  <c:v>0.33999999999999997</c:v>
                </c:pt>
                <c:pt idx="3">
                  <c:v>0.54</c:v>
                </c:pt>
                <c:pt idx="4">
                  <c:v>0.56999999999999995</c:v>
                </c:pt>
                <c:pt idx="5">
                  <c:v>0.76</c:v>
                </c:pt>
                <c:pt idx="6">
                  <c:v>0.67999999999999994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DFB-48BA-A063-75FDE6E839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1880944"/>
        <c:axId val="1121881904"/>
      </c:scatterChart>
      <c:valAx>
        <c:axId val="11218809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1881904"/>
        <c:crosses val="autoZero"/>
        <c:crossBetween val="midCat"/>
      </c:valAx>
      <c:valAx>
        <c:axId val="112188190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Elevation (m NAVD88)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18809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Exploration of gradient trend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21635100527482609"/>
                  <c:y val="0.1527088801399824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'14 NF Sept 5'!$AB$2:$AB$8</c:f>
              <c:numCache>
                <c:formatCode>General</c:formatCode>
                <c:ptCount val="7"/>
                <c:pt idx="0">
                  <c:v>151</c:v>
                </c:pt>
                <c:pt idx="1">
                  <c:v>207</c:v>
                </c:pt>
                <c:pt idx="2">
                  <c:v>252</c:v>
                </c:pt>
                <c:pt idx="3">
                  <c:v>269</c:v>
                </c:pt>
                <c:pt idx="4">
                  <c:v>287</c:v>
                </c:pt>
                <c:pt idx="5">
                  <c:v>313</c:v>
                </c:pt>
                <c:pt idx="6">
                  <c:v>382</c:v>
                </c:pt>
              </c:numCache>
            </c:numRef>
          </c:xVal>
          <c:yVal>
            <c:numRef>
              <c:f>'14 NF Sept 5'!$AD$2:$AD$8</c:f>
              <c:numCache>
                <c:formatCode>0.0000</c:formatCode>
                <c:ptCount val="7"/>
                <c:pt idx="0">
                  <c:v>3.5099337748344373E-3</c:v>
                </c:pt>
                <c:pt idx="1">
                  <c:v>2.8019323671497581E-3</c:v>
                </c:pt>
                <c:pt idx="2">
                  <c:v>1.3492063492063491E-3</c:v>
                </c:pt>
                <c:pt idx="3">
                  <c:v>2.0074349442379185E-3</c:v>
                </c:pt>
                <c:pt idx="4">
                  <c:v>1.9860627177700346E-3</c:v>
                </c:pt>
                <c:pt idx="5">
                  <c:v>2.4281150159744407E-3</c:v>
                </c:pt>
                <c:pt idx="6">
                  <c:v>1.7801047120418847E-3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60D-4804-8CB4-129C28E11F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9252480"/>
        <c:axId val="1149247680"/>
      </c:scatterChart>
      <c:valAx>
        <c:axId val="1149252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9247680"/>
        <c:crosses val="autoZero"/>
        <c:crossBetween val="midCat"/>
      </c:valAx>
      <c:valAx>
        <c:axId val="1149247680"/>
        <c:scaling>
          <c:orientation val="minMax"/>
        </c:scaling>
        <c:delete val="0"/>
        <c:axPos val="l"/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92524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Profile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'15 NF Sept 5 tributary'!$A$2:$A$30</c:f>
              <c:numCache>
                <c:formatCode>General</c:formatCode>
                <c:ptCount val="29"/>
                <c:pt idx="0">
                  <c:v>3</c:v>
                </c:pt>
                <c:pt idx="1">
                  <c:v>4</c:v>
                </c:pt>
                <c:pt idx="2">
                  <c:v>5.5</c:v>
                </c:pt>
                <c:pt idx="3">
                  <c:v>9.5</c:v>
                </c:pt>
                <c:pt idx="4">
                  <c:v>11</c:v>
                </c:pt>
                <c:pt idx="5">
                  <c:v>15</c:v>
                </c:pt>
                <c:pt idx="6">
                  <c:v>17</c:v>
                </c:pt>
                <c:pt idx="7">
                  <c:v>22</c:v>
                </c:pt>
                <c:pt idx="8">
                  <c:v>24</c:v>
                </c:pt>
                <c:pt idx="9">
                  <c:v>25</c:v>
                </c:pt>
                <c:pt idx="10">
                  <c:v>36</c:v>
                </c:pt>
                <c:pt idx="11">
                  <c:v>40</c:v>
                </c:pt>
                <c:pt idx="12">
                  <c:v>41.5</c:v>
                </c:pt>
                <c:pt idx="13">
                  <c:v>43.5</c:v>
                </c:pt>
                <c:pt idx="14">
                  <c:v>50.6</c:v>
                </c:pt>
                <c:pt idx="15">
                  <c:v>52</c:v>
                </c:pt>
                <c:pt idx="16">
                  <c:v>54</c:v>
                </c:pt>
                <c:pt idx="17">
                  <c:v>60</c:v>
                </c:pt>
                <c:pt idx="18">
                  <c:v>61</c:v>
                </c:pt>
                <c:pt idx="19">
                  <c:v>62</c:v>
                </c:pt>
                <c:pt idx="20">
                  <c:v>69</c:v>
                </c:pt>
                <c:pt idx="21">
                  <c:v>75</c:v>
                </c:pt>
                <c:pt idx="22">
                  <c:v>83.5</c:v>
                </c:pt>
                <c:pt idx="23">
                  <c:v>85</c:v>
                </c:pt>
                <c:pt idx="24">
                  <c:v>88</c:v>
                </c:pt>
                <c:pt idx="25">
                  <c:v>97</c:v>
                </c:pt>
                <c:pt idx="26">
                  <c:v>100</c:v>
                </c:pt>
                <c:pt idx="27">
                  <c:v>105</c:v>
                </c:pt>
                <c:pt idx="28">
                  <c:v>113</c:v>
                </c:pt>
              </c:numCache>
            </c:numRef>
          </c:xVal>
          <c:yVal>
            <c:numRef>
              <c:f>'15 NF Sept 5 tributary'!$C$2:$C$30</c:f>
              <c:numCache>
                <c:formatCode>0.00</c:formatCode>
                <c:ptCount val="29"/>
                <c:pt idx="0">
                  <c:v>1.0362694300518134</c:v>
                </c:pt>
                <c:pt idx="1">
                  <c:v>1.1246571167327033</c:v>
                </c:pt>
                <c:pt idx="2">
                  <c:v>1.1033221578786956</c:v>
                </c:pt>
                <c:pt idx="3">
                  <c:v>1.2343797622676012</c:v>
                </c:pt>
                <c:pt idx="4">
                  <c:v>1.0545565376409631</c:v>
                </c:pt>
                <c:pt idx="5">
                  <c:v>1.0179823224626636</c:v>
                </c:pt>
                <c:pt idx="6">
                  <c:v>1.3044803413593418</c:v>
                </c:pt>
                <c:pt idx="7">
                  <c:v>1.2099969521487353</c:v>
                </c:pt>
                <c:pt idx="8">
                  <c:v>1.2618104236513257</c:v>
                </c:pt>
                <c:pt idx="9">
                  <c:v>1.0789393477598292</c:v>
                </c:pt>
                <c:pt idx="10">
                  <c:v>0.85035050289545866</c:v>
                </c:pt>
                <c:pt idx="11">
                  <c:v>0.96312099969521492</c:v>
                </c:pt>
                <c:pt idx="12">
                  <c:v>1.3288631514782079</c:v>
                </c:pt>
                <c:pt idx="13">
                  <c:v>1.0576043889058213</c:v>
                </c:pt>
                <c:pt idx="14">
                  <c:v>1.1673270344407192</c:v>
                </c:pt>
                <c:pt idx="15">
                  <c:v>1.3471502590673574</c:v>
                </c:pt>
                <c:pt idx="16">
                  <c:v>1.1825662907650105</c:v>
                </c:pt>
                <c:pt idx="17">
                  <c:v>1.3471502590673574</c:v>
                </c:pt>
                <c:pt idx="18">
                  <c:v>1.2770496799756172</c:v>
                </c:pt>
                <c:pt idx="19">
                  <c:v>1.3441024078024992</c:v>
                </c:pt>
                <c:pt idx="20">
                  <c:v>1.021030173727522</c:v>
                </c:pt>
                <c:pt idx="21">
                  <c:v>1.3197195976836329</c:v>
                </c:pt>
                <c:pt idx="22">
                  <c:v>1.1612313319110028</c:v>
                </c:pt>
                <c:pt idx="23">
                  <c:v>1.3745809204510819</c:v>
                </c:pt>
                <c:pt idx="24">
                  <c:v>1.1856141420298689</c:v>
                </c:pt>
                <c:pt idx="25">
                  <c:v>1.2343797622676012</c:v>
                </c:pt>
                <c:pt idx="26">
                  <c:v>1.398963730569948</c:v>
                </c:pt>
                <c:pt idx="27">
                  <c:v>1.4142029868942394</c:v>
                </c:pt>
                <c:pt idx="28">
                  <c:v>1.5696434014020115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63-4A2C-AF06-3117CC92DDD6}"/>
            </c:ext>
          </c:extLst>
        </c:ser>
        <c:ser>
          <c:idx val="1"/>
          <c:order val="1"/>
          <c:tx>
            <c:v>Water surface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'15 NF Sept 5 tributary'!$H$2:$H$26</c:f>
              <c:numCache>
                <c:formatCode>General</c:formatCode>
                <c:ptCount val="25"/>
                <c:pt idx="0">
                  <c:v>3</c:v>
                </c:pt>
                <c:pt idx="1">
                  <c:v>5.5</c:v>
                </c:pt>
                <c:pt idx="2">
                  <c:v>11</c:v>
                </c:pt>
                <c:pt idx="3">
                  <c:v>15</c:v>
                </c:pt>
                <c:pt idx="4">
                  <c:v>22</c:v>
                </c:pt>
                <c:pt idx="5">
                  <c:v>25</c:v>
                </c:pt>
                <c:pt idx="6">
                  <c:v>36</c:v>
                </c:pt>
                <c:pt idx="7">
                  <c:v>40</c:v>
                </c:pt>
                <c:pt idx="8">
                  <c:v>41.5</c:v>
                </c:pt>
                <c:pt idx="9">
                  <c:v>43.5</c:v>
                </c:pt>
                <c:pt idx="10">
                  <c:v>50.6</c:v>
                </c:pt>
                <c:pt idx="11">
                  <c:v>52</c:v>
                </c:pt>
                <c:pt idx="12">
                  <c:v>54</c:v>
                </c:pt>
                <c:pt idx="13">
                  <c:v>60</c:v>
                </c:pt>
                <c:pt idx="14">
                  <c:v>61</c:v>
                </c:pt>
                <c:pt idx="15">
                  <c:v>62</c:v>
                </c:pt>
                <c:pt idx="16">
                  <c:v>69</c:v>
                </c:pt>
                <c:pt idx="17">
                  <c:v>75</c:v>
                </c:pt>
                <c:pt idx="18">
                  <c:v>83.5</c:v>
                </c:pt>
                <c:pt idx="19">
                  <c:v>85</c:v>
                </c:pt>
                <c:pt idx="20">
                  <c:v>88</c:v>
                </c:pt>
                <c:pt idx="21">
                  <c:v>97</c:v>
                </c:pt>
                <c:pt idx="22">
                  <c:v>100</c:v>
                </c:pt>
                <c:pt idx="23">
                  <c:v>105</c:v>
                </c:pt>
                <c:pt idx="24">
                  <c:v>113</c:v>
                </c:pt>
              </c:numCache>
            </c:numRef>
          </c:xVal>
          <c:yVal>
            <c:numRef>
              <c:f>'15 NF Sept 5 tributary'!$J$2:$J$26</c:f>
              <c:numCache>
                <c:formatCode>0.00</c:formatCode>
                <c:ptCount val="25"/>
                <c:pt idx="0">
                  <c:v>1.1277049679975617</c:v>
                </c:pt>
                <c:pt idx="1">
                  <c:v>1.1795184395001523</c:v>
                </c:pt>
                <c:pt idx="2">
                  <c:v>1.2557147211216093</c:v>
                </c:pt>
                <c:pt idx="3">
                  <c:v>1.2709539774459007</c:v>
                </c:pt>
                <c:pt idx="4">
                  <c:v>1.3562938128619324</c:v>
                </c:pt>
                <c:pt idx="5">
                  <c:v>1.3319110027430661</c:v>
                </c:pt>
                <c:pt idx="6">
                  <c:v>1.3684852179213653</c:v>
                </c:pt>
                <c:pt idx="7">
                  <c:v>1.3349588540079242</c:v>
                </c:pt>
                <c:pt idx="8">
                  <c:v>1.3288631514782079</c:v>
                </c:pt>
                <c:pt idx="9">
                  <c:v>1.3501981103322156</c:v>
                </c:pt>
                <c:pt idx="10">
                  <c:v>1.3501981103322156</c:v>
                </c:pt>
                <c:pt idx="11">
                  <c:v>1.3471502590673574</c:v>
                </c:pt>
                <c:pt idx="12">
                  <c:v>1.3867723255105149</c:v>
                </c:pt>
                <c:pt idx="13">
                  <c:v>1.4020115818348062</c:v>
                </c:pt>
                <c:pt idx="14">
                  <c:v>1.3898201767753733</c:v>
                </c:pt>
                <c:pt idx="15">
                  <c:v>1.398963730569948</c:v>
                </c:pt>
                <c:pt idx="16">
                  <c:v>1.3806766229807985</c:v>
                </c:pt>
                <c:pt idx="17">
                  <c:v>1.398963730569948</c:v>
                </c:pt>
                <c:pt idx="18">
                  <c:v>1.4050594330996649</c:v>
                </c:pt>
                <c:pt idx="19">
                  <c:v>1.3745809204510819</c:v>
                </c:pt>
                <c:pt idx="20">
                  <c:v>1.4172508381590978</c:v>
                </c:pt>
                <c:pt idx="21">
                  <c:v>1.408107284364523</c:v>
                </c:pt>
                <c:pt idx="22">
                  <c:v>1.398963730569948</c:v>
                </c:pt>
                <c:pt idx="23">
                  <c:v>1.4995428223102711</c:v>
                </c:pt>
                <c:pt idx="24">
                  <c:v>1.5696434014020115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63-4A2C-AF06-3117CC92DDD6}"/>
            </c:ext>
          </c:extLst>
        </c:ser>
        <c:ser>
          <c:idx val="2"/>
          <c:order val="2"/>
          <c:tx>
            <c:v>Bank top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'15 NF Sept 5 tributary'!$M$2:$M$10</c:f>
              <c:numCache>
                <c:formatCode>General</c:formatCode>
                <c:ptCount val="9"/>
                <c:pt idx="0">
                  <c:v>3</c:v>
                </c:pt>
                <c:pt idx="1">
                  <c:v>15</c:v>
                </c:pt>
                <c:pt idx="2">
                  <c:v>24</c:v>
                </c:pt>
                <c:pt idx="3">
                  <c:v>40</c:v>
                </c:pt>
                <c:pt idx="4">
                  <c:v>54</c:v>
                </c:pt>
                <c:pt idx="5">
                  <c:v>69</c:v>
                </c:pt>
                <c:pt idx="6">
                  <c:v>88</c:v>
                </c:pt>
                <c:pt idx="7">
                  <c:v>97</c:v>
                </c:pt>
                <c:pt idx="8">
                  <c:v>113</c:v>
                </c:pt>
              </c:numCache>
            </c:numRef>
          </c:xVal>
          <c:yVal>
            <c:numRef>
              <c:f>'15 NF Sept 5 tributary'!$O$2:$O$10</c:f>
              <c:numCache>
                <c:formatCode>0.00</c:formatCode>
                <c:ptCount val="9"/>
                <c:pt idx="0">
                  <c:v>2.0085339835416032</c:v>
                </c:pt>
                <c:pt idx="1">
                  <c:v>2.3590368790003047</c:v>
                </c:pt>
                <c:pt idx="2">
                  <c:v>2.2554099359951234</c:v>
                </c:pt>
                <c:pt idx="3">
                  <c:v>2.139591587930509</c:v>
                </c:pt>
                <c:pt idx="4">
                  <c:v>1.862237122828406</c:v>
                </c:pt>
                <c:pt idx="5">
                  <c:v>2.1822615056385248</c:v>
                </c:pt>
                <c:pt idx="6">
                  <c:v>2.0847302651630599</c:v>
                </c:pt>
                <c:pt idx="7">
                  <c:v>1.9932947272173118</c:v>
                </c:pt>
                <c:pt idx="8">
                  <c:v>1.9110027430661383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663-4A2C-AF06-3117CC92DDD6}"/>
            </c:ext>
          </c:extLst>
        </c:ser>
        <c:ser>
          <c:idx val="3"/>
          <c:order val="3"/>
          <c:tx>
            <c:v>Dams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'15 NF Sept 5 tributary'!$M$13:$M$16</c:f>
              <c:numCache>
                <c:formatCode>General</c:formatCode>
                <c:ptCount val="4"/>
                <c:pt idx="0">
                  <c:v>4</c:v>
                </c:pt>
                <c:pt idx="1">
                  <c:v>9.5</c:v>
                </c:pt>
                <c:pt idx="2">
                  <c:v>17</c:v>
                </c:pt>
                <c:pt idx="3">
                  <c:v>24</c:v>
                </c:pt>
              </c:numCache>
            </c:numRef>
          </c:xVal>
          <c:yVal>
            <c:numRef>
              <c:f>'15 NF Sept 5 tributary'!$O$13:$O$16</c:f>
              <c:numCache>
                <c:formatCode>0.00</c:formatCode>
                <c:ptCount val="4"/>
                <c:pt idx="0">
                  <c:v>1.1246571167327033</c:v>
                </c:pt>
                <c:pt idx="1">
                  <c:v>1.2343797622676012</c:v>
                </c:pt>
                <c:pt idx="2">
                  <c:v>1.3044803413593418</c:v>
                </c:pt>
                <c:pt idx="3">
                  <c:v>1.2618104236513257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663-4A2C-AF06-3117CC92DD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26917840"/>
        <c:axId val="1773670160"/>
      </c:scatterChart>
      <c:valAx>
        <c:axId val="19269178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3670160"/>
        <c:crosses val="autoZero"/>
        <c:crossBetween val="midCat"/>
      </c:valAx>
      <c:valAx>
        <c:axId val="1773670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Elevation (m, NAVD88)</a:t>
                </a:r>
              </a:p>
            </c:rich>
          </c:tx>
          <c:layout>
            <c:manualLayout>
              <c:xMode val="edge"/>
              <c:yMode val="edge"/>
              <c:x val="8.2559339525283791E-3"/>
              <c:y val="0.193730679498396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69178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Profile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'16 NF Sept 5 trib 2'!$A$2:$A$22</c:f>
              <c:numCache>
                <c:formatCode>General</c:formatCode>
                <c:ptCount val="21"/>
                <c:pt idx="0">
                  <c:v>7.5</c:v>
                </c:pt>
                <c:pt idx="1">
                  <c:v>10</c:v>
                </c:pt>
                <c:pt idx="2">
                  <c:v>13</c:v>
                </c:pt>
                <c:pt idx="3">
                  <c:v>14</c:v>
                </c:pt>
                <c:pt idx="4">
                  <c:v>19</c:v>
                </c:pt>
                <c:pt idx="5">
                  <c:v>21</c:v>
                </c:pt>
                <c:pt idx="6">
                  <c:v>27</c:v>
                </c:pt>
                <c:pt idx="7">
                  <c:v>30</c:v>
                </c:pt>
                <c:pt idx="8">
                  <c:v>34</c:v>
                </c:pt>
                <c:pt idx="9">
                  <c:v>35</c:v>
                </c:pt>
                <c:pt idx="10">
                  <c:v>37</c:v>
                </c:pt>
                <c:pt idx="11">
                  <c:v>41</c:v>
                </c:pt>
                <c:pt idx="12">
                  <c:v>42</c:v>
                </c:pt>
                <c:pt idx="13">
                  <c:v>46</c:v>
                </c:pt>
                <c:pt idx="14">
                  <c:v>48</c:v>
                </c:pt>
                <c:pt idx="15">
                  <c:v>56</c:v>
                </c:pt>
                <c:pt idx="16">
                  <c:v>58</c:v>
                </c:pt>
                <c:pt idx="17">
                  <c:v>60</c:v>
                </c:pt>
                <c:pt idx="18">
                  <c:v>70</c:v>
                </c:pt>
                <c:pt idx="19">
                  <c:v>84</c:v>
                </c:pt>
                <c:pt idx="20">
                  <c:v>88</c:v>
                </c:pt>
              </c:numCache>
            </c:numRef>
          </c:xVal>
          <c:yVal>
            <c:numRef>
              <c:f>'16 NF Sept 5 trib 2'!$C$2:$C$22</c:f>
              <c:numCache>
                <c:formatCode>0.00</c:formatCode>
                <c:ptCount val="21"/>
                <c:pt idx="0">
                  <c:v>1.2892410850350504</c:v>
                </c:pt>
                <c:pt idx="1">
                  <c:v>1.1490399268515696</c:v>
                </c:pt>
                <c:pt idx="2">
                  <c:v>1.2282840597378848</c:v>
                </c:pt>
                <c:pt idx="3">
                  <c:v>1.1703748857055776</c:v>
                </c:pt>
                <c:pt idx="4">
                  <c:v>1.4233465406888144</c:v>
                </c:pt>
                <c:pt idx="5">
                  <c:v>1.1764705882352939</c:v>
                </c:pt>
                <c:pt idx="6">
                  <c:v>1.4782078634562632</c:v>
                </c:pt>
                <c:pt idx="7">
                  <c:v>1.1033221578786956</c:v>
                </c:pt>
                <c:pt idx="8">
                  <c:v>1.2099969521487353</c:v>
                </c:pt>
                <c:pt idx="9">
                  <c:v>1.4599207558671137</c:v>
                </c:pt>
                <c:pt idx="10">
                  <c:v>1.2374276135324593</c:v>
                </c:pt>
                <c:pt idx="11">
                  <c:v>1.57</c:v>
                </c:pt>
                <c:pt idx="12">
                  <c:v>1.2099969521487353</c:v>
                </c:pt>
                <c:pt idx="13">
                  <c:v>1.4843035659859798</c:v>
                </c:pt>
                <c:pt idx="14">
                  <c:v>1.4263943919536726</c:v>
                </c:pt>
                <c:pt idx="15">
                  <c:v>1.2679061261810423</c:v>
                </c:pt>
                <c:pt idx="16">
                  <c:v>1.4629686071319719</c:v>
                </c:pt>
                <c:pt idx="17">
                  <c:v>1.3349588540079242</c:v>
                </c:pt>
                <c:pt idx="18">
                  <c:v>1.2557147211216093</c:v>
                </c:pt>
                <c:pt idx="19">
                  <c:v>1.240475464797318</c:v>
                </c:pt>
                <c:pt idx="20">
                  <c:v>1.4812557147211216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0E-4AEA-B4EE-1DCBCF7A526E}"/>
            </c:ext>
          </c:extLst>
        </c:ser>
        <c:ser>
          <c:idx val="1"/>
          <c:order val="1"/>
          <c:tx>
            <c:v>Water surface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'16 NF Sept 5 trib 2'!$H$3:$H$16</c:f>
              <c:numCache>
                <c:formatCode>General</c:formatCode>
                <c:ptCount val="14"/>
                <c:pt idx="0">
                  <c:v>10</c:v>
                </c:pt>
                <c:pt idx="1">
                  <c:v>14</c:v>
                </c:pt>
                <c:pt idx="2">
                  <c:v>21</c:v>
                </c:pt>
                <c:pt idx="3">
                  <c:v>30</c:v>
                </c:pt>
                <c:pt idx="4">
                  <c:v>34</c:v>
                </c:pt>
                <c:pt idx="5">
                  <c:v>41</c:v>
                </c:pt>
                <c:pt idx="6">
                  <c:v>42</c:v>
                </c:pt>
                <c:pt idx="7">
                  <c:v>46</c:v>
                </c:pt>
                <c:pt idx="8">
                  <c:v>48</c:v>
                </c:pt>
                <c:pt idx="9">
                  <c:v>56</c:v>
                </c:pt>
                <c:pt idx="10">
                  <c:v>60</c:v>
                </c:pt>
                <c:pt idx="11">
                  <c:v>70</c:v>
                </c:pt>
                <c:pt idx="12">
                  <c:v>84</c:v>
                </c:pt>
                <c:pt idx="13">
                  <c:v>88</c:v>
                </c:pt>
              </c:numCache>
            </c:numRef>
          </c:xVal>
          <c:yVal>
            <c:numRef>
              <c:f>'16 NF Sept 5 trib 2'!$J$3:$J$16</c:f>
              <c:numCache>
                <c:formatCode>0.00</c:formatCode>
                <c:ptCount val="14"/>
                <c:pt idx="0">
                  <c:v>1.3654373666565072</c:v>
                </c:pt>
                <c:pt idx="1">
                  <c:v>1.3837244742456567</c:v>
                </c:pt>
                <c:pt idx="2">
                  <c:v>1.4263943919536726</c:v>
                </c:pt>
                <c:pt idx="3">
                  <c:v>1.487351417250838</c:v>
                </c:pt>
                <c:pt idx="4">
                  <c:v>1.5025906735751293</c:v>
                </c:pt>
                <c:pt idx="5">
                  <c:v>1.5483084425480036</c:v>
                </c:pt>
                <c:pt idx="6">
                  <c:v>1.5757391039317281</c:v>
                </c:pt>
                <c:pt idx="7">
                  <c:v>1.58</c:v>
                </c:pt>
                <c:pt idx="8">
                  <c:v>1.5818348064614447</c:v>
                </c:pt>
                <c:pt idx="9">
                  <c:v>1.5665955501371531</c:v>
                </c:pt>
                <c:pt idx="10">
                  <c:v>1.56</c:v>
                </c:pt>
                <c:pt idx="11">
                  <c:v>1.5635476988722949</c:v>
                </c:pt>
                <c:pt idx="12">
                  <c:v>1.5665955501371531</c:v>
                </c:pt>
                <c:pt idx="13">
                  <c:v>1.57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0E-4AEA-B4EE-1DCBCF7A526E}"/>
            </c:ext>
          </c:extLst>
        </c:ser>
        <c:ser>
          <c:idx val="2"/>
          <c:order val="2"/>
          <c:tx>
            <c:v>Bank top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'16 NF Sept 5 trib 2'!$M$3:$M$10</c:f>
              <c:numCache>
                <c:formatCode>General</c:formatCode>
                <c:ptCount val="8"/>
                <c:pt idx="0">
                  <c:v>10</c:v>
                </c:pt>
                <c:pt idx="1">
                  <c:v>21</c:v>
                </c:pt>
                <c:pt idx="2">
                  <c:v>30</c:v>
                </c:pt>
                <c:pt idx="3">
                  <c:v>37</c:v>
                </c:pt>
                <c:pt idx="4">
                  <c:v>42</c:v>
                </c:pt>
                <c:pt idx="5">
                  <c:v>48</c:v>
                </c:pt>
                <c:pt idx="6">
                  <c:v>70</c:v>
                </c:pt>
                <c:pt idx="7">
                  <c:v>84</c:v>
                </c:pt>
              </c:numCache>
            </c:numRef>
          </c:xVal>
          <c:yVal>
            <c:numRef>
              <c:f>'16 NF Sept 5 trib 2'!$O$3:$O$10</c:f>
              <c:numCache>
                <c:formatCode>0.00</c:formatCode>
                <c:ptCount val="8"/>
                <c:pt idx="0">
                  <c:v>2.1609265467845167</c:v>
                </c:pt>
                <c:pt idx="1">
                  <c:v>2.3712282840597378</c:v>
                </c:pt>
                <c:pt idx="2">
                  <c:v>2.1091130752819263</c:v>
                </c:pt>
                <c:pt idx="3">
                  <c:v>2.3864675403840292</c:v>
                </c:pt>
                <c:pt idx="4">
                  <c:v>2.4078024992380374</c:v>
                </c:pt>
                <c:pt idx="5">
                  <c:v>2.374276135324596</c:v>
                </c:pt>
                <c:pt idx="6">
                  <c:v>2.0877781164279181</c:v>
                </c:pt>
                <c:pt idx="7">
                  <c:v>2.139591587930509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F0E-4AEA-B4EE-1DCBCF7A526E}"/>
            </c:ext>
          </c:extLst>
        </c:ser>
        <c:ser>
          <c:idx val="3"/>
          <c:order val="3"/>
          <c:tx>
            <c:v>Dams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'16 NF Sept 5 trib 2'!$M$13:$M$20</c:f>
              <c:numCache>
                <c:formatCode>General</c:formatCode>
                <c:ptCount val="8"/>
                <c:pt idx="0">
                  <c:v>7.5</c:v>
                </c:pt>
                <c:pt idx="1">
                  <c:v>13</c:v>
                </c:pt>
                <c:pt idx="2">
                  <c:v>19</c:v>
                </c:pt>
                <c:pt idx="3">
                  <c:v>27</c:v>
                </c:pt>
                <c:pt idx="4">
                  <c:v>35</c:v>
                </c:pt>
                <c:pt idx="5">
                  <c:v>41</c:v>
                </c:pt>
                <c:pt idx="6">
                  <c:v>46</c:v>
                </c:pt>
                <c:pt idx="7">
                  <c:v>58</c:v>
                </c:pt>
              </c:numCache>
            </c:numRef>
          </c:xVal>
          <c:yVal>
            <c:numRef>
              <c:f>'16 NF Sept 5 trib 2'!$O$13:$O$20</c:f>
              <c:numCache>
                <c:formatCode>0.00</c:formatCode>
                <c:ptCount val="8"/>
                <c:pt idx="0">
                  <c:v>1.2892410850350504</c:v>
                </c:pt>
                <c:pt idx="1">
                  <c:v>1.2282840597378848</c:v>
                </c:pt>
                <c:pt idx="2">
                  <c:v>1.4233465406888144</c:v>
                </c:pt>
                <c:pt idx="3">
                  <c:v>1.4782078634562632</c:v>
                </c:pt>
                <c:pt idx="4">
                  <c:v>1.4599207558671137</c:v>
                </c:pt>
                <c:pt idx="5">
                  <c:v>1.57</c:v>
                </c:pt>
                <c:pt idx="6">
                  <c:v>1.4843035659859798</c:v>
                </c:pt>
                <c:pt idx="7">
                  <c:v>1.4629686071319719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85C-446E-AA74-D5EAD9ED3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9707824"/>
        <c:axId val="2128363904"/>
      </c:scatterChart>
      <c:valAx>
        <c:axId val="17697078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8363904"/>
        <c:crosses val="autoZero"/>
        <c:crossBetween val="midCat"/>
      </c:valAx>
      <c:valAx>
        <c:axId val="2128363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Elevation (m, NAVD88)</a:t>
                </a:r>
              </a:p>
            </c:rich>
          </c:tx>
          <c:layout>
            <c:manualLayout>
              <c:xMode val="edge"/>
              <c:yMode val="edge"/>
              <c:x val="8.8746893858714943E-3"/>
              <c:y val="0.1983603091280256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97078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Profile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'17 NF Sept 5 trib 3'!$A$2:$A$9</c:f>
              <c:numCache>
                <c:formatCode>General</c:formatCode>
                <c:ptCount val="8"/>
                <c:pt idx="0">
                  <c:v>1</c:v>
                </c:pt>
                <c:pt idx="1">
                  <c:v>3</c:v>
                </c:pt>
                <c:pt idx="2">
                  <c:v>7</c:v>
                </c:pt>
                <c:pt idx="3">
                  <c:v>11</c:v>
                </c:pt>
                <c:pt idx="4">
                  <c:v>14</c:v>
                </c:pt>
                <c:pt idx="5">
                  <c:v>18</c:v>
                </c:pt>
                <c:pt idx="6">
                  <c:v>25</c:v>
                </c:pt>
                <c:pt idx="7">
                  <c:v>45</c:v>
                </c:pt>
              </c:numCache>
            </c:numRef>
          </c:xVal>
          <c:yVal>
            <c:numRef>
              <c:f>'17 NF Sept 5 trib 3'!$C$2:$C$9</c:f>
              <c:numCache>
                <c:formatCode>0.00</c:formatCode>
                <c:ptCount val="8"/>
                <c:pt idx="0">
                  <c:v>1.3471502590673574</c:v>
                </c:pt>
                <c:pt idx="1">
                  <c:v>0.88082901554404147</c:v>
                </c:pt>
                <c:pt idx="2">
                  <c:v>1.3014324900944831</c:v>
                </c:pt>
                <c:pt idx="3">
                  <c:v>1.46601645839683</c:v>
                </c:pt>
                <c:pt idx="4">
                  <c:v>1.2740018287107588</c:v>
                </c:pt>
                <c:pt idx="5">
                  <c:v>1.240475464797318</c:v>
                </c:pt>
                <c:pt idx="6">
                  <c:v>1.5056385248399879</c:v>
                </c:pt>
                <c:pt idx="7">
                  <c:v>1.3928680280402317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DB0-4CC4-A167-7126C71D7B95}"/>
            </c:ext>
          </c:extLst>
        </c:ser>
        <c:ser>
          <c:idx val="1"/>
          <c:order val="1"/>
          <c:tx>
            <c:v>Water surface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'17 NF Sept 5 trib 3'!$H$3:$H$8</c:f>
              <c:numCache>
                <c:formatCode>General</c:formatCode>
                <c:ptCount val="6"/>
                <c:pt idx="0">
                  <c:v>3</c:v>
                </c:pt>
                <c:pt idx="1">
                  <c:v>7</c:v>
                </c:pt>
                <c:pt idx="2">
                  <c:v>14</c:v>
                </c:pt>
                <c:pt idx="3">
                  <c:v>18</c:v>
                </c:pt>
                <c:pt idx="4">
                  <c:v>25</c:v>
                </c:pt>
                <c:pt idx="5">
                  <c:v>45</c:v>
                </c:pt>
              </c:numCache>
            </c:numRef>
          </c:xVal>
          <c:yVal>
            <c:numRef>
              <c:f>'17 NF Sept 5 trib 3'!$J$3:$J$8</c:f>
              <c:numCache>
                <c:formatCode>0.00</c:formatCode>
                <c:ptCount val="6"/>
                <c:pt idx="0">
                  <c:v>1.3684852179213653</c:v>
                </c:pt>
                <c:pt idx="1">
                  <c:v>1.3898201767753733</c:v>
                </c:pt>
                <c:pt idx="2">
                  <c:v>1.5056385248399879</c:v>
                </c:pt>
                <c:pt idx="3">
                  <c:v>1.51</c:v>
                </c:pt>
                <c:pt idx="4">
                  <c:v>1.5056385248399879</c:v>
                </c:pt>
                <c:pt idx="5">
                  <c:v>1.55440414507772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DB0-4CC4-A167-7126C71D7B95}"/>
            </c:ext>
          </c:extLst>
        </c:ser>
        <c:ser>
          <c:idx val="2"/>
          <c:order val="2"/>
          <c:tx>
            <c:v>Bank top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'17 NF Sept 5 trib 3'!$M$2:$M$4</c:f>
              <c:numCache>
                <c:formatCode>General</c:formatCode>
                <c:ptCount val="3"/>
                <c:pt idx="0">
                  <c:v>1</c:v>
                </c:pt>
                <c:pt idx="1">
                  <c:v>18</c:v>
                </c:pt>
                <c:pt idx="2">
                  <c:v>45</c:v>
                </c:pt>
              </c:numCache>
            </c:numRef>
          </c:xVal>
          <c:yVal>
            <c:numRef>
              <c:f>'17 NF Sept 5 trib 3'!$O$2:$O$4</c:f>
              <c:numCache>
                <c:formatCode>0.00</c:formatCode>
                <c:ptCount val="3"/>
                <c:pt idx="0">
                  <c:v>2.4931423346540686</c:v>
                </c:pt>
                <c:pt idx="1">
                  <c:v>2.2615056385248398</c:v>
                </c:pt>
                <c:pt idx="2">
                  <c:v>2.2676013410545566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DB0-4CC4-A167-7126C71D7B95}"/>
            </c:ext>
          </c:extLst>
        </c:ser>
        <c:ser>
          <c:idx val="3"/>
          <c:order val="3"/>
          <c:tx>
            <c:v>Dams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'17 NF Sept 5 trib 3'!$M$7:$M$8</c:f>
              <c:numCache>
                <c:formatCode>General</c:formatCode>
                <c:ptCount val="2"/>
                <c:pt idx="0">
                  <c:v>1</c:v>
                </c:pt>
                <c:pt idx="1">
                  <c:v>11</c:v>
                </c:pt>
              </c:numCache>
            </c:numRef>
          </c:xVal>
          <c:yVal>
            <c:numRef>
              <c:f>'17 NF Sept 5 trib 3'!$O$7:$O$8</c:f>
              <c:numCache>
                <c:formatCode>0.00</c:formatCode>
                <c:ptCount val="2"/>
                <c:pt idx="0">
                  <c:v>1.3471502590673574</c:v>
                </c:pt>
                <c:pt idx="1">
                  <c:v>1.46601645839683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DB0-4CC4-A167-7126C71D7B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1911952"/>
        <c:axId val="2128313232"/>
      </c:scatterChart>
      <c:valAx>
        <c:axId val="19019119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8313232"/>
        <c:crosses val="autoZero"/>
        <c:crossBetween val="midCat"/>
      </c:valAx>
      <c:valAx>
        <c:axId val="2128313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Elevation (m, NAVD88)</a:t>
                </a:r>
              </a:p>
            </c:rich>
          </c:tx>
          <c:layout>
            <c:manualLayout>
              <c:xMode val="edge"/>
              <c:yMode val="edge"/>
              <c:x val="4.2900042900042897E-3"/>
              <c:y val="0.193730679498396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19119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Profile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'18 NF Sept 5 xlink'!$A$2:$A$35</c:f>
              <c:numCache>
                <c:formatCode>General</c:formatCode>
                <c:ptCount val="34"/>
                <c:pt idx="0">
                  <c:v>4</c:v>
                </c:pt>
                <c:pt idx="1">
                  <c:v>9</c:v>
                </c:pt>
                <c:pt idx="2">
                  <c:v>12</c:v>
                </c:pt>
                <c:pt idx="3">
                  <c:v>15</c:v>
                </c:pt>
                <c:pt idx="4">
                  <c:v>18.5</c:v>
                </c:pt>
                <c:pt idx="5">
                  <c:v>24</c:v>
                </c:pt>
                <c:pt idx="6">
                  <c:v>28</c:v>
                </c:pt>
                <c:pt idx="7">
                  <c:v>33</c:v>
                </c:pt>
                <c:pt idx="8">
                  <c:v>36</c:v>
                </c:pt>
                <c:pt idx="9">
                  <c:v>37</c:v>
                </c:pt>
                <c:pt idx="10">
                  <c:v>38</c:v>
                </c:pt>
                <c:pt idx="11">
                  <c:v>44</c:v>
                </c:pt>
                <c:pt idx="12">
                  <c:v>48</c:v>
                </c:pt>
                <c:pt idx="13">
                  <c:v>50</c:v>
                </c:pt>
                <c:pt idx="14">
                  <c:v>52</c:v>
                </c:pt>
                <c:pt idx="15">
                  <c:v>56</c:v>
                </c:pt>
                <c:pt idx="16">
                  <c:v>59</c:v>
                </c:pt>
                <c:pt idx="17">
                  <c:v>62</c:v>
                </c:pt>
                <c:pt idx="18">
                  <c:v>68</c:v>
                </c:pt>
                <c:pt idx="19">
                  <c:v>71</c:v>
                </c:pt>
                <c:pt idx="20">
                  <c:v>75</c:v>
                </c:pt>
                <c:pt idx="21">
                  <c:v>76</c:v>
                </c:pt>
                <c:pt idx="22">
                  <c:v>79</c:v>
                </c:pt>
                <c:pt idx="23">
                  <c:v>83</c:v>
                </c:pt>
                <c:pt idx="24">
                  <c:v>88</c:v>
                </c:pt>
                <c:pt idx="25">
                  <c:v>94</c:v>
                </c:pt>
                <c:pt idx="26">
                  <c:v>96</c:v>
                </c:pt>
                <c:pt idx="27">
                  <c:v>99</c:v>
                </c:pt>
                <c:pt idx="28">
                  <c:v>102</c:v>
                </c:pt>
                <c:pt idx="29">
                  <c:v>104</c:v>
                </c:pt>
                <c:pt idx="30">
                  <c:v>108</c:v>
                </c:pt>
                <c:pt idx="31">
                  <c:v>110</c:v>
                </c:pt>
                <c:pt idx="32">
                  <c:v>118</c:v>
                </c:pt>
                <c:pt idx="33">
                  <c:v>126</c:v>
                </c:pt>
              </c:numCache>
            </c:numRef>
          </c:xVal>
          <c:yVal>
            <c:numRef>
              <c:f>'18 NF Sept 5 xlink'!$C$2:$C$35</c:f>
              <c:numCache>
                <c:formatCode>0.00</c:formatCode>
                <c:ptCount val="34"/>
                <c:pt idx="0">
                  <c:v>1.1124657116732704</c:v>
                </c:pt>
                <c:pt idx="1">
                  <c:v>0.82596769277659243</c:v>
                </c:pt>
                <c:pt idx="2">
                  <c:v>1.4629686071319719</c:v>
                </c:pt>
                <c:pt idx="3">
                  <c:v>1.0271258762572386</c:v>
                </c:pt>
                <c:pt idx="4">
                  <c:v>1.2160926546784516</c:v>
                </c:pt>
                <c:pt idx="5">
                  <c:v>1.1094178604084122</c:v>
                </c:pt>
                <c:pt idx="6">
                  <c:v>1.0027430661383725</c:v>
                </c:pt>
                <c:pt idx="7">
                  <c:v>1.4934471197805548</c:v>
                </c:pt>
                <c:pt idx="8">
                  <c:v>1.2099969521487353</c:v>
                </c:pt>
                <c:pt idx="9">
                  <c:v>1.4995428223102711</c:v>
                </c:pt>
                <c:pt idx="10">
                  <c:v>1.420298689423956</c:v>
                </c:pt>
                <c:pt idx="11">
                  <c:v>1.420298689423956</c:v>
                </c:pt>
                <c:pt idx="12">
                  <c:v>1.2343797622676012</c:v>
                </c:pt>
                <c:pt idx="13">
                  <c:v>1.420298689423956</c:v>
                </c:pt>
                <c:pt idx="14">
                  <c:v>1.1429442243218531</c:v>
                </c:pt>
                <c:pt idx="15">
                  <c:v>1.5513562938128618</c:v>
                </c:pt>
                <c:pt idx="16">
                  <c:v>1.55440414507772</c:v>
                </c:pt>
                <c:pt idx="17">
                  <c:v>1.3410545565376411</c:v>
                </c:pt>
                <c:pt idx="18">
                  <c:v>1.46601645839683</c:v>
                </c:pt>
                <c:pt idx="19">
                  <c:v>1.8988113380067053</c:v>
                </c:pt>
                <c:pt idx="20">
                  <c:v>1.3044803413593418</c:v>
                </c:pt>
                <c:pt idx="21">
                  <c:v>1.1886619932947271</c:v>
                </c:pt>
                <c:pt idx="22">
                  <c:v>1.3806766229807985</c:v>
                </c:pt>
                <c:pt idx="23">
                  <c:v>1.6153611703748856</c:v>
                </c:pt>
                <c:pt idx="24">
                  <c:v>1.6458396830234685</c:v>
                </c:pt>
                <c:pt idx="25">
                  <c:v>2.0572996037793354</c:v>
                </c:pt>
                <c:pt idx="26">
                  <c:v>1.5300213349588538</c:v>
                </c:pt>
                <c:pt idx="27">
                  <c:v>2.0542517525144772</c:v>
                </c:pt>
                <c:pt idx="28">
                  <c:v>1.6397439804937517</c:v>
                </c:pt>
                <c:pt idx="29">
                  <c:v>1.8713806766229806</c:v>
                </c:pt>
                <c:pt idx="30">
                  <c:v>1.5787869551965863</c:v>
                </c:pt>
                <c:pt idx="31">
                  <c:v>1.6397439804937517</c:v>
                </c:pt>
                <c:pt idx="32">
                  <c:v>1.5178299298994209</c:v>
                </c:pt>
                <c:pt idx="33">
                  <c:v>1.3867723255105149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57B-4B2E-B9CA-9D331A1E4F39}"/>
            </c:ext>
          </c:extLst>
        </c:ser>
        <c:ser>
          <c:idx val="1"/>
          <c:order val="1"/>
          <c:tx>
            <c:v>Water surface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'18 NF Sept 5 xlink'!$H$2:$H$28</c:f>
              <c:numCache>
                <c:formatCode>General</c:formatCode>
                <c:ptCount val="27"/>
                <c:pt idx="0">
                  <c:v>4</c:v>
                </c:pt>
                <c:pt idx="1">
                  <c:v>9</c:v>
                </c:pt>
                <c:pt idx="2">
                  <c:v>15</c:v>
                </c:pt>
                <c:pt idx="3">
                  <c:v>18.5</c:v>
                </c:pt>
                <c:pt idx="4">
                  <c:v>24</c:v>
                </c:pt>
                <c:pt idx="5">
                  <c:v>28</c:v>
                </c:pt>
                <c:pt idx="6">
                  <c:v>33</c:v>
                </c:pt>
                <c:pt idx="7">
                  <c:v>36</c:v>
                </c:pt>
                <c:pt idx="8">
                  <c:v>37</c:v>
                </c:pt>
                <c:pt idx="9">
                  <c:v>38</c:v>
                </c:pt>
                <c:pt idx="10">
                  <c:v>44</c:v>
                </c:pt>
                <c:pt idx="11">
                  <c:v>48</c:v>
                </c:pt>
                <c:pt idx="12">
                  <c:v>52</c:v>
                </c:pt>
                <c:pt idx="13">
                  <c:v>59</c:v>
                </c:pt>
                <c:pt idx="14">
                  <c:v>62</c:v>
                </c:pt>
                <c:pt idx="15">
                  <c:v>68</c:v>
                </c:pt>
                <c:pt idx="16">
                  <c:v>75</c:v>
                </c:pt>
                <c:pt idx="17">
                  <c:v>76</c:v>
                </c:pt>
                <c:pt idx="18">
                  <c:v>79</c:v>
                </c:pt>
                <c:pt idx="19">
                  <c:v>83</c:v>
                </c:pt>
                <c:pt idx="20">
                  <c:v>88</c:v>
                </c:pt>
                <c:pt idx="21">
                  <c:v>96</c:v>
                </c:pt>
                <c:pt idx="22">
                  <c:v>102</c:v>
                </c:pt>
                <c:pt idx="23">
                  <c:v>108</c:v>
                </c:pt>
                <c:pt idx="24">
                  <c:v>110</c:v>
                </c:pt>
                <c:pt idx="25">
                  <c:v>118</c:v>
                </c:pt>
                <c:pt idx="26">
                  <c:v>126</c:v>
                </c:pt>
              </c:numCache>
            </c:numRef>
          </c:xVal>
          <c:yVal>
            <c:numRef>
              <c:f>'18 NF Sept 5 xlink'!$J$2:$J$28</c:f>
              <c:numCache>
                <c:formatCode>0.00</c:formatCode>
                <c:ptCount val="27"/>
                <c:pt idx="0">
                  <c:v>1.3166717464187747</c:v>
                </c:pt>
                <c:pt idx="1">
                  <c:v>1.3136238951539163</c:v>
                </c:pt>
                <c:pt idx="2">
                  <c:v>1.496494971045413</c:v>
                </c:pt>
                <c:pt idx="3">
                  <c:v>1.5086863761048461</c:v>
                </c:pt>
                <c:pt idx="4">
                  <c:v>1.5056385248399879</c:v>
                </c:pt>
                <c:pt idx="5">
                  <c:v>1.5025906735751293</c:v>
                </c:pt>
                <c:pt idx="6">
                  <c:v>1.4934471197805548</c:v>
                </c:pt>
                <c:pt idx="7">
                  <c:v>1.5391648887534286</c:v>
                </c:pt>
                <c:pt idx="8">
                  <c:v>1.4995428223102711</c:v>
                </c:pt>
                <c:pt idx="9">
                  <c:v>1.5483084425480036</c:v>
                </c:pt>
                <c:pt idx="10">
                  <c:v>1.5300213349588538</c:v>
                </c:pt>
                <c:pt idx="11">
                  <c:v>1.5269734836939957</c:v>
                </c:pt>
                <c:pt idx="12">
                  <c:v>1.5300213349588538</c:v>
                </c:pt>
                <c:pt idx="13">
                  <c:v>1.55440414507772</c:v>
                </c:pt>
                <c:pt idx="14">
                  <c:v>1.5879305089911611</c:v>
                </c:pt>
                <c:pt idx="15">
                  <c:v>1.6336482779640353</c:v>
                </c:pt>
                <c:pt idx="16">
                  <c:v>1.9018591892715635</c:v>
                </c:pt>
                <c:pt idx="17">
                  <c:v>1.920146296860713</c:v>
                </c:pt>
                <c:pt idx="18">
                  <c:v>1.9384334044498628</c:v>
                </c:pt>
                <c:pt idx="19">
                  <c:v>1.9475769582444376</c:v>
                </c:pt>
                <c:pt idx="20">
                  <c:v>1.9231941481255712</c:v>
                </c:pt>
                <c:pt idx="21">
                  <c:v>2.0451081987199022</c:v>
                </c:pt>
                <c:pt idx="22">
                  <c:v>1.920146296860713</c:v>
                </c:pt>
                <c:pt idx="23">
                  <c:v>1.7647058823529411</c:v>
                </c:pt>
                <c:pt idx="24">
                  <c:v>1.752514477293508</c:v>
                </c:pt>
                <c:pt idx="25">
                  <c:v>1.7616580310880829</c:v>
                </c:pt>
                <c:pt idx="26">
                  <c:v>1.7829929899420907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57B-4B2E-B9CA-9D331A1E4F39}"/>
            </c:ext>
          </c:extLst>
        </c:ser>
        <c:ser>
          <c:idx val="2"/>
          <c:order val="2"/>
          <c:tx>
            <c:v>Bank top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'18 NF Sept 5 xlink'!$M$4:$M$14</c:f>
              <c:numCache>
                <c:formatCode>General</c:formatCode>
                <c:ptCount val="11"/>
                <c:pt idx="0">
                  <c:v>12</c:v>
                </c:pt>
                <c:pt idx="1">
                  <c:v>28</c:v>
                </c:pt>
                <c:pt idx="2">
                  <c:v>44</c:v>
                </c:pt>
                <c:pt idx="3">
                  <c:v>56</c:v>
                </c:pt>
                <c:pt idx="4">
                  <c:v>62</c:v>
                </c:pt>
                <c:pt idx="5">
                  <c:v>71</c:v>
                </c:pt>
                <c:pt idx="6">
                  <c:v>75</c:v>
                </c:pt>
                <c:pt idx="7">
                  <c:v>94</c:v>
                </c:pt>
                <c:pt idx="8">
                  <c:v>99</c:v>
                </c:pt>
                <c:pt idx="9">
                  <c:v>108</c:v>
                </c:pt>
                <c:pt idx="10">
                  <c:v>126</c:v>
                </c:pt>
              </c:numCache>
            </c:numRef>
          </c:xVal>
          <c:yVal>
            <c:numRef>
              <c:f>'18 NF Sept 5 xlink'!$O$4:$O$14</c:f>
              <c:numCache>
                <c:formatCode>0.00</c:formatCode>
                <c:ptCount val="11"/>
                <c:pt idx="0">
                  <c:v>2.4382810118866196</c:v>
                </c:pt>
                <c:pt idx="1">
                  <c:v>2.1243523316062176</c:v>
                </c:pt>
                <c:pt idx="2">
                  <c:v>2.3468454739408715</c:v>
                </c:pt>
                <c:pt idx="3">
                  <c:v>2.2706491923194148</c:v>
                </c:pt>
                <c:pt idx="4">
                  <c:v>2.2736970435842729</c:v>
                </c:pt>
                <c:pt idx="5">
                  <c:v>2.3224626638220056</c:v>
                </c:pt>
                <c:pt idx="6">
                  <c:v>2.3041755562328556</c:v>
                </c:pt>
                <c:pt idx="7">
                  <c:v>2.3712282840597378</c:v>
                </c:pt>
                <c:pt idx="8">
                  <c:v>2.3072234074977143</c:v>
                </c:pt>
                <c:pt idx="9">
                  <c:v>2.3194148125571474</c:v>
                </c:pt>
                <c:pt idx="10">
                  <c:v>2.3986589454434624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BC-4675-A11E-CC5FA7C8C070}"/>
            </c:ext>
          </c:extLst>
        </c:ser>
        <c:ser>
          <c:idx val="3"/>
          <c:order val="3"/>
          <c:tx>
            <c:v>Dams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'18 NF Sept 5 xlink'!$M$17:$M$23</c:f>
              <c:numCache>
                <c:formatCode>General</c:formatCode>
                <c:ptCount val="7"/>
                <c:pt idx="0">
                  <c:v>12</c:v>
                </c:pt>
                <c:pt idx="1">
                  <c:v>50</c:v>
                </c:pt>
                <c:pt idx="2">
                  <c:v>56</c:v>
                </c:pt>
                <c:pt idx="3">
                  <c:v>71</c:v>
                </c:pt>
                <c:pt idx="4">
                  <c:v>94</c:v>
                </c:pt>
                <c:pt idx="5">
                  <c:v>99</c:v>
                </c:pt>
                <c:pt idx="6">
                  <c:v>104</c:v>
                </c:pt>
              </c:numCache>
            </c:numRef>
          </c:xVal>
          <c:yVal>
            <c:numRef>
              <c:f>'18 NF Sept 5 xlink'!$O$17:$O$23</c:f>
              <c:numCache>
                <c:formatCode>0.00</c:formatCode>
                <c:ptCount val="7"/>
                <c:pt idx="0">
                  <c:v>1.4629686071319719</c:v>
                </c:pt>
                <c:pt idx="1">
                  <c:v>1.420298689423956</c:v>
                </c:pt>
                <c:pt idx="2">
                  <c:v>1.5513562938128618</c:v>
                </c:pt>
                <c:pt idx="3">
                  <c:v>1.8988113380067053</c:v>
                </c:pt>
                <c:pt idx="4">
                  <c:v>2.0572996037793354</c:v>
                </c:pt>
                <c:pt idx="5">
                  <c:v>2.0542517525144772</c:v>
                </c:pt>
                <c:pt idx="6">
                  <c:v>1.8713806766229806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0BC-4675-A11E-CC5FA7C8C0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26926960"/>
        <c:axId val="2128347536"/>
      </c:scatterChart>
      <c:valAx>
        <c:axId val="1926926960"/>
        <c:scaling>
          <c:orientation val="minMax"/>
          <c:max val="1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8347536"/>
        <c:crosses val="autoZero"/>
        <c:crossBetween val="midCat"/>
        <c:majorUnit val="10"/>
      </c:valAx>
      <c:valAx>
        <c:axId val="2128347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Elevation (m, NAVD88)</a:t>
                </a:r>
              </a:p>
            </c:rich>
          </c:tx>
          <c:layout>
            <c:manualLayout>
              <c:xMode val="edge"/>
              <c:yMode val="edge"/>
              <c:x val="1.144913313706248E-2"/>
              <c:y val="0.193730679498396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69269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Profile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'19 NF Sept 5 xlink 2'!$A$2:$A$14</c:f>
              <c:numCache>
                <c:formatCode>General</c:formatCode>
                <c:ptCount val="13"/>
                <c:pt idx="0">
                  <c:v>0</c:v>
                </c:pt>
                <c:pt idx="1">
                  <c:v>7</c:v>
                </c:pt>
                <c:pt idx="2">
                  <c:v>14</c:v>
                </c:pt>
                <c:pt idx="3">
                  <c:v>20.5</c:v>
                </c:pt>
                <c:pt idx="4">
                  <c:v>31</c:v>
                </c:pt>
                <c:pt idx="5">
                  <c:v>32</c:v>
                </c:pt>
                <c:pt idx="6">
                  <c:v>33</c:v>
                </c:pt>
                <c:pt idx="7">
                  <c:v>34</c:v>
                </c:pt>
                <c:pt idx="8">
                  <c:v>42</c:v>
                </c:pt>
                <c:pt idx="9">
                  <c:v>51</c:v>
                </c:pt>
                <c:pt idx="10">
                  <c:v>52</c:v>
                </c:pt>
                <c:pt idx="11">
                  <c:v>56</c:v>
                </c:pt>
                <c:pt idx="12">
                  <c:v>59</c:v>
                </c:pt>
              </c:numCache>
            </c:numRef>
          </c:xVal>
          <c:yVal>
            <c:numRef>
              <c:f>'19 NF Sept 5 xlink 2'!$C$2:$C$14</c:f>
              <c:numCache>
                <c:formatCode>0.00</c:formatCode>
                <c:ptCount val="13"/>
                <c:pt idx="0">
                  <c:v>1.4507772020725387</c:v>
                </c:pt>
                <c:pt idx="1">
                  <c:v>1.5269734836939957</c:v>
                </c:pt>
                <c:pt idx="2">
                  <c:v>1.5391648887534286</c:v>
                </c:pt>
                <c:pt idx="3">
                  <c:v>1.5940262115208779</c:v>
                </c:pt>
                <c:pt idx="4">
                  <c:v>1.6427918317586101</c:v>
                </c:pt>
                <c:pt idx="5">
                  <c:v>1.6397439804937517</c:v>
                </c:pt>
                <c:pt idx="6">
                  <c:v>1.7281316671746418</c:v>
                </c:pt>
                <c:pt idx="7">
                  <c:v>1.7342273697043584</c:v>
                </c:pt>
                <c:pt idx="8">
                  <c:v>1.752514477293508</c:v>
                </c:pt>
                <c:pt idx="9">
                  <c:v>1.6885096007314842</c:v>
                </c:pt>
                <c:pt idx="10">
                  <c:v>1.9384334044498628</c:v>
                </c:pt>
                <c:pt idx="11">
                  <c:v>1.4903992685156964</c:v>
                </c:pt>
                <c:pt idx="12">
                  <c:v>1.6336482779640353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D6C-4BDE-837F-6D36F3CB1332}"/>
            </c:ext>
          </c:extLst>
        </c:ser>
        <c:ser>
          <c:idx val="1"/>
          <c:order val="1"/>
          <c:tx>
            <c:v>Water surface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'19 NF Sept 5 xlink 2'!$H$2:$H$12</c:f>
              <c:numCache>
                <c:formatCode>General</c:formatCode>
                <c:ptCount val="11"/>
                <c:pt idx="0">
                  <c:v>0</c:v>
                </c:pt>
                <c:pt idx="1">
                  <c:v>7</c:v>
                </c:pt>
                <c:pt idx="2">
                  <c:v>14</c:v>
                </c:pt>
                <c:pt idx="3">
                  <c:v>20.5</c:v>
                </c:pt>
                <c:pt idx="4">
                  <c:v>31</c:v>
                </c:pt>
                <c:pt idx="5">
                  <c:v>32</c:v>
                </c:pt>
                <c:pt idx="6">
                  <c:v>34</c:v>
                </c:pt>
                <c:pt idx="7">
                  <c:v>42</c:v>
                </c:pt>
                <c:pt idx="8">
                  <c:v>52</c:v>
                </c:pt>
                <c:pt idx="9">
                  <c:v>56</c:v>
                </c:pt>
                <c:pt idx="10">
                  <c:v>59</c:v>
                </c:pt>
              </c:numCache>
            </c:numRef>
          </c:xVal>
          <c:yVal>
            <c:numRef>
              <c:f>'19 NF Sept 5 xlink 2'!$J$2:$J$12</c:f>
              <c:numCache>
                <c:formatCode>0.00</c:formatCode>
                <c:ptCount val="11"/>
                <c:pt idx="0">
                  <c:v>1.4507772020725387</c:v>
                </c:pt>
                <c:pt idx="1">
                  <c:v>1.5269734836939957</c:v>
                </c:pt>
                <c:pt idx="2">
                  <c:v>1.6153611703748856</c:v>
                </c:pt>
                <c:pt idx="3">
                  <c:v>1.62</c:v>
                </c:pt>
                <c:pt idx="4">
                  <c:v>1.7128924108503505</c:v>
                </c:pt>
                <c:pt idx="5">
                  <c:v>1.7067967083206337</c:v>
                </c:pt>
                <c:pt idx="6">
                  <c:v>1.7799451386772325</c:v>
                </c:pt>
                <c:pt idx="7">
                  <c:v>1.8195672051203899</c:v>
                </c:pt>
                <c:pt idx="8">
                  <c:v>1.8835720816824137</c:v>
                </c:pt>
                <c:pt idx="9">
                  <c:v>1.8774763791526974</c:v>
                </c:pt>
                <c:pt idx="10">
                  <c:v>1.8896677842121303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D6C-4BDE-837F-6D36F3CB1332}"/>
            </c:ext>
          </c:extLst>
        </c:ser>
        <c:ser>
          <c:idx val="2"/>
          <c:order val="2"/>
          <c:tx>
            <c:v>Bank top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'19 NF Sept 5 xlink 2'!$M$5:$M$9</c:f>
              <c:numCache>
                <c:formatCode>General</c:formatCode>
                <c:ptCount val="5"/>
                <c:pt idx="0">
                  <c:v>20.5</c:v>
                </c:pt>
                <c:pt idx="1">
                  <c:v>31</c:v>
                </c:pt>
                <c:pt idx="2">
                  <c:v>32</c:v>
                </c:pt>
                <c:pt idx="3">
                  <c:v>52</c:v>
                </c:pt>
                <c:pt idx="4">
                  <c:v>56</c:v>
                </c:pt>
              </c:numCache>
            </c:numRef>
          </c:xVal>
          <c:yVal>
            <c:numRef>
              <c:f>'19 NF Sept 5 xlink 2'!$O$5:$O$9</c:f>
              <c:numCache>
                <c:formatCode>0.00</c:formatCode>
                <c:ptCount val="5"/>
                <c:pt idx="0">
                  <c:v>2.2340749771411152</c:v>
                </c:pt>
                <c:pt idx="1">
                  <c:v>2.0938738189576349</c:v>
                </c:pt>
                <c:pt idx="2">
                  <c:v>2.0024382810118868</c:v>
                </c:pt>
                <c:pt idx="3">
                  <c:v>2.328558366351722</c:v>
                </c:pt>
                <c:pt idx="4">
                  <c:v>2.2371228284059734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D6C-4BDE-837F-6D36F3CB1332}"/>
            </c:ext>
          </c:extLst>
        </c:ser>
        <c:ser>
          <c:idx val="3"/>
          <c:order val="3"/>
          <c:tx>
            <c:v>Dams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'19 NF Sept 5 xlink 2'!$M$12:$M$13</c:f>
              <c:numCache>
                <c:formatCode>General</c:formatCode>
                <c:ptCount val="2"/>
                <c:pt idx="0">
                  <c:v>33</c:v>
                </c:pt>
                <c:pt idx="1">
                  <c:v>52</c:v>
                </c:pt>
              </c:numCache>
            </c:numRef>
          </c:xVal>
          <c:yVal>
            <c:numRef>
              <c:f>'19 NF Sept 5 xlink 2'!$O$12:$O$13</c:f>
              <c:numCache>
                <c:formatCode>0.00</c:formatCode>
                <c:ptCount val="2"/>
                <c:pt idx="0">
                  <c:v>1.7281316671746418</c:v>
                </c:pt>
                <c:pt idx="1">
                  <c:v>1.9384334044498628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D6C-4BDE-837F-6D36F3CB13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26931760"/>
        <c:axId val="1120028880"/>
      </c:scatterChart>
      <c:valAx>
        <c:axId val="19269317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028880"/>
        <c:crosses val="autoZero"/>
        <c:crossBetween val="midCat"/>
      </c:valAx>
      <c:valAx>
        <c:axId val="1120028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Elevation (m, NAVD88)</a:t>
                </a:r>
              </a:p>
            </c:rich>
          </c:tx>
          <c:layout>
            <c:manualLayout>
              <c:xMode val="edge"/>
              <c:yMode val="edge"/>
              <c:x val="1.3888888888888888E-2"/>
              <c:y val="0.1983603091280256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69317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Profile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'20 NF Sept 5 trib 4'!$A$2:$A$17</c:f>
              <c:numCache>
                <c:formatCode>General</c:formatCode>
                <c:ptCount val="16"/>
                <c:pt idx="0">
                  <c:v>0</c:v>
                </c:pt>
                <c:pt idx="1">
                  <c:v>4</c:v>
                </c:pt>
                <c:pt idx="2">
                  <c:v>7</c:v>
                </c:pt>
                <c:pt idx="3">
                  <c:v>16</c:v>
                </c:pt>
                <c:pt idx="4">
                  <c:v>20</c:v>
                </c:pt>
                <c:pt idx="5">
                  <c:v>21</c:v>
                </c:pt>
                <c:pt idx="6">
                  <c:v>25</c:v>
                </c:pt>
                <c:pt idx="7">
                  <c:v>27</c:v>
                </c:pt>
                <c:pt idx="8">
                  <c:v>36</c:v>
                </c:pt>
                <c:pt idx="9">
                  <c:v>39</c:v>
                </c:pt>
                <c:pt idx="10">
                  <c:v>41</c:v>
                </c:pt>
                <c:pt idx="11">
                  <c:v>45</c:v>
                </c:pt>
                <c:pt idx="12">
                  <c:v>47</c:v>
                </c:pt>
                <c:pt idx="13">
                  <c:v>50</c:v>
                </c:pt>
                <c:pt idx="14">
                  <c:v>55</c:v>
                </c:pt>
                <c:pt idx="15">
                  <c:v>63</c:v>
                </c:pt>
              </c:numCache>
            </c:numRef>
          </c:xVal>
          <c:yVal>
            <c:numRef>
              <c:f>'20 NF Sept 5 trib 4'!$C$2:$C$17</c:f>
              <c:numCache>
                <c:formatCode>0.00</c:formatCode>
                <c:ptCount val="16"/>
                <c:pt idx="0">
                  <c:v>0.92349893325205723</c:v>
                </c:pt>
                <c:pt idx="1">
                  <c:v>1.7403230722340748</c:v>
                </c:pt>
                <c:pt idx="2">
                  <c:v>1.3227674489484913</c:v>
                </c:pt>
                <c:pt idx="3">
                  <c:v>1.2160926546784516</c:v>
                </c:pt>
                <c:pt idx="4">
                  <c:v>1.2221883572081682</c:v>
                </c:pt>
                <c:pt idx="5">
                  <c:v>1.3410545565376411</c:v>
                </c:pt>
                <c:pt idx="6">
                  <c:v>1.1277049679975617</c:v>
                </c:pt>
                <c:pt idx="7">
                  <c:v>1.0576043889058213</c:v>
                </c:pt>
                <c:pt idx="8">
                  <c:v>1.1063700091435538</c:v>
                </c:pt>
                <c:pt idx="9">
                  <c:v>1.6062176165803106</c:v>
                </c:pt>
                <c:pt idx="10">
                  <c:v>1.4782078634562632</c:v>
                </c:pt>
                <c:pt idx="11">
                  <c:v>1.88</c:v>
                </c:pt>
                <c:pt idx="12">
                  <c:v>1.4782078634562632</c:v>
                </c:pt>
                <c:pt idx="13">
                  <c:v>1.3837244742456567</c:v>
                </c:pt>
                <c:pt idx="14">
                  <c:v>1.6610789393477599</c:v>
                </c:pt>
                <c:pt idx="15">
                  <c:v>1.9353855531850044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FFA-46E5-94CD-5445E1DBBA81}"/>
            </c:ext>
          </c:extLst>
        </c:ser>
        <c:ser>
          <c:idx val="1"/>
          <c:order val="1"/>
          <c:tx>
            <c:v>Water surface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'20 NF Sept 5 trib 4'!$H$2:$H$13</c:f>
              <c:numCache>
                <c:formatCode>General</c:formatCode>
                <c:ptCount val="12"/>
                <c:pt idx="0">
                  <c:v>0</c:v>
                </c:pt>
                <c:pt idx="1">
                  <c:v>7</c:v>
                </c:pt>
                <c:pt idx="2">
                  <c:v>16</c:v>
                </c:pt>
                <c:pt idx="3">
                  <c:v>20</c:v>
                </c:pt>
                <c:pt idx="4">
                  <c:v>25</c:v>
                </c:pt>
                <c:pt idx="5">
                  <c:v>27</c:v>
                </c:pt>
                <c:pt idx="6">
                  <c:v>36</c:v>
                </c:pt>
                <c:pt idx="7">
                  <c:v>41</c:v>
                </c:pt>
                <c:pt idx="8">
                  <c:v>47</c:v>
                </c:pt>
                <c:pt idx="9">
                  <c:v>50</c:v>
                </c:pt>
                <c:pt idx="10">
                  <c:v>55</c:v>
                </c:pt>
                <c:pt idx="11">
                  <c:v>63</c:v>
                </c:pt>
              </c:numCache>
            </c:numRef>
          </c:xVal>
          <c:yVal>
            <c:numRef>
              <c:f>'20 NF Sept 5 trib 4'!$J$2:$J$13</c:f>
              <c:numCache>
                <c:formatCode>0.00</c:formatCode>
                <c:ptCount val="12"/>
                <c:pt idx="0">
                  <c:v>1.496494971045413</c:v>
                </c:pt>
                <c:pt idx="1">
                  <c:v>1.5056385248399879</c:v>
                </c:pt>
                <c:pt idx="2">
                  <c:v>1.49</c:v>
                </c:pt>
                <c:pt idx="3">
                  <c:v>1.4782078634562632</c:v>
                </c:pt>
                <c:pt idx="4">
                  <c:v>1.4934471197805548</c:v>
                </c:pt>
                <c:pt idx="5">
                  <c:v>1.49</c:v>
                </c:pt>
                <c:pt idx="6">
                  <c:v>1.49</c:v>
                </c:pt>
                <c:pt idx="7">
                  <c:v>1.6915574519963426</c:v>
                </c:pt>
                <c:pt idx="8">
                  <c:v>1.8988113380067053</c:v>
                </c:pt>
                <c:pt idx="9">
                  <c:v>1.9</c:v>
                </c:pt>
                <c:pt idx="10">
                  <c:v>1.9049070405364217</c:v>
                </c:pt>
                <c:pt idx="11">
                  <c:v>1.9353855531850044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FFA-46E5-94CD-5445E1DBBA81}"/>
            </c:ext>
          </c:extLst>
        </c:ser>
        <c:ser>
          <c:idx val="2"/>
          <c:order val="2"/>
          <c:tx>
            <c:v>Bank top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'20 NF Sept 5 trib 4'!$M$2:$M$8</c:f>
              <c:numCache>
                <c:formatCode>General</c:formatCode>
                <c:ptCount val="7"/>
                <c:pt idx="0">
                  <c:v>0</c:v>
                </c:pt>
                <c:pt idx="1">
                  <c:v>7</c:v>
                </c:pt>
                <c:pt idx="2">
                  <c:v>21</c:v>
                </c:pt>
                <c:pt idx="3">
                  <c:v>27</c:v>
                </c:pt>
                <c:pt idx="4">
                  <c:v>39</c:v>
                </c:pt>
                <c:pt idx="5">
                  <c:v>47</c:v>
                </c:pt>
                <c:pt idx="6">
                  <c:v>63</c:v>
                </c:pt>
              </c:numCache>
            </c:numRef>
          </c:xVal>
          <c:yVal>
            <c:numRef>
              <c:f>'20 NF Sept 5 trib 4'!$O$2:$O$8</c:f>
              <c:numCache>
                <c:formatCode>0.00</c:formatCode>
                <c:ptCount val="7"/>
                <c:pt idx="0">
                  <c:v>2.0390124961901859</c:v>
                </c:pt>
                <c:pt idx="1">
                  <c:v>2.365132581530021</c:v>
                </c:pt>
                <c:pt idx="2">
                  <c:v>2.2767448948491311</c:v>
                </c:pt>
                <c:pt idx="3">
                  <c:v>2.0938738189576349</c:v>
                </c:pt>
                <c:pt idx="4">
                  <c:v>2.1121609265467844</c:v>
                </c:pt>
                <c:pt idx="5">
                  <c:v>2.1639743980493749</c:v>
                </c:pt>
                <c:pt idx="6">
                  <c:v>2.1975007619628162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FFA-46E5-94CD-5445E1DBBA81}"/>
            </c:ext>
          </c:extLst>
        </c:ser>
        <c:ser>
          <c:idx val="3"/>
          <c:order val="3"/>
          <c:tx>
            <c:v>Dams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'20 NF Sept 5 trib 4'!$M$11:$M$14</c:f>
              <c:numCache>
                <c:formatCode>General</c:formatCode>
                <c:ptCount val="4"/>
                <c:pt idx="0">
                  <c:v>4</c:v>
                </c:pt>
                <c:pt idx="1">
                  <c:v>21</c:v>
                </c:pt>
                <c:pt idx="2">
                  <c:v>39</c:v>
                </c:pt>
                <c:pt idx="3">
                  <c:v>45</c:v>
                </c:pt>
              </c:numCache>
            </c:numRef>
          </c:xVal>
          <c:yVal>
            <c:numRef>
              <c:f>'20 NF Sept 5 trib 4'!$O$11:$O$14</c:f>
              <c:numCache>
                <c:formatCode>0.00</c:formatCode>
                <c:ptCount val="4"/>
                <c:pt idx="0">
                  <c:v>1.7403230722340748</c:v>
                </c:pt>
                <c:pt idx="1">
                  <c:v>1.3410545565376411</c:v>
                </c:pt>
                <c:pt idx="2">
                  <c:v>1.6062176165803106</c:v>
                </c:pt>
                <c:pt idx="3">
                  <c:v>1.88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FFA-46E5-94CD-5445E1DBBA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1913392"/>
        <c:axId val="1111629984"/>
      </c:scatterChart>
      <c:valAx>
        <c:axId val="19019133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1629984"/>
        <c:crosses val="autoZero"/>
        <c:crossBetween val="midCat"/>
      </c:valAx>
      <c:valAx>
        <c:axId val="1111629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Elevation (m, NAVD88)</a:t>
                </a:r>
              </a:p>
            </c:rich>
          </c:tx>
          <c:layout>
            <c:manualLayout>
              <c:xMode val="edge"/>
              <c:yMode val="edge"/>
              <c:x val="1.7156862745098041E-2"/>
              <c:y val="0.1891010498687664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19133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Profile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'21 NF Sept 6'!$A$2:$A$61</c:f>
              <c:numCache>
                <c:formatCode>General</c:formatCode>
                <c:ptCount val="60"/>
                <c:pt idx="0">
                  <c:v>0</c:v>
                </c:pt>
                <c:pt idx="1">
                  <c:v>3</c:v>
                </c:pt>
                <c:pt idx="2">
                  <c:v>12</c:v>
                </c:pt>
                <c:pt idx="3">
                  <c:v>22</c:v>
                </c:pt>
                <c:pt idx="4">
                  <c:v>27</c:v>
                </c:pt>
                <c:pt idx="5">
                  <c:v>29</c:v>
                </c:pt>
                <c:pt idx="6">
                  <c:v>31</c:v>
                </c:pt>
                <c:pt idx="7">
                  <c:v>35</c:v>
                </c:pt>
                <c:pt idx="8">
                  <c:v>41</c:v>
                </c:pt>
                <c:pt idx="9">
                  <c:v>44</c:v>
                </c:pt>
                <c:pt idx="10">
                  <c:v>49</c:v>
                </c:pt>
                <c:pt idx="11">
                  <c:v>52</c:v>
                </c:pt>
                <c:pt idx="12">
                  <c:v>55</c:v>
                </c:pt>
                <c:pt idx="13">
                  <c:v>61</c:v>
                </c:pt>
                <c:pt idx="14">
                  <c:v>65</c:v>
                </c:pt>
                <c:pt idx="15">
                  <c:v>69</c:v>
                </c:pt>
                <c:pt idx="16">
                  <c:v>70</c:v>
                </c:pt>
                <c:pt idx="17">
                  <c:v>71</c:v>
                </c:pt>
                <c:pt idx="18">
                  <c:v>72</c:v>
                </c:pt>
                <c:pt idx="19">
                  <c:v>74</c:v>
                </c:pt>
                <c:pt idx="20">
                  <c:v>75</c:v>
                </c:pt>
                <c:pt idx="21">
                  <c:v>83</c:v>
                </c:pt>
                <c:pt idx="22">
                  <c:v>84</c:v>
                </c:pt>
                <c:pt idx="23">
                  <c:v>85.5</c:v>
                </c:pt>
                <c:pt idx="24">
                  <c:v>87</c:v>
                </c:pt>
                <c:pt idx="25">
                  <c:v>96</c:v>
                </c:pt>
                <c:pt idx="26">
                  <c:v>98</c:v>
                </c:pt>
                <c:pt idx="27">
                  <c:v>100</c:v>
                </c:pt>
                <c:pt idx="28">
                  <c:v>103</c:v>
                </c:pt>
                <c:pt idx="29">
                  <c:v>104</c:v>
                </c:pt>
                <c:pt idx="30">
                  <c:v>106</c:v>
                </c:pt>
                <c:pt idx="31">
                  <c:v>115</c:v>
                </c:pt>
                <c:pt idx="32">
                  <c:v>117</c:v>
                </c:pt>
                <c:pt idx="33">
                  <c:v>120</c:v>
                </c:pt>
                <c:pt idx="34">
                  <c:v>122</c:v>
                </c:pt>
                <c:pt idx="35">
                  <c:v>124</c:v>
                </c:pt>
                <c:pt idx="36">
                  <c:v>126</c:v>
                </c:pt>
                <c:pt idx="37">
                  <c:v>128</c:v>
                </c:pt>
                <c:pt idx="38">
                  <c:v>130</c:v>
                </c:pt>
                <c:pt idx="39">
                  <c:v>135</c:v>
                </c:pt>
                <c:pt idx="40">
                  <c:v>137</c:v>
                </c:pt>
                <c:pt idx="41">
                  <c:v>138</c:v>
                </c:pt>
                <c:pt idx="42">
                  <c:v>143</c:v>
                </c:pt>
                <c:pt idx="43">
                  <c:v>144</c:v>
                </c:pt>
                <c:pt idx="44">
                  <c:v>148</c:v>
                </c:pt>
                <c:pt idx="45">
                  <c:v>149</c:v>
                </c:pt>
                <c:pt idx="46">
                  <c:v>151</c:v>
                </c:pt>
                <c:pt idx="47">
                  <c:v>157</c:v>
                </c:pt>
                <c:pt idx="48">
                  <c:v>160</c:v>
                </c:pt>
                <c:pt idx="49">
                  <c:v>162</c:v>
                </c:pt>
                <c:pt idx="50">
                  <c:v>172</c:v>
                </c:pt>
                <c:pt idx="51">
                  <c:v>175</c:v>
                </c:pt>
                <c:pt idx="52">
                  <c:v>179</c:v>
                </c:pt>
                <c:pt idx="53">
                  <c:v>181</c:v>
                </c:pt>
                <c:pt idx="54">
                  <c:v>185</c:v>
                </c:pt>
                <c:pt idx="55">
                  <c:v>187</c:v>
                </c:pt>
                <c:pt idx="56">
                  <c:v>194</c:v>
                </c:pt>
                <c:pt idx="57">
                  <c:v>195</c:v>
                </c:pt>
                <c:pt idx="58">
                  <c:v>196</c:v>
                </c:pt>
                <c:pt idx="59">
                  <c:v>198</c:v>
                </c:pt>
              </c:numCache>
            </c:numRef>
          </c:xVal>
          <c:yVal>
            <c:numRef>
              <c:f>'21 NF Sept 6'!$C$2:$C$61</c:f>
              <c:numCache>
                <c:formatCode>0.00</c:formatCode>
                <c:ptCount val="60"/>
                <c:pt idx="0">
                  <c:v>0.65528802194452906</c:v>
                </c:pt>
                <c:pt idx="1">
                  <c:v>0.15544041450777202</c:v>
                </c:pt>
                <c:pt idx="2">
                  <c:v>0.71624504724169458</c:v>
                </c:pt>
                <c:pt idx="3">
                  <c:v>0.97836025601950616</c:v>
                </c:pt>
                <c:pt idx="4">
                  <c:v>0.88692471807375806</c:v>
                </c:pt>
                <c:pt idx="5">
                  <c:v>1.0240780249923802</c:v>
                </c:pt>
                <c:pt idx="6">
                  <c:v>0.8686376104846083</c:v>
                </c:pt>
                <c:pt idx="7">
                  <c:v>1.088082901554404</c:v>
                </c:pt>
                <c:pt idx="8">
                  <c:v>0.75281926241999397</c:v>
                </c:pt>
                <c:pt idx="9">
                  <c:v>0.48765620237732399</c:v>
                </c:pt>
                <c:pt idx="10">
                  <c:v>1.0088387686680891</c:v>
                </c:pt>
                <c:pt idx="11">
                  <c:v>1.0057909174032307</c:v>
                </c:pt>
                <c:pt idx="12">
                  <c:v>0.88692471807375806</c:v>
                </c:pt>
                <c:pt idx="13">
                  <c:v>1.0576043889058213</c:v>
                </c:pt>
                <c:pt idx="14">
                  <c:v>0.95702529716549833</c:v>
                </c:pt>
                <c:pt idx="15">
                  <c:v>1.1368485217921365</c:v>
                </c:pt>
                <c:pt idx="16">
                  <c:v>0.80463273392258461</c:v>
                </c:pt>
                <c:pt idx="17">
                  <c:v>1.0850350502895458</c:v>
                </c:pt>
                <c:pt idx="18">
                  <c:v>0.85339835416031684</c:v>
                </c:pt>
                <c:pt idx="19">
                  <c:v>0.98445595854922274</c:v>
                </c:pt>
                <c:pt idx="20">
                  <c:v>0.85035050289545866</c:v>
                </c:pt>
                <c:pt idx="21">
                  <c:v>1.3623895153916488</c:v>
                </c:pt>
                <c:pt idx="22">
                  <c:v>1.1368485217921365</c:v>
                </c:pt>
                <c:pt idx="23">
                  <c:v>1.2740018287107588</c:v>
                </c:pt>
                <c:pt idx="24">
                  <c:v>1.0484608351112465</c:v>
                </c:pt>
                <c:pt idx="25">
                  <c:v>1.1002743066138372</c:v>
                </c:pt>
                <c:pt idx="26">
                  <c:v>1.2800975312404754</c:v>
                </c:pt>
                <c:pt idx="27">
                  <c:v>1.3380067052727824</c:v>
                </c:pt>
                <c:pt idx="28">
                  <c:v>1.3258153002133495</c:v>
                </c:pt>
                <c:pt idx="29">
                  <c:v>1.04236513258153</c:v>
                </c:pt>
                <c:pt idx="30">
                  <c:v>0.96007314843035652</c:v>
                </c:pt>
                <c:pt idx="31">
                  <c:v>1.1398963730569949</c:v>
                </c:pt>
                <c:pt idx="32">
                  <c:v>1.3136238951539163</c:v>
                </c:pt>
                <c:pt idx="33">
                  <c:v>1.3623895153916488</c:v>
                </c:pt>
                <c:pt idx="34">
                  <c:v>0.96312099969521492</c:v>
                </c:pt>
                <c:pt idx="35">
                  <c:v>1.3227674489484913</c:v>
                </c:pt>
                <c:pt idx="36">
                  <c:v>1.2221883572081682</c:v>
                </c:pt>
                <c:pt idx="37">
                  <c:v>1.2861932337701918</c:v>
                </c:pt>
                <c:pt idx="38">
                  <c:v>1.1277049679975617</c:v>
                </c:pt>
                <c:pt idx="39">
                  <c:v>1.2953367875647668</c:v>
                </c:pt>
                <c:pt idx="40">
                  <c:v>1.3593416641267906</c:v>
                </c:pt>
                <c:pt idx="41">
                  <c:v>1.240475464797318</c:v>
                </c:pt>
                <c:pt idx="42">
                  <c:v>1.2191405059433098</c:v>
                </c:pt>
                <c:pt idx="43">
                  <c:v>1.3349588540079242</c:v>
                </c:pt>
                <c:pt idx="44">
                  <c:v>1.1398963730569949</c:v>
                </c:pt>
                <c:pt idx="45">
                  <c:v>1.2343797622676012</c:v>
                </c:pt>
                <c:pt idx="46">
                  <c:v>1.1094178604084122</c:v>
                </c:pt>
                <c:pt idx="47">
                  <c:v>1.1612313319110028</c:v>
                </c:pt>
                <c:pt idx="48">
                  <c:v>1.3654373666565072</c:v>
                </c:pt>
                <c:pt idx="49">
                  <c:v>1.2039012496190187</c:v>
                </c:pt>
                <c:pt idx="50">
                  <c:v>1.1307528192624199</c:v>
                </c:pt>
                <c:pt idx="51">
                  <c:v>1.3471502590673574</c:v>
                </c:pt>
                <c:pt idx="52">
                  <c:v>1.088082901554404</c:v>
                </c:pt>
                <c:pt idx="53">
                  <c:v>1.1216092654678451</c:v>
                </c:pt>
                <c:pt idx="54">
                  <c:v>1.1703748857055776</c:v>
                </c:pt>
                <c:pt idx="55">
                  <c:v>1.3776287717159401</c:v>
                </c:pt>
                <c:pt idx="56">
                  <c:v>1.4721121609265468</c:v>
                </c:pt>
                <c:pt idx="57">
                  <c:v>1.5330691862237122</c:v>
                </c:pt>
                <c:pt idx="58">
                  <c:v>1.3562938128619324</c:v>
                </c:pt>
                <c:pt idx="59">
                  <c:v>1.6519353855531849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582-45CE-80A9-0D2938C60390}"/>
            </c:ext>
          </c:extLst>
        </c:ser>
        <c:ser>
          <c:idx val="1"/>
          <c:order val="1"/>
          <c:tx>
            <c:v>Water surface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'21 NF Sept 6'!$H$2:$H$44</c:f>
              <c:numCache>
                <c:formatCode>General</c:formatCode>
                <c:ptCount val="43"/>
                <c:pt idx="0">
                  <c:v>0</c:v>
                </c:pt>
                <c:pt idx="1">
                  <c:v>3</c:v>
                </c:pt>
                <c:pt idx="2">
                  <c:v>12</c:v>
                </c:pt>
                <c:pt idx="3">
                  <c:v>22</c:v>
                </c:pt>
                <c:pt idx="4">
                  <c:v>27</c:v>
                </c:pt>
                <c:pt idx="5">
                  <c:v>31</c:v>
                </c:pt>
                <c:pt idx="6">
                  <c:v>35</c:v>
                </c:pt>
                <c:pt idx="7">
                  <c:v>41</c:v>
                </c:pt>
                <c:pt idx="8">
                  <c:v>44</c:v>
                </c:pt>
                <c:pt idx="9">
                  <c:v>49</c:v>
                </c:pt>
                <c:pt idx="10">
                  <c:v>55</c:v>
                </c:pt>
                <c:pt idx="11">
                  <c:v>65</c:v>
                </c:pt>
                <c:pt idx="12">
                  <c:v>70</c:v>
                </c:pt>
                <c:pt idx="13">
                  <c:v>72</c:v>
                </c:pt>
                <c:pt idx="14">
                  <c:v>75</c:v>
                </c:pt>
                <c:pt idx="15">
                  <c:v>84</c:v>
                </c:pt>
                <c:pt idx="16">
                  <c:v>87</c:v>
                </c:pt>
                <c:pt idx="17">
                  <c:v>96</c:v>
                </c:pt>
                <c:pt idx="18">
                  <c:v>100</c:v>
                </c:pt>
                <c:pt idx="19">
                  <c:v>104</c:v>
                </c:pt>
                <c:pt idx="20">
                  <c:v>106</c:v>
                </c:pt>
                <c:pt idx="21">
                  <c:v>115</c:v>
                </c:pt>
                <c:pt idx="22">
                  <c:v>120</c:v>
                </c:pt>
                <c:pt idx="23">
                  <c:v>122</c:v>
                </c:pt>
                <c:pt idx="24">
                  <c:v>124</c:v>
                </c:pt>
                <c:pt idx="25">
                  <c:v>126</c:v>
                </c:pt>
                <c:pt idx="26">
                  <c:v>130</c:v>
                </c:pt>
                <c:pt idx="27">
                  <c:v>137</c:v>
                </c:pt>
                <c:pt idx="28">
                  <c:v>138</c:v>
                </c:pt>
                <c:pt idx="29">
                  <c:v>143</c:v>
                </c:pt>
                <c:pt idx="30">
                  <c:v>148</c:v>
                </c:pt>
                <c:pt idx="31">
                  <c:v>151</c:v>
                </c:pt>
                <c:pt idx="32">
                  <c:v>157</c:v>
                </c:pt>
                <c:pt idx="33">
                  <c:v>160</c:v>
                </c:pt>
                <c:pt idx="34">
                  <c:v>162</c:v>
                </c:pt>
                <c:pt idx="35">
                  <c:v>172</c:v>
                </c:pt>
                <c:pt idx="36">
                  <c:v>179</c:v>
                </c:pt>
                <c:pt idx="37">
                  <c:v>181</c:v>
                </c:pt>
                <c:pt idx="38">
                  <c:v>185</c:v>
                </c:pt>
                <c:pt idx="39">
                  <c:v>187</c:v>
                </c:pt>
                <c:pt idx="40">
                  <c:v>194</c:v>
                </c:pt>
                <c:pt idx="41">
                  <c:v>196</c:v>
                </c:pt>
                <c:pt idx="42">
                  <c:v>198</c:v>
                </c:pt>
              </c:numCache>
            </c:numRef>
          </c:xVal>
          <c:yVal>
            <c:numRef>
              <c:f>'21 NF Sept 6'!$J$2:$J$44</c:f>
              <c:numCache>
                <c:formatCode>0.00</c:formatCode>
                <c:ptCount val="43"/>
                <c:pt idx="0">
                  <c:v>0.76805851874428521</c:v>
                </c:pt>
                <c:pt idx="1">
                  <c:v>0.78024992380371838</c:v>
                </c:pt>
                <c:pt idx="2">
                  <c:v>0.77</c:v>
                </c:pt>
                <c:pt idx="3">
                  <c:v>0.97836025601950616</c:v>
                </c:pt>
                <c:pt idx="4">
                  <c:v>1.0484608351112465</c:v>
                </c:pt>
                <c:pt idx="5">
                  <c:v>1.0545565376409631</c:v>
                </c:pt>
                <c:pt idx="6">
                  <c:v>1.088082901554404</c:v>
                </c:pt>
                <c:pt idx="7">
                  <c:v>1.1200000000000001</c:v>
                </c:pt>
                <c:pt idx="8">
                  <c:v>1.1063700091435538</c:v>
                </c:pt>
                <c:pt idx="9">
                  <c:v>1.1200000000000001</c:v>
                </c:pt>
                <c:pt idx="10">
                  <c:v>1.1185614142029867</c:v>
                </c:pt>
                <c:pt idx="11">
                  <c:v>1.1459920755867112</c:v>
                </c:pt>
                <c:pt idx="12">
                  <c:v>1.1398963730569949</c:v>
                </c:pt>
                <c:pt idx="13">
                  <c:v>1.1499999999999999</c:v>
                </c:pt>
                <c:pt idx="14">
                  <c:v>1.1520877781164278</c:v>
                </c:pt>
                <c:pt idx="15">
                  <c:v>1.2800975312404754</c:v>
                </c:pt>
                <c:pt idx="16">
                  <c:v>1.3044803413593418</c:v>
                </c:pt>
                <c:pt idx="17">
                  <c:v>1.3044803413593418</c:v>
                </c:pt>
                <c:pt idx="18">
                  <c:v>1.3380067052727824</c:v>
                </c:pt>
                <c:pt idx="19">
                  <c:v>1.3562938128619324</c:v>
                </c:pt>
                <c:pt idx="20">
                  <c:v>1.3471502590673574</c:v>
                </c:pt>
                <c:pt idx="21">
                  <c:v>1.3501981103322156</c:v>
                </c:pt>
                <c:pt idx="22">
                  <c:v>1.37</c:v>
                </c:pt>
                <c:pt idx="23">
                  <c:v>1.37</c:v>
                </c:pt>
                <c:pt idx="24">
                  <c:v>1.3715330691862238</c:v>
                </c:pt>
                <c:pt idx="25">
                  <c:v>1.3684852179213653</c:v>
                </c:pt>
                <c:pt idx="26">
                  <c:v>1.3745809204510819</c:v>
                </c:pt>
                <c:pt idx="27">
                  <c:v>1.3593416641267906</c:v>
                </c:pt>
                <c:pt idx="28">
                  <c:v>1.3562938128619324</c:v>
                </c:pt>
                <c:pt idx="29">
                  <c:v>1.3380067052727824</c:v>
                </c:pt>
                <c:pt idx="30">
                  <c:v>1.3349588540079242</c:v>
                </c:pt>
                <c:pt idx="31">
                  <c:v>1.3380067052727824</c:v>
                </c:pt>
                <c:pt idx="32">
                  <c:v>1.3319110027430661</c:v>
                </c:pt>
                <c:pt idx="33">
                  <c:v>1.3654373666565072</c:v>
                </c:pt>
                <c:pt idx="34">
                  <c:v>1.3928680280402317</c:v>
                </c:pt>
                <c:pt idx="35">
                  <c:v>1.38</c:v>
                </c:pt>
                <c:pt idx="36">
                  <c:v>1.38</c:v>
                </c:pt>
                <c:pt idx="37">
                  <c:v>1.3898201767753733</c:v>
                </c:pt>
                <c:pt idx="38">
                  <c:v>1.3776287717159401</c:v>
                </c:pt>
                <c:pt idx="39">
                  <c:v>1.3776287717159401</c:v>
                </c:pt>
                <c:pt idx="40">
                  <c:v>1.5452605912831454</c:v>
                </c:pt>
                <c:pt idx="41">
                  <c:v>1.6184090216397438</c:v>
                </c:pt>
                <c:pt idx="42">
                  <c:v>1.6519353855531849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582-45CE-80A9-0D2938C60390}"/>
            </c:ext>
          </c:extLst>
        </c:ser>
        <c:ser>
          <c:idx val="2"/>
          <c:order val="2"/>
          <c:tx>
            <c:v>Bank top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'21 NF Sept 6'!$M$3:$M$18</c:f>
              <c:numCache>
                <c:formatCode>General</c:formatCode>
                <c:ptCount val="16"/>
                <c:pt idx="0">
                  <c:v>27</c:v>
                </c:pt>
                <c:pt idx="1">
                  <c:v>41</c:v>
                </c:pt>
                <c:pt idx="2">
                  <c:v>49</c:v>
                </c:pt>
                <c:pt idx="3">
                  <c:v>61</c:v>
                </c:pt>
                <c:pt idx="4">
                  <c:v>75</c:v>
                </c:pt>
                <c:pt idx="5">
                  <c:v>84</c:v>
                </c:pt>
                <c:pt idx="6">
                  <c:v>96</c:v>
                </c:pt>
                <c:pt idx="7">
                  <c:v>100</c:v>
                </c:pt>
                <c:pt idx="8">
                  <c:v>115</c:v>
                </c:pt>
                <c:pt idx="9">
                  <c:v>122</c:v>
                </c:pt>
                <c:pt idx="10">
                  <c:v>138</c:v>
                </c:pt>
                <c:pt idx="11">
                  <c:v>143</c:v>
                </c:pt>
                <c:pt idx="12">
                  <c:v>151</c:v>
                </c:pt>
                <c:pt idx="13">
                  <c:v>162</c:v>
                </c:pt>
                <c:pt idx="14">
                  <c:v>181</c:v>
                </c:pt>
                <c:pt idx="15">
                  <c:v>196</c:v>
                </c:pt>
              </c:numCache>
            </c:numRef>
          </c:xVal>
          <c:yVal>
            <c:numRef>
              <c:f>'21 NF Sept 6'!$O$3:$O$18</c:f>
              <c:numCache>
                <c:formatCode>0.00</c:formatCode>
                <c:ptCount val="16"/>
                <c:pt idx="0">
                  <c:v>2.6455348978969826</c:v>
                </c:pt>
                <c:pt idx="1">
                  <c:v>2.5022858884486441</c:v>
                </c:pt>
                <c:pt idx="2">
                  <c:v>2.2432185309356902</c:v>
                </c:pt>
                <c:pt idx="3">
                  <c:v>2.3864675403840292</c:v>
                </c:pt>
                <c:pt idx="4">
                  <c:v>2.4017067967083205</c:v>
                </c:pt>
                <c:pt idx="5">
                  <c:v>2.5540993599512345</c:v>
                </c:pt>
                <c:pt idx="6">
                  <c:v>2.4352331606217614</c:v>
                </c:pt>
                <c:pt idx="7">
                  <c:v>2.3377019201462965</c:v>
                </c:pt>
                <c:pt idx="8">
                  <c:v>2.1700701005790917</c:v>
                </c:pt>
                <c:pt idx="9">
                  <c:v>2.1792136543736667</c:v>
                </c:pt>
                <c:pt idx="10">
                  <c:v>2.3803718378543124</c:v>
                </c:pt>
                <c:pt idx="11">
                  <c:v>2.2676013410545566</c:v>
                </c:pt>
                <c:pt idx="12">
                  <c:v>2.2432185309356902</c:v>
                </c:pt>
                <c:pt idx="13">
                  <c:v>2.1700701005790917</c:v>
                </c:pt>
                <c:pt idx="14">
                  <c:v>2.0451081987199022</c:v>
                </c:pt>
                <c:pt idx="15">
                  <c:v>2.0451081987199022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582-45CE-80A9-0D2938C60390}"/>
            </c:ext>
          </c:extLst>
        </c:ser>
        <c:ser>
          <c:idx val="3"/>
          <c:order val="3"/>
          <c:tx>
            <c:v>Dams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'21 NF Sept 6'!$M$21:$M$37</c:f>
              <c:numCache>
                <c:formatCode>General</c:formatCode>
                <c:ptCount val="17"/>
                <c:pt idx="0">
                  <c:v>29</c:v>
                </c:pt>
                <c:pt idx="1">
                  <c:v>52</c:v>
                </c:pt>
                <c:pt idx="2">
                  <c:v>61</c:v>
                </c:pt>
                <c:pt idx="3">
                  <c:v>69</c:v>
                </c:pt>
                <c:pt idx="4">
                  <c:v>71</c:v>
                </c:pt>
                <c:pt idx="5">
                  <c:v>74</c:v>
                </c:pt>
                <c:pt idx="6">
                  <c:v>83</c:v>
                </c:pt>
                <c:pt idx="7">
                  <c:v>85.5</c:v>
                </c:pt>
                <c:pt idx="8">
                  <c:v>98</c:v>
                </c:pt>
                <c:pt idx="9">
                  <c:v>103</c:v>
                </c:pt>
                <c:pt idx="10">
                  <c:v>117</c:v>
                </c:pt>
                <c:pt idx="11">
                  <c:v>128</c:v>
                </c:pt>
                <c:pt idx="12">
                  <c:v>135</c:v>
                </c:pt>
                <c:pt idx="13">
                  <c:v>144</c:v>
                </c:pt>
                <c:pt idx="14">
                  <c:v>149</c:v>
                </c:pt>
                <c:pt idx="15">
                  <c:v>175</c:v>
                </c:pt>
                <c:pt idx="16">
                  <c:v>195</c:v>
                </c:pt>
              </c:numCache>
            </c:numRef>
          </c:xVal>
          <c:yVal>
            <c:numRef>
              <c:f>'21 NF Sept 6'!$O$21:$O$37</c:f>
              <c:numCache>
                <c:formatCode>0.00</c:formatCode>
                <c:ptCount val="17"/>
                <c:pt idx="0">
                  <c:v>1.0240780249923802</c:v>
                </c:pt>
                <c:pt idx="1">
                  <c:v>1.0057909174032307</c:v>
                </c:pt>
                <c:pt idx="2">
                  <c:v>1.0576043889058213</c:v>
                </c:pt>
                <c:pt idx="3">
                  <c:v>1.1368485217921365</c:v>
                </c:pt>
                <c:pt idx="4">
                  <c:v>1.0850350502895458</c:v>
                </c:pt>
                <c:pt idx="5">
                  <c:v>0.98445595854922274</c:v>
                </c:pt>
                <c:pt idx="6">
                  <c:v>1.3623895153916488</c:v>
                </c:pt>
                <c:pt idx="7">
                  <c:v>1.2740018287107588</c:v>
                </c:pt>
                <c:pt idx="8">
                  <c:v>1.2800975312404754</c:v>
                </c:pt>
                <c:pt idx="9">
                  <c:v>1.3258153002133495</c:v>
                </c:pt>
                <c:pt idx="10">
                  <c:v>1.3136238951539163</c:v>
                </c:pt>
                <c:pt idx="11">
                  <c:v>1.2861932337701918</c:v>
                </c:pt>
                <c:pt idx="12">
                  <c:v>1.2953367875647668</c:v>
                </c:pt>
                <c:pt idx="13">
                  <c:v>1.3349588540079242</c:v>
                </c:pt>
                <c:pt idx="14">
                  <c:v>1.2343797622676012</c:v>
                </c:pt>
                <c:pt idx="15">
                  <c:v>1.3471502590673574</c:v>
                </c:pt>
                <c:pt idx="16">
                  <c:v>1.5330691862237122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582-45CE-80A9-0D2938C60390}"/>
            </c:ext>
          </c:extLst>
        </c:ser>
        <c:ser>
          <c:idx val="4"/>
          <c:order val="4"/>
          <c:tx>
            <c:v>MHHW</c:v>
          </c:tx>
          <c:spPr>
            <a:ln w="19050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'21 NF Sept 6'!$X$2:$X$3</c:f>
              <c:numCache>
                <c:formatCode>General</c:formatCode>
                <c:ptCount val="2"/>
                <c:pt idx="0">
                  <c:v>0</c:v>
                </c:pt>
                <c:pt idx="1">
                  <c:v>600</c:v>
                </c:pt>
              </c:numCache>
            </c:numRef>
          </c:xVal>
          <c:yVal>
            <c:numRef>
              <c:f>'21 NF Sept 6'!$Y$2:$Y$3</c:f>
              <c:numCache>
                <c:formatCode>General</c:formatCode>
                <c:ptCount val="2"/>
                <c:pt idx="0">
                  <c:v>2.67</c:v>
                </c:pt>
                <c:pt idx="1">
                  <c:v>2.67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FD5-4903-B41C-136687A67A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4794240"/>
        <c:axId val="2128313728"/>
      </c:scatterChart>
      <c:valAx>
        <c:axId val="1674794240"/>
        <c:scaling>
          <c:orientation val="minMax"/>
          <c:max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8313728"/>
        <c:crosses val="autoZero"/>
        <c:crossBetween val="midCat"/>
        <c:majorUnit val="10"/>
      </c:valAx>
      <c:valAx>
        <c:axId val="2128313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Elevation (m, NAVD88)</a:t>
                </a:r>
              </a:p>
            </c:rich>
          </c:tx>
          <c:layout>
            <c:manualLayout>
              <c:xMode val="edge"/>
              <c:yMode val="edge"/>
              <c:x val="6.4350064350064346E-3"/>
              <c:y val="0.193730679498396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47942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Exploration of profile for gradient analysis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4714806990589591"/>
                  <c:y val="0.3463553514144065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'21 NF Sept 6'!$AA$2:$AA$11</c:f>
              <c:numCache>
                <c:formatCode>General</c:formatCode>
                <c:ptCount val="10"/>
                <c:pt idx="0">
                  <c:v>31</c:v>
                </c:pt>
                <c:pt idx="1">
                  <c:v>55</c:v>
                </c:pt>
                <c:pt idx="2">
                  <c:v>65</c:v>
                </c:pt>
                <c:pt idx="3">
                  <c:v>87</c:v>
                </c:pt>
                <c:pt idx="4">
                  <c:v>106</c:v>
                </c:pt>
                <c:pt idx="5">
                  <c:v>130</c:v>
                </c:pt>
                <c:pt idx="6">
                  <c:v>138</c:v>
                </c:pt>
                <c:pt idx="7">
                  <c:v>151</c:v>
                </c:pt>
                <c:pt idx="8">
                  <c:v>179</c:v>
                </c:pt>
                <c:pt idx="9">
                  <c:v>196</c:v>
                </c:pt>
              </c:numCache>
            </c:numRef>
          </c:xVal>
          <c:yVal>
            <c:numRef>
              <c:f>'21 NF Sept 6'!$AB$2:$AB$11</c:f>
              <c:numCache>
                <c:formatCode>0.00</c:formatCode>
                <c:ptCount val="10"/>
                <c:pt idx="0">
                  <c:v>0.20999999999999996</c:v>
                </c:pt>
                <c:pt idx="1">
                  <c:v>0.22999999999999998</c:v>
                </c:pt>
                <c:pt idx="2">
                  <c:v>0.29999999999999993</c:v>
                </c:pt>
                <c:pt idx="3">
                  <c:v>0.39</c:v>
                </c:pt>
                <c:pt idx="4">
                  <c:v>0.29999999999999993</c:v>
                </c:pt>
                <c:pt idx="5">
                  <c:v>0.46999999999999986</c:v>
                </c:pt>
                <c:pt idx="6">
                  <c:v>0.57999999999999996</c:v>
                </c:pt>
                <c:pt idx="7">
                  <c:v>0.45000000000000007</c:v>
                </c:pt>
                <c:pt idx="8">
                  <c:v>0.43000000000000005</c:v>
                </c:pt>
                <c:pt idx="9">
                  <c:v>0.70000000000000007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B94-4FD8-93AF-CB1FDFAB81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3503903"/>
        <c:axId val="1603500063"/>
      </c:scatterChart>
      <c:valAx>
        <c:axId val="160350390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3500063"/>
        <c:crosses val="autoZero"/>
        <c:crossBetween val="midCat"/>
      </c:valAx>
      <c:valAx>
        <c:axId val="1603500063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Elevation (m NAVD88)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350390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Exploration of gradient trend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24541793077647031"/>
                  <c:y val="0.1218314377369495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'21 NF Sept 6'!$AA$2:$AA$11</c:f>
              <c:numCache>
                <c:formatCode>General</c:formatCode>
                <c:ptCount val="10"/>
                <c:pt idx="0">
                  <c:v>31</c:v>
                </c:pt>
                <c:pt idx="1">
                  <c:v>55</c:v>
                </c:pt>
                <c:pt idx="2">
                  <c:v>65</c:v>
                </c:pt>
                <c:pt idx="3">
                  <c:v>87</c:v>
                </c:pt>
                <c:pt idx="4">
                  <c:v>106</c:v>
                </c:pt>
                <c:pt idx="5">
                  <c:v>130</c:v>
                </c:pt>
                <c:pt idx="6">
                  <c:v>138</c:v>
                </c:pt>
                <c:pt idx="7">
                  <c:v>151</c:v>
                </c:pt>
                <c:pt idx="8">
                  <c:v>179</c:v>
                </c:pt>
                <c:pt idx="9">
                  <c:v>196</c:v>
                </c:pt>
              </c:numCache>
            </c:numRef>
          </c:xVal>
          <c:yVal>
            <c:numRef>
              <c:f>'21 NF Sept 6'!$AC$2:$AC$11</c:f>
              <c:numCache>
                <c:formatCode>0.0000</c:formatCode>
                <c:ptCount val="10"/>
                <c:pt idx="0">
                  <c:v>6.7741935483870957E-3</c:v>
                </c:pt>
                <c:pt idx="1">
                  <c:v>4.1818181818181815E-3</c:v>
                </c:pt>
                <c:pt idx="2">
                  <c:v>4.6153846153846141E-3</c:v>
                </c:pt>
                <c:pt idx="3">
                  <c:v>4.4827586206896549E-3</c:v>
                </c:pt>
                <c:pt idx="4">
                  <c:v>2.8301886792452824E-3</c:v>
                </c:pt>
                <c:pt idx="5">
                  <c:v>3.6153846153846145E-3</c:v>
                </c:pt>
                <c:pt idx="6">
                  <c:v>4.2028985507246378E-3</c:v>
                </c:pt>
                <c:pt idx="7">
                  <c:v>2.9801324503311265E-3</c:v>
                </c:pt>
                <c:pt idx="8">
                  <c:v>2.4022346368715087E-3</c:v>
                </c:pt>
                <c:pt idx="9">
                  <c:v>3.5714285714285718E-3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0F4-410A-A38C-5A33C461D8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2539136"/>
        <c:axId val="1222525216"/>
      </c:scatterChart>
      <c:valAx>
        <c:axId val="1222539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2525216"/>
        <c:crosses val="autoZero"/>
        <c:crossBetween val="midCat"/>
      </c:valAx>
      <c:valAx>
        <c:axId val="1222525216"/>
        <c:scaling>
          <c:orientation val="minMax"/>
        </c:scaling>
        <c:delete val="0"/>
        <c:axPos val="l"/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25391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Profile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'22 NF Sept 6 tributary'!$A$2:$A$21</c:f>
              <c:numCache>
                <c:formatCode>General</c:formatCode>
                <c:ptCount val="20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12</c:v>
                </c:pt>
                <c:pt idx="4">
                  <c:v>14</c:v>
                </c:pt>
                <c:pt idx="5">
                  <c:v>16</c:v>
                </c:pt>
                <c:pt idx="6">
                  <c:v>19</c:v>
                </c:pt>
                <c:pt idx="7">
                  <c:v>21</c:v>
                </c:pt>
                <c:pt idx="8">
                  <c:v>30</c:v>
                </c:pt>
                <c:pt idx="9">
                  <c:v>33</c:v>
                </c:pt>
                <c:pt idx="10">
                  <c:v>35</c:v>
                </c:pt>
                <c:pt idx="11">
                  <c:v>46</c:v>
                </c:pt>
                <c:pt idx="12">
                  <c:v>49</c:v>
                </c:pt>
                <c:pt idx="13">
                  <c:v>50</c:v>
                </c:pt>
                <c:pt idx="14">
                  <c:v>53</c:v>
                </c:pt>
                <c:pt idx="15">
                  <c:v>54</c:v>
                </c:pt>
                <c:pt idx="16">
                  <c:v>58</c:v>
                </c:pt>
                <c:pt idx="17">
                  <c:v>62</c:v>
                </c:pt>
                <c:pt idx="18">
                  <c:v>66</c:v>
                </c:pt>
                <c:pt idx="19">
                  <c:v>72</c:v>
                </c:pt>
              </c:numCache>
            </c:numRef>
          </c:xVal>
          <c:yVal>
            <c:numRef>
              <c:f>'22 NF Sept 6 tributary'!$C$2:$C$21</c:f>
              <c:numCache>
                <c:formatCode>0.00</c:formatCode>
                <c:ptCount val="20"/>
                <c:pt idx="0">
                  <c:v>1.04236513258153</c:v>
                </c:pt>
                <c:pt idx="1">
                  <c:v>1.2039012496190187</c:v>
                </c:pt>
                <c:pt idx="2">
                  <c:v>1.0576043889058213</c:v>
                </c:pt>
                <c:pt idx="3">
                  <c:v>1.3898201767753733</c:v>
                </c:pt>
                <c:pt idx="4">
                  <c:v>1.0240780249923802</c:v>
                </c:pt>
                <c:pt idx="5">
                  <c:v>0.92045108198719894</c:v>
                </c:pt>
                <c:pt idx="6">
                  <c:v>1.2892410850350504</c:v>
                </c:pt>
                <c:pt idx="7">
                  <c:v>1.0057909174032307</c:v>
                </c:pt>
                <c:pt idx="8">
                  <c:v>0.95702529716549833</c:v>
                </c:pt>
                <c:pt idx="9">
                  <c:v>1.3441024078024992</c:v>
                </c:pt>
                <c:pt idx="10">
                  <c:v>1.1825662907650105</c:v>
                </c:pt>
                <c:pt idx="11">
                  <c:v>1.2282840597378848</c:v>
                </c:pt>
                <c:pt idx="12">
                  <c:v>1.3014324900944831</c:v>
                </c:pt>
                <c:pt idx="13">
                  <c:v>1.2069491008838769</c:v>
                </c:pt>
                <c:pt idx="14">
                  <c:v>1.1917098445595855</c:v>
                </c:pt>
                <c:pt idx="15">
                  <c:v>1.4050594330996649</c:v>
                </c:pt>
                <c:pt idx="16">
                  <c:v>1.0637000914355379</c:v>
                </c:pt>
                <c:pt idx="17">
                  <c:v>1.3380067052727824</c:v>
                </c:pt>
                <c:pt idx="18">
                  <c:v>1.2221883572081682</c:v>
                </c:pt>
                <c:pt idx="19">
                  <c:v>1.4324900944833892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C36-4BCD-A645-1D4978910C11}"/>
            </c:ext>
          </c:extLst>
        </c:ser>
        <c:ser>
          <c:idx val="1"/>
          <c:order val="1"/>
          <c:tx>
            <c:v>Water surface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'22 NF Sept 6 tributary'!$H$2:$H$16</c:f>
              <c:numCache>
                <c:formatCode>General</c:formatCode>
                <c:ptCount val="15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14</c:v>
                </c:pt>
                <c:pt idx="4">
                  <c:v>16</c:v>
                </c:pt>
                <c:pt idx="5">
                  <c:v>21</c:v>
                </c:pt>
                <c:pt idx="6">
                  <c:v>30</c:v>
                </c:pt>
                <c:pt idx="7">
                  <c:v>35</c:v>
                </c:pt>
                <c:pt idx="8">
                  <c:v>46</c:v>
                </c:pt>
                <c:pt idx="9">
                  <c:v>50</c:v>
                </c:pt>
                <c:pt idx="10">
                  <c:v>53</c:v>
                </c:pt>
                <c:pt idx="11">
                  <c:v>58</c:v>
                </c:pt>
                <c:pt idx="12">
                  <c:v>62</c:v>
                </c:pt>
                <c:pt idx="13">
                  <c:v>66</c:v>
                </c:pt>
                <c:pt idx="14">
                  <c:v>72</c:v>
                </c:pt>
              </c:numCache>
            </c:numRef>
          </c:xVal>
          <c:yVal>
            <c:numRef>
              <c:f>'22 NF Sept 6 tributary'!$J$2:$J$16</c:f>
              <c:numCache>
                <c:formatCode>0.00</c:formatCode>
                <c:ptCount val="15"/>
                <c:pt idx="0">
                  <c:v>1.2069491008838769</c:v>
                </c:pt>
                <c:pt idx="1">
                  <c:v>1.2039012496190187</c:v>
                </c:pt>
                <c:pt idx="2">
                  <c:v>1.2221883572081682</c:v>
                </c:pt>
                <c:pt idx="3">
                  <c:v>1.4172508381590978</c:v>
                </c:pt>
                <c:pt idx="4">
                  <c:v>1.3959158793050899</c:v>
                </c:pt>
                <c:pt idx="5">
                  <c:v>1.398963730569948</c:v>
                </c:pt>
                <c:pt idx="6">
                  <c:v>1.4172508381590978</c:v>
                </c:pt>
                <c:pt idx="7">
                  <c:v>1.4263943919536726</c:v>
                </c:pt>
                <c:pt idx="8">
                  <c:v>1.4385857970131055</c:v>
                </c:pt>
                <c:pt idx="9">
                  <c:v>1.4446814995428223</c:v>
                </c:pt>
                <c:pt idx="10">
                  <c:v>1.4507772020725387</c:v>
                </c:pt>
                <c:pt idx="11">
                  <c:v>1.475160012191405</c:v>
                </c:pt>
                <c:pt idx="12">
                  <c:v>1.4812557147211216</c:v>
                </c:pt>
                <c:pt idx="13">
                  <c:v>1.4721121609265468</c:v>
                </c:pt>
                <c:pt idx="14">
                  <c:v>1.4324900944833892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C36-4BCD-A645-1D4978910C11}"/>
            </c:ext>
          </c:extLst>
        </c:ser>
        <c:ser>
          <c:idx val="2"/>
          <c:order val="2"/>
          <c:tx>
            <c:v>Bank top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'22 NF Sept 6 tributary'!$M$2:$M$7</c:f>
              <c:numCache>
                <c:formatCode>General</c:formatCode>
                <c:ptCount val="6"/>
                <c:pt idx="0">
                  <c:v>0</c:v>
                </c:pt>
                <c:pt idx="1">
                  <c:v>14</c:v>
                </c:pt>
                <c:pt idx="2">
                  <c:v>21</c:v>
                </c:pt>
                <c:pt idx="3">
                  <c:v>32</c:v>
                </c:pt>
                <c:pt idx="4">
                  <c:v>50</c:v>
                </c:pt>
                <c:pt idx="5">
                  <c:v>66</c:v>
                </c:pt>
              </c:numCache>
            </c:numRef>
          </c:xVal>
          <c:yVal>
            <c:numRef>
              <c:f>'22 NF Sept 6 tributary'!$O$2:$O$7</c:f>
              <c:numCache>
                <c:formatCode>0.00</c:formatCode>
                <c:ptCount val="6"/>
                <c:pt idx="0">
                  <c:v>2.3346540688814383</c:v>
                </c:pt>
                <c:pt idx="1">
                  <c:v>2.3712282840597378</c:v>
                </c:pt>
                <c:pt idx="2">
                  <c:v>2.4748552270649187</c:v>
                </c:pt>
                <c:pt idx="3">
                  <c:v>2.3529411764705879</c:v>
                </c:pt>
                <c:pt idx="4">
                  <c:v>2.194452910697958</c:v>
                </c:pt>
                <c:pt idx="5">
                  <c:v>2.2736970435842729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C36-4BCD-A645-1D4978910C11}"/>
            </c:ext>
          </c:extLst>
        </c:ser>
        <c:ser>
          <c:idx val="3"/>
          <c:order val="3"/>
          <c:tx>
            <c:v>Dams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'22 NF Sept 6 tributary'!$M$10:$M$14</c:f>
              <c:numCache>
                <c:formatCode>General</c:formatCode>
                <c:ptCount val="5"/>
                <c:pt idx="0">
                  <c:v>12</c:v>
                </c:pt>
                <c:pt idx="1">
                  <c:v>19</c:v>
                </c:pt>
                <c:pt idx="2">
                  <c:v>33</c:v>
                </c:pt>
                <c:pt idx="3">
                  <c:v>49</c:v>
                </c:pt>
                <c:pt idx="4">
                  <c:v>54</c:v>
                </c:pt>
              </c:numCache>
            </c:numRef>
          </c:xVal>
          <c:yVal>
            <c:numRef>
              <c:f>'22 NF Sept 6 tributary'!$O$10:$O$14</c:f>
              <c:numCache>
                <c:formatCode>0.00</c:formatCode>
                <c:ptCount val="5"/>
                <c:pt idx="0">
                  <c:v>1.3898201767753733</c:v>
                </c:pt>
                <c:pt idx="1">
                  <c:v>1.2892410850350504</c:v>
                </c:pt>
                <c:pt idx="2">
                  <c:v>1.3441024078024992</c:v>
                </c:pt>
                <c:pt idx="3">
                  <c:v>1.3014324900944831</c:v>
                </c:pt>
                <c:pt idx="4">
                  <c:v>1.4050594330996649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C36-4BCD-A645-1D4978910C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7868848"/>
        <c:axId val="1635184000"/>
      </c:scatterChart>
      <c:valAx>
        <c:axId val="14978688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5184000"/>
        <c:crosses val="autoZero"/>
        <c:crossBetween val="midCat"/>
      </c:valAx>
      <c:valAx>
        <c:axId val="1635184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1.1111111111111112E-2"/>
              <c:y val="0.2839158646835812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78688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Profile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'23 NF Sept 6 x-link'!$A$2:$A$12</c:f>
              <c:numCache>
                <c:formatCode>General</c:formatCode>
                <c:ptCount val="11"/>
                <c:pt idx="0">
                  <c:v>0</c:v>
                </c:pt>
                <c:pt idx="1">
                  <c:v>3</c:v>
                </c:pt>
                <c:pt idx="2">
                  <c:v>5</c:v>
                </c:pt>
                <c:pt idx="3">
                  <c:v>8</c:v>
                </c:pt>
                <c:pt idx="4">
                  <c:v>9</c:v>
                </c:pt>
                <c:pt idx="5">
                  <c:v>11</c:v>
                </c:pt>
                <c:pt idx="6">
                  <c:v>14</c:v>
                </c:pt>
                <c:pt idx="7">
                  <c:v>16</c:v>
                </c:pt>
                <c:pt idx="8">
                  <c:v>21</c:v>
                </c:pt>
                <c:pt idx="9">
                  <c:v>21.5</c:v>
                </c:pt>
                <c:pt idx="10">
                  <c:v>23</c:v>
                </c:pt>
              </c:numCache>
            </c:numRef>
          </c:xVal>
          <c:yVal>
            <c:numRef>
              <c:f>'23 NF Sept 6 x-link'!$C$2:$C$12</c:f>
              <c:numCache>
                <c:formatCode>0.00</c:formatCode>
                <c:ptCount val="11"/>
                <c:pt idx="0">
                  <c:v>1.3776287717159401</c:v>
                </c:pt>
                <c:pt idx="1">
                  <c:v>1.6001219140505942</c:v>
                </c:pt>
                <c:pt idx="2">
                  <c:v>1.4142029868942394</c:v>
                </c:pt>
                <c:pt idx="3">
                  <c:v>1.5574519963425786</c:v>
                </c:pt>
                <c:pt idx="4">
                  <c:v>1.5056385248399879</c:v>
                </c:pt>
                <c:pt idx="5">
                  <c:v>1.5452605912831454</c:v>
                </c:pt>
                <c:pt idx="6">
                  <c:v>1.3319110027430661</c:v>
                </c:pt>
                <c:pt idx="7">
                  <c:v>1.542212740018287</c:v>
                </c:pt>
                <c:pt idx="8">
                  <c:v>1.3715330691862238</c:v>
                </c:pt>
                <c:pt idx="9">
                  <c:v>1.2160926546784516</c:v>
                </c:pt>
                <c:pt idx="10">
                  <c:v>0.97531240475464798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544-4522-8C5F-CA2D95E7F759}"/>
            </c:ext>
          </c:extLst>
        </c:ser>
        <c:ser>
          <c:idx val="1"/>
          <c:order val="1"/>
          <c:tx>
            <c:v>Water surface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'23 NF Sept 6 x-link'!$H$2:$H$10</c:f>
              <c:numCache>
                <c:formatCode>General</c:formatCode>
                <c:ptCount val="9"/>
                <c:pt idx="0">
                  <c:v>0</c:v>
                </c:pt>
                <c:pt idx="1">
                  <c:v>5</c:v>
                </c:pt>
                <c:pt idx="2">
                  <c:v>9</c:v>
                </c:pt>
                <c:pt idx="3">
                  <c:v>11</c:v>
                </c:pt>
                <c:pt idx="4">
                  <c:v>14</c:v>
                </c:pt>
                <c:pt idx="5">
                  <c:v>16</c:v>
                </c:pt>
                <c:pt idx="6">
                  <c:v>21</c:v>
                </c:pt>
                <c:pt idx="7">
                  <c:v>21.5</c:v>
                </c:pt>
                <c:pt idx="8">
                  <c:v>23</c:v>
                </c:pt>
              </c:numCache>
            </c:numRef>
          </c:xVal>
          <c:yVal>
            <c:numRef>
              <c:f>'23 NF Sept 6 x-link'!$J$2:$J$10</c:f>
              <c:numCache>
                <c:formatCode>0.00</c:formatCode>
                <c:ptCount val="9"/>
                <c:pt idx="0">
                  <c:v>1.3776287717159401</c:v>
                </c:pt>
                <c:pt idx="1">
                  <c:v>1.5848826577263029</c:v>
                </c:pt>
                <c:pt idx="2">
                  <c:v>1.5665955501371531</c:v>
                </c:pt>
                <c:pt idx="3">
                  <c:v>1.5452605912831454</c:v>
                </c:pt>
                <c:pt idx="4">
                  <c:v>1.5635476988722949</c:v>
                </c:pt>
                <c:pt idx="5">
                  <c:v>1.542212740018287</c:v>
                </c:pt>
                <c:pt idx="6">
                  <c:v>1.3715330691862238</c:v>
                </c:pt>
                <c:pt idx="7">
                  <c:v>1.3745809204510819</c:v>
                </c:pt>
                <c:pt idx="8">
                  <c:v>1.3776287717159401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544-4522-8C5F-CA2D95E7F759}"/>
            </c:ext>
          </c:extLst>
        </c:ser>
        <c:ser>
          <c:idx val="2"/>
          <c:order val="2"/>
          <c:tx>
            <c:v>Bank top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'23 NF Sept 6 x-link'!$M$3:$M$5</c:f>
              <c:numCache>
                <c:formatCode>General</c:formatCode>
                <c:ptCount val="3"/>
                <c:pt idx="0">
                  <c:v>5</c:v>
                </c:pt>
                <c:pt idx="1">
                  <c:v>14</c:v>
                </c:pt>
                <c:pt idx="2">
                  <c:v>21.5</c:v>
                </c:pt>
              </c:numCache>
            </c:numRef>
          </c:xVal>
          <c:yVal>
            <c:numRef>
              <c:f>'23 NF Sept 6 x-link'!$O$3:$O$5</c:f>
              <c:numCache>
                <c:formatCode>0.00</c:formatCode>
                <c:ptCount val="3"/>
                <c:pt idx="0">
                  <c:v>2.3712282840597378</c:v>
                </c:pt>
                <c:pt idx="1">
                  <c:v>2.1426394391953671</c:v>
                </c:pt>
                <c:pt idx="2">
                  <c:v>2.3895153916488874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544-4522-8C5F-CA2D95E7F759}"/>
            </c:ext>
          </c:extLst>
        </c:ser>
        <c:ser>
          <c:idx val="3"/>
          <c:order val="3"/>
          <c:tx>
            <c:v>Dams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'23 NF Sept 6 x-link'!$M$8:$M$9</c:f>
              <c:numCache>
                <c:formatCode>General</c:formatCode>
                <c:ptCount val="2"/>
                <c:pt idx="0">
                  <c:v>3</c:v>
                </c:pt>
                <c:pt idx="1">
                  <c:v>8</c:v>
                </c:pt>
              </c:numCache>
            </c:numRef>
          </c:xVal>
          <c:yVal>
            <c:numRef>
              <c:f>'23 NF Sept 6 x-link'!$O$8:$O$9</c:f>
              <c:numCache>
                <c:formatCode>0.00</c:formatCode>
                <c:ptCount val="2"/>
                <c:pt idx="0">
                  <c:v>1.6001219140505942</c:v>
                </c:pt>
                <c:pt idx="1">
                  <c:v>1.5574519963425786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544-4522-8C5F-CA2D95E7F7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7337952"/>
        <c:axId val="1632524416"/>
      </c:scatterChart>
      <c:valAx>
        <c:axId val="14373379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2524416"/>
        <c:crosses val="autoZero"/>
        <c:crossBetween val="midCat"/>
      </c:valAx>
      <c:valAx>
        <c:axId val="1632524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1.1111111111111112E-2"/>
              <c:y val="0.2792862350539516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73379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8224651005162811E-2"/>
          <c:y val="3.8142497812773402E-2"/>
          <c:w val="0.87576635780375933"/>
          <c:h val="0.75102580927384077"/>
        </c:manualLayout>
      </c:layout>
      <c:scatterChart>
        <c:scatterStyle val="lineMarker"/>
        <c:varyColors val="0"/>
        <c:ser>
          <c:idx val="0"/>
          <c:order val="0"/>
          <c:tx>
            <c:v>Channel bottom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'24 ^NF Sept 7'!$A$2:$A$44</c:f>
              <c:numCache>
                <c:formatCode>General</c:formatCode>
                <c:ptCount val="43"/>
                <c:pt idx="0">
                  <c:v>0</c:v>
                </c:pt>
                <c:pt idx="1">
                  <c:v>27</c:v>
                </c:pt>
                <c:pt idx="2">
                  <c:v>37</c:v>
                </c:pt>
                <c:pt idx="3">
                  <c:v>48</c:v>
                </c:pt>
                <c:pt idx="4">
                  <c:v>52</c:v>
                </c:pt>
                <c:pt idx="5">
                  <c:v>58</c:v>
                </c:pt>
                <c:pt idx="6">
                  <c:v>66</c:v>
                </c:pt>
                <c:pt idx="7">
                  <c:v>68</c:v>
                </c:pt>
                <c:pt idx="8">
                  <c:v>70</c:v>
                </c:pt>
                <c:pt idx="9">
                  <c:v>77</c:v>
                </c:pt>
                <c:pt idx="10">
                  <c:v>81</c:v>
                </c:pt>
                <c:pt idx="11">
                  <c:v>82</c:v>
                </c:pt>
                <c:pt idx="12">
                  <c:v>108</c:v>
                </c:pt>
                <c:pt idx="13">
                  <c:v>114</c:v>
                </c:pt>
                <c:pt idx="14">
                  <c:v>119</c:v>
                </c:pt>
                <c:pt idx="15">
                  <c:v>126</c:v>
                </c:pt>
                <c:pt idx="16">
                  <c:v>130</c:v>
                </c:pt>
                <c:pt idx="17">
                  <c:v>137</c:v>
                </c:pt>
                <c:pt idx="18">
                  <c:v>151</c:v>
                </c:pt>
                <c:pt idx="19">
                  <c:v>153</c:v>
                </c:pt>
                <c:pt idx="20">
                  <c:v>159</c:v>
                </c:pt>
                <c:pt idx="21">
                  <c:v>162</c:v>
                </c:pt>
                <c:pt idx="22">
                  <c:v>167</c:v>
                </c:pt>
                <c:pt idx="23">
                  <c:v>169</c:v>
                </c:pt>
                <c:pt idx="24">
                  <c:v>171</c:v>
                </c:pt>
                <c:pt idx="25">
                  <c:v>174</c:v>
                </c:pt>
                <c:pt idx="26">
                  <c:v>178</c:v>
                </c:pt>
                <c:pt idx="27">
                  <c:v>187</c:v>
                </c:pt>
                <c:pt idx="28">
                  <c:v>191</c:v>
                </c:pt>
                <c:pt idx="29">
                  <c:v>197</c:v>
                </c:pt>
                <c:pt idx="30">
                  <c:v>201</c:v>
                </c:pt>
                <c:pt idx="31">
                  <c:v>208</c:v>
                </c:pt>
                <c:pt idx="32">
                  <c:v>211</c:v>
                </c:pt>
                <c:pt idx="33">
                  <c:v>219</c:v>
                </c:pt>
                <c:pt idx="34">
                  <c:v>224</c:v>
                </c:pt>
                <c:pt idx="35">
                  <c:v>235</c:v>
                </c:pt>
                <c:pt idx="36">
                  <c:v>238</c:v>
                </c:pt>
                <c:pt idx="37">
                  <c:v>241</c:v>
                </c:pt>
                <c:pt idx="38">
                  <c:v>260</c:v>
                </c:pt>
                <c:pt idx="39">
                  <c:v>262</c:v>
                </c:pt>
                <c:pt idx="40">
                  <c:v>274</c:v>
                </c:pt>
                <c:pt idx="41">
                  <c:v>279</c:v>
                </c:pt>
                <c:pt idx="42">
                  <c:v>284</c:v>
                </c:pt>
              </c:numCache>
            </c:numRef>
          </c:xVal>
          <c:yVal>
            <c:numRef>
              <c:f>'24 ^NF Sept 7'!$C$2:$C$44</c:f>
              <c:numCache>
                <c:formatCode>0.00</c:formatCode>
                <c:ptCount val="43"/>
                <c:pt idx="0">
                  <c:v>0.65833587320938736</c:v>
                </c:pt>
                <c:pt idx="1">
                  <c:v>1.1459920755867112</c:v>
                </c:pt>
                <c:pt idx="2">
                  <c:v>0.75891496494971045</c:v>
                </c:pt>
                <c:pt idx="3">
                  <c:v>1.2191405059433098</c:v>
                </c:pt>
                <c:pt idx="4">
                  <c:v>0.88387686680889965</c:v>
                </c:pt>
                <c:pt idx="5">
                  <c:v>0.85949405669003343</c:v>
                </c:pt>
                <c:pt idx="6">
                  <c:v>1.1520877781164278</c:v>
                </c:pt>
                <c:pt idx="7">
                  <c:v>0.80158488265772621</c:v>
                </c:pt>
                <c:pt idx="8">
                  <c:v>0.96007314843035652</c:v>
                </c:pt>
                <c:pt idx="9">
                  <c:v>1.4812557147211216</c:v>
                </c:pt>
                <c:pt idx="10">
                  <c:v>0.71319719597683628</c:v>
                </c:pt>
                <c:pt idx="11">
                  <c:v>0.73453215483084422</c:v>
                </c:pt>
                <c:pt idx="12">
                  <c:v>1.4050594330996649</c:v>
                </c:pt>
                <c:pt idx="13">
                  <c:v>0.78329777506857656</c:v>
                </c:pt>
                <c:pt idx="14">
                  <c:v>0.82901554404145084</c:v>
                </c:pt>
                <c:pt idx="15">
                  <c:v>1.5604998476074368</c:v>
                </c:pt>
                <c:pt idx="16">
                  <c:v>0.91740323072234065</c:v>
                </c:pt>
                <c:pt idx="17">
                  <c:v>1.3014324900944831</c:v>
                </c:pt>
                <c:pt idx="18">
                  <c:v>0.70100579091740312</c:v>
                </c:pt>
                <c:pt idx="19">
                  <c:v>0.91435537945748246</c:v>
                </c:pt>
                <c:pt idx="20">
                  <c:v>1.6671746418774762</c:v>
                </c:pt>
                <c:pt idx="21">
                  <c:v>1.1246571167327033</c:v>
                </c:pt>
                <c:pt idx="22">
                  <c:v>0.93873818957634869</c:v>
                </c:pt>
                <c:pt idx="23">
                  <c:v>1.6062176165803106</c:v>
                </c:pt>
                <c:pt idx="24">
                  <c:v>1.2099969521487353</c:v>
                </c:pt>
                <c:pt idx="25">
                  <c:v>1.5696434014020115</c:v>
                </c:pt>
                <c:pt idx="26">
                  <c:v>1.0271258762572386</c:v>
                </c:pt>
                <c:pt idx="27">
                  <c:v>1.8988113380067053</c:v>
                </c:pt>
                <c:pt idx="28">
                  <c:v>1.1825662907650105</c:v>
                </c:pt>
                <c:pt idx="29">
                  <c:v>0.94178604084120687</c:v>
                </c:pt>
                <c:pt idx="30">
                  <c:v>0.53032612008533986</c:v>
                </c:pt>
                <c:pt idx="31">
                  <c:v>1.9597683633038705</c:v>
                </c:pt>
                <c:pt idx="32">
                  <c:v>0.69795793965254493</c:v>
                </c:pt>
                <c:pt idx="33">
                  <c:v>1.1520877781164278</c:v>
                </c:pt>
                <c:pt idx="34">
                  <c:v>1.5879305089911611</c:v>
                </c:pt>
                <c:pt idx="35">
                  <c:v>1.542212740018287</c:v>
                </c:pt>
                <c:pt idx="36">
                  <c:v>1.920146296860713</c:v>
                </c:pt>
                <c:pt idx="37">
                  <c:v>1.4843035659859798</c:v>
                </c:pt>
                <c:pt idx="38">
                  <c:v>2.328558366351722</c:v>
                </c:pt>
                <c:pt idx="39">
                  <c:v>1.3867723255105149</c:v>
                </c:pt>
                <c:pt idx="40">
                  <c:v>1.5635476988722949</c:v>
                </c:pt>
                <c:pt idx="41">
                  <c:v>2.3316062176165802</c:v>
                </c:pt>
                <c:pt idx="42">
                  <c:v>1.2191405059433098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62C-48F1-873B-CFA2672EF887}"/>
            </c:ext>
          </c:extLst>
        </c:ser>
        <c:ser>
          <c:idx val="1"/>
          <c:order val="1"/>
          <c:tx>
            <c:v>Water surface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'24 ^NF Sept 7'!$H$2:$H$30</c:f>
              <c:numCache>
                <c:formatCode>General</c:formatCode>
                <c:ptCount val="29"/>
                <c:pt idx="0">
                  <c:v>0</c:v>
                </c:pt>
                <c:pt idx="1">
                  <c:v>27</c:v>
                </c:pt>
                <c:pt idx="2">
                  <c:v>37</c:v>
                </c:pt>
                <c:pt idx="3">
                  <c:v>52</c:v>
                </c:pt>
                <c:pt idx="4">
                  <c:v>58</c:v>
                </c:pt>
                <c:pt idx="5">
                  <c:v>68</c:v>
                </c:pt>
                <c:pt idx="6">
                  <c:v>70</c:v>
                </c:pt>
                <c:pt idx="7">
                  <c:v>81</c:v>
                </c:pt>
                <c:pt idx="8">
                  <c:v>82</c:v>
                </c:pt>
                <c:pt idx="9">
                  <c:v>114</c:v>
                </c:pt>
                <c:pt idx="10">
                  <c:v>119</c:v>
                </c:pt>
                <c:pt idx="11">
                  <c:v>130</c:v>
                </c:pt>
                <c:pt idx="12">
                  <c:v>137</c:v>
                </c:pt>
                <c:pt idx="13">
                  <c:v>151</c:v>
                </c:pt>
                <c:pt idx="14">
                  <c:v>153</c:v>
                </c:pt>
                <c:pt idx="15">
                  <c:v>162</c:v>
                </c:pt>
                <c:pt idx="16">
                  <c:v>167</c:v>
                </c:pt>
                <c:pt idx="17">
                  <c:v>171</c:v>
                </c:pt>
                <c:pt idx="18">
                  <c:v>178</c:v>
                </c:pt>
                <c:pt idx="19">
                  <c:v>191</c:v>
                </c:pt>
                <c:pt idx="20">
                  <c:v>197</c:v>
                </c:pt>
                <c:pt idx="21">
                  <c:v>203</c:v>
                </c:pt>
                <c:pt idx="22">
                  <c:v>211</c:v>
                </c:pt>
                <c:pt idx="23">
                  <c:v>219</c:v>
                </c:pt>
                <c:pt idx="24">
                  <c:v>224</c:v>
                </c:pt>
                <c:pt idx="25">
                  <c:v>235</c:v>
                </c:pt>
                <c:pt idx="26">
                  <c:v>241</c:v>
                </c:pt>
                <c:pt idx="27">
                  <c:v>262</c:v>
                </c:pt>
                <c:pt idx="28">
                  <c:v>274</c:v>
                </c:pt>
              </c:numCache>
            </c:numRef>
          </c:xVal>
          <c:yVal>
            <c:numRef>
              <c:f>'24 ^NF Sept 7'!$J$2:$J$30</c:f>
              <c:numCache>
                <c:formatCode>0.00</c:formatCode>
                <c:ptCount val="29"/>
                <c:pt idx="0">
                  <c:v>1.2679061261810423</c:v>
                </c:pt>
                <c:pt idx="1">
                  <c:v>1.2679061261810423</c:v>
                </c:pt>
                <c:pt idx="2">
                  <c:v>1.27</c:v>
                </c:pt>
                <c:pt idx="3">
                  <c:v>1.27</c:v>
                </c:pt>
                <c:pt idx="4">
                  <c:v>1.27</c:v>
                </c:pt>
                <c:pt idx="5">
                  <c:v>1.27</c:v>
                </c:pt>
                <c:pt idx="6">
                  <c:v>1.27</c:v>
                </c:pt>
                <c:pt idx="7">
                  <c:v>1.48</c:v>
                </c:pt>
                <c:pt idx="8">
                  <c:v>1.48</c:v>
                </c:pt>
                <c:pt idx="9">
                  <c:v>1.48</c:v>
                </c:pt>
                <c:pt idx="10">
                  <c:v>1.48</c:v>
                </c:pt>
                <c:pt idx="11">
                  <c:v>1.57</c:v>
                </c:pt>
                <c:pt idx="12">
                  <c:v>1.57</c:v>
                </c:pt>
                <c:pt idx="13">
                  <c:v>1.5726912526668699</c:v>
                </c:pt>
                <c:pt idx="14">
                  <c:v>1.57</c:v>
                </c:pt>
                <c:pt idx="15">
                  <c:v>1.67</c:v>
                </c:pt>
                <c:pt idx="16">
                  <c:v>1.67</c:v>
                </c:pt>
                <c:pt idx="17">
                  <c:v>1.67</c:v>
                </c:pt>
                <c:pt idx="18">
                  <c:v>1.67</c:v>
                </c:pt>
                <c:pt idx="19">
                  <c:v>1.9</c:v>
                </c:pt>
                <c:pt idx="20">
                  <c:v>1.9</c:v>
                </c:pt>
                <c:pt idx="21">
                  <c:v>1.9</c:v>
                </c:pt>
                <c:pt idx="22">
                  <c:v>1.96</c:v>
                </c:pt>
                <c:pt idx="23">
                  <c:v>1.96</c:v>
                </c:pt>
                <c:pt idx="24">
                  <c:v>1.96</c:v>
                </c:pt>
                <c:pt idx="25">
                  <c:v>1.96</c:v>
                </c:pt>
                <c:pt idx="26">
                  <c:v>1.96</c:v>
                </c:pt>
                <c:pt idx="27">
                  <c:v>2.33</c:v>
                </c:pt>
                <c:pt idx="28">
                  <c:v>2.33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62C-48F1-873B-CFA2672EF887}"/>
            </c:ext>
          </c:extLst>
        </c:ser>
        <c:ser>
          <c:idx val="2"/>
          <c:order val="2"/>
          <c:tx>
            <c:v>Bank top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'24 ^NF Sept 7'!$M$2:$M$14</c:f>
              <c:numCache>
                <c:formatCode>General</c:formatCode>
                <c:ptCount val="13"/>
                <c:pt idx="0">
                  <c:v>0</c:v>
                </c:pt>
                <c:pt idx="1">
                  <c:v>27</c:v>
                </c:pt>
                <c:pt idx="2">
                  <c:v>48</c:v>
                </c:pt>
                <c:pt idx="3">
                  <c:v>77</c:v>
                </c:pt>
                <c:pt idx="4">
                  <c:v>114</c:v>
                </c:pt>
                <c:pt idx="5">
                  <c:v>126</c:v>
                </c:pt>
                <c:pt idx="6">
                  <c:v>137</c:v>
                </c:pt>
                <c:pt idx="7">
                  <c:v>159</c:v>
                </c:pt>
                <c:pt idx="8">
                  <c:v>167</c:v>
                </c:pt>
                <c:pt idx="9">
                  <c:v>178</c:v>
                </c:pt>
                <c:pt idx="10">
                  <c:v>203</c:v>
                </c:pt>
                <c:pt idx="11">
                  <c:v>224</c:v>
                </c:pt>
                <c:pt idx="12">
                  <c:v>274</c:v>
                </c:pt>
              </c:numCache>
            </c:numRef>
          </c:xVal>
          <c:yVal>
            <c:numRef>
              <c:f>'24 ^NF Sept 7'!$O$2:$O$14</c:f>
              <c:numCache>
                <c:formatCode>0.00</c:formatCode>
                <c:ptCount val="13"/>
                <c:pt idx="0">
                  <c:v>2.8619323377019201</c:v>
                </c:pt>
                <c:pt idx="1">
                  <c:v>3.0021334958854005</c:v>
                </c:pt>
                <c:pt idx="2">
                  <c:v>2.7369704358427307</c:v>
                </c:pt>
                <c:pt idx="3">
                  <c:v>2.7552575434318802</c:v>
                </c:pt>
                <c:pt idx="4">
                  <c:v>2.4687595245352023</c:v>
                </c:pt>
                <c:pt idx="5">
                  <c:v>2.8040231636696125</c:v>
                </c:pt>
                <c:pt idx="6">
                  <c:v>2.6882048156049985</c:v>
                </c:pt>
                <c:pt idx="7">
                  <c:v>2.5510515086863759</c:v>
                </c:pt>
                <c:pt idx="8">
                  <c:v>2.6668698567509903</c:v>
                </c:pt>
                <c:pt idx="9">
                  <c:v>2.7765925022858879</c:v>
                </c:pt>
                <c:pt idx="10">
                  <c:v>2.7247790307832975</c:v>
                </c:pt>
                <c:pt idx="11">
                  <c:v>2.2828405973788479</c:v>
                </c:pt>
                <c:pt idx="12">
                  <c:v>2.4352331606217614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62C-48F1-873B-CFA2672EF887}"/>
            </c:ext>
          </c:extLst>
        </c:ser>
        <c:ser>
          <c:idx val="3"/>
          <c:order val="3"/>
          <c:tx>
            <c:v>Dams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'24 ^NF Sept 7'!$M$18:$M$30</c:f>
              <c:numCache>
                <c:formatCode>General</c:formatCode>
                <c:ptCount val="13"/>
                <c:pt idx="0">
                  <c:v>48</c:v>
                </c:pt>
                <c:pt idx="1">
                  <c:v>66</c:v>
                </c:pt>
                <c:pt idx="2">
                  <c:v>77</c:v>
                </c:pt>
                <c:pt idx="3">
                  <c:v>108</c:v>
                </c:pt>
                <c:pt idx="4">
                  <c:v>126</c:v>
                </c:pt>
                <c:pt idx="5">
                  <c:v>159</c:v>
                </c:pt>
                <c:pt idx="6">
                  <c:v>169</c:v>
                </c:pt>
                <c:pt idx="7">
                  <c:v>174</c:v>
                </c:pt>
                <c:pt idx="8">
                  <c:v>187</c:v>
                </c:pt>
                <c:pt idx="9">
                  <c:v>208</c:v>
                </c:pt>
                <c:pt idx="10">
                  <c:v>238</c:v>
                </c:pt>
                <c:pt idx="11">
                  <c:v>260</c:v>
                </c:pt>
                <c:pt idx="12">
                  <c:v>279</c:v>
                </c:pt>
              </c:numCache>
            </c:numRef>
          </c:xVal>
          <c:yVal>
            <c:numRef>
              <c:f>'24 ^NF Sept 7'!$O$18:$O$30</c:f>
              <c:numCache>
                <c:formatCode>0.00</c:formatCode>
                <c:ptCount val="13"/>
                <c:pt idx="0">
                  <c:v>1.2191405059433098</c:v>
                </c:pt>
                <c:pt idx="1">
                  <c:v>1.1520877781164278</c:v>
                </c:pt>
                <c:pt idx="2">
                  <c:v>1.4812557147211216</c:v>
                </c:pt>
                <c:pt idx="3">
                  <c:v>1.4050594330996649</c:v>
                </c:pt>
                <c:pt idx="4">
                  <c:v>1.5604998476074368</c:v>
                </c:pt>
                <c:pt idx="5">
                  <c:v>1.6671746418774762</c:v>
                </c:pt>
                <c:pt idx="6">
                  <c:v>1.6062176165803106</c:v>
                </c:pt>
                <c:pt idx="7">
                  <c:v>1.5696434014020115</c:v>
                </c:pt>
                <c:pt idx="8">
                  <c:v>1.8988113380067053</c:v>
                </c:pt>
                <c:pt idx="9">
                  <c:v>1.9597683633038705</c:v>
                </c:pt>
                <c:pt idx="10">
                  <c:v>1.920146296860713</c:v>
                </c:pt>
                <c:pt idx="11">
                  <c:v>2.328558366351722</c:v>
                </c:pt>
                <c:pt idx="12">
                  <c:v>2.3316062176165802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62C-48F1-873B-CFA2672EF887}"/>
            </c:ext>
          </c:extLst>
        </c:ser>
        <c:ser>
          <c:idx val="4"/>
          <c:order val="4"/>
          <c:tx>
            <c:v>MHHW</c:v>
          </c:tx>
          <c:spPr>
            <a:ln w="19050" cap="rnd">
              <a:solidFill>
                <a:schemeClr val="accent5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'24 ^NF Sept 7'!$X$2:$X$3</c:f>
              <c:numCache>
                <c:formatCode>General</c:formatCode>
                <c:ptCount val="2"/>
                <c:pt idx="0">
                  <c:v>0</c:v>
                </c:pt>
                <c:pt idx="1">
                  <c:v>290</c:v>
                </c:pt>
              </c:numCache>
            </c:numRef>
          </c:xVal>
          <c:yVal>
            <c:numRef>
              <c:f>'24 ^NF Sept 7'!$Y$2:$Y$3</c:f>
              <c:numCache>
                <c:formatCode>General</c:formatCode>
                <c:ptCount val="2"/>
                <c:pt idx="0">
                  <c:v>2.67</c:v>
                </c:pt>
                <c:pt idx="1">
                  <c:v>2.67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609-4676-A0DE-611199662DE9}"/>
            </c:ext>
          </c:extLst>
        </c:ser>
        <c:ser>
          <c:idx val="5"/>
          <c:order val="5"/>
          <c:tx>
            <c:v>Lodge</c:v>
          </c:tx>
          <c:spPr>
            <a:ln w="19050" cap="rnd">
              <a:noFill/>
              <a:round/>
            </a:ln>
            <a:effectLst/>
          </c:spPr>
          <c:marker>
            <c:symbol val="triangle"/>
            <c:size val="10"/>
            <c:spPr>
              <a:solidFill>
                <a:schemeClr val="bg1"/>
              </a:solidFill>
              <a:ln w="19050">
                <a:solidFill>
                  <a:schemeClr val="tx1"/>
                </a:solidFill>
              </a:ln>
              <a:effectLst/>
            </c:spPr>
          </c:marker>
          <c:xVal>
            <c:numRef>
              <c:f>'24 ^NF Sept 7'!$M$33</c:f>
              <c:numCache>
                <c:formatCode>General</c:formatCode>
                <c:ptCount val="1"/>
                <c:pt idx="0">
                  <c:v>150</c:v>
                </c:pt>
              </c:numCache>
            </c:numRef>
          </c:xVal>
          <c:yVal>
            <c:numRef>
              <c:f>'24 ^NF Sept 7'!$O$33</c:f>
              <c:numCache>
                <c:formatCode>General</c:formatCode>
                <c:ptCount val="1"/>
                <c:pt idx="0">
                  <c:v>3.65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3F5-4569-9CBD-5C32C4B221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3595839"/>
        <c:axId val="1717588463"/>
      </c:scatterChart>
      <c:valAx>
        <c:axId val="1443595839"/>
        <c:scaling>
          <c:orientation val="minMax"/>
          <c:max val="3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900" b="1"/>
                  <a:t>Distance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7588463"/>
        <c:crosses val="autoZero"/>
        <c:crossBetween val="midCat"/>
      </c:valAx>
      <c:valAx>
        <c:axId val="1717588463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900" b="1"/>
                  <a:t>Elevation (m, NAVD88)</a:t>
                </a:r>
              </a:p>
            </c:rich>
          </c:tx>
          <c:layout>
            <c:manualLayout>
              <c:xMode val="edge"/>
              <c:yMode val="edge"/>
              <c:x val="4.7338542909409051E-3"/>
              <c:y val="0.157117782152230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43595839"/>
        <c:crosses val="autoZero"/>
        <c:crossBetween val="midCat"/>
        <c:majorUnit val="1"/>
        <c:min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Exploration of points for gradient analysis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exp"/>
            <c:dispRSqr val="1"/>
            <c:dispEq val="1"/>
            <c:trendlineLbl>
              <c:layout>
                <c:manualLayout>
                  <c:x val="-0.35397265915531051"/>
                  <c:y val="-0.1967559784193642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'24 ^NF Sept 7'!$AA$2:$AA$12</c:f>
              <c:numCache>
                <c:formatCode>General</c:formatCode>
                <c:ptCount val="11"/>
                <c:pt idx="0">
                  <c:v>52</c:v>
                </c:pt>
                <c:pt idx="1">
                  <c:v>68</c:v>
                </c:pt>
                <c:pt idx="2">
                  <c:v>82</c:v>
                </c:pt>
                <c:pt idx="3">
                  <c:v>114</c:v>
                </c:pt>
                <c:pt idx="4">
                  <c:v>130</c:v>
                </c:pt>
                <c:pt idx="5">
                  <c:v>167</c:v>
                </c:pt>
                <c:pt idx="6">
                  <c:v>178</c:v>
                </c:pt>
                <c:pt idx="7">
                  <c:v>211</c:v>
                </c:pt>
                <c:pt idx="8">
                  <c:v>241</c:v>
                </c:pt>
                <c:pt idx="9">
                  <c:v>262</c:v>
                </c:pt>
                <c:pt idx="10">
                  <c:v>284</c:v>
                </c:pt>
              </c:numCache>
            </c:numRef>
          </c:xVal>
          <c:yVal>
            <c:numRef>
              <c:f>'24 ^NF Sept 7'!$AB$2:$AB$12</c:f>
              <c:numCache>
                <c:formatCode>General</c:formatCode>
                <c:ptCount val="11"/>
                <c:pt idx="0">
                  <c:v>0.21999999999999997</c:v>
                </c:pt>
                <c:pt idx="1">
                  <c:v>0.14000000000000001</c:v>
                </c:pt>
                <c:pt idx="2">
                  <c:v>6.9999999999999951E-2</c:v>
                </c:pt>
                <c:pt idx="3">
                  <c:v>0.12</c:v>
                </c:pt>
                <c:pt idx="4">
                  <c:v>0.26</c:v>
                </c:pt>
                <c:pt idx="5">
                  <c:v>0.27999999999999992</c:v>
                </c:pt>
                <c:pt idx="6">
                  <c:v>0.37</c:v>
                </c:pt>
                <c:pt idx="7">
                  <c:v>3.9999999999999925E-2</c:v>
                </c:pt>
                <c:pt idx="8">
                  <c:v>0.82</c:v>
                </c:pt>
                <c:pt idx="9">
                  <c:v>0.72999999999999987</c:v>
                </c:pt>
                <c:pt idx="10">
                  <c:v>0.55999999999999994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E8D-4728-B9EC-BE446BF481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6620256"/>
        <c:axId val="1753814095"/>
      </c:scatterChart>
      <c:valAx>
        <c:axId val="10966202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3814095"/>
        <c:crosses val="autoZero"/>
        <c:crossBetween val="midCat"/>
      </c:valAx>
      <c:valAx>
        <c:axId val="1753814095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Elevation (m NAVD88)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66202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Exploration of gradient trend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0998205142389988"/>
                  <c:y val="-0.3069590259550889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'24 ^NF Sept 7'!$AA$2:$AA$12</c:f>
              <c:numCache>
                <c:formatCode>General</c:formatCode>
                <c:ptCount val="11"/>
                <c:pt idx="0">
                  <c:v>52</c:v>
                </c:pt>
                <c:pt idx="1">
                  <c:v>68</c:v>
                </c:pt>
                <c:pt idx="2">
                  <c:v>82</c:v>
                </c:pt>
                <c:pt idx="3">
                  <c:v>114</c:v>
                </c:pt>
                <c:pt idx="4">
                  <c:v>130</c:v>
                </c:pt>
                <c:pt idx="5">
                  <c:v>167</c:v>
                </c:pt>
                <c:pt idx="6">
                  <c:v>178</c:v>
                </c:pt>
                <c:pt idx="7">
                  <c:v>211</c:v>
                </c:pt>
                <c:pt idx="8">
                  <c:v>241</c:v>
                </c:pt>
                <c:pt idx="9">
                  <c:v>262</c:v>
                </c:pt>
                <c:pt idx="10">
                  <c:v>284</c:v>
                </c:pt>
              </c:numCache>
            </c:numRef>
          </c:xVal>
          <c:yVal>
            <c:numRef>
              <c:f>'24 ^NF Sept 7'!$AC$2:$AC$12</c:f>
              <c:numCache>
                <c:formatCode>0.0000</c:formatCode>
                <c:ptCount val="11"/>
                <c:pt idx="0">
                  <c:v>4.2307692307692307E-3</c:v>
                </c:pt>
                <c:pt idx="1">
                  <c:v>2.0588235294117649E-3</c:v>
                </c:pt>
                <c:pt idx="2">
                  <c:v>8.5365853658536531E-4</c:v>
                </c:pt>
                <c:pt idx="3">
                  <c:v>1.0526315789473684E-3</c:v>
                </c:pt>
                <c:pt idx="4">
                  <c:v>2E-3</c:v>
                </c:pt>
                <c:pt idx="5">
                  <c:v>1.6766467065868259E-3</c:v>
                </c:pt>
                <c:pt idx="6">
                  <c:v>2.0786516853932586E-3</c:v>
                </c:pt>
                <c:pt idx="7">
                  <c:v>1.8957345971563945E-4</c:v>
                </c:pt>
                <c:pt idx="8">
                  <c:v>3.4024896265560166E-3</c:v>
                </c:pt>
                <c:pt idx="9">
                  <c:v>2.7862595419847324E-3</c:v>
                </c:pt>
                <c:pt idx="10">
                  <c:v>1.9718309859154928E-3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A6A-4083-94A8-F40B6E5C4C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2231584"/>
        <c:axId val="1112228224"/>
      </c:scatterChart>
      <c:valAx>
        <c:axId val="11122315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2228224"/>
        <c:crosses val="autoZero"/>
        <c:crossBetween val="midCat"/>
      </c:valAx>
      <c:valAx>
        <c:axId val="111222822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Gradient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22315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Profile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'25 NF Sept 8'!$A$2:$A$11</c:f>
              <c:numCache>
                <c:formatCode>General</c:formatCode>
                <c:ptCount val="10"/>
                <c:pt idx="0">
                  <c:v>0</c:v>
                </c:pt>
                <c:pt idx="1">
                  <c:v>3</c:v>
                </c:pt>
                <c:pt idx="2">
                  <c:v>5.5</c:v>
                </c:pt>
                <c:pt idx="3">
                  <c:v>8</c:v>
                </c:pt>
                <c:pt idx="4">
                  <c:v>14</c:v>
                </c:pt>
                <c:pt idx="5">
                  <c:v>20</c:v>
                </c:pt>
                <c:pt idx="6">
                  <c:v>24</c:v>
                </c:pt>
                <c:pt idx="7">
                  <c:v>27</c:v>
                </c:pt>
                <c:pt idx="8">
                  <c:v>32</c:v>
                </c:pt>
                <c:pt idx="9">
                  <c:v>55</c:v>
                </c:pt>
              </c:numCache>
            </c:numRef>
          </c:xVal>
          <c:yVal>
            <c:numRef>
              <c:f>'25 NF Sept 8'!$C$2:$C$11</c:f>
              <c:numCache>
                <c:formatCode>0.00</c:formatCode>
                <c:ptCount val="10"/>
                <c:pt idx="0">
                  <c:v>1.9353855531850044</c:v>
                </c:pt>
                <c:pt idx="1">
                  <c:v>1.8317586101798231</c:v>
                </c:pt>
                <c:pt idx="2">
                  <c:v>2.2462663822005484</c:v>
                </c:pt>
                <c:pt idx="3">
                  <c:v>1.6488875342883267</c:v>
                </c:pt>
                <c:pt idx="4">
                  <c:v>1.8378543127095397</c:v>
                </c:pt>
                <c:pt idx="5">
                  <c:v>1.9140505943309967</c:v>
                </c:pt>
                <c:pt idx="6">
                  <c:v>1.8226150563852483</c:v>
                </c:pt>
                <c:pt idx="7">
                  <c:v>1.9780554708930205</c:v>
                </c:pt>
                <c:pt idx="8">
                  <c:v>2.0390124961901859</c:v>
                </c:pt>
                <c:pt idx="9">
                  <c:v>2.1182566290765013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D33-461B-9F4C-DEB16518F1AD}"/>
            </c:ext>
          </c:extLst>
        </c:ser>
        <c:ser>
          <c:idx val="1"/>
          <c:order val="1"/>
          <c:tx>
            <c:v>Water surface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'25 NF Sept 8'!$H$2:$H$10</c:f>
              <c:numCache>
                <c:formatCode>General</c:formatCode>
                <c:ptCount val="9"/>
                <c:pt idx="0">
                  <c:v>0</c:v>
                </c:pt>
                <c:pt idx="1">
                  <c:v>3</c:v>
                </c:pt>
                <c:pt idx="2">
                  <c:v>8</c:v>
                </c:pt>
                <c:pt idx="3">
                  <c:v>14</c:v>
                </c:pt>
                <c:pt idx="4">
                  <c:v>20</c:v>
                </c:pt>
                <c:pt idx="5">
                  <c:v>24</c:v>
                </c:pt>
                <c:pt idx="6">
                  <c:v>27</c:v>
                </c:pt>
                <c:pt idx="7">
                  <c:v>32</c:v>
                </c:pt>
                <c:pt idx="8">
                  <c:v>55</c:v>
                </c:pt>
              </c:numCache>
            </c:numRef>
          </c:xVal>
          <c:yVal>
            <c:numRef>
              <c:f>'25 NF Sept 8'!$J$2:$J$10</c:f>
              <c:numCache>
                <c:formatCode>0.00</c:formatCode>
                <c:ptCount val="9"/>
                <c:pt idx="0">
                  <c:v>2.0542517525144772</c:v>
                </c:pt>
                <c:pt idx="1">
                  <c:v>2.0542517525144772</c:v>
                </c:pt>
                <c:pt idx="2">
                  <c:v>2.0786345626333436</c:v>
                </c:pt>
                <c:pt idx="3" formatCode="General">
                  <c:v>2.08</c:v>
                </c:pt>
                <c:pt idx="4" formatCode="General">
                  <c:v>2.08</c:v>
                </c:pt>
                <c:pt idx="5" formatCode="General">
                  <c:v>2.08</c:v>
                </c:pt>
                <c:pt idx="6" formatCode="General">
                  <c:v>2.08</c:v>
                </c:pt>
                <c:pt idx="7" formatCode="General">
                  <c:v>2.08</c:v>
                </c:pt>
                <c:pt idx="8">
                  <c:v>2.1578786955196585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D33-461B-9F4C-DEB16518F1AD}"/>
            </c:ext>
          </c:extLst>
        </c:ser>
        <c:ser>
          <c:idx val="2"/>
          <c:order val="2"/>
          <c:tx>
            <c:v>Bank top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'25 NF Sept 8'!$M$2:$M$4</c:f>
              <c:numCache>
                <c:formatCode>General</c:formatCode>
                <c:ptCount val="3"/>
                <c:pt idx="0">
                  <c:v>3</c:v>
                </c:pt>
                <c:pt idx="1">
                  <c:v>14</c:v>
                </c:pt>
                <c:pt idx="2">
                  <c:v>32</c:v>
                </c:pt>
              </c:numCache>
            </c:numRef>
          </c:xVal>
          <c:yVal>
            <c:numRef>
              <c:f>'25 NF Sept 8'!$O$2:$O$4</c:f>
              <c:numCache>
                <c:formatCode>0.00</c:formatCode>
                <c:ptCount val="3"/>
                <c:pt idx="0">
                  <c:v>2.7064919231941484</c:v>
                </c:pt>
                <c:pt idx="1">
                  <c:v>2.5967692776592499</c:v>
                </c:pt>
                <c:pt idx="2">
                  <c:v>2.4535202682109114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D33-461B-9F4C-DEB16518F1AD}"/>
            </c:ext>
          </c:extLst>
        </c:ser>
        <c:ser>
          <c:idx val="3"/>
          <c:order val="3"/>
          <c:tx>
            <c:v>Dams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'25 NF Sept 8'!$M$7:$M$8</c:f>
              <c:numCache>
                <c:formatCode>General</c:formatCode>
                <c:ptCount val="2"/>
                <c:pt idx="0">
                  <c:v>5.5</c:v>
                </c:pt>
              </c:numCache>
            </c:numRef>
          </c:xVal>
          <c:yVal>
            <c:numRef>
              <c:f>'25 NF Sept 8'!$O$7:$O$8</c:f>
              <c:numCache>
                <c:formatCode>General</c:formatCode>
                <c:ptCount val="2"/>
                <c:pt idx="0" formatCode="0.00">
                  <c:v>2.2462663822005484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D33-461B-9F4C-DEB16518F1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3269888"/>
        <c:axId val="1436933584"/>
      </c:scatterChart>
      <c:valAx>
        <c:axId val="9132698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6933584"/>
        <c:crosses val="autoZero"/>
        <c:crossBetween val="midCat"/>
      </c:valAx>
      <c:valAx>
        <c:axId val="1436933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Elevation (m, NAVD88)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32698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5771958063253143E-2"/>
          <c:y val="5.0925925925925923E-2"/>
          <c:w val="0.85716506431171247"/>
          <c:h val="0.74350320793234181"/>
        </c:manualLayout>
      </c:layout>
      <c:scatterChart>
        <c:scatterStyle val="lineMarker"/>
        <c:varyColors val="0"/>
        <c:ser>
          <c:idx val="0"/>
          <c:order val="0"/>
          <c:tx>
            <c:v>Profile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'26 ^NF Sept 9'!$A$2:$A$29</c:f>
              <c:numCache>
                <c:formatCode>General</c:formatCode>
                <c:ptCount val="28"/>
                <c:pt idx="0">
                  <c:v>0</c:v>
                </c:pt>
                <c:pt idx="1">
                  <c:v>8</c:v>
                </c:pt>
                <c:pt idx="2">
                  <c:v>12</c:v>
                </c:pt>
                <c:pt idx="3">
                  <c:v>15</c:v>
                </c:pt>
                <c:pt idx="4">
                  <c:v>21</c:v>
                </c:pt>
                <c:pt idx="5">
                  <c:v>27</c:v>
                </c:pt>
                <c:pt idx="6">
                  <c:v>30</c:v>
                </c:pt>
                <c:pt idx="7">
                  <c:v>40</c:v>
                </c:pt>
                <c:pt idx="8">
                  <c:v>48</c:v>
                </c:pt>
                <c:pt idx="9">
                  <c:v>52</c:v>
                </c:pt>
                <c:pt idx="10">
                  <c:v>55.5</c:v>
                </c:pt>
                <c:pt idx="11">
                  <c:v>102</c:v>
                </c:pt>
                <c:pt idx="12">
                  <c:v>110</c:v>
                </c:pt>
                <c:pt idx="13">
                  <c:v>112</c:v>
                </c:pt>
                <c:pt idx="14">
                  <c:v>114.5</c:v>
                </c:pt>
                <c:pt idx="15">
                  <c:v>119</c:v>
                </c:pt>
                <c:pt idx="16">
                  <c:v>123</c:v>
                </c:pt>
                <c:pt idx="17">
                  <c:v>124</c:v>
                </c:pt>
                <c:pt idx="18">
                  <c:v>125</c:v>
                </c:pt>
                <c:pt idx="19">
                  <c:v>128</c:v>
                </c:pt>
                <c:pt idx="20">
                  <c:v>150</c:v>
                </c:pt>
                <c:pt idx="21">
                  <c:v>152</c:v>
                </c:pt>
                <c:pt idx="22">
                  <c:v>156</c:v>
                </c:pt>
                <c:pt idx="23">
                  <c:v>158</c:v>
                </c:pt>
                <c:pt idx="24">
                  <c:v>175</c:v>
                </c:pt>
                <c:pt idx="25">
                  <c:v>178</c:v>
                </c:pt>
                <c:pt idx="26">
                  <c:v>180</c:v>
                </c:pt>
                <c:pt idx="27">
                  <c:v>189</c:v>
                </c:pt>
              </c:numCache>
            </c:numRef>
          </c:xVal>
          <c:yVal>
            <c:numRef>
              <c:f>'26 ^NF Sept 9'!$C$2:$C$29</c:f>
              <c:numCache>
                <c:formatCode>0.00</c:formatCode>
                <c:ptCount val="28"/>
                <c:pt idx="0">
                  <c:v>1.1734227369704358</c:v>
                </c:pt>
                <c:pt idx="1">
                  <c:v>1.0850350502895458</c:v>
                </c:pt>
                <c:pt idx="2">
                  <c:v>1.8104236513258154</c:v>
                </c:pt>
                <c:pt idx="3">
                  <c:v>1.0697957939652545</c:v>
                </c:pt>
                <c:pt idx="4">
                  <c:v>1.1002743066138372</c:v>
                </c:pt>
                <c:pt idx="5">
                  <c:v>2.1609265467845167</c:v>
                </c:pt>
                <c:pt idx="6">
                  <c:v>1.1520877781164278</c:v>
                </c:pt>
                <c:pt idx="7">
                  <c:v>1.2861932337701918</c:v>
                </c:pt>
                <c:pt idx="8">
                  <c:v>1.2953367875647668</c:v>
                </c:pt>
                <c:pt idx="9">
                  <c:v>2.2432185309356902</c:v>
                </c:pt>
                <c:pt idx="10">
                  <c:v>1.3349588540079242</c:v>
                </c:pt>
                <c:pt idx="11">
                  <c:v>1.8744285278878392</c:v>
                </c:pt>
                <c:pt idx="12">
                  <c:v>1.4995428223102711</c:v>
                </c:pt>
                <c:pt idx="13">
                  <c:v>2.4230417555623287</c:v>
                </c:pt>
                <c:pt idx="14">
                  <c:v>1.4782078634562632</c:v>
                </c:pt>
                <c:pt idx="15">
                  <c:v>1.4782078634562632</c:v>
                </c:pt>
                <c:pt idx="16">
                  <c:v>2.5845778725998172</c:v>
                </c:pt>
                <c:pt idx="17">
                  <c:v>1.9384334044498628</c:v>
                </c:pt>
                <c:pt idx="18">
                  <c:v>2.5693386162755254</c:v>
                </c:pt>
                <c:pt idx="19">
                  <c:v>1.6062176165803106</c:v>
                </c:pt>
                <c:pt idx="20">
                  <c:v>1.5208777811642791</c:v>
                </c:pt>
                <c:pt idx="21">
                  <c:v>1.5025906735751293</c:v>
                </c:pt>
                <c:pt idx="22">
                  <c:v>2.6424870466321244</c:v>
                </c:pt>
                <c:pt idx="23">
                  <c:v>1.7829929899420907</c:v>
                </c:pt>
                <c:pt idx="24">
                  <c:v>1.7647058823529411</c:v>
                </c:pt>
                <c:pt idx="25">
                  <c:v>2.4260896068271869</c:v>
                </c:pt>
                <c:pt idx="26">
                  <c:v>1.7159402621152087</c:v>
                </c:pt>
                <c:pt idx="27">
                  <c:v>1.9628162145687291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8D-44D2-9F91-C74E9BC8BC61}"/>
            </c:ext>
          </c:extLst>
        </c:ser>
        <c:ser>
          <c:idx val="1"/>
          <c:order val="1"/>
          <c:tx>
            <c:v>Water surface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'26 ^NF Sept 9'!$H$2:$H$20</c:f>
              <c:numCache>
                <c:formatCode>General</c:formatCode>
                <c:ptCount val="19"/>
                <c:pt idx="0">
                  <c:v>8</c:v>
                </c:pt>
                <c:pt idx="1">
                  <c:v>15</c:v>
                </c:pt>
                <c:pt idx="2">
                  <c:v>21</c:v>
                </c:pt>
                <c:pt idx="3">
                  <c:v>30</c:v>
                </c:pt>
                <c:pt idx="4">
                  <c:v>40</c:v>
                </c:pt>
                <c:pt idx="5">
                  <c:v>48</c:v>
                </c:pt>
                <c:pt idx="6">
                  <c:v>55.5</c:v>
                </c:pt>
                <c:pt idx="7">
                  <c:v>102</c:v>
                </c:pt>
                <c:pt idx="8">
                  <c:v>110</c:v>
                </c:pt>
                <c:pt idx="9">
                  <c:v>115</c:v>
                </c:pt>
                <c:pt idx="10">
                  <c:v>119</c:v>
                </c:pt>
                <c:pt idx="11">
                  <c:v>124</c:v>
                </c:pt>
                <c:pt idx="12">
                  <c:v>128</c:v>
                </c:pt>
                <c:pt idx="13">
                  <c:v>150</c:v>
                </c:pt>
                <c:pt idx="14">
                  <c:v>152</c:v>
                </c:pt>
                <c:pt idx="15">
                  <c:v>158</c:v>
                </c:pt>
                <c:pt idx="16">
                  <c:v>175</c:v>
                </c:pt>
                <c:pt idx="17">
                  <c:v>180</c:v>
                </c:pt>
                <c:pt idx="18">
                  <c:v>189</c:v>
                </c:pt>
              </c:numCache>
            </c:numRef>
          </c:xVal>
          <c:yVal>
            <c:numRef>
              <c:f>'26 ^NF Sept 9'!$J$2:$J$20</c:f>
              <c:numCache>
                <c:formatCode>0.00</c:formatCode>
                <c:ptCount val="19"/>
                <c:pt idx="0">
                  <c:v>1.2039012496190187</c:v>
                </c:pt>
                <c:pt idx="1">
                  <c:v>1.542212740018287</c:v>
                </c:pt>
                <c:pt idx="2">
                  <c:v>1.542212740018287</c:v>
                </c:pt>
                <c:pt idx="3">
                  <c:v>2.1670222493142335</c:v>
                </c:pt>
                <c:pt idx="4">
                  <c:v>2.203596464492533</c:v>
                </c:pt>
                <c:pt idx="5">
                  <c:v>2.1975007619628162</c:v>
                </c:pt>
                <c:pt idx="6">
                  <c:v>2.25</c:v>
                </c:pt>
                <c:pt idx="7">
                  <c:v>2.25</c:v>
                </c:pt>
                <c:pt idx="8">
                  <c:v>2.2493142334654066</c:v>
                </c:pt>
                <c:pt idx="9">
                  <c:v>2.3681804327948792</c:v>
                </c:pt>
                <c:pt idx="10">
                  <c:v>2.365132581530021</c:v>
                </c:pt>
                <c:pt idx="11">
                  <c:v>2.41</c:v>
                </c:pt>
                <c:pt idx="12">
                  <c:v>2.4108503505028955</c:v>
                </c:pt>
                <c:pt idx="13">
                  <c:v>2.44</c:v>
                </c:pt>
                <c:pt idx="14">
                  <c:v>2.4413288631514782</c:v>
                </c:pt>
                <c:pt idx="15">
                  <c:v>2.6272477903078326</c:v>
                </c:pt>
                <c:pt idx="16">
                  <c:v>2.6241999390429744</c:v>
                </c:pt>
                <c:pt idx="17">
                  <c:v>2.6272477903078326</c:v>
                </c:pt>
                <c:pt idx="18">
                  <c:v>2.6272477903078326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8D-44D2-9F91-C74E9BC8BC61}"/>
            </c:ext>
          </c:extLst>
        </c:ser>
        <c:ser>
          <c:idx val="2"/>
          <c:order val="2"/>
          <c:tx>
            <c:v>Bank top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'26 ^NF Sept 9'!$M$2:$M$20</c:f>
              <c:numCache>
                <c:formatCode>General</c:formatCode>
                <c:ptCount val="19"/>
                <c:pt idx="0">
                  <c:v>0</c:v>
                </c:pt>
                <c:pt idx="1">
                  <c:v>8</c:v>
                </c:pt>
                <c:pt idx="2">
                  <c:v>15</c:v>
                </c:pt>
                <c:pt idx="3">
                  <c:v>21</c:v>
                </c:pt>
                <c:pt idx="4">
                  <c:v>30</c:v>
                </c:pt>
                <c:pt idx="5">
                  <c:v>40</c:v>
                </c:pt>
                <c:pt idx="6">
                  <c:v>48</c:v>
                </c:pt>
                <c:pt idx="7">
                  <c:v>55.5</c:v>
                </c:pt>
                <c:pt idx="8">
                  <c:v>102</c:v>
                </c:pt>
                <c:pt idx="9">
                  <c:v>110</c:v>
                </c:pt>
                <c:pt idx="10">
                  <c:v>115</c:v>
                </c:pt>
                <c:pt idx="11">
                  <c:v>119</c:v>
                </c:pt>
                <c:pt idx="12">
                  <c:v>123</c:v>
                </c:pt>
                <c:pt idx="13">
                  <c:v>150</c:v>
                </c:pt>
                <c:pt idx="14">
                  <c:v>152</c:v>
                </c:pt>
                <c:pt idx="15">
                  <c:v>156</c:v>
                </c:pt>
                <c:pt idx="16">
                  <c:v>175</c:v>
                </c:pt>
                <c:pt idx="17">
                  <c:v>180</c:v>
                </c:pt>
                <c:pt idx="18">
                  <c:v>189</c:v>
                </c:pt>
              </c:numCache>
            </c:numRef>
          </c:xVal>
          <c:yVal>
            <c:numRef>
              <c:f>'26 ^NF Sept 9'!$O$2:$O$20</c:f>
              <c:numCache>
                <c:formatCode>0.00</c:formatCode>
                <c:ptCount val="19"/>
                <c:pt idx="0">
                  <c:v>2.1639743980493749</c:v>
                </c:pt>
                <c:pt idx="1">
                  <c:v>2.1639743980493749</c:v>
                </c:pt>
                <c:pt idx="2">
                  <c:v>2.1213044803413594</c:v>
                </c:pt>
                <c:pt idx="3">
                  <c:v>1.929289850655288</c:v>
                </c:pt>
                <c:pt idx="4">
                  <c:v>2.4413288631514782</c:v>
                </c:pt>
                <c:pt idx="5">
                  <c:v>2.3559890277354465</c:v>
                </c:pt>
                <c:pt idx="6">
                  <c:v>2.1456872904602253</c:v>
                </c:pt>
                <c:pt idx="7">
                  <c:v>2.4839987808594941</c:v>
                </c:pt>
                <c:pt idx="8">
                  <c:v>2.5236208473026513</c:v>
                </c:pt>
                <c:pt idx="9">
                  <c:v>2.6059128314538254</c:v>
                </c:pt>
                <c:pt idx="10">
                  <c:v>2.5419079548918013</c:v>
                </c:pt>
                <c:pt idx="11">
                  <c:v>2.6181042365132581</c:v>
                </c:pt>
                <c:pt idx="12">
                  <c:v>2.6455348978969826</c:v>
                </c:pt>
                <c:pt idx="13">
                  <c:v>2.6120085339835417</c:v>
                </c:pt>
                <c:pt idx="14">
                  <c:v>2.7034440719292894</c:v>
                </c:pt>
                <c:pt idx="15">
                  <c:v>2.7583053946967389</c:v>
                </c:pt>
                <c:pt idx="16">
                  <c:v>2.6607741542212739</c:v>
                </c:pt>
                <c:pt idx="17">
                  <c:v>2.6668698567509903</c:v>
                </c:pt>
                <c:pt idx="18">
                  <c:v>2.6394391953672658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E8D-44D2-9F91-C74E9BC8BC61}"/>
            </c:ext>
          </c:extLst>
        </c:ser>
        <c:ser>
          <c:idx val="3"/>
          <c:order val="3"/>
          <c:tx>
            <c:v>Dams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'26 ^NF Sept 9'!$M$23:$M$30</c:f>
              <c:numCache>
                <c:formatCode>General</c:formatCode>
                <c:ptCount val="8"/>
                <c:pt idx="0">
                  <c:v>12</c:v>
                </c:pt>
                <c:pt idx="1">
                  <c:v>27</c:v>
                </c:pt>
                <c:pt idx="2">
                  <c:v>52</c:v>
                </c:pt>
                <c:pt idx="3">
                  <c:v>112</c:v>
                </c:pt>
                <c:pt idx="4">
                  <c:v>123</c:v>
                </c:pt>
                <c:pt idx="5">
                  <c:v>125</c:v>
                </c:pt>
                <c:pt idx="6">
                  <c:v>156</c:v>
                </c:pt>
                <c:pt idx="7">
                  <c:v>178</c:v>
                </c:pt>
              </c:numCache>
            </c:numRef>
          </c:xVal>
          <c:yVal>
            <c:numRef>
              <c:f>'26 ^NF Sept 9'!$O$23:$O$30</c:f>
              <c:numCache>
                <c:formatCode>0.00</c:formatCode>
                <c:ptCount val="8"/>
                <c:pt idx="0">
                  <c:v>1.8104236513258154</c:v>
                </c:pt>
                <c:pt idx="1">
                  <c:v>2.1609265467845167</c:v>
                </c:pt>
                <c:pt idx="2">
                  <c:v>2.2432185309356902</c:v>
                </c:pt>
                <c:pt idx="3">
                  <c:v>2.4230417555623287</c:v>
                </c:pt>
                <c:pt idx="4">
                  <c:v>2.5845778725998172</c:v>
                </c:pt>
                <c:pt idx="5">
                  <c:v>2.5693386162755254</c:v>
                </c:pt>
                <c:pt idx="6">
                  <c:v>2.6424870466321244</c:v>
                </c:pt>
                <c:pt idx="7">
                  <c:v>2.4260896068271869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E8D-44D2-9F91-C74E9BC8BC61}"/>
            </c:ext>
          </c:extLst>
        </c:ser>
        <c:ser>
          <c:idx val="4"/>
          <c:order val="4"/>
          <c:tx>
            <c:v>MHHW</c:v>
          </c:tx>
          <c:spPr>
            <a:ln w="19050" cap="rnd">
              <a:solidFill>
                <a:schemeClr val="accent5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'26 ^NF Sept 9'!$X$2:$X$3</c:f>
              <c:numCache>
                <c:formatCode>General</c:formatCode>
                <c:ptCount val="2"/>
                <c:pt idx="0">
                  <c:v>0</c:v>
                </c:pt>
                <c:pt idx="1">
                  <c:v>190</c:v>
                </c:pt>
              </c:numCache>
            </c:numRef>
          </c:xVal>
          <c:yVal>
            <c:numRef>
              <c:f>'26 ^NF Sept 9'!$Y$2:$Y$3</c:f>
              <c:numCache>
                <c:formatCode>General</c:formatCode>
                <c:ptCount val="2"/>
                <c:pt idx="0">
                  <c:v>2.67</c:v>
                </c:pt>
                <c:pt idx="1">
                  <c:v>2.67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C3B-4C1D-A2EC-8D88F40168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3266048"/>
        <c:axId val="1436947472"/>
      </c:scatterChart>
      <c:valAx>
        <c:axId val="9132660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6947472"/>
        <c:crosses val="autoZero"/>
        <c:crossBetween val="midCat"/>
      </c:valAx>
      <c:valAx>
        <c:axId val="143694747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Elevation (m, NAVD88)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32660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6874320267977552"/>
          <c:y val="0.66724482356372117"/>
          <c:w val="0.69197937964936707"/>
          <c:h val="7.8125546806649182E-2"/>
        </c:manualLayout>
      </c:layout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Exploration of points for gradient analysis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9.4276927416783105E-2"/>
                  <c:y val="0.3601618547681539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'26 ^NF Sept 9'!$AB$2:$AB$7</c:f>
              <c:numCache>
                <c:formatCode>General</c:formatCode>
                <c:ptCount val="6"/>
                <c:pt idx="0">
                  <c:v>15</c:v>
                </c:pt>
                <c:pt idx="1">
                  <c:v>41</c:v>
                </c:pt>
                <c:pt idx="2">
                  <c:v>100</c:v>
                </c:pt>
                <c:pt idx="3">
                  <c:v>113</c:v>
                </c:pt>
                <c:pt idx="4">
                  <c:v>143</c:v>
                </c:pt>
                <c:pt idx="5">
                  <c:v>165</c:v>
                </c:pt>
              </c:numCache>
            </c:numRef>
          </c:xVal>
          <c:yVal>
            <c:numRef>
              <c:f>'26 ^NF Sept 9'!$AC$2:$AC$7</c:f>
              <c:numCache>
                <c:formatCode>General</c:formatCode>
                <c:ptCount val="6"/>
                <c:pt idx="0">
                  <c:v>7.9999999999999849E-2</c:v>
                </c:pt>
                <c:pt idx="1">
                  <c:v>0.26</c:v>
                </c:pt>
                <c:pt idx="2">
                  <c:v>0.40999999999999992</c:v>
                </c:pt>
                <c:pt idx="3">
                  <c:v>0.54</c:v>
                </c:pt>
                <c:pt idx="4">
                  <c:v>0.71</c:v>
                </c:pt>
                <c:pt idx="5">
                  <c:v>0.64999999999999991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88C-4260-9525-BB5D6FE514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2234944"/>
        <c:axId val="1112228704"/>
      </c:scatterChart>
      <c:valAx>
        <c:axId val="11122349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2228704"/>
        <c:crosses val="autoZero"/>
        <c:crossBetween val="midCat"/>
      </c:valAx>
      <c:valAx>
        <c:axId val="111222870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Elevation (m NAVD88)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22349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Exploration of gradient trend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3348081781833346"/>
                  <c:y val="0.2652271070282881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'26 ^NF Sept 9'!$AB$2:$AB$7</c:f>
              <c:numCache>
                <c:formatCode>General</c:formatCode>
                <c:ptCount val="6"/>
                <c:pt idx="0">
                  <c:v>15</c:v>
                </c:pt>
                <c:pt idx="1">
                  <c:v>41</c:v>
                </c:pt>
                <c:pt idx="2">
                  <c:v>100</c:v>
                </c:pt>
                <c:pt idx="3">
                  <c:v>113</c:v>
                </c:pt>
                <c:pt idx="4">
                  <c:v>143</c:v>
                </c:pt>
                <c:pt idx="5">
                  <c:v>165</c:v>
                </c:pt>
              </c:numCache>
            </c:numRef>
          </c:xVal>
          <c:yVal>
            <c:numRef>
              <c:f>'26 ^NF Sept 9'!$AD$2:$AD$7</c:f>
              <c:numCache>
                <c:formatCode>0.0000</c:formatCode>
                <c:ptCount val="6"/>
                <c:pt idx="0">
                  <c:v>5.3333333333333236E-3</c:v>
                </c:pt>
                <c:pt idx="1">
                  <c:v>6.3414634146341468E-3</c:v>
                </c:pt>
                <c:pt idx="2">
                  <c:v>4.0999999999999995E-3</c:v>
                </c:pt>
                <c:pt idx="3">
                  <c:v>4.7787610619469028E-3</c:v>
                </c:pt>
                <c:pt idx="4">
                  <c:v>4.9650349650349644E-3</c:v>
                </c:pt>
                <c:pt idx="5">
                  <c:v>3.9393939393939387E-3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A9-4187-95C6-209F8BAAFE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50534400"/>
        <c:axId val="1150533920"/>
      </c:scatterChart>
      <c:valAx>
        <c:axId val="1150534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0533920"/>
        <c:crosses val="autoZero"/>
        <c:crossBetween val="midCat"/>
      </c:valAx>
      <c:valAx>
        <c:axId val="1150533920"/>
        <c:scaling>
          <c:orientation val="minMax"/>
        </c:scaling>
        <c:delete val="0"/>
        <c:axPos val="l"/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05344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Profile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'27 ^NF Sept 9 x-link'!$A$2:$A$23</c:f>
              <c:numCache>
                <c:formatCode>General</c:formatCode>
                <c:ptCount val="22"/>
                <c:pt idx="0">
                  <c:v>3</c:v>
                </c:pt>
                <c:pt idx="1">
                  <c:v>7</c:v>
                </c:pt>
                <c:pt idx="2">
                  <c:v>13</c:v>
                </c:pt>
                <c:pt idx="3">
                  <c:v>15</c:v>
                </c:pt>
                <c:pt idx="4">
                  <c:v>21</c:v>
                </c:pt>
                <c:pt idx="5">
                  <c:v>26</c:v>
                </c:pt>
                <c:pt idx="6">
                  <c:v>29</c:v>
                </c:pt>
                <c:pt idx="7">
                  <c:v>48</c:v>
                </c:pt>
                <c:pt idx="8">
                  <c:v>88</c:v>
                </c:pt>
                <c:pt idx="9">
                  <c:v>90</c:v>
                </c:pt>
                <c:pt idx="10">
                  <c:v>93</c:v>
                </c:pt>
                <c:pt idx="11">
                  <c:v>107</c:v>
                </c:pt>
                <c:pt idx="12">
                  <c:v>111</c:v>
                </c:pt>
                <c:pt idx="13">
                  <c:v>113</c:v>
                </c:pt>
                <c:pt idx="14">
                  <c:v>132</c:v>
                </c:pt>
                <c:pt idx="15">
                  <c:v>135</c:v>
                </c:pt>
                <c:pt idx="16">
                  <c:v>139</c:v>
                </c:pt>
                <c:pt idx="17">
                  <c:v>142</c:v>
                </c:pt>
                <c:pt idx="18">
                  <c:v>162</c:v>
                </c:pt>
                <c:pt idx="19">
                  <c:v>206</c:v>
                </c:pt>
                <c:pt idx="20">
                  <c:v>209</c:v>
                </c:pt>
                <c:pt idx="21">
                  <c:v>213</c:v>
                </c:pt>
              </c:numCache>
            </c:numRef>
          </c:xVal>
          <c:yVal>
            <c:numRef>
              <c:f>'27 ^NF Sept 9 x-link'!$C$2:$C$23</c:f>
              <c:numCache>
                <c:formatCode>0.00</c:formatCode>
                <c:ptCount val="22"/>
                <c:pt idx="0">
                  <c:v>1.0667479427003961</c:v>
                </c:pt>
                <c:pt idx="1">
                  <c:v>0.94178604084120687</c:v>
                </c:pt>
                <c:pt idx="2">
                  <c:v>1.3441024078024992</c:v>
                </c:pt>
                <c:pt idx="3">
                  <c:v>1.0149344711978054</c:v>
                </c:pt>
                <c:pt idx="4">
                  <c:v>1.0758914964949708</c:v>
                </c:pt>
                <c:pt idx="5">
                  <c:v>1.8165193538555318</c:v>
                </c:pt>
                <c:pt idx="6">
                  <c:v>1.0545565376409631</c:v>
                </c:pt>
                <c:pt idx="7">
                  <c:v>1.4538250533373969</c:v>
                </c:pt>
                <c:pt idx="8">
                  <c:v>1.5300213349588538</c:v>
                </c:pt>
                <c:pt idx="9">
                  <c:v>1.9262419993904298</c:v>
                </c:pt>
                <c:pt idx="10">
                  <c:v>1.231331911002743</c:v>
                </c:pt>
                <c:pt idx="11">
                  <c:v>1.4903992685156964</c:v>
                </c:pt>
                <c:pt idx="12">
                  <c:v>1.853093569033831</c:v>
                </c:pt>
                <c:pt idx="13">
                  <c:v>1.496494971045413</c:v>
                </c:pt>
                <c:pt idx="14">
                  <c:v>1.597074062785736</c:v>
                </c:pt>
                <c:pt idx="15">
                  <c:v>1.5574519963425786</c:v>
                </c:pt>
                <c:pt idx="16">
                  <c:v>1.920146296860713</c:v>
                </c:pt>
                <c:pt idx="17">
                  <c:v>1.3806766229807985</c:v>
                </c:pt>
                <c:pt idx="18">
                  <c:v>1.3898201767753733</c:v>
                </c:pt>
                <c:pt idx="19">
                  <c:v>1.6580310880829017</c:v>
                </c:pt>
                <c:pt idx="20">
                  <c:v>2.1152087778116426</c:v>
                </c:pt>
                <c:pt idx="21">
                  <c:v>1.487351417250838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DBE-49B6-9ADD-C82B84C87872}"/>
            </c:ext>
          </c:extLst>
        </c:ser>
        <c:ser>
          <c:idx val="1"/>
          <c:order val="1"/>
          <c:tx>
            <c:v>Water surface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'27 ^NF Sept 9 x-link'!$H$2:$H$16</c:f>
              <c:numCache>
                <c:formatCode>General</c:formatCode>
                <c:ptCount val="15"/>
                <c:pt idx="0">
                  <c:v>7</c:v>
                </c:pt>
                <c:pt idx="1">
                  <c:v>15</c:v>
                </c:pt>
                <c:pt idx="2">
                  <c:v>21</c:v>
                </c:pt>
                <c:pt idx="3">
                  <c:v>29</c:v>
                </c:pt>
                <c:pt idx="4">
                  <c:v>48</c:v>
                </c:pt>
                <c:pt idx="5">
                  <c:v>88</c:v>
                </c:pt>
                <c:pt idx="6">
                  <c:v>93</c:v>
                </c:pt>
                <c:pt idx="7">
                  <c:v>107</c:v>
                </c:pt>
                <c:pt idx="8">
                  <c:v>113</c:v>
                </c:pt>
                <c:pt idx="9">
                  <c:v>132</c:v>
                </c:pt>
                <c:pt idx="10">
                  <c:v>135</c:v>
                </c:pt>
                <c:pt idx="11">
                  <c:v>142</c:v>
                </c:pt>
                <c:pt idx="12">
                  <c:v>162</c:v>
                </c:pt>
                <c:pt idx="13">
                  <c:v>206</c:v>
                </c:pt>
                <c:pt idx="14">
                  <c:v>213</c:v>
                </c:pt>
              </c:numCache>
            </c:numRef>
          </c:xVal>
          <c:yVal>
            <c:numRef>
              <c:f>'27 ^NF Sept 9 x-link'!$J$2:$J$16</c:f>
              <c:numCache>
                <c:formatCode>0.00</c:formatCode>
                <c:ptCount val="15"/>
                <c:pt idx="0">
                  <c:v>1.2221883572081682</c:v>
                </c:pt>
                <c:pt idx="1">
                  <c:v>1.35</c:v>
                </c:pt>
                <c:pt idx="2">
                  <c:v>1.3593416641267906</c:v>
                </c:pt>
                <c:pt idx="3">
                  <c:v>1.654983236818043</c:v>
                </c:pt>
                <c:pt idx="4">
                  <c:v>1.66</c:v>
                </c:pt>
                <c:pt idx="5">
                  <c:v>1.6580310880829017</c:v>
                </c:pt>
                <c:pt idx="6">
                  <c:v>1.8317586101798231</c:v>
                </c:pt>
                <c:pt idx="7">
                  <c:v>1.8378543127095397</c:v>
                </c:pt>
                <c:pt idx="8">
                  <c:v>1.853093569033831</c:v>
                </c:pt>
                <c:pt idx="9">
                  <c:v>1.8500457177689729</c:v>
                </c:pt>
                <c:pt idx="10">
                  <c:v>1.853093569033831</c:v>
                </c:pt>
                <c:pt idx="11">
                  <c:v>1.92</c:v>
                </c:pt>
                <c:pt idx="12">
                  <c:v>1.92</c:v>
                </c:pt>
                <c:pt idx="13">
                  <c:v>1.920146296860713</c:v>
                </c:pt>
                <c:pt idx="14">
                  <c:v>1.950624809509296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DBE-49B6-9ADD-C82B84C87872}"/>
            </c:ext>
          </c:extLst>
        </c:ser>
        <c:ser>
          <c:idx val="2"/>
          <c:order val="2"/>
          <c:tx>
            <c:v>Bank top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'27 ^NF Sept 9 x-link'!$M$2:$M$17</c:f>
              <c:numCache>
                <c:formatCode>General</c:formatCode>
                <c:ptCount val="16"/>
                <c:pt idx="0">
                  <c:v>3</c:v>
                </c:pt>
                <c:pt idx="1">
                  <c:v>7</c:v>
                </c:pt>
                <c:pt idx="2">
                  <c:v>15</c:v>
                </c:pt>
                <c:pt idx="3">
                  <c:v>21</c:v>
                </c:pt>
                <c:pt idx="4">
                  <c:v>29</c:v>
                </c:pt>
                <c:pt idx="5">
                  <c:v>48</c:v>
                </c:pt>
                <c:pt idx="6">
                  <c:v>88</c:v>
                </c:pt>
                <c:pt idx="7">
                  <c:v>93</c:v>
                </c:pt>
                <c:pt idx="8">
                  <c:v>107</c:v>
                </c:pt>
                <c:pt idx="9">
                  <c:v>113</c:v>
                </c:pt>
                <c:pt idx="10">
                  <c:v>132</c:v>
                </c:pt>
                <c:pt idx="11">
                  <c:v>135</c:v>
                </c:pt>
                <c:pt idx="12">
                  <c:v>142</c:v>
                </c:pt>
                <c:pt idx="13">
                  <c:v>162</c:v>
                </c:pt>
                <c:pt idx="14">
                  <c:v>206</c:v>
                </c:pt>
                <c:pt idx="15">
                  <c:v>213</c:v>
                </c:pt>
              </c:numCache>
            </c:numRef>
          </c:xVal>
          <c:yVal>
            <c:numRef>
              <c:f>'27 ^NF Sept 9 x-link'!$O$2:$O$17</c:f>
              <c:numCache>
                <c:formatCode>0.00</c:formatCode>
                <c:ptCount val="16"/>
                <c:pt idx="0">
                  <c:v>2.0420603474550441</c:v>
                </c:pt>
                <c:pt idx="1">
                  <c:v>1.7403230722340748</c:v>
                </c:pt>
                <c:pt idx="2">
                  <c:v>1.7555623285583661</c:v>
                </c:pt>
                <c:pt idx="3">
                  <c:v>1.6214568729046022</c:v>
                </c:pt>
                <c:pt idx="4">
                  <c:v>1.8469978665041145</c:v>
                </c:pt>
                <c:pt idx="5">
                  <c:v>1.8073758000609568</c:v>
                </c:pt>
                <c:pt idx="6">
                  <c:v>1.8012800975312404</c:v>
                </c:pt>
                <c:pt idx="7">
                  <c:v>1.8866199329472721</c:v>
                </c:pt>
                <c:pt idx="8">
                  <c:v>1.9597683633038705</c:v>
                </c:pt>
                <c:pt idx="9">
                  <c:v>1.8988113380067053</c:v>
                </c:pt>
                <c:pt idx="10">
                  <c:v>2.0877781164279181</c:v>
                </c:pt>
                <c:pt idx="11">
                  <c:v>1.8683328253581224</c:v>
                </c:pt>
                <c:pt idx="12">
                  <c:v>2.2218835720816825</c:v>
                </c:pt>
                <c:pt idx="13">
                  <c:v>2.1213044803413594</c:v>
                </c:pt>
                <c:pt idx="14">
                  <c:v>1.9689119170984455</c:v>
                </c:pt>
                <c:pt idx="15">
                  <c:v>1.941481255714721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DBE-49B6-9ADD-C82B84C87872}"/>
            </c:ext>
          </c:extLst>
        </c:ser>
        <c:ser>
          <c:idx val="3"/>
          <c:order val="3"/>
          <c:tx>
            <c:v>Dams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'27 ^NF Sept 9 x-link'!$M$20:$M$25</c:f>
              <c:numCache>
                <c:formatCode>General</c:formatCode>
                <c:ptCount val="6"/>
                <c:pt idx="0">
                  <c:v>13</c:v>
                </c:pt>
                <c:pt idx="1">
                  <c:v>26</c:v>
                </c:pt>
                <c:pt idx="2">
                  <c:v>90</c:v>
                </c:pt>
                <c:pt idx="3">
                  <c:v>111</c:v>
                </c:pt>
                <c:pt idx="4">
                  <c:v>139</c:v>
                </c:pt>
                <c:pt idx="5">
                  <c:v>209</c:v>
                </c:pt>
              </c:numCache>
            </c:numRef>
          </c:xVal>
          <c:yVal>
            <c:numRef>
              <c:f>'27 ^NF Sept 9 x-link'!$O$20:$O$25</c:f>
              <c:numCache>
                <c:formatCode>0.00</c:formatCode>
                <c:ptCount val="6"/>
                <c:pt idx="0">
                  <c:v>1.3441024078024992</c:v>
                </c:pt>
                <c:pt idx="1">
                  <c:v>1.8165193538555318</c:v>
                </c:pt>
                <c:pt idx="2">
                  <c:v>1.9262419993904298</c:v>
                </c:pt>
                <c:pt idx="3">
                  <c:v>1.853093569033831</c:v>
                </c:pt>
                <c:pt idx="4">
                  <c:v>1.920146296860713</c:v>
                </c:pt>
                <c:pt idx="5">
                  <c:v>2.1152087778116426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DBE-49B6-9ADD-C82B84C878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3274208"/>
        <c:axId val="1429924064"/>
      </c:scatterChart>
      <c:valAx>
        <c:axId val="9132742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9924064"/>
        <c:crosses val="autoZero"/>
        <c:crossBetween val="midCat"/>
      </c:valAx>
      <c:valAx>
        <c:axId val="1429924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Elevation (m, NAVD88)</a:t>
                </a:r>
              </a:p>
            </c:rich>
          </c:tx>
          <c:layout>
            <c:manualLayout>
              <c:xMode val="edge"/>
              <c:yMode val="edge"/>
              <c:x val="1.1631771352608841E-2"/>
              <c:y val="0.193730679498396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32742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Channel bottom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'28 NF Sept 10'!$A$2:$A$30</c:f>
              <c:numCache>
                <c:formatCode>General</c:formatCode>
                <c:ptCount val="29"/>
                <c:pt idx="0">
                  <c:v>3</c:v>
                </c:pt>
                <c:pt idx="1">
                  <c:v>4</c:v>
                </c:pt>
                <c:pt idx="2">
                  <c:v>8</c:v>
                </c:pt>
                <c:pt idx="3">
                  <c:v>9</c:v>
                </c:pt>
                <c:pt idx="4">
                  <c:v>14</c:v>
                </c:pt>
                <c:pt idx="5">
                  <c:v>17</c:v>
                </c:pt>
                <c:pt idx="6">
                  <c:v>35</c:v>
                </c:pt>
                <c:pt idx="7">
                  <c:v>69</c:v>
                </c:pt>
                <c:pt idx="8">
                  <c:v>89</c:v>
                </c:pt>
                <c:pt idx="9">
                  <c:v>93</c:v>
                </c:pt>
                <c:pt idx="10">
                  <c:v>97.5</c:v>
                </c:pt>
                <c:pt idx="11">
                  <c:v>117</c:v>
                </c:pt>
                <c:pt idx="12">
                  <c:v>121</c:v>
                </c:pt>
                <c:pt idx="13">
                  <c:v>123</c:v>
                </c:pt>
                <c:pt idx="14">
                  <c:v>149</c:v>
                </c:pt>
                <c:pt idx="15">
                  <c:v>178</c:v>
                </c:pt>
                <c:pt idx="16">
                  <c:v>182</c:v>
                </c:pt>
                <c:pt idx="17">
                  <c:v>184</c:v>
                </c:pt>
                <c:pt idx="18">
                  <c:v>201</c:v>
                </c:pt>
                <c:pt idx="19">
                  <c:v>204</c:v>
                </c:pt>
                <c:pt idx="20">
                  <c:v>208</c:v>
                </c:pt>
                <c:pt idx="21">
                  <c:v>227</c:v>
                </c:pt>
                <c:pt idx="22">
                  <c:v>230</c:v>
                </c:pt>
                <c:pt idx="23">
                  <c:v>260</c:v>
                </c:pt>
                <c:pt idx="24">
                  <c:v>264</c:v>
                </c:pt>
                <c:pt idx="25">
                  <c:v>273</c:v>
                </c:pt>
                <c:pt idx="26">
                  <c:v>282</c:v>
                </c:pt>
                <c:pt idx="27">
                  <c:v>285</c:v>
                </c:pt>
                <c:pt idx="28">
                  <c:v>306</c:v>
                </c:pt>
              </c:numCache>
            </c:numRef>
          </c:xVal>
          <c:yVal>
            <c:numRef>
              <c:f>'28 NF Sept 10'!$C$2:$C$30</c:f>
              <c:numCache>
                <c:formatCode>0.00</c:formatCode>
                <c:ptCount val="29"/>
                <c:pt idx="0">
                  <c:v>1.2160926546784516</c:v>
                </c:pt>
                <c:pt idx="1">
                  <c:v>1.0941786040841206</c:v>
                </c:pt>
                <c:pt idx="2">
                  <c:v>1.44</c:v>
                </c:pt>
                <c:pt idx="3">
                  <c:v>1.0484608351112465</c:v>
                </c:pt>
                <c:pt idx="4">
                  <c:v>1.8256629076501067</c:v>
                </c:pt>
                <c:pt idx="5">
                  <c:v>1.1185614142029867</c:v>
                </c:pt>
                <c:pt idx="6">
                  <c:v>1.3562938128619324</c:v>
                </c:pt>
                <c:pt idx="7">
                  <c:v>1.240475464797318</c:v>
                </c:pt>
                <c:pt idx="8">
                  <c:v>1.3441024078024992</c:v>
                </c:pt>
                <c:pt idx="9">
                  <c:v>2.0298689423956109</c:v>
                </c:pt>
                <c:pt idx="10">
                  <c:v>0.96921670222493139</c:v>
                </c:pt>
                <c:pt idx="11">
                  <c:v>1.55440414507772</c:v>
                </c:pt>
                <c:pt idx="12">
                  <c:v>2.0633953063090518</c:v>
                </c:pt>
                <c:pt idx="13">
                  <c:v>1.4263943919536726</c:v>
                </c:pt>
                <c:pt idx="14">
                  <c:v>1.5056385248399879</c:v>
                </c:pt>
                <c:pt idx="15">
                  <c:v>1.487351417250838</c:v>
                </c:pt>
                <c:pt idx="16">
                  <c:v>2.0699999999999998</c:v>
                </c:pt>
                <c:pt idx="17">
                  <c:v>1.3623895153916488</c:v>
                </c:pt>
                <c:pt idx="18">
                  <c:v>1.7586101798232243</c:v>
                </c:pt>
                <c:pt idx="19">
                  <c:v>2.0786345626333436</c:v>
                </c:pt>
                <c:pt idx="20">
                  <c:v>1.6366961292288935</c:v>
                </c:pt>
                <c:pt idx="21">
                  <c:v>2.1365437366656503</c:v>
                </c:pt>
                <c:pt idx="22">
                  <c:v>1.3837244742456567</c:v>
                </c:pt>
                <c:pt idx="23">
                  <c:v>2.4138982017677537</c:v>
                </c:pt>
                <c:pt idx="24">
                  <c:v>1.7738494361475161</c:v>
                </c:pt>
                <c:pt idx="25">
                  <c:v>1.7250838159097837</c:v>
                </c:pt>
                <c:pt idx="26">
                  <c:v>2.752209692167022</c:v>
                </c:pt>
                <c:pt idx="27">
                  <c:v>1.6915574519963426</c:v>
                </c:pt>
                <c:pt idx="28">
                  <c:v>2.752209692167022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30F-418C-86F1-89035D26398E}"/>
            </c:ext>
          </c:extLst>
        </c:ser>
        <c:ser>
          <c:idx val="1"/>
          <c:order val="1"/>
          <c:tx>
            <c:v>Water surface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'28 NF Sept 10'!$H$2:$H$20</c:f>
              <c:numCache>
                <c:formatCode>General</c:formatCode>
                <c:ptCount val="19"/>
                <c:pt idx="0">
                  <c:v>4</c:v>
                </c:pt>
                <c:pt idx="1">
                  <c:v>9</c:v>
                </c:pt>
                <c:pt idx="2">
                  <c:v>17</c:v>
                </c:pt>
                <c:pt idx="3">
                  <c:v>35</c:v>
                </c:pt>
                <c:pt idx="4">
                  <c:v>69</c:v>
                </c:pt>
                <c:pt idx="5">
                  <c:v>89</c:v>
                </c:pt>
                <c:pt idx="6">
                  <c:v>97.5</c:v>
                </c:pt>
                <c:pt idx="7">
                  <c:v>117</c:v>
                </c:pt>
                <c:pt idx="8">
                  <c:v>123</c:v>
                </c:pt>
                <c:pt idx="9">
                  <c:v>149</c:v>
                </c:pt>
                <c:pt idx="10">
                  <c:v>178</c:v>
                </c:pt>
                <c:pt idx="11">
                  <c:v>184</c:v>
                </c:pt>
                <c:pt idx="12">
                  <c:v>201</c:v>
                </c:pt>
                <c:pt idx="13">
                  <c:v>208</c:v>
                </c:pt>
                <c:pt idx="14">
                  <c:v>230</c:v>
                </c:pt>
                <c:pt idx="15">
                  <c:v>264</c:v>
                </c:pt>
                <c:pt idx="16">
                  <c:v>273</c:v>
                </c:pt>
                <c:pt idx="17">
                  <c:v>285</c:v>
                </c:pt>
                <c:pt idx="18">
                  <c:v>306</c:v>
                </c:pt>
              </c:numCache>
            </c:numRef>
          </c:xVal>
          <c:yVal>
            <c:numRef>
              <c:f>'28 NF Sept 10'!$J$2:$J$20</c:f>
              <c:numCache>
                <c:formatCode>0.00</c:formatCode>
                <c:ptCount val="19"/>
                <c:pt idx="0">
                  <c:v>1.4142029868942394</c:v>
                </c:pt>
                <c:pt idx="1">
                  <c:v>1.4538250533373969</c:v>
                </c:pt>
                <c:pt idx="2">
                  <c:v>1.7860408412069491</c:v>
                </c:pt>
                <c:pt idx="3">
                  <c:v>1.79</c:v>
                </c:pt>
                <c:pt idx="4">
                  <c:v>1.79</c:v>
                </c:pt>
                <c:pt idx="5">
                  <c:v>1.79</c:v>
                </c:pt>
                <c:pt idx="6">
                  <c:v>1.8988113380067053</c:v>
                </c:pt>
                <c:pt idx="7">
                  <c:v>1.9</c:v>
                </c:pt>
                <c:pt idx="8">
                  <c:v>1.9536726607741541</c:v>
                </c:pt>
                <c:pt idx="9">
                  <c:v>1.95</c:v>
                </c:pt>
                <c:pt idx="10">
                  <c:v>1.950624809509296</c:v>
                </c:pt>
                <c:pt idx="11">
                  <c:v>2.0725388601036268</c:v>
                </c:pt>
                <c:pt idx="12">
                  <c:v>2.0699999999999998</c:v>
                </c:pt>
                <c:pt idx="13">
                  <c:v>2.0877781164279181</c:v>
                </c:pt>
                <c:pt idx="14">
                  <c:v>2.14</c:v>
                </c:pt>
                <c:pt idx="15">
                  <c:v>2.14</c:v>
                </c:pt>
                <c:pt idx="16">
                  <c:v>2.14</c:v>
                </c:pt>
                <c:pt idx="17">
                  <c:v>2.5876257238646754</c:v>
                </c:pt>
                <c:pt idx="18">
                  <c:v>2.5876257238646754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30F-418C-86F1-89035D26398E}"/>
            </c:ext>
          </c:extLst>
        </c:ser>
        <c:ser>
          <c:idx val="2"/>
          <c:order val="2"/>
          <c:tx>
            <c:v>Bank top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'28 NF Sept 10'!$M$2:$M$20</c:f>
              <c:numCache>
                <c:formatCode>General</c:formatCode>
                <c:ptCount val="19"/>
                <c:pt idx="0">
                  <c:v>3</c:v>
                </c:pt>
                <c:pt idx="1">
                  <c:v>4</c:v>
                </c:pt>
                <c:pt idx="2">
                  <c:v>9</c:v>
                </c:pt>
                <c:pt idx="3">
                  <c:v>17</c:v>
                </c:pt>
                <c:pt idx="4">
                  <c:v>35</c:v>
                </c:pt>
                <c:pt idx="5">
                  <c:v>69</c:v>
                </c:pt>
                <c:pt idx="6">
                  <c:v>89</c:v>
                </c:pt>
                <c:pt idx="7">
                  <c:v>97.5</c:v>
                </c:pt>
                <c:pt idx="8">
                  <c:v>117</c:v>
                </c:pt>
                <c:pt idx="9">
                  <c:v>123</c:v>
                </c:pt>
                <c:pt idx="10">
                  <c:v>149</c:v>
                </c:pt>
                <c:pt idx="11">
                  <c:v>178</c:v>
                </c:pt>
                <c:pt idx="12">
                  <c:v>184</c:v>
                </c:pt>
                <c:pt idx="13">
                  <c:v>201</c:v>
                </c:pt>
                <c:pt idx="14">
                  <c:v>230</c:v>
                </c:pt>
                <c:pt idx="15">
                  <c:v>264</c:v>
                </c:pt>
                <c:pt idx="16">
                  <c:v>273</c:v>
                </c:pt>
                <c:pt idx="17">
                  <c:v>285</c:v>
                </c:pt>
                <c:pt idx="18">
                  <c:v>310</c:v>
                </c:pt>
              </c:numCache>
            </c:numRef>
          </c:xVal>
          <c:yVal>
            <c:numRef>
              <c:f>'28 NF Sept 10'!$O$2:$O$20</c:f>
              <c:numCache>
                <c:formatCode>0.00</c:formatCode>
                <c:ptCount val="19"/>
                <c:pt idx="0">
                  <c:v>2.0207253886010363</c:v>
                </c:pt>
                <c:pt idx="1">
                  <c:v>1.9140505943309967</c:v>
                </c:pt>
                <c:pt idx="2">
                  <c:v>1.6458396830234685</c:v>
                </c:pt>
                <c:pt idx="3">
                  <c:v>1.99634257848217</c:v>
                </c:pt>
                <c:pt idx="4">
                  <c:v>1.7067967083206337</c:v>
                </c:pt>
                <c:pt idx="5">
                  <c:v>1.7677537336177993</c:v>
                </c:pt>
                <c:pt idx="6">
                  <c:v>1.950624809509296</c:v>
                </c:pt>
                <c:pt idx="7">
                  <c:v>2.2980798537031393</c:v>
                </c:pt>
                <c:pt idx="8">
                  <c:v>1.9231941481255712</c:v>
                </c:pt>
                <c:pt idx="9">
                  <c:v>1.9628162145687291</c:v>
                </c:pt>
                <c:pt idx="10">
                  <c:v>2.0207253886010363</c:v>
                </c:pt>
                <c:pt idx="11">
                  <c:v>1.941481255714721</c:v>
                </c:pt>
                <c:pt idx="12">
                  <c:v>2.3102712587625724</c:v>
                </c:pt>
                <c:pt idx="13">
                  <c:v>3.0661383724474245</c:v>
                </c:pt>
                <c:pt idx="14">
                  <c:v>2.6790612618104235</c:v>
                </c:pt>
                <c:pt idx="15">
                  <c:v>2.7217311795184393</c:v>
                </c:pt>
                <c:pt idx="16">
                  <c:v>2.4626638220054859</c:v>
                </c:pt>
                <c:pt idx="17">
                  <c:v>2.7339225845778725</c:v>
                </c:pt>
                <c:pt idx="18" formatCode="General">
                  <c:v>2.9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30F-418C-86F1-89035D26398E}"/>
            </c:ext>
          </c:extLst>
        </c:ser>
        <c:ser>
          <c:idx val="3"/>
          <c:order val="3"/>
          <c:tx>
            <c:v>Dams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'28 NF Sept 10'!$M$22:$M$31</c:f>
              <c:numCache>
                <c:formatCode>General</c:formatCode>
                <c:ptCount val="10"/>
                <c:pt idx="0">
                  <c:v>8</c:v>
                </c:pt>
                <c:pt idx="1">
                  <c:v>14</c:v>
                </c:pt>
                <c:pt idx="2">
                  <c:v>93</c:v>
                </c:pt>
                <c:pt idx="3">
                  <c:v>121</c:v>
                </c:pt>
                <c:pt idx="4">
                  <c:v>182</c:v>
                </c:pt>
                <c:pt idx="5">
                  <c:v>204</c:v>
                </c:pt>
                <c:pt idx="6">
                  <c:v>227</c:v>
                </c:pt>
                <c:pt idx="7">
                  <c:v>260</c:v>
                </c:pt>
                <c:pt idx="8">
                  <c:v>282</c:v>
                </c:pt>
                <c:pt idx="9">
                  <c:v>306</c:v>
                </c:pt>
              </c:numCache>
            </c:numRef>
          </c:xVal>
          <c:yVal>
            <c:numRef>
              <c:f>'28 NF Sept 10'!$O$22:$O$31</c:f>
              <c:numCache>
                <c:formatCode>0.00</c:formatCode>
                <c:ptCount val="10"/>
                <c:pt idx="0">
                  <c:v>1.3928680280402317</c:v>
                </c:pt>
                <c:pt idx="1">
                  <c:v>1.8256629076501067</c:v>
                </c:pt>
                <c:pt idx="2">
                  <c:v>2.0298689423956109</c:v>
                </c:pt>
                <c:pt idx="3">
                  <c:v>2.0633953063090518</c:v>
                </c:pt>
                <c:pt idx="4">
                  <c:v>2.0699999999999998</c:v>
                </c:pt>
                <c:pt idx="5">
                  <c:v>2.0786345626333436</c:v>
                </c:pt>
                <c:pt idx="6">
                  <c:v>2.1365437366656503</c:v>
                </c:pt>
                <c:pt idx="7">
                  <c:v>2.4138982017677537</c:v>
                </c:pt>
                <c:pt idx="8">
                  <c:v>2.752209692167022</c:v>
                </c:pt>
                <c:pt idx="9">
                  <c:v>2.752209692167022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30F-418C-86F1-89035D26398E}"/>
            </c:ext>
          </c:extLst>
        </c:ser>
        <c:ser>
          <c:idx val="4"/>
          <c:order val="4"/>
          <c:tx>
            <c:v>Beaver lodge</c:v>
          </c:tx>
          <c:spPr>
            <a:ln w="19050" cap="rnd">
              <a:noFill/>
              <a:round/>
            </a:ln>
            <a:effectLst/>
          </c:spPr>
          <c:marker>
            <c:symbol val="triangle"/>
            <c:size val="9"/>
            <c:spPr>
              <a:solidFill>
                <a:schemeClr val="tx1">
                  <a:lumMod val="50000"/>
                  <a:lumOff val="50000"/>
                </a:schemeClr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'28 NF Sept 10'!$Y$8</c:f>
              <c:numCache>
                <c:formatCode>General</c:formatCode>
                <c:ptCount val="1"/>
                <c:pt idx="0">
                  <c:v>310</c:v>
                </c:pt>
              </c:numCache>
            </c:numRef>
          </c:xVal>
          <c:yVal>
            <c:numRef>
              <c:f>'28 NF Sept 10'!$Z$8</c:f>
              <c:numCache>
                <c:formatCode>General</c:formatCode>
                <c:ptCount val="1"/>
                <c:pt idx="0">
                  <c:v>2.9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AAF-4015-B856-11AE1847C3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3272768"/>
        <c:axId val="225001600"/>
      </c:scatterChart>
      <c:valAx>
        <c:axId val="9132727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5001600"/>
        <c:crosses val="autoZero"/>
        <c:crossBetween val="midCat"/>
      </c:valAx>
      <c:valAx>
        <c:axId val="22500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Elevation (m, NAVD88)</a:t>
                </a:r>
              </a:p>
            </c:rich>
          </c:tx>
          <c:layout>
            <c:manualLayout>
              <c:xMode val="edge"/>
              <c:yMode val="edge"/>
              <c:x val="8.5999312005503956E-3"/>
              <c:y val="0.193730679498396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32727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Exploration of profile for gradient analysis</a:t>
            </a:r>
          </a:p>
        </c:rich>
      </c:tx>
      <c:layout>
        <c:manualLayout>
          <c:xMode val="edge"/>
          <c:yMode val="edge"/>
          <c:x val="0.23193185205969519"/>
          <c:y val="3.24074074074074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exp"/>
            <c:dispRSqr val="1"/>
            <c:dispEq val="1"/>
            <c:trendlineLbl>
              <c:layout>
                <c:manualLayout>
                  <c:x val="-0.32077816553554411"/>
                  <c:y val="-4.3904928550597844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'28 NF Sept 10'!$AB$2:$AB$7</c:f>
              <c:numCache>
                <c:formatCode>General</c:formatCode>
                <c:ptCount val="6"/>
                <c:pt idx="0">
                  <c:v>13</c:v>
                </c:pt>
                <c:pt idx="1">
                  <c:v>119</c:v>
                </c:pt>
                <c:pt idx="2">
                  <c:v>180</c:v>
                </c:pt>
                <c:pt idx="3">
                  <c:v>230</c:v>
                </c:pt>
                <c:pt idx="4">
                  <c:v>273</c:v>
                </c:pt>
                <c:pt idx="5">
                  <c:v>281</c:v>
                </c:pt>
              </c:numCache>
            </c:numRef>
          </c:xVal>
          <c:yVal>
            <c:numRef>
              <c:f>'28 NF Sept 10'!$AC$2:$AC$7</c:f>
              <c:numCache>
                <c:formatCode>General</c:formatCode>
                <c:ptCount val="6"/>
                <c:pt idx="0">
                  <c:v>3.0000000000000027E-2</c:v>
                </c:pt>
                <c:pt idx="1">
                  <c:v>0.33999999999999986</c:v>
                </c:pt>
                <c:pt idx="2">
                  <c:v>0.27</c:v>
                </c:pt>
                <c:pt idx="3">
                  <c:v>0.28999999999999981</c:v>
                </c:pt>
                <c:pt idx="4">
                  <c:v>0.6399999999999999</c:v>
                </c:pt>
                <c:pt idx="5">
                  <c:v>0.59999999999999987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8A-4B41-BEAE-75E5BF0A0B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1859583"/>
        <c:axId val="1711857663"/>
      </c:scatterChart>
      <c:valAx>
        <c:axId val="171185958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1857663"/>
        <c:crosses val="autoZero"/>
        <c:crossBetween val="midCat"/>
      </c:valAx>
      <c:valAx>
        <c:axId val="1711857663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Elevation (m NAVD88)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185958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Exploration of gradient trend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184744823563721"/>
                  <c:y val="0.2954214056576261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'28 NF Sept 10'!$AB$2:$AB$7</c:f>
              <c:numCache>
                <c:formatCode>General</c:formatCode>
                <c:ptCount val="6"/>
                <c:pt idx="0">
                  <c:v>13</c:v>
                </c:pt>
                <c:pt idx="1">
                  <c:v>119</c:v>
                </c:pt>
                <c:pt idx="2">
                  <c:v>180</c:v>
                </c:pt>
                <c:pt idx="3">
                  <c:v>230</c:v>
                </c:pt>
                <c:pt idx="4">
                  <c:v>273</c:v>
                </c:pt>
                <c:pt idx="5">
                  <c:v>281</c:v>
                </c:pt>
              </c:numCache>
            </c:numRef>
          </c:xVal>
          <c:yVal>
            <c:numRef>
              <c:f>'28 NF Sept 10'!$AD$2:$AD$7</c:f>
              <c:numCache>
                <c:formatCode>0.0000</c:formatCode>
                <c:ptCount val="6"/>
                <c:pt idx="0">
                  <c:v>2.3076923076923096E-3</c:v>
                </c:pt>
                <c:pt idx="1">
                  <c:v>2.8571428571428558E-3</c:v>
                </c:pt>
                <c:pt idx="2">
                  <c:v>1.5E-3</c:v>
                </c:pt>
                <c:pt idx="3">
                  <c:v>1.2608695652173904E-3</c:v>
                </c:pt>
                <c:pt idx="4">
                  <c:v>2.3443223443223439E-3</c:v>
                </c:pt>
                <c:pt idx="5">
                  <c:v>2.1352313167259784E-3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C23-4F51-848D-B9A0BC4DD5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6998367"/>
        <c:axId val="1776999327"/>
      </c:scatterChart>
      <c:valAx>
        <c:axId val="177699836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6999327"/>
        <c:crosses val="autoZero"/>
        <c:crossBetween val="midCat"/>
      </c:valAx>
      <c:valAx>
        <c:axId val="1776999327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Gradient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699836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Profile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'29 NF Sept 10 x-link'!$A$2:$A$15</c:f>
              <c:numCache>
                <c:formatCode>General</c:formatCode>
                <c:ptCount val="14"/>
                <c:pt idx="0">
                  <c:v>-4</c:v>
                </c:pt>
                <c:pt idx="1">
                  <c:v>0</c:v>
                </c:pt>
                <c:pt idx="2">
                  <c:v>13</c:v>
                </c:pt>
                <c:pt idx="3">
                  <c:v>18</c:v>
                </c:pt>
                <c:pt idx="4">
                  <c:v>20</c:v>
                </c:pt>
                <c:pt idx="5">
                  <c:v>20.5</c:v>
                </c:pt>
                <c:pt idx="6">
                  <c:v>39</c:v>
                </c:pt>
                <c:pt idx="7">
                  <c:v>77</c:v>
                </c:pt>
                <c:pt idx="8">
                  <c:v>81</c:v>
                </c:pt>
                <c:pt idx="9">
                  <c:v>84</c:v>
                </c:pt>
                <c:pt idx="10">
                  <c:v>109</c:v>
                </c:pt>
                <c:pt idx="11">
                  <c:v>117</c:v>
                </c:pt>
                <c:pt idx="12">
                  <c:v>118</c:v>
                </c:pt>
                <c:pt idx="13">
                  <c:v>119</c:v>
                </c:pt>
              </c:numCache>
            </c:numRef>
          </c:xVal>
          <c:yVal>
            <c:numRef>
              <c:f>'29 NF Sept 10 x-link'!$C$2:$C$15</c:f>
              <c:numCache>
                <c:formatCode>0.00</c:formatCode>
                <c:ptCount val="14"/>
                <c:pt idx="0">
                  <c:v>2.0298689423956109</c:v>
                </c:pt>
                <c:pt idx="1">
                  <c:v>0.96921670222493139</c:v>
                </c:pt>
                <c:pt idx="2">
                  <c:v>1.5147820786345625</c:v>
                </c:pt>
                <c:pt idx="3">
                  <c:v>1.475160012191405</c:v>
                </c:pt>
                <c:pt idx="4">
                  <c:v>1.5696434014020115</c:v>
                </c:pt>
                <c:pt idx="5">
                  <c:v>1.475160012191405</c:v>
                </c:pt>
                <c:pt idx="6">
                  <c:v>1.4721121609265468</c:v>
                </c:pt>
                <c:pt idx="7">
                  <c:v>1.7555623285583661</c:v>
                </c:pt>
                <c:pt idx="8">
                  <c:v>2.1700701005790917</c:v>
                </c:pt>
                <c:pt idx="9">
                  <c:v>1.6793660469369094</c:v>
                </c:pt>
                <c:pt idx="10">
                  <c:v>1.5361170374885704</c:v>
                </c:pt>
                <c:pt idx="11">
                  <c:v>1.6092654678451692</c:v>
                </c:pt>
                <c:pt idx="12">
                  <c:v>1.7647058823529411</c:v>
                </c:pt>
                <c:pt idx="13">
                  <c:v>1.673270344407193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E8F-4F5F-8E54-DC1C8EE928B4}"/>
            </c:ext>
          </c:extLst>
        </c:ser>
        <c:ser>
          <c:idx val="1"/>
          <c:order val="1"/>
          <c:tx>
            <c:v>Water surface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'29 NF Sept 10 x-link'!$H$3:$H$12</c:f>
              <c:numCache>
                <c:formatCode>General</c:formatCode>
                <c:ptCount val="10"/>
                <c:pt idx="0">
                  <c:v>0</c:v>
                </c:pt>
                <c:pt idx="1">
                  <c:v>13</c:v>
                </c:pt>
                <c:pt idx="2">
                  <c:v>18</c:v>
                </c:pt>
                <c:pt idx="3">
                  <c:v>20.5</c:v>
                </c:pt>
                <c:pt idx="4">
                  <c:v>39</c:v>
                </c:pt>
                <c:pt idx="5">
                  <c:v>77</c:v>
                </c:pt>
                <c:pt idx="6">
                  <c:v>84</c:v>
                </c:pt>
                <c:pt idx="7">
                  <c:v>109</c:v>
                </c:pt>
                <c:pt idx="8">
                  <c:v>117</c:v>
                </c:pt>
                <c:pt idx="9">
                  <c:v>119</c:v>
                </c:pt>
              </c:numCache>
            </c:numRef>
          </c:xVal>
          <c:yVal>
            <c:numRef>
              <c:f>'29 NF Sept 10 x-link'!$J$3:$J$12</c:f>
              <c:numCache>
                <c:formatCode>0.00</c:formatCode>
                <c:ptCount val="10"/>
                <c:pt idx="0">
                  <c:v>1.87</c:v>
                </c:pt>
                <c:pt idx="1">
                  <c:v>1.8713806766229806</c:v>
                </c:pt>
                <c:pt idx="2">
                  <c:v>1.87</c:v>
                </c:pt>
                <c:pt idx="3">
                  <c:v>1.87</c:v>
                </c:pt>
                <c:pt idx="4">
                  <c:v>1.87</c:v>
                </c:pt>
                <c:pt idx="5">
                  <c:v>1.8835720816824137</c:v>
                </c:pt>
                <c:pt idx="6">
                  <c:v>1.9811033221578787</c:v>
                </c:pt>
                <c:pt idx="7">
                  <c:v>2</c:v>
                </c:pt>
                <c:pt idx="8">
                  <c:v>2</c:v>
                </c:pt>
                <c:pt idx="9">
                  <c:v>2.0024382810118868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E8F-4F5F-8E54-DC1C8EE928B4}"/>
            </c:ext>
          </c:extLst>
        </c:ser>
        <c:ser>
          <c:idx val="2"/>
          <c:order val="2"/>
          <c:tx>
            <c:v>Bank top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'29 NF Sept 10 x-link'!$M$3:$M$12</c:f>
              <c:numCache>
                <c:formatCode>General</c:formatCode>
                <c:ptCount val="10"/>
                <c:pt idx="0">
                  <c:v>0</c:v>
                </c:pt>
                <c:pt idx="1">
                  <c:v>13</c:v>
                </c:pt>
                <c:pt idx="2">
                  <c:v>18</c:v>
                </c:pt>
                <c:pt idx="3">
                  <c:v>20.5</c:v>
                </c:pt>
                <c:pt idx="4">
                  <c:v>39</c:v>
                </c:pt>
                <c:pt idx="5">
                  <c:v>77</c:v>
                </c:pt>
                <c:pt idx="6">
                  <c:v>84</c:v>
                </c:pt>
                <c:pt idx="7">
                  <c:v>109</c:v>
                </c:pt>
                <c:pt idx="8">
                  <c:v>117</c:v>
                </c:pt>
                <c:pt idx="9">
                  <c:v>119</c:v>
                </c:pt>
              </c:numCache>
            </c:numRef>
          </c:xVal>
          <c:yVal>
            <c:numRef>
              <c:f>'29 NF Sept 10 x-link'!$O$3:$O$12</c:f>
              <c:numCache>
                <c:formatCode>0.00</c:formatCode>
                <c:ptCount val="10"/>
                <c:pt idx="0">
                  <c:v>2.2980798537031393</c:v>
                </c:pt>
                <c:pt idx="1">
                  <c:v>1.9353855531850044</c:v>
                </c:pt>
                <c:pt idx="2">
                  <c:v>1.853093569033831</c:v>
                </c:pt>
                <c:pt idx="3">
                  <c:v>1.862237122828406</c:v>
                </c:pt>
                <c:pt idx="4">
                  <c:v>1.8500457177689729</c:v>
                </c:pt>
                <c:pt idx="5">
                  <c:v>2.0390124961901859</c:v>
                </c:pt>
                <c:pt idx="6">
                  <c:v>2.1517829929899417</c:v>
                </c:pt>
                <c:pt idx="7">
                  <c:v>2.005486132276745</c:v>
                </c:pt>
                <c:pt idx="8">
                  <c:v>1.9719597683633037</c:v>
                </c:pt>
                <c:pt idx="9">
                  <c:v>2.0786345626333436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E8F-4F5F-8E54-DC1C8EE928B4}"/>
            </c:ext>
          </c:extLst>
        </c:ser>
        <c:ser>
          <c:idx val="3"/>
          <c:order val="3"/>
          <c:tx>
            <c:v>Dams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'29 NF Sept 10 x-link'!$M$15:$M$18</c:f>
              <c:numCache>
                <c:formatCode>General</c:formatCode>
                <c:ptCount val="4"/>
                <c:pt idx="0">
                  <c:v>-4</c:v>
                </c:pt>
                <c:pt idx="1">
                  <c:v>20</c:v>
                </c:pt>
                <c:pt idx="2">
                  <c:v>81</c:v>
                </c:pt>
                <c:pt idx="3">
                  <c:v>118</c:v>
                </c:pt>
              </c:numCache>
            </c:numRef>
          </c:xVal>
          <c:yVal>
            <c:numRef>
              <c:f>'29 NF Sept 10 x-link'!$O$15:$O$18</c:f>
              <c:numCache>
                <c:formatCode>0.00</c:formatCode>
                <c:ptCount val="4"/>
                <c:pt idx="0">
                  <c:v>2.0298689423956109</c:v>
                </c:pt>
                <c:pt idx="1">
                  <c:v>1.5696434014020115</c:v>
                </c:pt>
                <c:pt idx="2">
                  <c:v>2.1700701005790917</c:v>
                </c:pt>
                <c:pt idx="3">
                  <c:v>1.7647058823529411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E8F-4F5F-8E54-DC1C8EE928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3264608"/>
        <c:axId val="1430816512"/>
      </c:scatterChart>
      <c:valAx>
        <c:axId val="913264608"/>
        <c:scaling>
          <c:orientation val="minMax"/>
          <c:max val="1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0816512"/>
        <c:crosses val="autoZero"/>
        <c:crossBetween val="midCat"/>
      </c:valAx>
      <c:valAx>
        <c:axId val="1430816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Elevation (m, NAVD88)</a:t>
                </a:r>
              </a:p>
            </c:rich>
          </c:tx>
          <c:layout>
            <c:manualLayout>
              <c:xMode val="edge"/>
              <c:yMode val="edge"/>
              <c:x val="4.3010752688172043E-3"/>
              <c:y val="0.193730679498396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32646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Profile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'30 NF Sept 11'!$A$2:$A$26</c:f>
              <c:numCache>
                <c:formatCode>General</c:formatCode>
                <c:ptCount val="25"/>
                <c:pt idx="0">
                  <c:v>31</c:v>
                </c:pt>
                <c:pt idx="1">
                  <c:v>33</c:v>
                </c:pt>
                <c:pt idx="2">
                  <c:v>34</c:v>
                </c:pt>
                <c:pt idx="3">
                  <c:v>51</c:v>
                </c:pt>
                <c:pt idx="4">
                  <c:v>55</c:v>
                </c:pt>
                <c:pt idx="5">
                  <c:v>58</c:v>
                </c:pt>
                <c:pt idx="6">
                  <c:v>68</c:v>
                </c:pt>
                <c:pt idx="7">
                  <c:v>71</c:v>
                </c:pt>
                <c:pt idx="8">
                  <c:v>74</c:v>
                </c:pt>
                <c:pt idx="9">
                  <c:v>97</c:v>
                </c:pt>
                <c:pt idx="10">
                  <c:v>99</c:v>
                </c:pt>
                <c:pt idx="11">
                  <c:v>102</c:v>
                </c:pt>
                <c:pt idx="12">
                  <c:v>112</c:v>
                </c:pt>
                <c:pt idx="13">
                  <c:v>116</c:v>
                </c:pt>
                <c:pt idx="14">
                  <c:v>118</c:v>
                </c:pt>
                <c:pt idx="15">
                  <c:v>122</c:v>
                </c:pt>
                <c:pt idx="16">
                  <c:v>126</c:v>
                </c:pt>
                <c:pt idx="17">
                  <c:v>127</c:v>
                </c:pt>
                <c:pt idx="18">
                  <c:v>146</c:v>
                </c:pt>
                <c:pt idx="19">
                  <c:v>149</c:v>
                </c:pt>
                <c:pt idx="20">
                  <c:v>152</c:v>
                </c:pt>
                <c:pt idx="21">
                  <c:v>160</c:v>
                </c:pt>
                <c:pt idx="22">
                  <c:v>183</c:v>
                </c:pt>
                <c:pt idx="23">
                  <c:v>185</c:v>
                </c:pt>
                <c:pt idx="24">
                  <c:v>186</c:v>
                </c:pt>
              </c:numCache>
            </c:numRef>
          </c:xVal>
          <c:yVal>
            <c:numRef>
              <c:f>'30 NF Sept 11'!$C$2:$C$26</c:f>
              <c:numCache>
                <c:formatCode>0.00</c:formatCode>
                <c:ptCount val="25"/>
                <c:pt idx="0">
                  <c:v>1.5056385248399879</c:v>
                </c:pt>
                <c:pt idx="1">
                  <c:v>1.8713806766229806</c:v>
                </c:pt>
                <c:pt idx="2">
                  <c:v>1.4263943919536726</c:v>
                </c:pt>
                <c:pt idx="3">
                  <c:v>1.7098445595854923</c:v>
                </c:pt>
                <c:pt idx="4">
                  <c:v>2.0481560499847604</c:v>
                </c:pt>
                <c:pt idx="5">
                  <c:v>1.2008533983541603</c:v>
                </c:pt>
                <c:pt idx="6">
                  <c:v>1.5361170374885704</c:v>
                </c:pt>
                <c:pt idx="7">
                  <c:v>2.0390124961901859</c:v>
                </c:pt>
                <c:pt idx="8">
                  <c:v>1.2526668698567511</c:v>
                </c:pt>
                <c:pt idx="9">
                  <c:v>1.5665955501371531</c:v>
                </c:pt>
                <c:pt idx="10">
                  <c:v>1.9049070405364217</c:v>
                </c:pt>
                <c:pt idx="11">
                  <c:v>1.7067967083206337</c:v>
                </c:pt>
                <c:pt idx="12">
                  <c:v>1.5300213349588538</c:v>
                </c:pt>
                <c:pt idx="13">
                  <c:v>1.9750076196281623</c:v>
                </c:pt>
                <c:pt idx="14">
                  <c:v>1.3014324900944831</c:v>
                </c:pt>
                <c:pt idx="15">
                  <c:v>1.6488875342883267</c:v>
                </c:pt>
                <c:pt idx="16">
                  <c:v>2.0024382810118868</c:v>
                </c:pt>
                <c:pt idx="17">
                  <c:v>1.9049070405364217</c:v>
                </c:pt>
                <c:pt idx="18">
                  <c:v>1.7342273697043584</c:v>
                </c:pt>
                <c:pt idx="19">
                  <c:v>2.051203901249619</c:v>
                </c:pt>
                <c:pt idx="20">
                  <c:v>1.5086863761048461</c:v>
                </c:pt>
                <c:pt idx="21">
                  <c:v>1.7372752209692166</c:v>
                </c:pt>
                <c:pt idx="22">
                  <c:v>1.941481255714721</c:v>
                </c:pt>
                <c:pt idx="23">
                  <c:v>2.0603474550441936</c:v>
                </c:pt>
                <c:pt idx="24">
                  <c:v>1.3593416641267906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A2-4BE7-A54F-E4D42B06E841}"/>
            </c:ext>
          </c:extLst>
        </c:ser>
        <c:ser>
          <c:idx val="1"/>
          <c:order val="1"/>
          <c:tx>
            <c:v>Water surface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'30 NF Sept 11'!$H$2:$H$18</c:f>
              <c:numCache>
                <c:formatCode>General</c:formatCode>
                <c:ptCount val="17"/>
                <c:pt idx="0">
                  <c:v>31</c:v>
                </c:pt>
                <c:pt idx="1">
                  <c:v>34</c:v>
                </c:pt>
                <c:pt idx="2">
                  <c:v>51</c:v>
                </c:pt>
                <c:pt idx="3">
                  <c:v>58</c:v>
                </c:pt>
                <c:pt idx="4">
                  <c:v>68</c:v>
                </c:pt>
                <c:pt idx="5">
                  <c:v>74</c:v>
                </c:pt>
                <c:pt idx="6">
                  <c:v>97</c:v>
                </c:pt>
                <c:pt idx="7">
                  <c:v>102</c:v>
                </c:pt>
                <c:pt idx="8">
                  <c:v>112</c:v>
                </c:pt>
                <c:pt idx="9">
                  <c:v>118</c:v>
                </c:pt>
                <c:pt idx="10">
                  <c:v>122</c:v>
                </c:pt>
                <c:pt idx="11">
                  <c:v>127</c:v>
                </c:pt>
                <c:pt idx="12">
                  <c:v>146</c:v>
                </c:pt>
                <c:pt idx="13">
                  <c:v>152</c:v>
                </c:pt>
                <c:pt idx="14">
                  <c:v>160</c:v>
                </c:pt>
                <c:pt idx="15">
                  <c:v>183</c:v>
                </c:pt>
                <c:pt idx="16">
                  <c:v>186</c:v>
                </c:pt>
              </c:numCache>
            </c:numRef>
          </c:xVal>
          <c:yVal>
            <c:numRef>
              <c:f>'30 NF Sept 11'!$J$2:$J$18</c:f>
              <c:numCache>
                <c:formatCode>0.00</c:formatCode>
                <c:ptCount val="17"/>
                <c:pt idx="0">
                  <c:v>1.87</c:v>
                </c:pt>
                <c:pt idx="1">
                  <c:v>1.87</c:v>
                </c:pt>
                <c:pt idx="2">
                  <c:v>1.87</c:v>
                </c:pt>
                <c:pt idx="3">
                  <c:v>1.91</c:v>
                </c:pt>
                <c:pt idx="4">
                  <c:v>1.91</c:v>
                </c:pt>
                <c:pt idx="5">
                  <c:v>1.94</c:v>
                </c:pt>
                <c:pt idx="6">
                  <c:v>1.9353855531850044</c:v>
                </c:pt>
                <c:pt idx="7">
                  <c:v>1.941481255714721</c:v>
                </c:pt>
                <c:pt idx="8">
                  <c:v>1.9384334044498628</c:v>
                </c:pt>
                <c:pt idx="9">
                  <c:v>1.9902468759524534</c:v>
                </c:pt>
                <c:pt idx="10">
                  <c:v>1.9902468759524534</c:v>
                </c:pt>
                <c:pt idx="11">
                  <c:v>1.99</c:v>
                </c:pt>
                <c:pt idx="12">
                  <c:v>1.9993904297470282</c:v>
                </c:pt>
                <c:pt idx="13">
                  <c:v>2.0099999999999998</c:v>
                </c:pt>
                <c:pt idx="14">
                  <c:v>2.0146296860713195</c:v>
                </c:pt>
                <c:pt idx="15">
                  <c:v>2.06</c:v>
                </c:pt>
                <c:pt idx="16">
                  <c:v>2.06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EA2-4BE7-A54F-E4D42B06E841}"/>
            </c:ext>
          </c:extLst>
        </c:ser>
        <c:ser>
          <c:idx val="2"/>
          <c:order val="2"/>
          <c:tx>
            <c:strRef>
              <c:f>'30 NF Sept 11'!$M$2:$M$17</c:f>
              <c:strCache>
                <c:ptCount val="16"/>
                <c:pt idx="0">
                  <c:v>33</c:v>
                </c:pt>
                <c:pt idx="1">
                  <c:v>51</c:v>
                </c:pt>
                <c:pt idx="2">
                  <c:v>58</c:v>
                </c:pt>
                <c:pt idx="3">
                  <c:v>68</c:v>
                </c:pt>
                <c:pt idx="4">
                  <c:v>74</c:v>
                </c:pt>
                <c:pt idx="5">
                  <c:v>97</c:v>
                </c:pt>
                <c:pt idx="6">
                  <c:v>102</c:v>
                </c:pt>
                <c:pt idx="7">
                  <c:v>112</c:v>
                </c:pt>
                <c:pt idx="8">
                  <c:v>118</c:v>
                </c:pt>
                <c:pt idx="9">
                  <c:v>122</c:v>
                </c:pt>
                <c:pt idx="10">
                  <c:v>127</c:v>
                </c:pt>
                <c:pt idx="11">
                  <c:v>146</c:v>
                </c:pt>
                <c:pt idx="12">
                  <c:v>152</c:v>
                </c:pt>
                <c:pt idx="13">
                  <c:v>160</c:v>
                </c:pt>
                <c:pt idx="14">
                  <c:v>183</c:v>
                </c:pt>
                <c:pt idx="15">
                  <c:v>185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'30 NF Sept 11'!$M$2:$M$17</c:f>
              <c:numCache>
                <c:formatCode>General</c:formatCode>
                <c:ptCount val="16"/>
                <c:pt idx="0">
                  <c:v>33</c:v>
                </c:pt>
                <c:pt idx="1">
                  <c:v>51</c:v>
                </c:pt>
                <c:pt idx="2">
                  <c:v>58</c:v>
                </c:pt>
                <c:pt idx="3">
                  <c:v>68</c:v>
                </c:pt>
                <c:pt idx="4">
                  <c:v>74</c:v>
                </c:pt>
                <c:pt idx="5">
                  <c:v>97</c:v>
                </c:pt>
                <c:pt idx="6">
                  <c:v>102</c:v>
                </c:pt>
                <c:pt idx="7">
                  <c:v>112</c:v>
                </c:pt>
                <c:pt idx="8">
                  <c:v>118</c:v>
                </c:pt>
                <c:pt idx="9">
                  <c:v>122</c:v>
                </c:pt>
                <c:pt idx="10">
                  <c:v>127</c:v>
                </c:pt>
                <c:pt idx="11">
                  <c:v>146</c:v>
                </c:pt>
                <c:pt idx="12">
                  <c:v>152</c:v>
                </c:pt>
                <c:pt idx="13">
                  <c:v>160</c:v>
                </c:pt>
                <c:pt idx="14">
                  <c:v>183</c:v>
                </c:pt>
                <c:pt idx="15">
                  <c:v>185</c:v>
                </c:pt>
              </c:numCache>
            </c:numRef>
          </c:xVal>
          <c:yVal>
            <c:numRef>
              <c:f>'30 NF Sept 11'!$O$2:$O$17</c:f>
              <c:numCache>
                <c:formatCode>0.00</c:formatCode>
                <c:ptCount val="16"/>
                <c:pt idx="0">
                  <c:v>1.9811033221578787</c:v>
                </c:pt>
                <c:pt idx="1">
                  <c:v>2.0694910088387686</c:v>
                </c:pt>
                <c:pt idx="2">
                  <c:v>2.1456872904602253</c:v>
                </c:pt>
                <c:pt idx="3">
                  <c:v>2.0816824138982017</c:v>
                </c:pt>
                <c:pt idx="4">
                  <c:v>2.0298689423956109</c:v>
                </c:pt>
                <c:pt idx="5">
                  <c:v>1.9536726607741541</c:v>
                </c:pt>
                <c:pt idx="6">
                  <c:v>2.0481560499847604</c:v>
                </c:pt>
                <c:pt idx="7">
                  <c:v>2.0115818348064614</c:v>
                </c:pt>
                <c:pt idx="8">
                  <c:v>2.0542517525144772</c:v>
                </c:pt>
                <c:pt idx="9">
                  <c:v>2.1914050594330998</c:v>
                </c:pt>
                <c:pt idx="10">
                  <c:v>2.1426394391953671</c:v>
                </c:pt>
                <c:pt idx="11">
                  <c:v>2.0938738189576349</c:v>
                </c:pt>
                <c:pt idx="12">
                  <c:v>1.9902468759524534</c:v>
                </c:pt>
                <c:pt idx="13">
                  <c:v>1.9079548918012799</c:v>
                </c:pt>
                <c:pt idx="14">
                  <c:v>2.1670222493142335</c:v>
                </c:pt>
                <c:pt idx="15">
                  <c:v>2.0603474550441936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EA2-4BE7-A54F-E4D42B06E841}"/>
            </c:ext>
          </c:extLst>
        </c:ser>
        <c:ser>
          <c:idx val="3"/>
          <c:order val="3"/>
          <c:spPr>
            <a:ln w="1905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'30 NF Sept 11'!$M$19:$M$26</c:f>
              <c:numCache>
                <c:formatCode>General</c:formatCode>
                <c:ptCount val="8"/>
                <c:pt idx="0">
                  <c:v>33</c:v>
                </c:pt>
                <c:pt idx="1">
                  <c:v>55</c:v>
                </c:pt>
                <c:pt idx="2">
                  <c:v>71</c:v>
                </c:pt>
                <c:pt idx="3">
                  <c:v>99</c:v>
                </c:pt>
                <c:pt idx="4">
                  <c:v>116</c:v>
                </c:pt>
                <c:pt idx="5">
                  <c:v>126</c:v>
                </c:pt>
                <c:pt idx="6">
                  <c:v>149</c:v>
                </c:pt>
                <c:pt idx="7">
                  <c:v>185</c:v>
                </c:pt>
              </c:numCache>
            </c:numRef>
          </c:xVal>
          <c:yVal>
            <c:numRef>
              <c:f>'30 NF Sept 11'!$O$19:$O$26</c:f>
              <c:numCache>
                <c:formatCode>0.00</c:formatCode>
                <c:ptCount val="8"/>
                <c:pt idx="0">
                  <c:v>1.8713806766229806</c:v>
                </c:pt>
                <c:pt idx="1">
                  <c:v>2.0481560499847604</c:v>
                </c:pt>
                <c:pt idx="2">
                  <c:v>2.0390124961901859</c:v>
                </c:pt>
                <c:pt idx="3">
                  <c:v>1.9049070405364217</c:v>
                </c:pt>
                <c:pt idx="4">
                  <c:v>1.9750076196281623</c:v>
                </c:pt>
                <c:pt idx="5">
                  <c:v>2.0024382810118868</c:v>
                </c:pt>
                <c:pt idx="6">
                  <c:v>2.051203901249619</c:v>
                </c:pt>
                <c:pt idx="7">
                  <c:v>2.0603474550441936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EA2-4BE7-A54F-E4D42B06E8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3266528"/>
        <c:axId val="1430832880"/>
      </c:scatterChart>
      <c:valAx>
        <c:axId val="9132665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0832880"/>
        <c:crosses val="autoZero"/>
        <c:crossBetween val="midCat"/>
      </c:valAx>
      <c:valAx>
        <c:axId val="1430832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Elevation (m, NAVD88)</a:t>
                </a:r>
              </a:p>
            </c:rich>
          </c:tx>
          <c:layout>
            <c:manualLayout>
              <c:xMode val="edge"/>
              <c:yMode val="edge"/>
              <c:x val="1.1273957158962795E-2"/>
              <c:y val="0.193730679498396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32665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Exploration of profile points for gradient analysis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og"/>
            <c:dispRSqr val="1"/>
            <c:dispEq val="1"/>
            <c:trendlineLbl>
              <c:layout>
                <c:manualLayout>
                  <c:x val="-0.223829808859314"/>
                  <c:y val="-2.164953339165937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'30 NF Sept 11'!$AA$2:$AA$5</c:f>
              <c:numCache>
                <c:formatCode>General</c:formatCode>
                <c:ptCount val="4"/>
                <c:pt idx="0">
                  <c:v>16</c:v>
                </c:pt>
                <c:pt idx="1">
                  <c:v>60</c:v>
                </c:pt>
                <c:pt idx="2">
                  <c:v>94</c:v>
                </c:pt>
                <c:pt idx="3">
                  <c:v>128</c:v>
                </c:pt>
              </c:numCache>
            </c:numRef>
          </c:xVal>
          <c:yVal>
            <c:numRef>
              <c:f>'30 NF Sept 11'!$AB$2:$AB$5</c:f>
              <c:numCache>
                <c:formatCode>0.00</c:formatCode>
                <c:ptCount val="4"/>
                <c:pt idx="0" formatCode="General">
                  <c:v>5.0000000000000044E-2</c:v>
                </c:pt>
                <c:pt idx="1">
                  <c:v>0.10000000000000009</c:v>
                </c:pt>
                <c:pt idx="2" formatCode="General">
                  <c:v>0.31000000000000005</c:v>
                </c:pt>
                <c:pt idx="3" formatCode="General">
                  <c:v>0.16000000000000014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542-4B5A-B652-98DA010197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1851903"/>
        <c:axId val="1711852383"/>
      </c:scatterChart>
      <c:valAx>
        <c:axId val="171185190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1852383"/>
        <c:crosses val="autoZero"/>
        <c:crossBetween val="midCat"/>
      </c:valAx>
      <c:valAx>
        <c:axId val="1711852383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Elevation (m NAVD88)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185190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Exploration of gradient trend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8930760078680368"/>
                  <c:y val="0.221086687080781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'30 NF Sept 11'!$AA$2:$AA$5</c:f>
              <c:numCache>
                <c:formatCode>General</c:formatCode>
                <c:ptCount val="4"/>
                <c:pt idx="0">
                  <c:v>16</c:v>
                </c:pt>
                <c:pt idx="1">
                  <c:v>60</c:v>
                </c:pt>
                <c:pt idx="2">
                  <c:v>94</c:v>
                </c:pt>
                <c:pt idx="3">
                  <c:v>128</c:v>
                </c:pt>
              </c:numCache>
            </c:numRef>
          </c:xVal>
          <c:yVal>
            <c:numRef>
              <c:f>'30 NF Sept 11'!$AC$2:$AC$5</c:f>
              <c:numCache>
                <c:formatCode>0.0000</c:formatCode>
                <c:ptCount val="4"/>
                <c:pt idx="0">
                  <c:v>3.1250000000000028E-3</c:v>
                </c:pt>
                <c:pt idx="1">
                  <c:v>1.6666666666666681E-3</c:v>
                </c:pt>
                <c:pt idx="2">
                  <c:v>3.2978723404255327E-3</c:v>
                </c:pt>
                <c:pt idx="3">
                  <c:v>1.2500000000000011E-3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41A-4E02-BEED-E7A32CB7B7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6349408"/>
        <c:axId val="1116351328"/>
      </c:scatterChart>
      <c:valAx>
        <c:axId val="11163494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6351328"/>
        <c:crosses val="autoZero"/>
        <c:crossBetween val="midCat"/>
      </c:valAx>
      <c:valAx>
        <c:axId val="111635132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Gradient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63494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Bottom</c:v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C00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'31 NF Sept 12'!$A$2:$A$34</c:f>
              <c:numCache>
                <c:formatCode>General</c:formatCode>
                <c:ptCount val="33"/>
                <c:pt idx="0">
                  <c:v>13.2</c:v>
                </c:pt>
                <c:pt idx="1">
                  <c:v>27.5</c:v>
                </c:pt>
                <c:pt idx="2">
                  <c:v>29.1</c:v>
                </c:pt>
                <c:pt idx="3">
                  <c:v>30.9</c:v>
                </c:pt>
                <c:pt idx="4">
                  <c:v>38.799999999999997</c:v>
                </c:pt>
                <c:pt idx="5">
                  <c:v>42.6</c:v>
                </c:pt>
                <c:pt idx="6">
                  <c:v>44.4</c:v>
                </c:pt>
                <c:pt idx="7">
                  <c:v>75.400000000000006</c:v>
                </c:pt>
                <c:pt idx="8">
                  <c:v>76.900000000000006</c:v>
                </c:pt>
                <c:pt idx="9">
                  <c:v>79.7</c:v>
                </c:pt>
                <c:pt idx="10">
                  <c:v>120</c:v>
                </c:pt>
                <c:pt idx="11">
                  <c:v>124.5</c:v>
                </c:pt>
                <c:pt idx="12">
                  <c:v>125.3</c:v>
                </c:pt>
                <c:pt idx="13">
                  <c:v>171</c:v>
                </c:pt>
                <c:pt idx="14">
                  <c:v>174</c:v>
                </c:pt>
                <c:pt idx="15">
                  <c:v>174.9</c:v>
                </c:pt>
                <c:pt idx="16">
                  <c:v>179.2</c:v>
                </c:pt>
                <c:pt idx="17">
                  <c:v>180.7</c:v>
                </c:pt>
                <c:pt idx="18">
                  <c:v>182</c:v>
                </c:pt>
                <c:pt idx="19">
                  <c:v>207.4</c:v>
                </c:pt>
                <c:pt idx="20">
                  <c:v>210.4</c:v>
                </c:pt>
                <c:pt idx="21">
                  <c:v>211.8</c:v>
                </c:pt>
                <c:pt idx="22">
                  <c:v>233.4</c:v>
                </c:pt>
                <c:pt idx="23">
                  <c:v>266</c:v>
                </c:pt>
                <c:pt idx="24">
                  <c:v>267.2</c:v>
                </c:pt>
                <c:pt idx="25">
                  <c:v>267.8</c:v>
                </c:pt>
                <c:pt idx="26">
                  <c:v>297.5</c:v>
                </c:pt>
                <c:pt idx="27">
                  <c:v>298.8</c:v>
                </c:pt>
                <c:pt idx="28">
                  <c:v>299.8</c:v>
                </c:pt>
                <c:pt idx="29">
                  <c:v>311</c:v>
                </c:pt>
                <c:pt idx="30">
                  <c:v>329.5</c:v>
                </c:pt>
                <c:pt idx="31">
                  <c:v>383.3</c:v>
                </c:pt>
                <c:pt idx="32">
                  <c:v>383.8</c:v>
                </c:pt>
              </c:numCache>
            </c:numRef>
          </c:xVal>
          <c:yVal>
            <c:numRef>
              <c:f>'31 NF Sept 12'!$C$2:$C$34</c:f>
              <c:numCache>
                <c:formatCode>0.00</c:formatCode>
                <c:ptCount val="33"/>
                <c:pt idx="0">
                  <c:v>0.26272477903078328</c:v>
                </c:pt>
                <c:pt idx="1">
                  <c:v>0.51417250838159101</c:v>
                </c:pt>
                <c:pt idx="2">
                  <c:v>0.88540079244132874</c:v>
                </c:pt>
                <c:pt idx="3">
                  <c:v>0.80006095702529711</c:v>
                </c:pt>
                <c:pt idx="4">
                  <c:v>0.87564766839378239</c:v>
                </c:pt>
                <c:pt idx="5">
                  <c:v>1.1987199024687594</c:v>
                </c:pt>
                <c:pt idx="6">
                  <c:v>0.86558975921975001</c:v>
                </c:pt>
                <c:pt idx="7">
                  <c:v>0.9341664126790612</c:v>
                </c:pt>
                <c:pt idx="8">
                  <c:v>1.1932337701920146</c:v>
                </c:pt>
                <c:pt idx="9">
                  <c:v>0.52849740932642486</c:v>
                </c:pt>
                <c:pt idx="10">
                  <c:v>0.76196281621456874</c:v>
                </c:pt>
                <c:pt idx="11">
                  <c:v>1.2017677537336178</c:v>
                </c:pt>
                <c:pt idx="12">
                  <c:v>0.96007314843035652</c:v>
                </c:pt>
                <c:pt idx="13">
                  <c:v>1.2191405059433098</c:v>
                </c:pt>
                <c:pt idx="14">
                  <c:v>1.4556537640963121</c:v>
                </c:pt>
                <c:pt idx="15">
                  <c:v>1.2514477293508075</c:v>
                </c:pt>
                <c:pt idx="16">
                  <c:v>1.3623895153916488</c:v>
                </c:pt>
                <c:pt idx="17">
                  <c:v>1.6772325510515087</c:v>
                </c:pt>
                <c:pt idx="18">
                  <c:v>1.4416336482779641</c:v>
                </c:pt>
                <c:pt idx="19">
                  <c:v>1.4410240780249923</c:v>
                </c:pt>
                <c:pt idx="20">
                  <c:v>2.1517829929899417</c:v>
                </c:pt>
                <c:pt idx="21">
                  <c:v>1.8613227674489485</c:v>
                </c:pt>
                <c:pt idx="22">
                  <c:v>1.6848521792136542</c:v>
                </c:pt>
                <c:pt idx="23">
                  <c:v>1.6915574519963426</c:v>
                </c:pt>
                <c:pt idx="24">
                  <c:v>2.2173117951843948</c:v>
                </c:pt>
                <c:pt idx="25">
                  <c:v>2.0085339835416032</c:v>
                </c:pt>
                <c:pt idx="26">
                  <c:v>1.7860408412069491</c:v>
                </c:pt>
                <c:pt idx="27">
                  <c:v>2.2139591587930507</c:v>
                </c:pt>
                <c:pt idx="28">
                  <c:v>1.9305089911612312</c:v>
                </c:pt>
                <c:pt idx="29">
                  <c:v>1.6915574519963426</c:v>
                </c:pt>
                <c:pt idx="30">
                  <c:v>1.8287107589149649</c:v>
                </c:pt>
                <c:pt idx="31">
                  <c:v>1.8287107589149649</c:v>
                </c:pt>
                <c:pt idx="32">
                  <c:v>2.1895763486741848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C0E-4E6B-BFE1-09DA4DB146ED}"/>
            </c:ext>
          </c:extLst>
        </c:ser>
        <c:ser>
          <c:idx val="1"/>
          <c:order val="1"/>
          <c:tx>
            <c:v>Dams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'31 NF Sept 12'!$M$24:$M$33</c:f>
              <c:numCache>
                <c:formatCode>General</c:formatCode>
                <c:ptCount val="10"/>
                <c:pt idx="0">
                  <c:v>29.1</c:v>
                </c:pt>
                <c:pt idx="1">
                  <c:v>42.6</c:v>
                </c:pt>
                <c:pt idx="2">
                  <c:v>76.900000000000006</c:v>
                </c:pt>
                <c:pt idx="3">
                  <c:v>124.5</c:v>
                </c:pt>
                <c:pt idx="4">
                  <c:v>174</c:v>
                </c:pt>
                <c:pt idx="5">
                  <c:v>180.7</c:v>
                </c:pt>
                <c:pt idx="6">
                  <c:v>210.4</c:v>
                </c:pt>
                <c:pt idx="7">
                  <c:v>267.2</c:v>
                </c:pt>
                <c:pt idx="8">
                  <c:v>298.8</c:v>
                </c:pt>
                <c:pt idx="9">
                  <c:v>383.8</c:v>
                </c:pt>
              </c:numCache>
            </c:numRef>
          </c:xVal>
          <c:yVal>
            <c:numRef>
              <c:f>'31 NF Sept 12'!$O$24:$O$33</c:f>
              <c:numCache>
                <c:formatCode>0.00</c:formatCode>
                <c:ptCount val="10"/>
                <c:pt idx="0">
                  <c:v>0.88540079244132874</c:v>
                </c:pt>
                <c:pt idx="1">
                  <c:v>1.1987199024687594</c:v>
                </c:pt>
                <c:pt idx="2">
                  <c:v>1.1932337701920146</c:v>
                </c:pt>
                <c:pt idx="3">
                  <c:v>1.2017677537336178</c:v>
                </c:pt>
                <c:pt idx="4">
                  <c:v>1.4556537640963121</c:v>
                </c:pt>
                <c:pt idx="5">
                  <c:v>1.6772325510515087</c:v>
                </c:pt>
                <c:pt idx="6">
                  <c:v>2.1517829929899417</c:v>
                </c:pt>
                <c:pt idx="7">
                  <c:v>2.2173117951843948</c:v>
                </c:pt>
                <c:pt idx="8">
                  <c:v>2.2139591587930507</c:v>
                </c:pt>
                <c:pt idx="9">
                  <c:v>2.1895763486741848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C0E-4E6B-BFE1-09DA4DB146ED}"/>
            </c:ext>
          </c:extLst>
        </c:ser>
        <c:ser>
          <c:idx val="2"/>
          <c:order val="2"/>
          <c:tx>
            <c:v>Water surface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'31 NF Sept 12'!$H$2:$H$24</c:f>
              <c:numCache>
                <c:formatCode>General</c:formatCode>
                <c:ptCount val="23"/>
                <c:pt idx="0">
                  <c:v>13.2</c:v>
                </c:pt>
                <c:pt idx="1">
                  <c:v>27.5</c:v>
                </c:pt>
                <c:pt idx="2">
                  <c:v>30.9</c:v>
                </c:pt>
                <c:pt idx="3">
                  <c:v>38.799999999999997</c:v>
                </c:pt>
                <c:pt idx="4">
                  <c:v>44.4</c:v>
                </c:pt>
                <c:pt idx="5">
                  <c:v>75.400000000000006</c:v>
                </c:pt>
                <c:pt idx="6">
                  <c:v>123.5</c:v>
                </c:pt>
                <c:pt idx="7">
                  <c:v>125.3</c:v>
                </c:pt>
                <c:pt idx="8">
                  <c:v>173.5</c:v>
                </c:pt>
                <c:pt idx="9">
                  <c:v>174.9</c:v>
                </c:pt>
                <c:pt idx="10">
                  <c:v>179.2</c:v>
                </c:pt>
                <c:pt idx="11">
                  <c:v>181.6</c:v>
                </c:pt>
                <c:pt idx="12">
                  <c:v>207.4</c:v>
                </c:pt>
                <c:pt idx="13">
                  <c:v>211.8</c:v>
                </c:pt>
                <c:pt idx="14">
                  <c:v>233.4</c:v>
                </c:pt>
                <c:pt idx="15">
                  <c:v>265</c:v>
                </c:pt>
                <c:pt idx="16">
                  <c:v>267.8</c:v>
                </c:pt>
                <c:pt idx="17">
                  <c:v>297.5</c:v>
                </c:pt>
                <c:pt idx="18">
                  <c:v>299.8</c:v>
                </c:pt>
                <c:pt idx="19">
                  <c:v>311</c:v>
                </c:pt>
                <c:pt idx="20">
                  <c:v>329.5</c:v>
                </c:pt>
                <c:pt idx="21">
                  <c:v>357.5</c:v>
                </c:pt>
                <c:pt idx="22">
                  <c:v>384.3</c:v>
                </c:pt>
              </c:numCache>
            </c:numRef>
          </c:xVal>
          <c:yVal>
            <c:numRef>
              <c:f>'31 NF Sept 12'!$J$2:$J$24</c:f>
              <c:numCache>
                <c:formatCode>0.00</c:formatCode>
                <c:ptCount val="23"/>
                <c:pt idx="0">
                  <c:v>0.78634562633343497</c:v>
                </c:pt>
                <c:pt idx="1">
                  <c:v>0.78634562633343497</c:v>
                </c:pt>
                <c:pt idx="2">
                  <c:v>0.9021639743980493</c:v>
                </c:pt>
                <c:pt idx="3">
                  <c:v>0.94910088387686675</c:v>
                </c:pt>
                <c:pt idx="4">
                  <c:v>1.1170374885705576</c:v>
                </c:pt>
                <c:pt idx="5">
                  <c:v>1.1338006705272783</c:v>
                </c:pt>
                <c:pt idx="6">
                  <c:v>1.1453825053337396</c:v>
                </c:pt>
                <c:pt idx="7">
                  <c:v>1.1094178604084122</c:v>
                </c:pt>
                <c:pt idx="8">
                  <c:v>1.408107284364523</c:v>
                </c:pt>
                <c:pt idx="9">
                  <c:v>1.4513867723255103</c:v>
                </c:pt>
                <c:pt idx="10">
                  <c:v>1.5056385248399879</c:v>
                </c:pt>
                <c:pt idx="11">
                  <c:v>1.5909783602560195</c:v>
                </c:pt>
                <c:pt idx="12">
                  <c:v>1.6427918317586101</c:v>
                </c:pt>
                <c:pt idx="13">
                  <c:v>1.9902468759524534</c:v>
                </c:pt>
                <c:pt idx="14">
                  <c:v>1.9750076196281623</c:v>
                </c:pt>
                <c:pt idx="15">
                  <c:v>1.9567205120390123</c:v>
                </c:pt>
                <c:pt idx="16">
                  <c:v>2.0481560499847604</c:v>
                </c:pt>
                <c:pt idx="17">
                  <c:v>2.0481560499847604</c:v>
                </c:pt>
                <c:pt idx="18">
                  <c:v>2.0542517525144772</c:v>
                </c:pt>
                <c:pt idx="19">
                  <c:v>2.0542517525144772</c:v>
                </c:pt>
                <c:pt idx="20">
                  <c:v>2.0542517525144772</c:v>
                </c:pt>
                <c:pt idx="21">
                  <c:v>2.0542517525144772</c:v>
                </c:pt>
                <c:pt idx="22">
                  <c:v>2.0542517525144772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C0E-4E6B-BFE1-09DA4DB146ED}"/>
            </c:ext>
          </c:extLst>
        </c:ser>
        <c:ser>
          <c:idx val="3"/>
          <c:order val="3"/>
          <c:tx>
            <c:v>Bank top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'31 NF Sept 12'!$M$2:$M$14</c:f>
              <c:numCache>
                <c:formatCode>General</c:formatCode>
                <c:ptCount val="13"/>
                <c:pt idx="0">
                  <c:v>13.2</c:v>
                </c:pt>
                <c:pt idx="1">
                  <c:v>27.5</c:v>
                </c:pt>
                <c:pt idx="2">
                  <c:v>91.7</c:v>
                </c:pt>
                <c:pt idx="3">
                  <c:v>104.5</c:v>
                </c:pt>
                <c:pt idx="4">
                  <c:v>174</c:v>
                </c:pt>
                <c:pt idx="5">
                  <c:v>180.7</c:v>
                </c:pt>
                <c:pt idx="6">
                  <c:v>210.4</c:v>
                </c:pt>
                <c:pt idx="7">
                  <c:v>233.4</c:v>
                </c:pt>
                <c:pt idx="8">
                  <c:v>267.2</c:v>
                </c:pt>
                <c:pt idx="9">
                  <c:v>311</c:v>
                </c:pt>
                <c:pt idx="10">
                  <c:v>329.5</c:v>
                </c:pt>
                <c:pt idx="11">
                  <c:v>357.5</c:v>
                </c:pt>
                <c:pt idx="12">
                  <c:v>383.8</c:v>
                </c:pt>
              </c:numCache>
            </c:numRef>
          </c:xVal>
          <c:yVal>
            <c:numRef>
              <c:f>'31 NF Sept 12'!$O$2:$O$14</c:f>
              <c:numCache>
                <c:formatCode>0.00</c:formatCode>
                <c:ptCount val="13"/>
                <c:pt idx="0">
                  <c:v>2.0704053642182263</c:v>
                </c:pt>
                <c:pt idx="1">
                  <c:v>2.6150563852483999</c:v>
                </c:pt>
                <c:pt idx="2">
                  <c:v>2.6613837244742453</c:v>
                </c:pt>
                <c:pt idx="3">
                  <c:v>2.2925937214263943</c:v>
                </c:pt>
                <c:pt idx="4">
                  <c:v>1.853093569033831</c:v>
                </c:pt>
                <c:pt idx="5">
                  <c:v>2.5214873514172504</c:v>
                </c:pt>
                <c:pt idx="6">
                  <c:v>2.2858884486437061</c:v>
                </c:pt>
                <c:pt idx="7">
                  <c:v>2.5266686985675095</c:v>
                </c:pt>
                <c:pt idx="8">
                  <c:v>2.4352331606217614</c:v>
                </c:pt>
                <c:pt idx="9">
                  <c:v>2.2249314233465407</c:v>
                </c:pt>
                <c:pt idx="10">
                  <c:v>2.3377019201462965</c:v>
                </c:pt>
                <c:pt idx="11">
                  <c:v>2.3712282840597378</c:v>
                </c:pt>
                <c:pt idx="12">
                  <c:v>2.3011277049679975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C0E-4E6B-BFE1-09DA4DB146ED}"/>
            </c:ext>
          </c:extLst>
        </c:ser>
        <c:ser>
          <c:idx val="4"/>
          <c:order val="4"/>
          <c:tx>
            <c:v>Lodges</c:v>
          </c:tx>
          <c:spPr>
            <a:ln w="19050" cap="rnd">
              <a:noFill/>
              <a:round/>
            </a:ln>
            <a:effectLst/>
          </c:spPr>
          <c:marker>
            <c:symbol val="triangle"/>
            <c:size val="8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'31 NF Sept 12'!$M$19:$M$21</c:f>
              <c:numCache>
                <c:formatCode>General</c:formatCode>
                <c:ptCount val="3"/>
                <c:pt idx="0">
                  <c:v>91.7</c:v>
                </c:pt>
                <c:pt idx="1">
                  <c:v>104.5</c:v>
                </c:pt>
                <c:pt idx="2">
                  <c:v>378</c:v>
                </c:pt>
              </c:numCache>
            </c:numRef>
          </c:xVal>
          <c:yVal>
            <c:numRef>
              <c:f>'31 NF Sept 12'!$O$19:$O$21</c:f>
              <c:numCache>
                <c:formatCode>0.00</c:formatCode>
                <c:ptCount val="3"/>
                <c:pt idx="0">
                  <c:v>3.1859189271563544</c:v>
                </c:pt>
                <c:pt idx="1">
                  <c:v>2.7430661383724475</c:v>
                </c:pt>
                <c:pt idx="2">
                  <c:v>3.6543736665650717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C0E-4E6B-BFE1-09DA4DB146ED}"/>
            </c:ext>
          </c:extLst>
        </c:ser>
        <c:ser>
          <c:idx val="5"/>
          <c:order val="5"/>
          <c:tx>
            <c:v>MHHW</c:v>
          </c:tx>
          <c:spPr>
            <a:ln w="19050" cap="rnd">
              <a:solidFill>
                <a:srgbClr val="3333FF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'31 NF Sept 12'!$Y$2:$Y$3</c:f>
              <c:numCache>
                <c:formatCode>General</c:formatCode>
                <c:ptCount val="2"/>
                <c:pt idx="0">
                  <c:v>0</c:v>
                </c:pt>
                <c:pt idx="1">
                  <c:v>400</c:v>
                </c:pt>
              </c:numCache>
            </c:numRef>
          </c:xVal>
          <c:yVal>
            <c:numRef>
              <c:f>'31 NF Sept 12'!$Z$2:$Z$3</c:f>
              <c:numCache>
                <c:formatCode>General</c:formatCode>
                <c:ptCount val="2"/>
                <c:pt idx="0">
                  <c:v>2.67</c:v>
                </c:pt>
                <c:pt idx="1">
                  <c:v>2.67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C0E-4E6B-BFE1-09DA4DB146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7950432"/>
        <c:axId val="1998442448"/>
      </c:scatterChart>
      <c:valAx>
        <c:axId val="1427950432"/>
        <c:scaling>
          <c:orientation val="minMax"/>
          <c:max val="4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98442448"/>
        <c:crosses val="autoZero"/>
        <c:crossBetween val="midCat"/>
      </c:valAx>
      <c:valAx>
        <c:axId val="199844244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Elevation (m, NAVD88)</a:t>
                </a:r>
              </a:p>
            </c:rich>
          </c:tx>
          <c:layout>
            <c:manualLayout>
              <c:xMode val="edge"/>
              <c:yMode val="edge"/>
              <c:x val="1.2759170653907496E-2"/>
              <c:y val="0.193730679498396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79504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Exploration of points for gradient analysis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og"/>
            <c:dispRSqr val="1"/>
            <c:dispEq val="1"/>
            <c:trendlineLbl>
              <c:layout>
                <c:manualLayout>
                  <c:x val="0.12775069782943804"/>
                  <c:y val="0.3879396325459317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'31 NF Sept 12'!$AB$2:$AB$7</c:f>
              <c:numCache>
                <c:formatCode>General</c:formatCode>
                <c:ptCount val="6"/>
                <c:pt idx="0">
                  <c:v>80</c:v>
                </c:pt>
                <c:pt idx="1">
                  <c:v>125</c:v>
                </c:pt>
                <c:pt idx="2">
                  <c:v>175</c:v>
                </c:pt>
                <c:pt idx="3">
                  <c:v>182</c:v>
                </c:pt>
                <c:pt idx="4">
                  <c:v>233</c:v>
                </c:pt>
                <c:pt idx="5">
                  <c:v>311</c:v>
                </c:pt>
              </c:numCache>
            </c:numRef>
          </c:xVal>
          <c:yVal>
            <c:numRef>
              <c:f>'31 NF Sept 12'!$AC$2:$AC$7</c:f>
              <c:numCache>
                <c:formatCode>0.00</c:formatCode>
                <c:ptCount val="6"/>
                <c:pt idx="0" formatCode="General">
                  <c:v>0.27</c:v>
                </c:pt>
                <c:pt idx="1">
                  <c:v>0.7</c:v>
                </c:pt>
                <c:pt idx="2" formatCode="General">
                  <c:v>0.99</c:v>
                </c:pt>
                <c:pt idx="3" formatCode="General">
                  <c:v>1.18</c:v>
                </c:pt>
                <c:pt idx="4" formatCode="General">
                  <c:v>1.42</c:v>
                </c:pt>
                <c:pt idx="5" formatCode="General">
                  <c:v>1.43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C6C-44B2-BE99-7227B42841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0427071"/>
        <c:axId val="1720423711"/>
      </c:scatterChart>
      <c:valAx>
        <c:axId val="172042707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0423711"/>
        <c:crosses val="autoZero"/>
        <c:crossBetween val="midCat"/>
      </c:valAx>
      <c:valAx>
        <c:axId val="172042371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Elevation (m NAVD88)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042707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Exploration of gradient trend</a:t>
            </a:r>
          </a:p>
        </c:rich>
      </c:tx>
      <c:layout>
        <c:manualLayout>
          <c:xMode val="edge"/>
          <c:yMode val="edge"/>
          <c:x val="0.37234137786141003"/>
          <c:y val="2.31481481481481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1"/>
            <c:trendlineLbl>
              <c:layout>
                <c:manualLayout>
                  <c:x val="0.14514283452387478"/>
                  <c:y val="0.2514636191309419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'31 NF Sept 12'!$AB$2:$AB$7</c:f>
              <c:numCache>
                <c:formatCode>General</c:formatCode>
                <c:ptCount val="6"/>
                <c:pt idx="0">
                  <c:v>80</c:v>
                </c:pt>
                <c:pt idx="1">
                  <c:v>125</c:v>
                </c:pt>
                <c:pt idx="2">
                  <c:v>175</c:v>
                </c:pt>
                <c:pt idx="3">
                  <c:v>182</c:v>
                </c:pt>
                <c:pt idx="4">
                  <c:v>233</c:v>
                </c:pt>
                <c:pt idx="5">
                  <c:v>311</c:v>
                </c:pt>
              </c:numCache>
            </c:numRef>
          </c:xVal>
          <c:yVal>
            <c:numRef>
              <c:f>'31 NF Sept 12'!$AD$2:$AD$7</c:f>
              <c:numCache>
                <c:formatCode>0.0000</c:formatCode>
                <c:ptCount val="6"/>
                <c:pt idx="0">
                  <c:v>3.3750000000000004E-3</c:v>
                </c:pt>
                <c:pt idx="1">
                  <c:v>5.5999999999999999E-3</c:v>
                </c:pt>
                <c:pt idx="2">
                  <c:v>5.6571428571428571E-3</c:v>
                </c:pt>
                <c:pt idx="3">
                  <c:v>6.4835164835164829E-3</c:v>
                </c:pt>
                <c:pt idx="4">
                  <c:v>6.0944206008583688E-3</c:v>
                </c:pt>
                <c:pt idx="5">
                  <c:v>4.598070739549839E-3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14E-4546-BFB3-3F2453C298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9361951"/>
        <c:axId val="1719362431"/>
      </c:scatterChart>
      <c:valAx>
        <c:axId val="171936195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9362431"/>
        <c:crosses val="autoZero"/>
        <c:crossBetween val="midCat"/>
      </c:valAx>
      <c:valAx>
        <c:axId val="171936243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Gradient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936195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1"/>
          <c:order val="0"/>
          <c:tx>
            <c:v>Profile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'32 NF Sept distributary 1'!$A$2:$A$33</c:f>
              <c:numCache>
                <c:formatCode>General</c:formatCode>
                <c:ptCount val="32"/>
                <c:pt idx="0">
                  <c:v>0</c:v>
                </c:pt>
                <c:pt idx="1">
                  <c:v>6</c:v>
                </c:pt>
                <c:pt idx="2">
                  <c:v>19</c:v>
                </c:pt>
                <c:pt idx="3">
                  <c:v>34</c:v>
                </c:pt>
                <c:pt idx="4">
                  <c:v>129</c:v>
                </c:pt>
                <c:pt idx="5">
                  <c:v>164</c:v>
                </c:pt>
                <c:pt idx="6">
                  <c:v>205</c:v>
                </c:pt>
                <c:pt idx="7">
                  <c:v>236</c:v>
                </c:pt>
                <c:pt idx="8">
                  <c:v>238</c:v>
                </c:pt>
                <c:pt idx="9">
                  <c:v>240</c:v>
                </c:pt>
                <c:pt idx="10">
                  <c:v>243</c:v>
                </c:pt>
                <c:pt idx="11">
                  <c:v>245</c:v>
                </c:pt>
                <c:pt idx="12">
                  <c:v>248</c:v>
                </c:pt>
                <c:pt idx="13">
                  <c:v>272</c:v>
                </c:pt>
                <c:pt idx="14">
                  <c:v>329</c:v>
                </c:pt>
                <c:pt idx="15">
                  <c:v>349</c:v>
                </c:pt>
                <c:pt idx="16">
                  <c:v>358</c:v>
                </c:pt>
                <c:pt idx="17">
                  <c:v>361</c:v>
                </c:pt>
                <c:pt idx="18">
                  <c:v>386</c:v>
                </c:pt>
                <c:pt idx="19">
                  <c:v>387</c:v>
                </c:pt>
                <c:pt idx="20">
                  <c:v>388</c:v>
                </c:pt>
                <c:pt idx="21">
                  <c:v>395</c:v>
                </c:pt>
                <c:pt idx="22">
                  <c:v>412</c:v>
                </c:pt>
                <c:pt idx="23">
                  <c:v>456</c:v>
                </c:pt>
                <c:pt idx="24">
                  <c:v>463</c:v>
                </c:pt>
                <c:pt idx="25">
                  <c:v>464</c:v>
                </c:pt>
                <c:pt idx="26">
                  <c:v>466</c:v>
                </c:pt>
                <c:pt idx="27">
                  <c:v>484</c:v>
                </c:pt>
                <c:pt idx="28">
                  <c:v>514</c:v>
                </c:pt>
                <c:pt idx="29">
                  <c:v>522</c:v>
                </c:pt>
                <c:pt idx="30">
                  <c:v>523</c:v>
                </c:pt>
                <c:pt idx="31">
                  <c:v>533</c:v>
                </c:pt>
              </c:numCache>
            </c:numRef>
          </c:xVal>
          <c:yVal>
            <c:numRef>
              <c:f>'32 NF Sept distributary 1'!$C$2:$C$33</c:f>
              <c:numCache>
                <c:formatCode>0.00</c:formatCode>
                <c:ptCount val="32"/>
                <c:pt idx="0">
                  <c:v>1.4812557147211216</c:v>
                </c:pt>
                <c:pt idx="1">
                  <c:v>1.3380067052727824</c:v>
                </c:pt>
                <c:pt idx="2">
                  <c:v>1.5117342273697043</c:v>
                </c:pt>
                <c:pt idx="3">
                  <c:v>1.6427918317586101</c:v>
                </c:pt>
                <c:pt idx="4">
                  <c:v>1.7159402621152087</c:v>
                </c:pt>
                <c:pt idx="5">
                  <c:v>1.3745809204510819</c:v>
                </c:pt>
                <c:pt idx="6">
                  <c:v>1.5452605912831454</c:v>
                </c:pt>
                <c:pt idx="7">
                  <c:v>1.3166717464187747</c:v>
                </c:pt>
                <c:pt idx="8">
                  <c:v>1.5848826577263029</c:v>
                </c:pt>
                <c:pt idx="9">
                  <c:v>1.1520877781164278</c:v>
                </c:pt>
                <c:pt idx="10">
                  <c:v>1.04236513258153</c:v>
                </c:pt>
                <c:pt idx="11">
                  <c:v>1.8561414202986892</c:v>
                </c:pt>
                <c:pt idx="12">
                  <c:v>1.4111551356293812</c:v>
                </c:pt>
                <c:pt idx="13">
                  <c:v>1.2679061261810423</c:v>
                </c:pt>
                <c:pt idx="14">
                  <c:v>1.5056385248399879</c:v>
                </c:pt>
                <c:pt idx="15">
                  <c:v>1.1764705882352939</c:v>
                </c:pt>
                <c:pt idx="16">
                  <c:v>1.3776287717159401</c:v>
                </c:pt>
                <c:pt idx="17">
                  <c:v>1.3471502590673574</c:v>
                </c:pt>
                <c:pt idx="18">
                  <c:v>1.2465711673270343</c:v>
                </c:pt>
                <c:pt idx="19">
                  <c:v>1.429442243218531</c:v>
                </c:pt>
                <c:pt idx="20">
                  <c:v>1.3593416641267906</c:v>
                </c:pt>
                <c:pt idx="21">
                  <c:v>1.0637000914355379</c:v>
                </c:pt>
                <c:pt idx="22">
                  <c:v>1.398963730569948</c:v>
                </c:pt>
                <c:pt idx="23">
                  <c:v>1.0545565376409631</c:v>
                </c:pt>
                <c:pt idx="24">
                  <c:v>1.1886619932947271</c:v>
                </c:pt>
                <c:pt idx="25">
                  <c:v>1.2861932337701918</c:v>
                </c:pt>
                <c:pt idx="26">
                  <c:v>1.0027430661383725</c:v>
                </c:pt>
                <c:pt idx="27">
                  <c:v>1.1947576958244437</c:v>
                </c:pt>
                <c:pt idx="28">
                  <c:v>0.91435537945748246</c:v>
                </c:pt>
                <c:pt idx="29">
                  <c:v>1.3075281926241999</c:v>
                </c:pt>
                <c:pt idx="30">
                  <c:v>1.3105760438890581</c:v>
                </c:pt>
                <c:pt idx="31">
                  <c:v>1.1520877781164278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886-4B01-934C-79AE9AB002EC}"/>
            </c:ext>
          </c:extLst>
        </c:ser>
        <c:ser>
          <c:idx val="0"/>
          <c:order val="1"/>
          <c:tx>
            <c:v>Water surface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'32 NF Sept distributary 1'!$H$3:$H$27</c:f>
              <c:numCache>
                <c:formatCode>General</c:formatCode>
                <c:ptCount val="25"/>
                <c:pt idx="0">
                  <c:v>6</c:v>
                </c:pt>
                <c:pt idx="1">
                  <c:v>19</c:v>
                </c:pt>
                <c:pt idx="2">
                  <c:v>34</c:v>
                </c:pt>
                <c:pt idx="3">
                  <c:v>129</c:v>
                </c:pt>
                <c:pt idx="4">
                  <c:v>164</c:v>
                </c:pt>
                <c:pt idx="5">
                  <c:v>205</c:v>
                </c:pt>
                <c:pt idx="6">
                  <c:v>236</c:v>
                </c:pt>
                <c:pt idx="7">
                  <c:v>240</c:v>
                </c:pt>
                <c:pt idx="8">
                  <c:v>243</c:v>
                </c:pt>
                <c:pt idx="9">
                  <c:v>248</c:v>
                </c:pt>
                <c:pt idx="10">
                  <c:v>272</c:v>
                </c:pt>
                <c:pt idx="11">
                  <c:v>329</c:v>
                </c:pt>
                <c:pt idx="12">
                  <c:v>349</c:v>
                </c:pt>
                <c:pt idx="13">
                  <c:v>361</c:v>
                </c:pt>
                <c:pt idx="14">
                  <c:v>386</c:v>
                </c:pt>
                <c:pt idx="15">
                  <c:v>388</c:v>
                </c:pt>
                <c:pt idx="16">
                  <c:v>395</c:v>
                </c:pt>
                <c:pt idx="17">
                  <c:v>412</c:v>
                </c:pt>
                <c:pt idx="18">
                  <c:v>456</c:v>
                </c:pt>
                <c:pt idx="19">
                  <c:v>463</c:v>
                </c:pt>
                <c:pt idx="20">
                  <c:v>466</c:v>
                </c:pt>
                <c:pt idx="21">
                  <c:v>484</c:v>
                </c:pt>
                <c:pt idx="22">
                  <c:v>514</c:v>
                </c:pt>
                <c:pt idx="23">
                  <c:v>523</c:v>
                </c:pt>
                <c:pt idx="24">
                  <c:v>533</c:v>
                </c:pt>
              </c:numCache>
            </c:numRef>
          </c:xVal>
          <c:yVal>
            <c:numRef>
              <c:f>'32 NF Sept distributary 1'!$J$3:$J$27</c:f>
              <c:numCache>
                <c:formatCode>0.00</c:formatCode>
                <c:ptCount val="25"/>
                <c:pt idx="0">
                  <c:v>1.5757391039317281</c:v>
                </c:pt>
                <c:pt idx="1">
                  <c:v>1.5787869551965863</c:v>
                </c:pt>
                <c:pt idx="2">
                  <c:v>1.6427918317586101</c:v>
                </c:pt>
                <c:pt idx="3">
                  <c:v>1.7647058823529411</c:v>
                </c:pt>
                <c:pt idx="4">
                  <c:v>1.76</c:v>
                </c:pt>
                <c:pt idx="5">
                  <c:v>1.7555623285583661</c:v>
                </c:pt>
                <c:pt idx="6">
                  <c:v>1.76</c:v>
                </c:pt>
                <c:pt idx="7">
                  <c:v>1.76</c:v>
                </c:pt>
                <c:pt idx="8">
                  <c:v>1.76</c:v>
                </c:pt>
                <c:pt idx="9">
                  <c:v>1.5635476988722949</c:v>
                </c:pt>
                <c:pt idx="10">
                  <c:v>1.5513562938128618</c:v>
                </c:pt>
                <c:pt idx="11">
                  <c:v>1.5056385248399879</c:v>
                </c:pt>
                <c:pt idx="12">
                  <c:v>1.46</c:v>
                </c:pt>
                <c:pt idx="13">
                  <c:v>1.4385857970131055</c:v>
                </c:pt>
                <c:pt idx="14">
                  <c:v>1.398963730569948</c:v>
                </c:pt>
                <c:pt idx="15">
                  <c:v>1.42</c:v>
                </c:pt>
                <c:pt idx="16">
                  <c:v>1.420298689423956</c:v>
                </c:pt>
                <c:pt idx="17">
                  <c:v>1.398963730569948</c:v>
                </c:pt>
                <c:pt idx="18">
                  <c:v>1.37</c:v>
                </c:pt>
                <c:pt idx="19">
                  <c:v>1.37</c:v>
                </c:pt>
                <c:pt idx="20">
                  <c:v>1.37</c:v>
                </c:pt>
                <c:pt idx="21">
                  <c:v>1.37</c:v>
                </c:pt>
                <c:pt idx="22">
                  <c:v>1.3684852179213653</c:v>
                </c:pt>
                <c:pt idx="23">
                  <c:v>1.3745809204510819</c:v>
                </c:pt>
                <c:pt idx="24">
                  <c:v>1.3410545565376411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886-4B01-934C-79AE9AB002EC}"/>
            </c:ext>
          </c:extLst>
        </c:ser>
        <c:ser>
          <c:idx val="2"/>
          <c:order val="2"/>
          <c:tx>
            <c:v>Bank top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'32 NF Sept distributary 1'!$M$2:$M$27</c:f>
              <c:numCache>
                <c:formatCode>General</c:formatCode>
                <c:ptCount val="26"/>
                <c:pt idx="0">
                  <c:v>0</c:v>
                </c:pt>
                <c:pt idx="1">
                  <c:v>6</c:v>
                </c:pt>
                <c:pt idx="2">
                  <c:v>19</c:v>
                </c:pt>
                <c:pt idx="3">
                  <c:v>34</c:v>
                </c:pt>
                <c:pt idx="4">
                  <c:v>129</c:v>
                </c:pt>
                <c:pt idx="5">
                  <c:v>164</c:v>
                </c:pt>
                <c:pt idx="6">
                  <c:v>205</c:v>
                </c:pt>
                <c:pt idx="7">
                  <c:v>236</c:v>
                </c:pt>
                <c:pt idx="8">
                  <c:v>240</c:v>
                </c:pt>
                <c:pt idx="9">
                  <c:v>243</c:v>
                </c:pt>
                <c:pt idx="10">
                  <c:v>248</c:v>
                </c:pt>
                <c:pt idx="11">
                  <c:v>272</c:v>
                </c:pt>
                <c:pt idx="12">
                  <c:v>329</c:v>
                </c:pt>
                <c:pt idx="13">
                  <c:v>349</c:v>
                </c:pt>
                <c:pt idx="14">
                  <c:v>361</c:v>
                </c:pt>
                <c:pt idx="15">
                  <c:v>386</c:v>
                </c:pt>
                <c:pt idx="16">
                  <c:v>388</c:v>
                </c:pt>
                <c:pt idx="17">
                  <c:v>395</c:v>
                </c:pt>
                <c:pt idx="18">
                  <c:v>412</c:v>
                </c:pt>
                <c:pt idx="19">
                  <c:v>456</c:v>
                </c:pt>
                <c:pt idx="20">
                  <c:v>463</c:v>
                </c:pt>
                <c:pt idx="21">
                  <c:v>466</c:v>
                </c:pt>
                <c:pt idx="22">
                  <c:v>484</c:v>
                </c:pt>
                <c:pt idx="23">
                  <c:v>514</c:v>
                </c:pt>
                <c:pt idx="24">
                  <c:v>522</c:v>
                </c:pt>
                <c:pt idx="25">
                  <c:v>533</c:v>
                </c:pt>
              </c:numCache>
            </c:numRef>
          </c:xVal>
          <c:yVal>
            <c:numRef>
              <c:f>'32 NF Sept distributary 1'!$O$2:$O$27</c:f>
              <c:numCache>
                <c:formatCode>0.00</c:formatCode>
                <c:ptCount val="26"/>
                <c:pt idx="0">
                  <c:v>2.0115818348064614</c:v>
                </c:pt>
                <c:pt idx="1">
                  <c:v>1.929289850655288</c:v>
                </c:pt>
                <c:pt idx="2">
                  <c:v>1.99634257848217</c:v>
                </c:pt>
                <c:pt idx="3">
                  <c:v>1.9262419993904298</c:v>
                </c:pt>
                <c:pt idx="4">
                  <c:v>1.8348064614446813</c:v>
                </c:pt>
                <c:pt idx="5">
                  <c:v>1.9110027430661383</c:v>
                </c:pt>
                <c:pt idx="6">
                  <c:v>1.7799451386772325</c:v>
                </c:pt>
                <c:pt idx="7">
                  <c:v>1.7372752209692166</c:v>
                </c:pt>
                <c:pt idx="8">
                  <c:v>1.6671746418774762</c:v>
                </c:pt>
                <c:pt idx="9">
                  <c:v>1.8073758000609568</c:v>
                </c:pt>
                <c:pt idx="10">
                  <c:v>1.7342273697043584</c:v>
                </c:pt>
                <c:pt idx="11">
                  <c:v>1.7342273697043584</c:v>
                </c:pt>
                <c:pt idx="12">
                  <c:v>1.6519353855531849</c:v>
                </c:pt>
                <c:pt idx="13">
                  <c:v>1.7586101798232243</c:v>
                </c:pt>
                <c:pt idx="14">
                  <c:v>1.6001219140505942</c:v>
                </c:pt>
                <c:pt idx="15">
                  <c:v>1.6092654678451692</c:v>
                </c:pt>
                <c:pt idx="16">
                  <c:v>1.6336482779640353</c:v>
                </c:pt>
                <c:pt idx="17">
                  <c:v>1.5940262115208779</c:v>
                </c:pt>
                <c:pt idx="18">
                  <c:v>1.7738494361475161</c:v>
                </c:pt>
                <c:pt idx="19">
                  <c:v>1.6946053032612007</c:v>
                </c:pt>
                <c:pt idx="20">
                  <c:v>1.7921365437366656</c:v>
                </c:pt>
                <c:pt idx="21">
                  <c:v>1.7708015848826575</c:v>
                </c:pt>
                <c:pt idx="22">
                  <c:v>1.9079548918012799</c:v>
                </c:pt>
                <c:pt idx="23">
                  <c:v>1.8896677842121303</c:v>
                </c:pt>
                <c:pt idx="24">
                  <c:v>2.1914050594330998</c:v>
                </c:pt>
                <c:pt idx="25">
                  <c:v>2.0390124961901859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886-4B01-934C-79AE9AB002EC}"/>
            </c:ext>
          </c:extLst>
        </c:ser>
        <c:ser>
          <c:idx val="3"/>
          <c:order val="3"/>
          <c:tx>
            <c:v>dams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'32 NF Sept distributary 1'!$M$30:$M$36</c:f>
              <c:numCache>
                <c:formatCode>General</c:formatCode>
                <c:ptCount val="7"/>
                <c:pt idx="0">
                  <c:v>238</c:v>
                </c:pt>
                <c:pt idx="1">
                  <c:v>245</c:v>
                </c:pt>
                <c:pt idx="2">
                  <c:v>358</c:v>
                </c:pt>
                <c:pt idx="3">
                  <c:v>387</c:v>
                </c:pt>
                <c:pt idx="4">
                  <c:v>464</c:v>
                </c:pt>
                <c:pt idx="5">
                  <c:v>522</c:v>
                </c:pt>
                <c:pt idx="6">
                  <c:v>533</c:v>
                </c:pt>
              </c:numCache>
            </c:numRef>
          </c:xVal>
          <c:yVal>
            <c:numRef>
              <c:f>'32 NF Sept distributary 1'!$O$30:$O$36</c:f>
              <c:numCache>
                <c:formatCode>0.00</c:formatCode>
                <c:ptCount val="7"/>
                <c:pt idx="0">
                  <c:v>1.5848826577263029</c:v>
                </c:pt>
                <c:pt idx="1">
                  <c:v>1.8561414202986892</c:v>
                </c:pt>
                <c:pt idx="2">
                  <c:v>1.3776287717159401</c:v>
                </c:pt>
                <c:pt idx="3">
                  <c:v>1.429442243218531</c:v>
                </c:pt>
                <c:pt idx="4">
                  <c:v>1.2861932337701918</c:v>
                </c:pt>
                <c:pt idx="5">
                  <c:v>1.3075281926241999</c:v>
                </c:pt>
                <c:pt idx="6">
                  <c:v>1.1520877781164278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886-4B01-934C-79AE9AB002EC}"/>
            </c:ext>
          </c:extLst>
        </c:ser>
        <c:ser>
          <c:idx val="4"/>
          <c:order val="4"/>
          <c:tx>
            <c:v>MHHW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dPt>
            <c:idx val="1"/>
            <c:marker>
              <c:symbol val="none"/>
            </c:marker>
            <c:bubble3D val="0"/>
            <c:spPr>
              <a:ln w="19050" cap="rnd">
                <a:solidFill>
                  <a:schemeClr val="accent5"/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1DBE-4FF9-AB78-DD99652DD919}"/>
              </c:ext>
            </c:extLst>
          </c:dPt>
          <c:xVal>
            <c:numRef>
              <c:f>'32 NF Sept distributary 1'!$X$2:$X$3</c:f>
              <c:numCache>
                <c:formatCode>General</c:formatCode>
                <c:ptCount val="2"/>
                <c:pt idx="0">
                  <c:v>0</c:v>
                </c:pt>
                <c:pt idx="1">
                  <c:v>533</c:v>
                </c:pt>
              </c:numCache>
            </c:numRef>
          </c:xVal>
          <c:yVal>
            <c:numRef>
              <c:f>'32 NF Sept distributary 1'!$Y$2:$Y$3</c:f>
              <c:numCache>
                <c:formatCode>General</c:formatCode>
                <c:ptCount val="2"/>
                <c:pt idx="0">
                  <c:v>2.67</c:v>
                </c:pt>
                <c:pt idx="1">
                  <c:v>2.67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DBE-4FF9-AB78-DD99652DD9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33842895"/>
        <c:axId val="1914575887"/>
      </c:scatterChart>
      <c:valAx>
        <c:axId val="18338428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4575887"/>
        <c:crosses val="autoZero"/>
        <c:crossBetween val="midCat"/>
      </c:valAx>
      <c:valAx>
        <c:axId val="19145758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Elevation (m, NAVD88)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3384289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Exploration of profile for gradient analysis</a:t>
            </a:r>
          </a:p>
        </c:rich>
      </c:tx>
      <c:layout>
        <c:manualLayout>
          <c:xMode val="edge"/>
          <c:yMode val="edge"/>
          <c:x val="0.2357800351606992"/>
          <c:y val="4.629629629629629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og"/>
            <c:dispRSqr val="1"/>
            <c:dispEq val="1"/>
            <c:trendlineLbl>
              <c:layout>
                <c:manualLayout>
                  <c:x val="6.4038280592284454E-3"/>
                  <c:y val="0.3649897929425488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'32 NF Sept distributary 1'!$AA$2:$AA$6</c:f>
              <c:numCache>
                <c:formatCode>General</c:formatCode>
                <c:ptCount val="5"/>
                <c:pt idx="0">
                  <c:v>58</c:v>
                </c:pt>
                <c:pt idx="1">
                  <c:v>128</c:v>
                </c:pt>
                <c:pt idx="2">
                  <c:v>165</c:v>
                </c:pt>
                <c:pt idx="3">
                  <c:v>274</c:v>
                </c:pt>
                <c:pt idx="4">
                  <c:v>278</c:v>
                </c:pt>
              </c:numCache>
            </c:numRef>
          </c:xVal>
          <c:yVal>
            <c:numRef>
              <c:f>'32 NF Sept distributary 1'!$AB$2:$AB$6</c:f>
              <c:numCache>
                <c:formatCode>0.00</c:formatCode>
                <c:ptCount val="5"/>
                <c:pt idx="0">
                  <c:v>0.14000000000000001</c:v>
                </c:pt>
                <c:pt idx="1">
                  <c:v>0.33999999999999997</c:v>
                </c:pt>
                <c:pt idx="2">
                  <c:v>0.26999999999999991</c:v>
                </c:pt>
                <c:pt idx="3">
                  <c:v>0.23999999999999988</c:v>
                </c:pt>
                <c:pt idx="4">
                  <c:v>0.41000000000000003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6E5-458D-AEB2-F6E002A62C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7119792"/>
        <c:axId val="1237109712"/>
      </c:scatterChart>
      <c:valAx>
        <c:axId val="12371197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37109712"/>
        <c:crosses val="autoZero"/>
        <c:crossBetween val="midCat"/>
      </c:valAx>
      <c:valAx>
        <c:axId val="123710971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Elevation (m NAVD88)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371197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Exploration of gradient trend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1205993772189055"/>
                  <c:y val="0.109385024788568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'32 NF Sept distributary 1'!$AA$2:$AA$6</c:f>
              <c:numCache>
                <c:formatCode>General</c:formatCode>
                <c:ptCount val="5"/>
                <c:pt idx="0">
                  <c:v>58</c:v>
                </c:pt>
                <c:pt idx="1">
                  <c:v>128</c:v>
                </c:pt>
                <c:pt idx="2">
                  <c:v>165</c:v>
                </c:pt>
                <c:pt idx="3">
                  <c:v>274</c:v>
                </c:pt>
                <c:pt idx="4">
                  <c:v>278</c:v>
                </c:pt>
              </c:numCache>
            </c:numRef>
          </c:xVal>
          <c:yVal>
            <c:numRef>
              <c:f>'32 NF Sept distributary 1'!$AC$2:$AC$6</c:f>
              <c:numCache>
                <c:formatCode>0.0000</c:formatCode>
                <c:ptCount val="5"/>
                <c:pt idx="0">
                  <c:v>2.413793103448276E-3</c:v>
                </c:pt>
                <c:pt idx="1">
                  <c:v>2.6562499999999998E-3</c:v>
                </c:pt>
                <c:pt idx="2">
                  <c:v>1.6363636363636359E-3</c:v>
                </c:pt>
                <c:pt idx="3">
                  <c:v>8.7591240875912362E-4</c:v>
                </c:pt>
                <c:pt idx="4">
                  <c:v>1.4748201438848922E-3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4F-45C8-B6DA-C108B5E68C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7012112"/>
        <c:axId val="1217007792"/>
      </c:scatterChart>
      <c:valAx>
        <c:axId val="12170121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7007792"/>
        <c:crosses val="autoZero"/>
        <c:crossBetween val="midCat"/>
      </c:valAx>
      <c:valAx>
        <c:axId val="121700779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Gradient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70121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0473509443887365E-2"/>
          <c:y val="5.4977398658501028E-2"/>
          <c:w val="0.87848960816223653"/>
          <c:h val="0.7394517351997667"/>
        </c:manualLayout>
      </c:layout>
      <c:scatterChart>
        <c:scatterStyle val="lineMarker"/>
        <c:varyColors val="0"/>
        <c:ser>
          <c:idx val="0"/>
          <c:order val="0"/>
          <c:tx>
            <c:v>Channel bottom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'33 ^NF Sept distributary 2'!$A$2:$A$58</c:f>
              <c:numCache>
                <c:formatCode>General</c:formatCode>
                <c:ptCount val="57"/>
                <c:pt idx="0">
                  <c:v>0</c:v>
                </c:pt>
                <c:pt idx="1">
                  <c:v>7</c:v>
                </c:pt>
                <c:pt idx="2">
                  <c:v>14</c:v>
                </c:pt>
                <c:pt idx="3">
                  <c:v>58</c:v>
                </c:pt>
                <c:pt idx="4">
                  <c:v>66</c:v>
                </c:pt>
                <c:pt idx="5">
                  <c:v>120</c:v>
                </c:pt>
                <c:pt idx="6">
                  <c:v>148</c:v>
                </c:pt>
                <c:pt idx="7">
                  <c:v>179</c:v>
                </c:pt>
                <c:pt idx="8">
                  <c:v>184</c:v>
                </c:pt>
                <c:pt idx="9">
                  <c:v>212</c:v>
                </c:pt>
                <c:pt idx="10">
                  <c:v>229</c:v>
                </c:pt>
                <c:pt idx="11">
                  <c:v>231</c:v>
                </c:pt>
                <c:pt idx="12">
                  <c:v>233</c:v>
                </c:pt>
                <c:pt idx="13">
                  <c:v>269</c:v>
                </c:pt>
                <c:pt idx="14">
                  <c:v>322</c:v>
                </c:pt>
                <c:pt idx="15">
                  <c:v>335</c:v>
                </c:pt>
                <c:pt idx="16">
                  <c:v>372</c:v>
                </c:pt>
                <c:pt idx="17">
                  <c:v>408</c:v>
                </c:pt>
                <c:pt idx="18">
                  <c:v>411</c:v>
                </c:pt>
                <c:pt idx="19">
                  <c:v>413</c:v>
                </c:pt>
                <c:pt idx="20">
                  <c:v>425</c:v>
                </c:pt>
                <c:pt idx="21">
                  <c:v>460</c:v>
                </c:pt>
                <c:pt idx="22">
                  <c:v>489</c:v>
                </c:pt>
                <c:pt idx="23">
                  <c:v>523</c:v>
                </c:pt>
                <c:pt idx="24">
                  <c:v>523.5</c:v>
                </c:pt>
                <c:pt idx="25">
                  <c:v>528</c:v>
                </c:pt>
                <c:pt idx="26">
                  <c:v>561</c:v>
                </c:pt>
                <c:pt idx="27">
                  <c:v>586</c:v>
                </c:pt>
                <c:pt idx="28">
                  <c:v>588</c:v>
                </c:pt>
                <c:pt idx="29">
                  <c:v>593</c:v>
                </c:pt>
                <c:pt idx="30">
                  <c:v>621</c:v>
                </c:pt>
                <c:pt idx="31">
                  <c:v>633</c:v>
                </c:pt>
                <c:pt idx="32">
                  <c:v>659</c:v>
                </c:pt>
                <c:pt idx="33">
                  <c:v>661</c:v>
                </c:pt>
                <c:pt idx="34">
                  <c:v>663</c:v>
                </c:pt>
                <c:pt idx="35">
                  <c:v>668</c:v>
                </c:pt>
                <c:pt idx="36">
                  <c:v>676</c:v>
                </c:pt>
                <c:pt idx="37">
                  <c:v>694</c:v>
                </c:pt>
                <c:pt idx="38">
                  <c:v>701</c:v>
                </c:pt>
                <c:pt idx="39">
                  <c:v>703</c:v>
                </c:pt>
                <c:pt idx="40">
                  <c:v>711</c:v>
                </c:pt>
                <c:pt idx="41">
                  <c:v>714</c:v>
                </c:pt>
                <c:pt idx="42">
                  <c:v>718</c:v>
                </c:pt>
                <c:pt idx="43">
                  <c:v>729</c:v>
                </c:pt>
                <c:pt idx="44">
                  <c:v>742</c:v>
                </c:pt>
                <c:pt idx="45">
                  <c:v>746</c:v>
                </c:pt>
                <c:pt idx="46">
                  <c:v>749</c:v>
                </c:pt>
                <c:pt idx="47">
                  <c:v>753</c:v>
                </c:pt>
                <c:pt idx="48">
                  <c:v>762</c:v>
                </c:pt>
                <c:pt idx="49">
                  <c:v>767</c:v>
                </c:pt>
                <c:pt idx="50">
                  <c:v>770</c:v>
                </c:pt>
                <c:pt idx="51">
                  <c:v>772.5</c:v>
                </c:pt>
                <c:pt idx="52">
                  <c:v>782</c:v>
                </c:pt>
                <c:pt idx="53">
                  <c:v>792</c:v>
                </c:pt>
                <c:pt idx="54">
                  <c:v>794</c:v>
                </c:pt>
                <c:pt idx="55">
                  <c:v>796</c:v>
                </c:pt>
                <c:pt idx="56">
                  <c:v>798</c:v>
                </c:pt>
              </c:numCache>
            </c:numRef>
          </c:xVal>
          <c:yVal>
            <c:numRef>
              <c:f>'33 ^NF Sept distributary 2'!$C$2:$C$58</c:f>
              <c:numCache>
                <c:formatCode>0.00</c:formatCode>
                <c:ptCount val="57"/>
                <c:pt idx="0">
                  <c:v>1.3288631514782079</c:v>
                </c:pt>
                <c:pt idx="1">
                  <c:v>1.3928680280402317</c:v>
                </c:pt>
                <c:pt idx="2">
                  <c:v>0.88997256933861624</c:v>
                </c:pt>
                <c:pt idx="3">
                  <c:v>1.5239256324291375</c:v>
                </c:pt>
                <c:pt idx="4">
                  <c:v>1.0393172813166718</c:v>
                </c:pt>
                <c:pt idx="5">
                  <c:v>1.3867723255105149</c:v>
                </c:pt>
                <c:pt idx="6">
                  <c:v>1.597074062785736</c:v>
                </c:pt>
                <c:pt idx="7">
                  <c:v>1.2343797622676012</c:v>
                </c:pt>
                <c:pt idx="8">
                  <c:v>1.3623895153916488</c:v>
                </c:pt>
                <c:pt idx="9">
                  <c:v>1.5239256324291375</c:v>
                </c:pt>
                <c:pt idx="10">
                  <c:v>1.6366961292288935</c:v>
                </c:pt>
                <c:pt idx="11">
                  <c:v>1.9567205120390123</c:v>
                </c:pt>
                <c:pt idx="12">
                  <c:v>1.6123133191100274</c:v>
                </c:pt>
                <c:pt idx="13">
                  <c:v>1.4050594330996649</c:v>
                </c:pt>
                <c:pt idx="14">
                  <c:v>1.752514477293508</c:v>
                </c:pt>
                <c:pt idx="15">
                  <c:v>1.5787869551965863</c:v>
                </c:pt>
                <c:pt idx="16">
                  <c:v>1.7037488570557755</c:v>
                </c:pt>
                <c:pt idx="17">
                  <c:v>1.7128924108503505</c:v>
                </c:pt>
                <c:pt idx="18">
                  <c:v>2.0481560499847604</c:v>
                </c:pt>
                <c:pt idx="19">
                  <c:v>1.3227674489484913</c:v>
                </c:pt>
                <c:pt idx="20">
                  <c:v>1.8134715025906736</c:v>
                </c:pt>
                <c:pt idx="21">
                  <c:v>1.8469978665041145</c:v>
                </c:pt>
                <c:pt idx="22">
                  <c:v>1.9231941481255712</c:v>
                </c:pt>
                <c:pt idx="23">
                  <c:v>1.9079548918012799</c:v>
                </c:pt>
                <c:pt idx="24">
                  <c:v>1.950624809509296</c:v>
                </c:pt>
                <c:pt idx="25">
                  <c:v>1.7281316671746418</c:v>
                </c:pt>
                <c:pt idx="26">
                  <c:v>1.5665955501371531</c:v>
                </c:pt>
                <c:pt idx="27">
                  <c:v>1.5879305089911611</c:v>
                </c:pt>
                <c:pt idx="28">
                  <c:v>2.1517829929899417</c:v>
                </c:pt>
                <c:pt idx="29">
                  <c:v>1.7281316671746418</c:v>
                </c:pt>
                <c:pt idx="30">
                  <c:v>1.7007010057909173</c:v>
                </c:pt>
                <c:pt idx="31">
                  <c:v>1.7189881133800669</c:v>
                </c:pt>
                <c:pt idx="32">
                  <c:v>1.3471502590673574</c:v>
                </c:pt>
                <c:pt idx="33">
                  <c:v>1.9475769582444376</c:v>
                </c:pt>
                <c:pt idx="34">
                  <c:v>1.7189881133800669</c:v>
                </c:pt>
                <c:pt idx="35">
                  <c:v>1.3197195976836329</c:v>
                </c:pt>
                <c:pt idx="36">
                  <c:v>1.6123133191100274</c:v>
                </c:pt>
                <c:pt idx="37">
                  <c:v>1.3501981103322156</c:v>
                </c:pt>
                <c:pt idx="38">
                  <c:v>1.5940262115208779</c:v>
                </c:pt>
                <c:pt idx="39">
                  <c:v>2.1456872904602253</c:v>
                </c:pt>
                <c:pt idx="40">
                  <c:v>1.3593416641267906</c:v>
                </c:pt>
                <c:pt idx="41">
                  <c:v>2.1578786955196585</c:v>
                </c:pt>
                <c:pt idx="42">
                  <c:v>1.429442243218531</c:v>
                </c:pt>
                <c:pt idx="43">
                  <c:v>1.4934471197805548</c:v>
                </c:pt>
                <c:pt idx="44">
                  <c:v>1.1459920755867112</c:v>
                </c:pt>
                <c:pt idx="45">
                  <c:v>1.429442243218531</c:v>
                </c:pt>
                <c:pt idx="46">
                  <c:v>1.8774763791526974</c:v>
                </c:pt>
                <c:pt idx="47">
                  <c:v>1.5147820786345625</c:v>
                </c:pt>
                <c:pt idx="48">
                  <c:v>1.2679061261810423</c:v>
                </c:pt>
                <c:pt idx="49">
                  <c:v>1.2160926546784516</c:v>
                </c:pt>
                <c:pt idx="50">
                  <c:v>1.7799451386772325</c:v>
                </c:pt>
                <c:pt idx="51">
                  <c:v>1.3380067052727824</c:v>
                </c:pt>
                <c:pt idx="52">
                  <c:v>1.4477293508076805</c:v>
                </c:pt>
                <c:pt idx="53">
                  <c:v>1.2069491008838769</c:v>
                </c:pt>
                <c:pt idx="54">
                  <c:v>1.8378543127095397</c:v>
                </c:pt>
                <c:pt idx="55">
                  <c:v>1.3654373666565072</c:v>
                </c:pt>
                <c:pt idx="56">
                  <c:v>1.2039012496190187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4DE-4295-ABBC-F6DFE4EDA04B}"/>
            </c:ext>
          </c:extLst>
        </c:ser>
        <c:ser>
          <c:idx val="1"/>
          <c:order val="1"/>
          <c:tx>
            <c:v>Water surface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'33 ^NF Sept distributary 2'!$H$3:$H$48</c:f>
              <c:numCache>
                <c:formatCode>General</c:formatCode>
                <c:ptCount val="46"/>
                <c:pt idx="0">
                  <c:v>7</c:v>
                </c:pt>
                <c:pt idx="1">
                  <c:v>14</c:v>
                </c:pt>
                <c:pt idx="2">
                  <c:v>58</c:v>
                </c:pt>
                <c:pt idx="3">
                  <c:v>66</c:v>
                </c:pt>
                <c:pt idx="4">
                  <c:v>120</c:v>
                </c:pt>
                <c:pt idx="5">
                  <c:v>148</c:v>
                </c:pt>
                <c:pt idx="6">
                  <c:v>179</c:v>
                </c:pt>
                <c:pt idx="7">
                  <c:v>184</c:v>
                </c:pt>
                <c:pt idx="8">
                  <c:v>212</c:v>
                </c:pt>
                <c:pt idx="9">
                  <c:v>229</c:v>
                </c:pt>
                <c:pt idx="10">
                  <c:v>233</c:v>
                </c:pt>
                <c:pt idx="11">
                  <c:v>269</c:v>
                </c:pt>
                <c:pt idx="12">
                  <c:v>322</c:v>
                </c:pt>
                <c:pt idx="13">
                  <c:v>335</c:v>
                </c:pt>
                <c:pt idx="14">
                  <c:v>372</c:v>
                </c:pt>
                <c:pt idx="15">
                  <c:v>408</c:v>
                </c:pt>
                <c:pt idx="16">
                  <c:v>413</c:v>
                </c:pt>
                <c:pt idx="17">
                  <c:v>425</c:v>
                </c:pt>
                <c:pt idx="18">
                  <c:v>460</c:v>
                </c:pt>
                <c:pt idx="19">
                  <c:v>489</c:v>
                </c:pt>
                <c:pt idx="20">
                  <c:v>523</c:v>
                </c:pt>
                <c:pt idx="21">
                  <c:v>528</c:v>
                </c:pt>
                <c:pt idx="22">
                  <c:v>561</c:v>
                </c:pt>
                <c:pt idx="23">
                  <c:v>586</c:v>
                </c:pt>
                <c:pt idx="24">
                  <c:v>593</c:v>
                </c:pt>
                <c:pt idx="25">
                  <c:v>621</c:v>
                </c:pt>
                <c:pt idx="26">
                  <c:v>633</c:v>
                </c:pt>
                <c:pt idx="27">
                  <c:v>659</c:v>
                </c:pt>
                <c:pt idx="28">
                  <c:v>663</c:v>
                </c:pt>
                <c:pt idx="29">
                  <c:v>668</c:v>
                </c:pt>
                <c:pt idx="30">
                  <c:v>676</c:v>
                </c:pt>
                <c:pt idx="31">
                  <c:v>694</c:v>
                </c:pt>
                <c:pt idx="32">
                  <c:v>701</c:v>
                </c:pt>
                <c:pt idx="33">
                  <c:v>711</c:v>
                </c:pt>
                <c:pt idx="34">
                  <c:v>718</c:v>
                </c:pt>
                <c:pt idx="35">
                  <c:v>729</c:v>
                </c:pt>
                <c:pt idx="36">
                  <c:v>742</c:v>
                </c:pt>
                <c:pt idx="37">
                  <c:v>746</c:v>
                </c:pt>
                <c:pt idx="38">
                  <c:v>753</c:v>
                </c:pt>
                <c:pt idx="39">
                  <c:v>762</c:v>
                </c:pt>
                <c:pt idx="40">
                  <c:v>767</c:v>
                </c:pt>
                <c:pt idx="41">
                  <c:v>773</c:v>
                </c:pt>
                <c:pt idx="42">
                  <c:v>782</c:v>
                </c:pt>
                <c:pt idx="43">
                  <c:v>792</c:v>
                </c:pt>
                <c:pt idx="44">
                  <c:v>796</c:v>
                </c:pt>
                <c:pt idx="45">
                  <c:v>798</c:v>
                </c:pt>
              </c:numCache>
            </c:numRef>
          </c:xVal>
          <c:yVal>
            <c:numRef>
              <c:f>'33 ^NF Sept distributary 2'!$J$3:$J$48</c:f>
              <c:numCache>
                <c:formatCode>0.00</c:formatCode>
                <c:ptCount val="46"/>
                <c:pt idx="0">
                  <c:v>1.3928680280402317</c:v>
                </c:pt>
                <c:pt idx="1">
                  <c:v>1.3959158793050899</c:v>
                </c:pt>
                <c:pt idx="2">
                  <c:v>1.6092654678451692</c:v>
                </c:pt>
                <c:pt idx="3">
                  <c:v>1.61</c:v>
                </c:pt>
                <c:pt idx="4">
                  <c:v>1.6885096007314842</c:v>
                </c:pt>
                <c:pt idx="5">
                  <c:v>1.73</c:v>
                </c:pt>
                <c:pt idx="6">
                  <c:v>1.73</c:v>
                </c:pt>
                <c:pt idx="7">
                  <c:v>1.73</c:v>
                </c:pt>
                <c:pt idx="8">
                  <c:v>1.73</c:v>
                </c:pt>
                <c:pt idx="9">
                  <c:v>1.7342273697043584</c:v>
                </c:pt>
                <c:pt idx="10">
                  <c:v>1.9323377019201462</c:v>
                </c:pt>
                <c:pt idx="11">
                  <c:v>1.93</c:v>
                </c:pt>
                <c:pt idx="12">
                  <c:v>1.929289850655288</c:v>
                </c:pt>
                <c:pt idx="13">
                  <c:v>1.93</c:v>
                </c:pt>
                <c:pt idx="14">
                  <c:v>1.93</c:v>
                </c:pt>
                <c:pt idx="15">
                  <c:v>1.93</c:v>
                </c:pt>
                <c:pt idx="16">
                  <c:v>2.0699999999999998</c:v>
                </c:pt>
                <c:pt idx="17">
                  <c:v>2.0699999999999998</c:v>
                </c:pt>
                <c:pt idx="18">
                  <c:v>2.0664431575739104</c:v>
                </c:pt>
                <c:pt idx="19">
                  <c:v>2.0699999999999998</c:v>
                </c:pt>
                <c:pt idx="20">
                  <c:v>2.0699999999999998</c:v>
                </c:pt>
                <c:pt idx="21">
                  <c:v>2.0699999999999998</c:v>
                </c:pt>
                <c:pt idx="22">
                  <c:v>2.0699999999999998</c:v>
                </c:pt>
                <c:pt idx="23">
                  <c:v>2.0699999999999998</c:v>
                </c:pt>
                <c:pt idx="24">
                  <c:v>2.0099999999999998</c:v>
                </c:pt>
                <c:pt idx="25">
                  <c:v>2.0085339835416032</c:v>
                </c:pt>
                <c:pt idx="26">
                  <c:v>2.0099999999999998</c:v>
                </c:pt>
                <c:pt idx="27">
                  <c:v>2.0099999999999998</c:v>
                </c:pt>
                <c:pt idx="28">
                  <c:v>2.0099999999999998</c:v>
                </c:pt>
                <c:pt idx="29">
                  <c:v>2.005486132276745</c:v>
                </c:pt>
                <c:pt idx="30">
                  <c:v>2.0085339835416032</c:v>
                </c:pt>
                <c:pt idx="31">
                  <c:v>2.0099999999999998</c:v>
                </c:pt>
                <c:pt idx="32">
                  <c:v>2.0099999999999998</c:v>
                </c:pt>
                <c:pt idx="33">
                  <c:v>1.9475769582444376</c:v>
                </c:pt>
                <c:pt idx="34">
                  <c:v>1.88</c:v>
                </c:pt>
                <c:pt idx="35">
                  <c:v>1.88</c:v>
                </c:pt>
                <c:pt idx="36">
                  <c:v>1.8835720816824137</c:v>
                </c:pt>
                <c:pt idx="37">
                  <c:v>1.8774763791526974</c:v>
                </c:pt>
                <c:pt idx="38">
                  <c:v>1.66</c:v>
                </c:pt>
                <c:pt idx="39">
                  <c:v>1.66</c:v>
                </c:pt>
                <c:pt idx="40">
                  <c:v>1.6488875342883267</c:v>
                </c:pt>
                <c:pt idx="41">
                  <c:v>1.6123133191100274</c:v>
                </c:pt>
                <c:pt idx="42">
                  <c:v>1.61</c:v>
                </c:pt>
                <c:pt idx="43">
                  <c:v>1.61</c:v>
                </c:pt>
                <c:pt idx="44">
                  <c:v>1.5483084425480036</c:v>
                </c:pt>
                <c:pt idx="45">
                  <c:v>1.55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4DE-4295-ABBC-F6DFE4EDA04B}"/>
            </c:ext>
          </c:extLst>
        </c:ser>
        <c:ser>
          <c:idx val="2"/>
          <c:order val="2"/>
          <c:tx>
            <c:v>Bank top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'33 ^NF Sept distributary 2'!$M$2:$M$48</c:f>
              <c:numCache>
                <c:formatCode>General</c:formatCode>
                <c:ptCount val="47"/>
                <c:pt idx="0">
                  <c:v>0</c:v>
                </c:pt>
                <c:pt idx="1">
                  <c:v>7</c:v>
                </c:pt>
                <c:pt idx="2">
                  <c:v>14</c:v>
                </c:pt>
                <c:pt idx="3">
                  <c:v>58</c:v>
                </c:pt>
                <c:pt idx="4">
                  <c:v>66</c:v>
                </c:pt>
                <c:pt idx="5">
                  <c:v>120</c:v>
                </c:pt>
                <c:pt idx="6">
                  <c:v>148</c:v>
                </c:pt>
                <c:pt idx="7">
                  <c:v>179</c:v>
                </c:pt>
                <c:pt idx="8">
                  <c:v>184</c:v>
                </c:pt>
                <c:pt idx="9">
                  <c:v>212</c:v>
                </c:pt>
                <c:pt idx="10">
                  <c:v>229</c:v>
                </c:pt>
                <c:pt idx="11">
                  <c:v>231</c:v>
                </c:pt>
                <c:pt idx="12">
                  <c:v>269</c:v>
                </c:pt>
                <c:pt idx="13">
                  <c:v>322</c:v>
                </c:pt>
                <c:pt idx="14">
                  <c:v>335</c:v>
                </c:pt>
                <c:pt idx="15">
                  <c:v>372</c:v>
                </c:pt>
                <c:pt idx="16">
                  <c:v>408</c:v>
                </c:pt>
                <c:pt idx="17">
                  <c:v>413</c:v>
                </c:pt>
                <c:pt idx="18">
                  <c:v>425</c:v>
                </c:pt>
                <c:pt idx="19">
                  <c:v>460</c:v>
                </c:pt>
                <c:pt idx="20">
                  <c:v>489</c:v>
                </c:pt>
                <c:pt idx="21">
                  <c:v>523</c:v>
                </c:pt>
                <c:pt idx="22">
                  <c:v>528</c:v>
                </c:pt>
                <c:pt idx="23">
                  <c:v>561</c:v>
                </c:pt>
                <c:pt idx="24">
                  <c:v>586</c:v>
                </c:pt>
                <c:pt idx="25">
                  <c:v>593</c:v>
                </c:pt>
                <c:pt idx="26">
                  <c:v>621</c:v>
                </c:pt>
                <c:pt idx="27">
                  <c:v>633</c:v>
                </c:pt>
                <c:pt idx="28">
                  <c:v>659</c:v>
                </c:pt>
                <c:pt idx="29">
                  <c:v>663</c:v>
                </c:pt>
                <c:pt idx="30">
                  <c:v>668</c:v>
                </c:pt>
                <c:pt idx="31">
                  <c:v>676</c:v>
                </c:pt>
                <c:pt idx="32">
                  <c:v>694</c:v>
                </c:pt>
                <c:pt idx="33">
                  <c:v>703</c:v>
                </c:pt>
                <c:pt idx="34">
                  <c:v>711</c:v>
                </c:pt>
                <c:pt idx="35">
                  <c:v>718</c:v>
                </c:pt>
                <c:pt idx="36">
                  <c:v>729</c:v>
                </c:pt>
                <c:pt idx="37">
                  <c:v>742</c:v>
                </c:pt>
                <c:pt idx="38">
                  <c:v>746</c:v>
                </c:pt>
                <c:pt idx="39">
                  <c:v>753</c:v>
                </c:pt>
                <c:pt idx="40">
                  <c:v>762</c:v>
                </c:pt>
                <c:pt idx="41">
                  <c:v>767</c:v>
                </c:pt>
                <c:pt idx="42">
                  <c:v>773</c:v>
                </c:pt>
                <c:pt idx="43">
                  <c:v>782</c:v>
                </c:pt>
                <c:pt idx="44">
                  <c:v>792</c:v>
                </c:pt>
                <c:pt idx="45">
                  <c:v>796</c:v>
                </c:pt>
                <c:pt idx="46">
                  <c:v>798</c:v>
                </c:pt>
              </c:numCache>
            </c:numRef>
          </c:xVal>
          <c:yVal>
            <c:numRef>
              <c:f>'33 ^NF Sept distributary 2'!$O$2:$O$48</c:f>
              <c:numCache>
                <c:formatCode>0.00</c:formatCode>
                <c:ptCount val="47"/>
                <c:pt idx="0">
                  <c:v>2.2645534897896979</c:v>
                </c:pt>
                <c:pt idx="1">
                  <c:v>1.9231941481255712</c:v>
                </c:pt>
                <c:pt idx="2">
                  <c:v>1.7159402621152087</c:v>
                </c:pt>
                <c:pt idx="3">
                  <c:v>2.0146296860713195</c:v>
                </c:pt>
                <c:pt idx="4">
                  <c:v>1.8378543127095397</c:v>
                </c:pt>
                <c:pt idx="5">
                  <c:v>2.2066443157573912</c:v>
                </c:pt>
                <c:pt idx="6">
                  <c:v>2.176165803108808</c:v>
                </c:pt>
                <c:pt idx="7">
                  <c:v>2.0329167936604691</c:v>
                </c:pt>
                <c:pt idx="8">
                  <c:v>1.8805242304175556</c:v>
                </c:pt>
                <c:pt idx="9">
                  <c:v>1.9445291069795794</c:v>
                </c:pt>
                <c:pt idx="10">
                  <c:v>1.8957634867418469</c:v>
                </c:pt>
                <c:pt idx="11">
                  <c:v>2.0237732398658945</c:v>
                </c:pt>
                <c:pt idx="12">
                  <c:v>1.9689119170984455</c:v>
                </c:pt>
                <c:pt idx="13">
                  <c:v>2.0877781164279181</c:v>
                </c:pt>
                <c:pt idx="14">
                  <c:v>2.1670222493142335</c:v>
                </c:pt>
                <c:pt idx="15">
                  <c:v>2.1060652240170681</c:v>
                </c:pt>
                <c:pt idx="16">
                  <c:v>2.130448034135934</c:v>
                </c:pt>
                <c:pt idx="17">
                  <c:v>2.2066443157573912</c:v>
                </c:pt>
                <c:pt idx="18">
                  <c:v>2.0786345626333436</c:v>
                </c:pt>
                <c:pt idx="19">
                  <c:v>2.1670222493142335</c:v>
                </c:pt>
                <c:pt idx="20">
                  <c:v>2.5449558061566595</c:v>
                </c:pt>
                <c:pt idx="21">
                  <c:v>2.0664431575739104</c:v>
                </c:pt>
                <c:pt idx="22">
                  <c:v>2.1030173727522099</c:v>
                </c:pt>
                <c:pt idx="23">
                  <c:v>2.0481560499847604</c:v>
                </c:pt>
                <c:pt idx="24">
                  <c:v>2.1487351417250835</c:v>
                </c:pt>
                <c:pt idx="25">
                  <c:v>2.0908259676927767</c:v>
                </c:pt>
                <c:pt idx="26">
                  <c:v>2.1639743980493749</c:v>
                </c:pt>
                <c:pt idx="27">
                  <c:v>2.0999695214873513</c:v>
                </c:pt>
                <c:pt idx="28">
                  <c:v>2.139591587930509</c:v>
                </c:pt>
                <c:pt idx="29">
                  <c:v>2.1700701005790917</c:v>
                </c:pt>
                <c:pt idx="30">
                  <c:v>2.0481560499847604</c:v>
                </c:pt>
                <c:pt idx="31">
                  <c:v>1.9811033221578787</c:v>
                </c:pt>
                <c:pt idx="32">
                  <c:v>2.0176775373361782</c:v>
                </c:pt>
                <c:pt idx="33">
                  <c:v>2.3407497714111551</c:v>
                </c:pt>
                <c:pt idx="34">
                  <c:v>2.3773239865894542</c:v>
                </c:pt>
                <c:pt idx="35">
                  <c:v>2.4382810118866196</c:v>
                </c:pt>
                <c:pt idx="36">
                  <c:v>2.4931423346540686</c:v>
                </c:pt>
                <c:pt idx="37">
                  <c:v>2.3041755562328556</c:v>
                </c:pt>
                <c:pt idx="38">
                  <c:v>2.3529411764705879</c:v>
                </c:pt>
                <c:pt idx="39">
                  <c:v>2.0908259676927767</c:v>
                </c:pt>
                <c:pt idx="40">
                  <c:v>2.0146296860713195</c:v>
                </c:pt>
                <c:pt idx="41">
                  <c:v>2.1182566290765013</c:v>
                </c:pt>
                <c:pt idx="42">
                  <c:v>1.9353855531850044</c:v>
                </c:pt>
                <c:pt idx="43">
                  <c:v>1.9262419993904298</c:v>
                </c:pt>
                <c:pt idx="44">
                  <c:v>2.1456872904602253</c:v>
                </c:pt>
                <c:pt idx="45">
                  <c:v>1.9445291069795794</c:v>
                </c:pt>
                <c:pt idx="46">
                  <c:v>2.0115818348064614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4DE-4295-ABBC-F6DFE4EDA04B}"/>
            </c:ext>
          </c:extLst>
        </c:ser>
        <c:ser>
          <c:idx val="3"/>
          <c:order val="3"/>
          <c:tx>
            <c:v>Dams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'33 ^NF Sept distributary 2'!$M$51:$M$60</c:f>
              <c:numCache>
                <c:formatCode>General</c:formatCode>
                <c:ptCount val="10"/>
                <c:pt idx="0">
                  <c:v>231</c:v>
                </c:pt>
                <c:pt idx="1">
                  <c:v>411</c:v>
                </c:pt>
                <c:pt idx="2">
                  <c:v>523.5</c:v>
                </c:pt>
                <c:pt idx="3">
                  <c:v>588</c:v>
                </c:pt>
                <c:pt idx="4">
                  <c:v>661</c:v>
                </c:pt>
                <c:pt idx="5">
                  <c:v>703</c:v>
                </c:pt>
                <c:pt idx="6">
                  <c:v>714</c:v>
                </c:pt>
                <c:pt idx="7">
                  <c:v>749</c:v>
                </c:pt>
                <c:pt idx="8">
                  <c:v>770</c:v>
                </c:pt>
                <c:pt idx="9">
                  <c:v>794</c:v>
                </c:pt>
              </c:numCache>
            </c:numRef>
          </c:xVal>
          <c:yVal>
            <c:numRef>
              <c:f>'33 ^NF Sept distributary 2'!$O$51:$O$60</c:f>
              <c:numCache>
                <c:formatCode>0.00</c:formatCode>
                <c:ptCount val="10"/>
                <c:pt idx="0">
                  <c:v>1.9567205120390123</c:v>
                </c:pt>
                <c:pt idx="1">
                  <c:v>2.0481560499847604</c:v>
                </c:pt>
                <c:pt idx="2">
                  <c:v>1.950624809509296</c:v>
                </c:pt>
                <c:pt idx="3">
                  <c:v>2.1517829929899417</c:v>
                </c:pt>
                <c:pt idx="4">
                  <c:v>1.9475769582444376</c:v>
                </c:pt>
                <c:pt idx="5">
                  <c:v>2.1456872904602253</c:v>
                </c:pt>
                <c:pt idx="6">
                  <c:v>2.1578786955196585</c:v>
                </c:pt>
                <c:pt idx="7">
                  <c:v>1.8774763791526974</c:v>
                </c:pt>
                <c:pt idx="8">
                  <c:v>1.7799451386772325</c:v>
                </c:pt>
                <c:pt idx="9">
                  <c:v>1.8378543127095397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4DE-4295-ABBC-F6DFE4EDA04B}"/>
            </c:ext>
          </c:extLst>
        </c:ser>
        <c:ser>
          <c:idx val="4"/>
          <c:order val="4"/>
          <c:tx>
            <c:v>MHHW</c:v>
          </c:tx>
          <c:spPr>
            <a:ln w="19050" cap="rnd">
              <a:solidFill>
                <a:schemeClr val="accent5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'33 ^NF Sept distributary 2'!$X$2:$X$3</c:f>
              <c:numCache>
                <c:formatCode>General</c:formatCode>
                <c:ptCount val="2"/>
                <c:pt idx="0">
                  <c:v>0</c:v>
                </c:pt>
                <c:pt idx="1">
                  <c:v>800</c:v>
                </c:pt>
              </c:numCache>
            </c:numRef>
          </c:xVal>
          <c:yVal>
            <c:numRef>
              <c:f>'33 ^NF Sept distributary 2'!$Y$2:$Y$3</c:f>
              <c:numCache>
                <c:formatCode>General</c:formatCode>
                <c:ptCount val="2"/>
                <c:pt idx="0">
                  <c:v>2.67</c:v>
                </c:pt>
                <c:pt idx="1">
                  <c:v>2.67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AAE-4E0B-8D82-905C00637C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64208"/>
        <c:axId val="15568032"/>
      </c:scatterChart>
      <c:valAx>
        <c:axId val="12864208"/>
        <c:scaling>
          <c:orientation val="minMax"/>
          <c:max val="8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900"/>
                  <a:t>Distance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68032"/>
        <c:crosses val="autoZero"/>
        <c:crossBetween val="midCat"/>
      </c:valAx>
      <c:valAx>
        <c:axId val="15568032"/>
        <c:scaling>
          <c:orientation val="minMax"/>
          <c:min val="0.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900"/>
                  <a:t>Elevation (m, NAVD88)</a:t>
                </a:r>
              </a:p>
            </c:rich>
          </c:tx>
          <c:layout>
            <c:manualLayout>
              <c:xMode val="edge"/>
              <c:yMode val="edge"/>
              <c:x val="6.9661510114266021E-3"/>
              <c:y val="0.120631302666114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64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9.6223554442058379E-2"/>
          <c:y val="0.69999543895875571"/>
          <c:w val="0.82893269970041628"/>
          <c:h val="7.8125546806649182E-2"/>
        </c:manualLayout>
      </c:layout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Exploration of profile for gradient analysis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6430482228250035"/>
                  <c:y val="-5.5788859725867815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'33 ^NF Sept distributary 2'!$AA$2:$AA$7</c:f>
              <c:numCache>
                <c:formatCode>General</c:formatCode>
                <c:ptCount val="6"/>
                <c:pt idx="0">
                  <c:v>255</c:v>
                </c:pt>
                <c:pt idx="1">
                  <c:v>411</c:v>
                </c:pt>
                <c:pt idx="2">
                  <c:v>177</c:v>
                </c:pt>
                <c:pt idx="3">
                  <c:v>104</c:v>
                </c:pt>
                <c:pt idx="4">
                  <c:v>31</c:v>
                </c:pt>
                <c:pt idx="5">
                  <c:v>6</c:v>
                </c:pt>
              </c:numCache>
            </c:numRef>
          </c:xVal>
          <c:yVal>
            <c:numRef>
              <c:f>'33 ^NF Sept distributary 2'!$AB$2:$AB$7</c:f>
              <c:numCache>
                <c:formatCode>0.00</c:formatCode>
                <c:ptCount val="6"/>
                <c:pt idx="0">
                  <c:v>0.51999999999999991</c:v>
                </c:pt>
                <c:pt idx="1">
                  <c:v>0.92</c:v>
                </c:pt>
                <c:pt idx="2">
                  <c:v>0.5</c:v>
                </c:pt>
                <c:pt idx="3">
                  <c:v>0.15000000000000013</c:v>
                </c:pt>
                <c:pt idx="4">
                  <c:v>2.0000000000000018E-2</c:v>
                </c:pt>
                <c:pt idx="5">
                  <c:v>1.0000000000000009E-2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E82-405A-BD01-6A48FA3C98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9252480"/>
        <c:axId val="1149254400"/>
      </c:scatterChart>
      <c:valAx>
        <c:axId val="11492524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9254400"/>
        <c:crosses val="autoZero"/>
        <c:crossBetween val="midCat"/>
      </c:valAx>
      <c:valAx>
        <c:axId val="114925440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Elevation (m NAVD88)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92524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Exploration of gradient trend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9.1573667792617011E-2"/>
                  <c:y val="0.4784375911344414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'33 ^NF Sept distributary 2'!$AA$2:$AA$7</c:f>
              <c:numCache>
                <c:formatCode>General</c:formatCode>
                <c:ptCount val="6"/>
                <c:pt idx="0">
                  <c:v>255</c:v>
                </c:pt>
                <c:pt idx="1">
                  <c:v>411</c:v>
                </c:pt>
                <c:pt idx="2">
                  <c:v>177</c:v>
                </c:pt>
                <c:pt idx="3">
                  <c:v>104</c:v>
                </c:pt>
                <c:pt idx="4">
                  <c:v>31</c:v>
                </c:pt>
                <c:pt idx="5">
                  <c:v>6</c:v>
                </c:pt>
              </c:numCache>
            </c:numRef>
          </c:xVal>
          <c:yVal>
            <c:numRef>
              <c:f>'33 ^NF Sept distributary 2'!$AC$2:$AC$7</c:f>
              <c:numCache>
                <c:formatCode>0.0000</c:formatCode>
                <c:ptCount val="6"/>
                <c:pt idx="0">
                  <c:v>2.0392156862745095E-3</c:v>
                </c:pt>
                <c:pt idx="1">
                  <c:v>2.2384428223844281E-3</c:v>
                </c:pt>
                <c:pt idx="2">
                  <c:v>2.8248587570621469E-3</c:v>
                </c:pt>
                <c:pt idx="3">
                  <c:v>1.4423076923076937E-3</c:v>
                </c:pt>
                <c:pt idx="4">
                  <c:v>6.4516129032258119E-4</c:v>
                </c:pt>
                <c:pt idx="5">
                  <c:v>1.6666666666666681E-3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BF6-486F-B6B1-D17153F5A9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2409391"/>
        <c:axId val="1572408911"/>
      </c:scatterChart>
      <c:valAx>
        <c:axId val="157240939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2408911"/>
        <c:crosses val="autoZero"/>
        <c:crossBetween val="midCat"/>
      </c:valAx>
      <c:valAx>
        <c:axId val="157240891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Gradient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240939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Profile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'34 NF Sept distributary 3'!$A$2:$A$53</c:f>
              <c:numCache>
                <c:formatCode>General</c:formatCode>
                <c:ptCount val="52"/>
                <c:pt idx="0">
                  <c:v>0</c:v>
                </c:pt>
                <c:pt idx="1">
                  <c:v>8</c:v>
                </c:pt>
                <c:pt idx="2">
                  <c:v>23</c:v>
                </c:pt>
                <c:pt idx="3">
                  <c:v>67</c:v>
                </c:pt>
                <c:pt idx="4">
                  <c:v>112</c:v>
                </c:pt>
                <c:pt idx="5">
                  <c:v>152</c:v>
                </c:pt>
                <c:pt idx="6">
                  <c:v>181</c:v>
                </c:pt>
                <c:pt idx="7">
                  <c:v>183</c:v>
                </c:pt>
                <c:pt idx="8">
                  <c:v>185</c:v>
                </c:pt>
                <c:pt idx="9">
                  <c:v>211</c:v>
                </c:pt>
                <c:pt idx="10">
                  <c:v>230</c:v>
                </c:pt>
                <c:pt idx="11">
                  <c:v>233</c:v>
                </c:pt>
                <c:pt idx="12">
                  <c:v>234</c:v>
                </c:pt>
                <c:pt idx="13">
                  <c:v>260</c:v>
                </c:pt>
                <c:pt idx="14">
                  <c:v>280</c:v>
                </c:pt>
                <c:pt idx="15">
                  <c:v>281.5</c:v>
                </c:pt>
                <c:pt idx="16">
                  <c:v>283</c:v>
                </c:pt>
                <c:pt idx="17">
                  <c:v>288</c:v>
                </c:pt>
                <c:pt idx="18">
                  <c:v>301</c:v>
                </c:pt>
                <c:pt idx="19">
                  <c:v>314</c:v>
                </c:pt>
                <c:pt idx="20">
                  <c:v>334</c:v>
                </c:pt>
                <c:pt idx="21">
                  <c:v>335</c:v>
                </c:pt>
                <c:pt idx="22">
                  <c:v>337</c:v>
                </c:pt>
                <c:pt idx="23">
                  <c:v>342</c:v>
                </c:pt>
                <c:pt idx="24">
                  <c:v>355</c:v>
                </c:pt>
                <c:pt idx="25">
                  <c:v>388</c:v>
                </c:pt>
                <c:pt idx="26">
                  <c:v>399</c:v>
                </c:pt>
                <c:pt idx="27">
                  <c:v>400</c:v>
                </c:pt>
                <c:pt idx="28">
                  <c:v>401</c:v>
                </c:pt>
                <c:pt idx="29">
                  <c:v>407</c:v>
                </c:pt>
                <c:pt idx="30">
                  <c:v>416</c:v>
                </c:pt>
                <c:pt idx="31">
                  <c:v>442</c:v>
                </c:pt>
                <c:pt idx="32">
                  <c:v>451</c:v>
                </c:pt>
                <c:pt idx="33">
                  <c:v>453.5</c:v>
                </c:pt>
                <c:pt idx="34">
                  <c:v>469</c:v>
                </c:pt>
                <c:pt idx="35">
                  <c:v>480</c:v>
                </c:pt>
                <c:pt idx="36">
                  <c:v>483</c:v>
                </c:pt>
                <c:pt idx="37">
                  <c:v>484.5</c:v>
                </c:pt>
                <c:pt idx="38">
                  <c:v>488</c:v>
                </c:pt>
                <c:pt idx="39">
                  <c:v>493.5</c:v>
                </c:pt>
                <c:pt idx="40">
                  <c:v>496</c:v>
                </c:pt>
                <c:pt idx="41">
                  <c:v>497</c:v>
                </c:pt>
                <c:pt idx="42">
                  <c:v>509</c:v>
                </c:pt>
                <c:pt idx="43">
                  <c:v>517</c:v>
                </c:pt>
                <c:pt idx="44">
                  <c:v>520</c:v>
                </c:pt>
                <c:pt idx="45">
                  <c:v>522</c:v>
                </c:pt>
                <c:pt idx="46">
                  <c:v>526</c:v>
                </c:pt>
                <c:pt idx="47">
                  <c:v>527</c:v>
                </c:pt>
                <c:pt idx="48">
                  <c:v>528.5</c:v>
                </c:pt>
                <c:pt idx="49">
                  <c:v>538</c:v>
                </c:pt>
                <c:pt idx="50">
                  <c:v>543</c:v>
                </c:pt>
                <c:pt idx="51">
                  <c:v>546</c:v>
                </c:pt>
              </c:numCache>
            </c:numRef>
          </c:xVal>
          <c:yVal>
            <c:numRef>
              <c:f>'34 NF Sept distributary 3'!$C$2:$C$53</c:f>
              <c:numCache>
                <c:formatCode>0.00</c:formatCode>
                <c:ptCount val="52"/>
                <c:pt idx="0">
                  <c:v>1.0819871990246874</c:v>
                </c:pt>
                <c:pt idx="1">
                  <c:v>1.3745809204510819</c:v>
                </c:pt>
                <c:pt idx="2">
                  <c:v>0.79244132886315144</c:v>
                </c:pt>
                <c:pt idx="3">
                  <c:v>1.4020115818348062</c:v>
                </c:pt>
                <c:pt idx="4">
                  <c:v>1.6001219140505942</c:v>
                </c:pt>
                <c:pt idx="5">
                  <c:v>1.6519353855531849</c:v>
                </c:pt>
                <c:pt idx="6">
                  <c:v>1.5300213349588538</c:v>
                </c:pt>
                <c:pt idx="7">
                  <c:v>1.7007010057909173</c:v>
                </c:pt>
                <c:pt idx="8">
                  <c:v>1.4629686071319719</c:v>
                </c:pt>
                <c:pt idx="9">
                  <c:v>1.2130448034135934</c:v>
                </c:pt>
                <c:pt idx="10">
                  <c:v>1.7281316671746418</c:v>
                </c:pt>
                <c:pt idx="11">
                  <c:v>2.0298689423956109</c:v>
                </c:pt>
                <c:pt idx="12">
                  <c:v>1.7220359646449253</c:v>
                </c:pt>
                <c:pt idx="13">
                  <c:v>1.6214568729046022</c:v>
                </c:pt>
                <c:pt idx="14">
                  <c:v>1.7342273697043584</c:v>
                </c:pt>
                <c:pt idx="15">
                  <c:v>2.0420603474550441</c:v>
                </c:pt>
                <c:pt idx="16">
                  <c:v>1.6488875342883267</c:v>
                </c:pt>
                <c:pt idx="17">
                  <c:v>1.4233465406888144</c:v>
                </c:pt>
                <c:pt idx="18">
                  <c:v>1.5787869551965863</c:v>
                </c:pt>
                <c:pt idx="19">
                  <c:v>1.4020115818348062</c:v>
                </c:pt>
                <c:pt idx="20">
                  <c:v>1.5726912526668699</c:v>
                </c:pt>
                <c:pt idx="21">
                  <c:v>2.0268210911307527</c:v>
                </c:pt>
                <c:pt idx="22">
                  <c:v>1.5361170374885704</c:v>
                </c:pt>
                <c:pt idx="23">
                  <c:v>1.6214568729046022</c:v>
                </c:pt>
                <c:pt idx="24">
                  <c:v>1.3166717464187747</c:v>
                </c:pt>
                <c:pt idx="25">
                  <c:v>1.6092654678451692</c:v>
                </c:pt>
                <c:pt idx="26">
                  <c:v>1.6976531545260591</c:v>
                </c:pt>
                <c:pt idx="27">
                  <c:v>2.1548308442548003</c:v>
                </c:pt>
                <c:pt idx="28">
                  <c:v>1.3928680280402317</c:v>
                </c:pt>
                <c:pt idx="29">
                  <c:v>1.8104236513258154</c:v>
                </c:pt>
                <c:pt idx="30">
                  <c:v>1.9811033221578787</c:v>
                </c:pt>
                <c:pt idx="31">
                  <c:v>1.7982322462663822</c:v>
                </c:pt>
                <c:pt idx="32">
                  <c:v>1.429442243218531</c:v>
                </c:pt>
                <c:pt idx="33">
                  <c:v>1.7860408412069491</c:v>
                </c:pt>
                <c:pt idx="34">
                  <c:v>1.8896677842121303</c:v>
                </c:pt>
                <c:pt idx="35">
                  <c:v>1.5787869551965863</c:v>
                </c:pt>
                <c:pt idx="36">
                  <c:v>2.0359646449253272</c:v>
                </c:pt>
                <c:pt idx="37">
                  <c:v>1.7128924108503505</c:v>
                </c:pt>
                <c:pt idx="38">
                  <c:v>1.7342273697043584</c:v>
                </c:pt>
                <c:pt idx="39">
                  <c:v>1.5178299298994209</c:v>
                </c:pt>
                <c:pt idx="40">
                  <c:v>1.9475769582444376</c:v>
                </c:pt>
                <c:pt idx="41">
                  <c:v>1.6671746418774762</c:v>
                </c:pt>
                <c:pt idx="42">
                  <c:v>1.6366961292288935</c:v>
                </c:pt>
                <c:pt idx="43">
                  <c:v>1.3166717464187747</c:v>
                </c:pt>
                <c:pt idx="44">
                  <c:v>1.8043279487960986</c:v>
                </c:pt>
                <c:pt idx="45">
                  <c:v>1.4690643096616884</c:v>
                </c:pt>
                <c:pt idx="46">
                  <c:v>1.3715330691862238</c:v>
                </c:pt>
                <c:pt idx="47">
                  <c:v>1.6275525754343187</c:v>
                </c:pt>
                <c:pt idx="48">
                  <c:v>1.4111551356293812</c:v>
                </c:pt>
                <c:pt idx="49">
                  <c:v>1.3105760438890581</c:v>
                </c:pt>
                <c:pt idx="50">
                  <c:v>1.1338006705272783</c:v>
                </c:pt>
                <c:pt idx="51">
                  <c:v>1.3745809204510819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A3-4F28-BB92-DE2938E4BCAD}"/>
            </c:ext>
          </c:extLst>
        </c:ser>
        <c:ser>
          <c:idx val="1"/>
          <c:order val="1"/>
          <c:tx>
            <c:v>Water surface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'34 NF Sept distributary 3'!$H$3:$H$43</c:f>
              <c:numCache>
                <c:formatCode>General</c:formatCode>
                <c:ptCount val="41"/>
                <c:pt idx="0">
                  <c:v>8</c:v>
                </c:pt>
                <c:pt idx="1">
                  <c:v>23</c:v>
                </c:pt>
                <c:pt idx="2">
                  <c:v>67</c:v>
                </c:pt>
                <c:pt idx="3">
                  <c:v>112</c:v>
                </c:pt>
                <c:pt idx="4">
                  <c:v>152</c:v>
                </c:pt>
                <c:pt idx="5">
                  <c:v>181</c:v>
                </c:pt>
                <c:pt idx="6">
                  <c:v>185</c:v>
                </c:pt>
                <c:pt idx="7">
                  <c:v>211</c:v>
                </c:pt>
                <c:pt idx="8">
                  <c:v>230</c:v>
                </c:pt>
                <c:pt idx="9">
                  <c:v>234</c:v>
                </c:pt>
                <c:pt idx="10">
                  <c:v>260</c:v>
                </c:pt>
                <c:pt idx="11">
                  <c:v>280</c:v>
                </c:pt>
                <c:pt idx="12">
                  <c:v>283</c:v>
                </c:pt>
                <c:pt idx="13">
                  <c:v>288</c:v>
                </c:pt>
                <c:pt idx="14">
                  <c:v>301</c:v>
                </c:pt>
                <c:pt idx="15">
                  <c:v>314</c:v>
                </c:pt>
                <c:pt idx="16">
                  <c:v>334</c:v>
                </c:pt>
                <c:pt idx="17">
                  <c:v>337</c:v>
                </c:pt>
                <c:pt idx="18">
                  <c:v>342</c:v>
                </c:pt>
                <c:pt idx="19">
                  <c:v>355</c:v>
                </c:pt>
                <c:pt idx="20">
                  <c:v>388</c:v>
                </c:pt>
                <c:pt idx="21">
                  <c:v>399</c:v>
                </c:pt>
                <c:pt idx="22">
                  <c:v>401</c:v>
                </c:pt>
                <c:pt idx="23">
                  <c:v>407</c:v>
                </c:pt>
                <c:pt idx="24">
                  <c:v>416</c:v>
                </c:pt>
                <c:pt idx="25">
                  <c:v>442</c:v>
                </c:pt>
                <c:pt idx="26">
                  <c:v>451</c:v>
                </c:pt>
                <c:pt idx="27">
                  <c:v>454</c:v>
                </c:pt>
                <c:pt idx="28">
                  <c:v>469</c:v>
                </c:pt>
                <c:pt idx="29">
                  <c:v>480</c:v>
                </c:pt>
                <c:pt idx="30">
                  <c:v>484.5</c:v>
                </c:pt>
                <c:pt idx="31">
                  <c:v>488</c:v>
                </c:pt>
                <c:pt idx="32">
                  <c:v>493.5</c:v>
                </c:pt>
                <c:pt idx="33">
                  <c:v>497</c:v>
                </c:pt>
                <c:pt idx="34">
                  <c:v>509</c:v>
                </c:pt>
                <c:pt idx="35">
                  <c:v>517</c:v>
                </c:pt>
                <c:pt idx="36">
                  <c:v>522</c:v>
                </c:pt>
                <c:pt idx="37">
                  <c:v>526</c:v>
                </c:pt>
                <c:pt idx="38">
                  <c:v>528.5</c:v>
                </c:pt>
                <c:pt idx="39">
                  <c:v>538</c:v>
                </c:pt>
                <c:pt idx="40">
                  <c:v>543</c:v>
                </c:pt>
              </c:numCache>
            </c:numRef>
          </c:xVal>
          <c:yVal>
            <c:numRef>
              <c:f>'34 NF Sept distributary 3'!$J$3:$J$43</c:f>
              <c:numCache>
                <c:formatCode>0.00</c:formatCode>
                <c:ptCount val="41"/>
                <c:pt idx="0">
                  <c:v>1.4903992685156964</c:v>
                </c:pt>
                <c:pt idx="1">
                  <c:v>1.475160012191405</c:v>
                </c:pt>
                <c:pt idx="2">
                  <c:v>1.597074062785736</c:v>
                </c:pt>
                <c:pt idx="3">
                  <c:v>1.7372752209692166</c:v>
                </c:pt>
                <c:pt idx="4">
                  <c:v>1.8256629076501067</c:v>
                </c:pt>
                <c:pt idx="5">
                  <c:v>1.8500457177689729</c:v>
                </c:pt>
                <c:pt idx="6">
                  <c:v>1.862237122828406</c:v>
                </c:pt>
                <c:pt idx="7">
                  <c:v>1.862237122828406</c:v>
                </c:pt>
                <c:pt idx="8">
                  <c:v>1.86</c:v>
                </c:pt>
                <c:pt idx="9">
                  <c:v>1.9780554708930205</c:v>
                </c:pt>
                <c:pt idx="10">
                  <c:v>1.9993904297470282</c:v>
                </c:pt>
                <c:pt idx="11">
                  <c:v>2.0146296860713195</c:v>
                </c:pt>
                <c:pt idx="12">
                  <c:v>1.9689119170984455</c:v>
                </c:pt>
                <c:pt idx="13">
                  <c:v>1.9628162145687291</c:v>
                </c:pt>
                <c:pt idx="14">
                  <c:v>1.9811033221578787</c:v>
                </c:pt>
                <c:pt idx="15">
                  <c:v>1.9567205120390123</c:v>
                </c:pt>
                <c:pt idx="16">
                  <c:v>1.9780554708930205</c:v>
                </c:pt>
                <c:pt idx="17">
                  <c:v>1.9719597683633037</c:v>
                </c:pt>
                <c:pt idx="18">
                  <c:v>1.97</c:v>
                </c:pt>
                <c:pt idx="19">
                  <c:v>1.97</c:v>
                </c:pt>
                <c:pt idx="20">
                  <c:v>1.9689119170984455</c:v>
                </c:pt>
                <c:pt idx="21">
                  <c:v>1.9445291069795794</c:v>
                </c:pt>
                <c:pt idx="22">
                  <c:v>2</c:v>
                </c:pt>
                <c:pt idx="23">
                  <c:v>1.9993904297470282</c:v>
                </c:pt>
                <c:pt idx="24">
                  <c:v>1.9811033221578787</c:v>
                </c:pt>
                <c:pt idx="25">
                  <c:v>1.987199024687595</c:v>
                </c:pt>
                <c:pt idx="26">
                  <c:v>1.9536726607741541</c:v>
                </c:pt>
                <c:pt idx="27">
                  <c:v>1.9811033221578787</c:v>
                </c:pt>
                <c:pt idx="28">
                  <c:v>1.9536726607741541</c:v>
                </c:pt>
                <c:pt idx="29">
                  <c:v>1.9170984455958548</c:v>
                </c:pt>
                <c:pt idx="30">
                  <c:v>1.7768972874123743</c:v>
                </c:pt>
                <c:pt idx="31">
                  <c:v>1.7921365437366656</c:v>
                </c:pt>
                <c:pt idx="32">
                  <c:v>1.7555623285583661</c:v>
                </c:pt>
                <c:pt idx="33">
                  <c:v>1.6671746418774762</c:v>
                </c:pt>
                <c:pt idx="34">
                  <c:v>1.6366961292288935</c:v>
                </c:pt>
                <c:pt idx="35">
                  <c:v>1.6397439804937517</c:v>
                </c:pt>
                <c:pt idx="36">
                  <c:v>1.5635476988722949</c:v>
                </c:pt>
                <c:pt idx="37">
                  <c:v>1.5391648887534286</c:v>
                </c:pt>
                <c:pt idx="38">
                  <c:v>1.542212740018287</c:v>
                </c:pt>
                <c:pt idx="39">
                  <c:v>1.46601645839683</c:v>
                </c:pt>
                <c:pt idx="40">
                  <c:v>1.429442243218531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9A3-4F28-BB92-DE2938E4BCAD}"/>
            </c:ext>
          </c:extLst>
        </c:ser>
        <c:ser>
          <c:idx val="2"/>
          <c:order val="2"/>
          <c:tx>
            <c:v>Bank top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'34 NF Sept distributary 3'!$M$2:$M$41</c:f>
              <c:numCache>
                <c:formatCode>General</c:formatCode>
                <c:ptCount val="40"/>
                <c:pt idx="0">
                  <c:v>0</c:v>
                </c:pt>
                <c:pt idx="1">
                  <c:v>8</c:v>
                </c:pt>
                <c:pt idx="2">
                  <c:v>23</c:v>
                </c:pt>
                <c:pt idx="3">
                  <c:v>67</c:v>
                </c:pt>
                <c:pt idx="4">
                  <c:v>112</c:v>
                </c:pt>
                <c:pt idx="5">
                  <c:v>152</c:v>
                </c:pt>
                <c:pt idx="6">
                  <c:v>181</c:v>
                </c:pt>
                <c:pt idx="7">
                  <c:v>185</c:v>
                </c:pt>
                <c:pt idx="8">
                  <c:v>211</c:v>
                </c:pt>
                <c:pt idx="9">
                  <c:v>230</c:v>
                </c:pt>
                <c:pt idx="10">
                  <c:v>234</c:v>
                </c:pt>
                <c:pt idx="11">
                  <c:v>260</c:v>
                </c:pt>
                <c:pt idx="12">
                  <c:v>280</c:v>
                </c:pt>
                <c:pt idx="13">
                  <c:v>283</c:v>
                </c:pt>
                <c:pt idx="14">
                  <c:v>288</c:v>
                </c:pt>
                <c:pt idx="15">
                  <c:v>301</c:v>
                </c:pt>
                <c:pt idx="16">
                  <c:v>314</c:v>
                </c:pt>
                <c:pt idx="17">
                  <c:v>334</c:v>
                </c:pt>
                <c:pt idx="18">
                  <c:v>337</c:v>
                </c:pt>
                <c:pt idx="19">
                  <c:v>342</c:v>
                </c:pt>
                <c:pt idx="20">
                  <c:v>355</c:v>
                </c:pt>
                <c:pt idx="21">
                  <c:v>388</c:v>
                </c:pt>
                <c:pt idx="22">
                  <c:v>399</c:v>
                </c:pt>
                <c:pt idx="23">
                  <c:v>407</c:v>
                </c:pt>
                <c:pt idx="24">
                  <c:v>416</c:v>
                </c:pt>
                <c:pt idx="25">
                  <c:v>442</c:v>
                </c:pt>
                <c:pt idx="26">
                  <c:v>451</c:v>
                </c:pt>
                <c:pt idx="27">
                  <c:v>469</c:v>
                </c:pt>
                <c:pt idx="28">
                  <c:v>480</c:v>
                </c:pt>
                <c:pt idx="29">
                  <c:v>484.5</c:v>
                </c:pt>
                <c:pt idx="30">
                  <c:v>488</c:v>
                </c:pt>
                <c:pt idx="31">
                  <c:v>493.5</c:v>
                </c:pt>
                <c:pt idx="32">
                  <c:v>497</c:v>
                </c:pt>
                <c:pt idx="33">
                  <c:v>509</c:v>
                </c:pt>
                <c:pt idx="34">
                  <c:v>517</c:v>
                </c:pt>
                <c:pt idx="35">
                  <c:v>522</c:v>
                </c:pt>
                <c:pt idx="36">
                  <c:v>526</c:v>
                </c:pt>
                <c:pt idx="37">
                  <c:v>528.5</c:v>
                </c:pt>
                <c:pt idx="38">
                  <c:v>543</c:v>
                </c:pt>
                <c:pt idx="39">
                  <c:v>546</c:v>
                </c:pt>
              </c:numCache>
            </c:numRef>
          </c:xVal>
          <c:yVal>
            <c:numRef>
              <c:f>'34 NF Sept distributary 3'!$O$2:$O$41</c:f>
              <c:numCache>
                <c:formatCode>0.00</c:formatCode>
                <c:ptCount val="40"/>
                <c:pt idx="0">
                  <c:v>2.9777506857665341</c:v>
                </c:pt>
                <c:pt idx="1">
                  <c:v>1.5056385248399879</c:v>
                </c:pt>
                <c:pt idx="2">
                  <c:v>1.5239256324291375</c:v>
                </c:pt>
                <c:pt idx="3">
                  <c:v>1.7982322462663822</c:v>
                </c:pt>
                <c:pt idx="4">
                  <c:v>1.6824138982017676</c:v>
                </c:pt>
                <c:pt idx="5">
                  <c:v>1.9353855531850044</c:v>
                </c:pt>
                <c:pt idx="6">
                  <c:v>1.9902468759524534</c:v>
                </c:pt>
                <c:pt idx="7">
                  <c:v>1.7342273697043584</c:v>
                </c:pt>
                <c:pt idx="8">
                  <c:v>1.9811033221578787</c:v>
                </c:pt>
                <c:pt idx="9">
                  <c:v>1.9628162145687291</c:v>
                </c:pt>
                <c:pt idx="10">
                  <c:v>2.0176775373361782</c:v>
                </c:pt>
                <c:pt idx="11">
                  <c:v>2.0420603474550441</c:v>
                </c:pt>
                <c:pt idx="12">
                  <c:v>2.0085339835416032</c:v>
                </c:pt>
                <c:pt idx="13">
                  <c:v>2.0146296860713195</c:v>
                </c:pt>
                <c:pt idx="14">
                  <c:v>2.1060652240170681</c:v>
                </c:pt>
                <c:pt idx="15">
                  <c:v>1.9780554708930205</c:v>
                </c:pt>
                <c:pt idx="16">
                  <c:v>1.9110027430661383</c:v>
                </c:pt>
                <c:pt idx="17">
                  <c:v>2.1914050594330998</c:v>
                </c:pt>
                <c:pt idx="18">
                  <c:v>2.194452910697958</c:v>
                </c:pt>
                <c:pt idx="19">
                  <c:v>2.1609265467845167</c:v>
                </c:pt>
                <c:pt idx="20">
                  <c:v>2.2249314233465407</c:v>
                </c:pt>
                <c:pt idx="21">
                  <c:v>2.0085339835416032</c:v>
                </c:pt>
                <c:pt idx="22">
                  <c:v>1.9018591892715635</c:v>
                </c:pt>
                <c:pt idx="23">
                  <c:v>1.9932947272173118</c:v>
                </c:pt>
                <c:pt idx="24">
                  <c:v>2.1578786955196585</c:v>
                </c:pt>
                <c:pt idx="25">
                  <c:v>2.0847302651630599</c:v>
                </c:pt>
                <c:pt idx="26">
                  <c:v>2.0633953063090518</c:v>
                </c:pt>
                <c:pt idx="27">
                  <c:v>1.9689119170984455</c:v>
                </c:pt>
                <c:pt idx="28">
                  <c:v>1.9750076196281623</c:v>
                </c:pt>
                <c:pt idx="29">
                  <c:v>1.9140505943309967</c:v>
                </c:pt>
                <c:pt idx="30">
                  <c:v>1.9536726607741541</c:v>
                </c:pt>
                <c:pt idx="31">
                  <c:v>1.9231941481255712</c:v>
                </c:pt>
                <c:pt idx="32">
                  <c:v>1.9110027430661383</c:v>
                </c:pt>
                <c:pt idx="33">
                  <c:v>1.8683328253581224</c:v>
                </c:pt>
                <c:pt idx="34">
                  <c:v>1.9932947272173118</c:v>
                </c:pt>
                <c:pt idx="35">
                  <c:v>1.9445291069795794</c:v>
                </c:pt>
                <c:pt idx="36">
                  <c:v>1.8713806766229806</c:v>
                </c:pt>
                <c:pt idx="37">
                  <c:v>1.9018591892715635</c:v>
                </c:pt>
                <c:pt idx="38">
                  <c:v>1.8866199329472721</c:v>
                </c:pt>
                <c:pt idx="39">
                  <c:v>2.0664431575739104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9A3-4F28-BB92-DE2938E4BCAD}"/>
            </c:ext>
          </c:extLst>
        </c:ser>
        <c:ser>
          <c:idx val="3"/>
          <c:order val="3"/>
          <c:tx>
            <c:v>Dams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'34 NF Sept distributary 3'!$M$44:$M$52</c:f>
              <c:numCache>
                <c:formatCode>General</c:formatCode>
                <c:ptCount val="9"/>
                <c:pt idx="0">
                  <c:v>183</c:v>
                </c:pt>
                <c:pt idx="1">
                  <c:v>233</c:v>
                </c:pt>
                <c:pt idx="2">
                  <c:v>281.5</c:v>
                </c:pt>
                <c:pt idx="3">
                  <c:v>335</c:v>
                </c:pt>
                <c:pt idx="4">
                  <c:v>400</c:v>
                </c:pt>
                <c:pt idx="5">
                  <c:v>483</c:v>
                </c:pt>
                <c:pt idx="6">
                  <c:v>496</c:v>
                </c:pt>
                <c:pt idx="7">
                  <c:v>520</c:v>
                </c:pt>
                <c:pt idx="8">
                  <c:v>527</c:v>
                </c:pt>
              </c:numCache>
            </c:numRef>
          </c:xVal>
          <c:yVal>
            <c:numRef>
              <c:f>'34 NF Sept distributary 3'!$O$44:$O$52</c:f>
              <c:numCache>
                <c:formatCode>0.00</c:formatCode>
                <c:ptCount val="9"/>
                <c:pt idx="0">
                  <c:v>1.7007010057909173</c:v>
                </c:pt>
                <c:pt idx="1">
                  <c:v>2.0298689423956109</c:v>
                </c:pt>
                <c:pt idx="2">
                  <c:v>2.0420603474550441</c:v>
                </c:pt>
                <c:pt idx="3">
                  <c:v>2.0268210911307527</c:v>
                </c:pt>
                <c:pt idx="4">
                  <c:v>2.1548308442548003</c:v>
                </c:pt>
                <c:pt idx="5">
                  <c:v>2.0359646449253272</c:v>
                </c:pt>
                <c:pt idx="6">
                  <c:v>1.9475769582444376</c:v>
                </c:pt>
                <c:pt idx="7">
                  <c:v>1.8043279487960986</c:v>
                </c:pt>
                <c:pt idx="8">
                  <c:v>1.6275525754343187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9A3-4F28-BB92-DE2938E4BCAD}"/>
            </c:ext>
          </c:extLst>
        </c:ser>
        <c:ser>
          <c:idx val="4"/>
          <c:order val="4"/>
          <c:tx>
            <c:v>MHHW</c:v>
          </c:tx>
          <c:spPr>
            <a:ln w="19050" cap="rnd">
              <a:solidFill>
                <a:schemeClr val="accent5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'34 NF Sept distributary 3'!$X$2:$X$3</c:f>
              <c:numCache>
                <c:formatCode>General</c:formatCode>
                <c:ptCount val="2"/>
                <c:pt idx="0">
                  <c:v>0</c:v>
                </c:pt>
                <c:pt idx="1">
                  <c:v>550</c:v>
                </c:pt>
              </c:numCache>
            </c:numRef>
          </c:xVal>
          <c:yVal>
            <c:numRef>
              <c:f>'34 NF Sept distributary 3'!$Y$2:$Y$3</c:f>
              <c:numCache>
                <c:formatCode>General</c:formatCode>
                <c:ptCount val="2"/>
                <c:pt idx="0">
                  <c:v>2.67</c:v>
                </c:pt>
                <c:pt idx="1">
                  <c:v>2.67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FF8-4A29-BAA9-85436C736D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753120"/>
        <c:axId val="1430826432"/>
      </c:scatterChart>
      <c:valAx>
        <c:axId val="177753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0826432"/>
        <c:crosses val="autoZero"/>
        <c:crossBetween val="midCat"/>
      </c:valAx>
      <c:valAx>
        <c:axId val="1430826432"/>
        <c:scaling>
          <c:orientation val="minMax"/>
          <c:max val="3"/>
          <c:min val="0.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900"/>
                  <a:t>Elevation (m, NAVD88)</a:t>
                </a:r>
              </a:p>
            </c:rich>
          </c:tx>
          <c:layout>
            <c:manualLayout>
              <c:xMode val="edge"/>
              <c:yMode val="edge"/>
              <c:x val="1.2089729314138762E-2"/>
              <c:y val="8.2032617016622927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7531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Exploration of profile for gradient analysis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'34 NF Sept distributary 3'!$AA$2:$AA$10</c:f>
              <c:numCache>
                <c:formatCode>General</c:formatCode>
                <c:ptCount val="9"/>
                <c:pt idx="0">
                  <c:v>211</c:v>
                </c:pt>
                <c:pt idx="1">
                  <c:v>260</c:v>
                </c:pt>
                <c:pt idx="2">
                  <c:v>314</c:v>
                </c:pt>
                <c:pt idx="3">
                  <c:v>355</c:v>
                </c:pt>
                <c:pt idx="4">
                  <c:v>401</c:v>
                </c:pt>
                <c:pt idx="5">
                  <c:v>63</c:v>
                </c:pt>
                <c:pt idx="6">
                  <c:v>49</c:v>
                </c:pt>
                <c:pt idx="7">
                  <c:v>26</c:v>
                </c:pt>
                <c:pt idx="8">
                  <c:v>17</c:v>
                </c:pt>
              </c:numCache>
            </c:numRef>
          </c:xVal>
          <c:yVal>
            <c:numRef>
              <c:f>'34 NF Sept distributary 3'!$AB$2:$AB$10</c:f>
              <c:numCache>
                <c:formatCode>0.00</c:formatCode>
                <c:ptCount val="9"/>
                <c:pt idx="0">
                  <c:v>0.12999999999999989</c:v>
                </c:pt>
                <c:pt idx="1">
                  <c:v>0.54</c:v>
                </c:pt>
                <c:pt idx="2">
                  <c:v>0.31999999999999984</c:v>
                </c:pt>
                <c:pt idx="3">
                  <c:v>0.24</c:v>
                </c:pt>
                <c:pt idx="4">
                  <c:v>0.30999999999999983</c:v>
                </c:pt>
                <c:pt idx="5">
                  <c:v>0.45000000000000018</c:v>
                </c:pt>
                <c:pt idx="6">
                  <c:v>0.39000000000000012</c:v>
                </c:pt>
                <c:pt idx="7">
                  <c:v>0.19000000000000017</c:v>
                </c:pt>
                <c:pt idx="8">
                  <c:v>0.24000000000000021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BFC-4F1F-86AE-BC55D9A691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7565375"/>
        <c:axId val="1751764063"/>
      </c:scatterChart>
      <c:valAx>
        <c:axId val="169756537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1764063"/>
        <c:crosses val="autoZero"/>
        <c:crossBetween val="midCat"/>
      </c:valAx>
      <c:valAx>
        <c:axId val="1751764063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Elevation (m NAVD88)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756537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Exploration of gradient trend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og"/>
            <c:dispRSqr val="1"/>
            <c:dispEq val="1"/>
            <c:trendlineLbl>
              <c:layout>
                <c:manualLayout>
                  <c:x val="8.2860086862543716E-2"/>
                  <c:y val="-0.5927314814814814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'34 NF Sept distributary 3'!$AA$2:$AA$10</c:f>
              <c:numCache>
                <c:formatCode>General</c:formatCode>
                <c:ptCount val="9"/>
                <c:pt idx="0">
                  <c:v>211</c:v>
                </c:pt>
                <c:pt idx="1">
                  <c:v>260</c:v>
                </c:pt>
                <c:pt idx="2">
                  <c:v>314</c:v>
                </c:pt>
                <c:pt idx="3">
                  <c:v>355</c:v>
                </c:pt>
                <c:pt idx="4">
                  <c:v>401</c:v>
                </c:pt>
                <c:pt idx="5">
                  <c:v>63</c:v>
                </c:pt>
                <c:pt idx="6">
                  <c:v>49</c:v>
                </c:pt>
                <c:pt idx="7">
                  <c:v>26</c:v>
                </c:pt>
                <c:pt idx="8">
                  <c:v>17</c:v>
                </c:pt>
              </c:numCache>
            </c:numRef>
          </c:xVal>
          <c:yVal>
            <c:numRef>
              <c:f>'34 NF Sept distributary 3'!$AC$2:$AC$10</c:f>
              <c:numCache>
                <c:formatCode>0.0000</c:formatCode>
                <c:ptCount val="9"/>
                <c:pt idx="0">
                  <c:v>6.1611374407582889E-4</c:v>
                </c:pt>
                <c:pt idx="1">
                  <c:v>2.0769230769230769E-3</c:v>
                </c:pt>
                <c:pt idx="2">
                  <c:v>1.0191082802547765E-3</c:v>
                </c:pt>
                <c:pt idx="3">
                  <c:v>6.7605633802816901E-4</c:v>
                </c:pt>
                <c:pt idx="4">
                  <c:v>7.7306733167082254E-4</c:v>
                </c:pt>
                <c:pt idx="5">
                  <c:v>7.1428571428571461E-3</c:v>
                </c:pt>
                <c:pt idx="6">
                  <c:v>7.9591836734693895E-3</c:v>
                </c:pt>
                <c:pt idx="7">
                  <c:v>7.3076923076923145E-3</c:v>
                </c:pt>
                <c:pt idx="8">
                  <c:v>1.4117647058823542E-2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21-404A-BF1A-1D63121DDD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0390271"/>
        <c:axId val="1700389311"/>
      </c:scatterChart>
      <c:valAx>
        <c:axId val="170039027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0389311"/>
        <c:crosses val="autoZero"/>
        <c:crossBetween val="midCat"/>
      </c:valAx>
      <c:valAx>
        <c:axId val="170038931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Gradient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039027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Profile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'35 NF Sept distributary 4'!$A$2:$A$26</c:f>
              <c:numCache>
                <c:formatCode>General</c:formatCode>
                <c:ptCount val="25"/>
                <c:pt idx="0">
                  <c:v>0</c:v>
                </c:pt>
                <c:pt idx="1">
                  <c:v>6</c:v>
                </c:pt>
                <c:pt idx="2">
                  <c:v>8</c:v>
                </c:pt>
                <c:pt idx="3">
                  <c:v>11</c:v>
                </c:pt>
                <c:pt idx="4">
                  <c:v>30</c:v>
                </c:pt>
                <c:pt idx="5">
                  <c:v>33</c:v>
                </c:pt>
                <c:pt idx="6">
                  <c:v>35</c:v>
                </c:pt>
                <c:pt idx="7">
                  <c:v>44</c:v>
                </c:pt>
                <c:pt idx="8">
                  <c:v>49</c:v>
                </c:pt>
                <c:pt idx="9">
                  <c:v>51</c:v>
                </c:pt>
                <c:pt idx="10">
                  <c:v>60</c:v>
                </c:pt>
                <c:pt idx="11">
                  <c:v>62.5</c:v>
                </c:pt>
                <c:pt idx="12">
                  <c:v>64</c:v>
                </c:pt>
                <c:pt idx="13">
                  <c:v>79</c:v>
                </c:pt>
                <c:pt idx="14">
                  <c:v>81</c:v>
                </c:pt>
                <c:pt idx="15">
                  <c:v>82.5</c:v>
                </c:pt>
                <c:pt idx="16">
                  <c:v>86.5</c:v>
                </c:pt>
                <c:pt idx="17">
                  <c:v>102</c:v>
                </c:pt>
                <c:pt idx="18">
                  <c:v>104.5</c:v>
                </c:pt>
                <c:pt idx="19">
                  <c:v>108</c:v>
                </c:pt>
                <c:pt idx="20">
                  <c:v>126</c:v>
                </c:pt>
                <c:pt idx="21">
                  <c:v>128.5</c:v>
                </c:pt>
                <c:pt idx="22">
                  <c:v>135</c:v>
                </c:pt>
                <c:pt idx="23">
                  <c:v>138</c:v>
                </c:pt>
                <c:pt idx="24">
                  <c:v>140</c:v>
                </c:pt>
              </c:numCache>
            </c:numRef>
          </c:xVal>
          <c:yVal>
            <c:numRef>
              <c:f>'35 NF Sept distributary 4'!$C$2:$C$26</c:f>
              <c:numCache>
                <c:formatCode>0.00</c:formatCode>
                <c:ptCount val="25"/>
                <c:pt idx="0">
                  <c:v>1.5787869551965863</c:v>
                </c:pt>
                <c:pt idx="1">
                  <c:v>1.2922889362999086</c:v>
                </c:pt>
                <c:pt idx="2">
                  <c:v>1.6519353855531849</c:v>
                </c:pt>
                <c:pt idx="3">
                  <c:v>1.4446814995428223</c:v>
                </c:pt>
                <c:pt idx="4">
                  <c:v>1.3471502590673574</c:v>
                </c:pt>
                <c:pt idx="5">
                  <c:v>1.9780554708930205</c:v>
                </c:pt>
                <c:pt idx="6">
                  <c:v>1.673270344407193</c:v>
                </c:pt>
                <c:pt idx="7">
                  <c:v>1.3441024078024992</c:v>
                </c:pt>
                <c:pt idx="8">
                  <c:v>1.8134715025906736</c:v>
                </c:pt>
                <c:pt idx="9">
                  <c:v>1.4355379457482473</c:v>
                </c:pt>
                <c:pt idx="10">
                  <c:v>1.164279183175861</c:v>
                </c:pt>
                <c:pt idx="11">
                  <c:v>1.9170984455958548</c:v>
                </c:pt>
                <c:pt idx="12">
                  <c:v>1.5208777811642791</c:v>
                </c:pt>
                <c:pt idx="13">
                  <c:v>1.3197195976836329</c:v>
                </c:pt>
                <c:pt idx="14">
                  <c:v>1.8043279487960986</c:v>
                </c:pt>
                <c:pt idx="15">
                  <c:v>1.4782078634562632</c:v>
                </c:pt>
                <c:pt idx="16">
                  <c:v>1.542212740018287</c:v>
                </c:pt>
                <c:pt idx="17">
                  <c:v>1.4385857970131055</c:v>
                </c:pt>
                <c:pt idx="18">
                  <c:v>1.97</c:v>
                </c:pt>
                <c:pt idx="19">
                  <c:v>1.3562938128619324</c:v>
                </c:pt>
                <c:pt idx="20">
                  <c:v>1.2221883572081682</c:v>
                </c:pt>
                <c:pt idx="21">
                  <c:v>1.4477293508076805</c:v>
                </c:pt>
                <c:pt idx="22">
                  <c:v>1.231331911002743</c:v>
                </c:pt>
                <c:pt idx="23">
                  <c:v>1.398963730569948</c:v>
                </c:pt>
                <c:pt idx="24">
                  <c:v>1.2892410850350504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5A-4A74-A4E6-84178F6D19FB}"/>
            </c:ext>
          </c:extLst>
        </c:ser>
        <c:ser>
          <c:idx val="1"/>
          <c:order val="1"/>
          <c:tx>
            <c:v>Water surface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'35 NF Sept distributary 4'!$H$2:$H$18</c:f>
              <c:numCache>
                <c:formatCode>General</c:formatCode>
                <c:ptCount val="17"/>
                <c:pt idx="0">
                  <c:v>0</c:v>
                </c:pt>
                <c:pt idx="1">
                  <c:v>6</c:v>
                </c:pt>
                <c:pt idx="2">
                  <c:v>11</c:v>
                </c:pt>
                <c:pt idx="3">
                  <c:v>30</c:v>
                </c:pt>
                <c:pt idx="4">
                  <c:v>35</c:v>
                </c:pt>
                <c:pt idx="5">
                  <c:v>44</c:v>
                </c:pt>
                <c:pt idx="6">
                  <c:v>51</c:v>
                </c:pt>
                <c:pt idx="7">
                  <c:v>60</c:v>
                </c:pt>
                <c:pt idx="8">
                  <c:v>64</c:v>
                </c:pt>
                <c:pt idx="9">
                  <c:v>79</c:v>
                </c:pt>
                <c:pt idx="10">
                  <c:v>82.5</c:v>
                </c:pt>
                <c:pt idx="11">
                  <c:v>86.5</c:v>
                </c:pt>
                <c:pt idx="12">
                  <c:v>102</c:v>
                </c:pt>
                <c:pt idx="13">
                  <c:v>108</c:v>
                </c:pt>
                <c:pt idx="14">
                  <c:v>126</c:v>
                </c:pt>
                <c:pt idx="15">
                  <c:v>135</c:v>
                </c:pt>
                <c:pt idx="16">
                  <c:v>140</c:v>
                </c:pt>
              </c:numCache>
            </c:numRef>
          </c:xVal>
          <c:yVal>
            <c:numRef>
              <c:f>'35 NF Sept distributary 4'!$J$2:$J$18</c:f>
              <c:numCache>
                <c:formatCode>0.00</c:formatCode>
                <c:ptCount val="17"/>
                <c:pt idx="0">
                  <c:v>1.9811033221578787</c:v>
                </c:pt>
                <c:pt idx="1">
                  <c:v>1.9689119170984455</c:v>
                </c:pt>
                <c:pt idx="2">
                  <c:v>1.987199024687595</c:v>
                </c:pt>
                <c:pt idx="3">
                  <c:v>1.9597683633038705</c:v>
                </c:pt>
                <c:pt idx="4">
                  <c:v>1.9993904297470282</c:v>
                </c:pt>
                <c:pt idx="5">
                  <c:v>1.9658640658335873</c:v>
                </c:pt>
                <c:pt idx="6">
                  <c:v>1.97</c:v>
                </c:pt>
                <c:pt idx="7">
                  <c:v>1.9658640658335873</c:v>
                </c:pt>
                <c:pt idx="8">
                  <c:v>1.9841511734227368</c:v>
                </c:pt>
                <c:pt idx="9">
                  <c:v>1.98</c:v>
                </c:pt>
                <c:pt idx="10">
                  <c:v>1.987199024687595</c:v>
                </c:pt>
                <c:pt idx="11">
                  <c:v>1.9750076196281623</c:v>
                </c:pt>
                <c:pt idx="12">
                  <c:v>1.9689119170984455</c:v>
                </c:pt>
                <c:pt idx="13">
                  <c:v>1.6001219140505942</c:v>
                </c:pt>
                <c:pt idx="14">
                  <c:v>1.6031697653154524</c:v>
                </c:pt>
                <c:pt idx="15">
                  <c:v>1.496494971045413</c:v>
                </c:pt>
                <c:pt idx="16">
                  <c:v>1.398963730569948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65A-4A74-A4E6-84178F6D19FB}"/>
            </c:ext>
          </c:extLst>
        </c:ser>
        <c:ser>
          <c:idx val="2"/>
          <c:order val="2"/>
          <c:tx>
            <c:v>Bank top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'35 NF Sept distributary 4'!$M$2:$M$18</c:f>
              <c:numCache>
                <c:formatCode>General</c:formatCode>
                <c:ptCount val="17"/>
                <c:pt idx="0">
                  <c:v>0</c:v>
                </c:pt>
                <c:pt idx="1">
                  <c:v>6</c:v>
                </c:pt>
                <c:pt idx="2">
                  <c:v>11</c:v>
                </c:pt>
                <c:pt idx="3">
                  <c:v>30</c:v>
                </c:pt>
                <c:pt idx="4">
                  <c:v>35</c:v>
                </c:pt>
                <c:pt idx="5">
                  <c:v>44</c:v>
                </c:pt>
                <c:pt idx="6">
                  <c:v>51</c:v>
                </c:pt>
                <c:pt idx="7">
                  <c:v>60</c:v>
                </c:pt>
                <c:pt idx="8">
                  <c:v>64</c:v>
                </c:pt>
                <c:pt idx="9">
                  <c:v>79</c:v>
                </c:pt>
                <c:pt idx="10">
                  <c:v>82.5</c:v>
                </c:pt>
                <c:pt idx="11">
                  <c:v>86.5</c:v>
                </c:pt>
                <c:pt idx="12">
                  <c:v>102</c:v>
                </c:pt>
                <c:pt idx="13">
                  <c:v>108</c:v>
                </c:pt>
                <c:pt idx="14">
                  <c:v>126</c:v>
                </c:pt>
                <c:pt idx="15">
                  <c:v>135</c:v>
                </c:pt>
                <c:pt idx="16">
                  <c:v>140</c:v>
                </c:pt>
              </c:numCache>
            </c:numRef>
          </c:xVal>
          <c:yVal>
            <c:numRef>
              <c:f>'35 NF Sept distributary 4'!$O$2:$O$18</c:f>
              <c:numCache>
                <c:formatCode>0.00</c:formatCode>
                <c:ptCount val="17"/>
                <c:pt idx="0">
                  <c:v>1.9780554708930205</c:v>
                </c:pt>
                <c:pt idx="1">
                  <c:v>1.929289850655288</c:v>
                </c:pt>
                <c:pt idx="2">
                  <c:v>2.0786345626333436</c:v>
                </c:pt>
                <c:pt idx="3">
                  <c:v>1.9993904297470282</c:v>
                </c:pt>
                <c:pt idx="4">
                  <c:v>1.99634257848217</c:v>
                </c:pt>
                <c:pt idx="5">
                  <c:v>2.6455348978969826</c:v>
                </c:pt>
                <c:pt idx="6">
                  <c:v>2.0237732398658945</c:v>
                </c:pt>
                <c:pt idx="7">
                  <c:v>1.9079548918012799</c:v>
                </c:pt>
                <c:pt idx="8">
                  <c:v>1.9902468759524534</c:v>
                </c:pt>
                <c:pt idx="9">
                  <c:v>2.0694910088387686</c:v>
                </c:pt>
                <c:pt idx="10">
                  <c:v>2.0390124961901859</c:v>
                </c:pt>
                <c:pt idx="11">
                  <c:v>2.051203901249619</c:v>
                </c:pt>
                <c:pt idx="12">
                  <c:v>2.2889362999085643</c:v>
                </c:pt>
                <c:pt idx="13">
                  <c:v>2.0908259676927767</c:v>
                </c:pt>
                <c:pt idx="14">
                  <c:v>2.1274001828710758</c:v>
                </c:pt>
                <c:pt idx="15">
                  <c:v>2.1670222493142335</c:v>
                </c:pt>
                <c:pt idx="16">
                  <c:v>2.0847302651630599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65A-4A74-A4E6-84178F6D19FB}"/>
            </c:ext>
          </c:extLst>
        </c:ser>
        <c:ser>
          <c:idx val="3"/>
          <c:order val="3"/>
          <c:tx>
            <c:v>Dams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'35 NF Sept distributary 4'!$M$21:$M$28</c:f>
              <c:numCache>
                <c:formatCode>General</c:formatCode>
                <c:ptCount val="8"/>
                <c:pt idx="0">
                  <c:v>8</c:v>
                </c:pt>
                <c:pt idx="1">
                  <c:v>33</c:v>
                </c:pt>
                <c:pt idx="2">
                  <c:v>49</c:v>
                </c:pt>
                <c:pt idx="3">
                  <c:v>62.5</c:v>
                </c:pt>
                <c:pt idx="4">
                  <c:v>81</c:v>
                </c:pt>
                <c:pt idx="5">
                  <c:v>104.5</c:v>
                </c:pt>
                <c:pt idx="6">
                  <c:v>128.5</c:v>
                </c:pt>
                <c:pt idx="7">
                  <c:v>138</c:v>
                </c:pt>
              </c:numCache>
            </c:numRef>
          </c:xVal>
          <c:yVal>
            <c:numRef>
              <c:f>'35 NF Sept distributary 4'!$O$21:$O$28</c:f>
              <c:numCache>
                <c:formatCode>0.00</c:formatCode>
                <c:ptCount val="8"/>
                <c:pt idx="0">
                  <c:v>1.6519353855531849</c:v>
                </c:pt>
                <c:pt idx="1">
                  <c:v>1.9780554708930205</c:v>
                </c:pt>
                <c:pt idx="2">
                  <c:v>1.8134715025906736</c:v>
                </c:pt>
                <c:pt idx="3">
                  <c:v>1.9170984455958548</c:v>
                </c:pt>
                <c:pt idx="4">
                  <c:v>1.8043279487960986</c:v>
                </c:pt>
                <c:pt idx="5">
                  <c:v>1.97</c:v>
                </c:pt>
                <c:pt idx="6">
                  <c:v>1.4477293508076805</c:v>
                </c:pt>
                <c:pt idx="7">
                  <c:v>1.398963730569948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65A-4A74-A4E6-84178F6D19FB}"/>
            </c:ext>
          </c:extLst>
        </c:ser>
        <c:ser>
          <c:idx val="4"/>
          <c:order val="4"/>
          <c:tx>
            <c:v>MHHW</c:v>
          </c:tx>
          <c:spPr>
            <a:ln w="19050" cap="rnd">
              <a:solidFill>
                <a:schemeClr val="accent5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'35 NF Sept distributary 4'!$X$2:$X$3</c:f>
              <c:numCache>
                <c:formatCode>General</c:formatCode>
                <c:ptCount val="2"/>
                <c:pt idx="0">
                  <c:v>0</c:v>
                </c:pt>
                <c:pt idx="1">
                  <c:v>140</c:v>
                </c:pt>
              </c:numCache>
            </c:numRef>
          </c:xVal>
          <c:yVal>
            <c:numRef>
              <c:f>'35 NF Sept distributary 4'!$Y$2:$Y$3</c:f>
              <c:numCache>
                <c:formatCode>General</c:formatCode>
                <c:ptCount val="2"/>
                <c:pt idx="0">
                  <c:v>2.67</c:v>
                </c:pt>
                <c:pt idx="1">
                  <c:v>2.67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CEC-4476-A6E8-97CBF5408C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753120"/>
        <c:axId val="225015488"/>
      </c:scatterChart>
      <c:valAx>
        <c:axId val="177753120"/>
        <c:scaling>
          <c:orientation val="minMax"/>
          <c:max val="14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5015488"/>
        <c:crosses val="autoZero"/>
        <c:crossBetween val="midCat"/>
      </c:valAx>
      <c:valAx>
        <c:axId val="225015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Elevation (m, NAVD88)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7531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Exploration of profile for gradient analysis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exp"/>
            <c:dispRSqr val="1"/>
            <c:dispEq val="1"/>
            <c:trendlineLbl>
              <c:layout>
                <c:manualLayout>
                  <c:x val="-0.20237220347456569"/>
                  <c:y val="-0.1547670603674540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'35 NF Sept distributary 4'!$AA$2:$AA$5</c:f>
              <c:numCache>
                <c:formatCode>General</c:formatCode>
                <c:ptCount val="4"/>
                <c:pt idx="0">
                  <c:v>24</c:v>
                </c:pt>
                <c:pt idx="1">
                  <c:v>38</c:v>
                </c:pt>
                <c:pt idx="2">
                  <c:v>73</c:v>
                </c:pt>
                <c:pt idx="3">
                  <c:v>96</c:v>
                </c:pt>
              </c:numCache>
            </c:numRef>
          </c:xVal>
          <c:yVal>
            <c:numRef>
              <c:f>'35 NF Sept distributary 4'!$AB$2:$AB$5</c:f>
              <c:numCache>
                <c:formatCode>0.00</c:formatCode>
                <c:ptCount val="4"/>
                <c:pt idx="0">
                  <c:v>6.0000000000000053E-2</c:v>
                </c:pt>
                <c:pt idx="1">
                  <c:v>5.0000000000000044E-2</c:v>
                </c:pt>
                <c:pt idx="2">
                  <c:v>3.0000000000000027E-2</c:v>
                </c:pt>
                <c:pt idx="3">
                  <c:v>0.14999999999999991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CF7-4084-BBA4-E06DA42F41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3487103"/>
        <c:axId val="1603477023"/>
      </c:scatterChart>
      <c:valAx>
        <c:axId val="160348710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3477023"/>
        <c:crosses val="autoZero"/>
        <c:crossBetween val="midCat"/>
      </c:valAx>
      <c:valAx>
        <c:axId val="1603477023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Elevation (m NAVD88)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348710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Exploration of gradient trend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7.705630546181727E-2"/>
                  <c:y val="-0.3656776757072032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'35 NF Sept distributary 4'!$AA$2:$AA$5</c:f>
              <c:numCache>
                <c:formatCode>General</c:formatCode>
                <c:ptCount val="4"/>
                <c:pt idx="0">
                  <c:v>24</c:v>
                </c:pt>
                <c:pt idx="1">
                  <c:v>38</c:v>
                </c:pt>
                <c:pt idx="2">
                  <c:v>73</c:v>
                </c:pt>
                <c:pt idx="3">
                  <c:v>96</c:v>
                </c:pt>
              </c:numCache>
            </c:numRef>
          </c:xVal>
          <c:yVal>
            <c:numRef>
              <c:f>'35 NF Sept distributary 4'!$AC$2:$AC$5</c:f>
              <c:numCache>
                <c:formatCode>0.0000</c:formatCode>
                <c:ptCount val="4"/>
                <c:pt idx="0">
                  <c:v>2.5000000000000022E-3</c:v>
                </c:pt>
                <c:pt idx="1">
                  <c:v>1.3157894736842118E-3</c:v>
                </c:pt>
                <c:pt idx="2">
                  <c:v>4.1095890410958939E-4</c:v>
                </c:pt>
                <c:pt idx="3">
                  <c:v>1.562499999999999E-3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202-40F7-9D39-37F166C615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1765023"/>
        <c:axId val="291365391"/>
      </c:scatterChart>
      <c:valAx>
        <c:axId val="17517650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1365391"/>
        <c:crosses val="autoZero"/>
        <c:crossBetween val="midCat"/>
      </c:valAx>
      <c:valAx>
        <c:axId val="291365391"/>
        <c:scaling>
          <c:orientation val="minMax"/>
        </c:scaling>
        <c:delete val="0"/>
        <c:axPos val="l"/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1765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4807849361295595E-2"/>
          <c:y val="6.4236657917760287E-2"/>
          <c:w val="0.88609886949062877"/>
          <c:h val="0.7301924759405074"/>
        </c:manualLayout>
      </c:layout>
      <c:scatterChart>
        <c:scatterStyle val="lineMarker"/>
        <c:varyColors val="0"/>
        <c:ser>
          <c:idx val="0"/>
          <c:order val="0"/>
          <c:tx>
            <c:v>Profile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'36 ^NF Sept distributary 5'!$A$2:$A$84</c:f>
              <c:numCache>
                <c:formatCode>General</c:formatCode>
                <c:ptCount val="83"/>
                <c:pt idx="0">
                  <c:v>0</c:v>
                </c:pt>
                <c:pt idx="1">
                  <c:v>8</c:v>
                </c:pt>
                <c:pt idx="2">
                  <c:v>18</c:v>
                </c:pt>
                <c:pt idx="3">
                  <c:v>27</c:v>
                </c:pt>
                <c:pt idx="4">
                  <c:v>37</c:v>
                </c:pt>
                <c:pt idx="5">
                  <c:v>43</c:v>
                </c:pt>
                <c:pt idx="6">
                  <c:v>45</c:v>
                </c:pt>
                <c:pt idx="7">
                  <c:v>48</c:v>
                </c:pt>
                <c:pt idx="8">
                  <c:v>53</c:v>
                </c:pt>
                <c:pt idx="9">
                  <c:v>58</c:v>
                </c:pt>
                <c:pt idx="10">
                  <c:v>62</c:v>
                </c:pt>
                <c:pt idx="11">
                  <c:v>65</c:v>
                </c:pt>
                <c:pt idx="12">
                  <c:v>71</c:v>
                </c:pt>
                <c:pt idx="13">
                  <c:v>75</c:v>
                </c:pt>
                <c:pt idx="14">
                  <c:v>79</c:v>
                </c:pt>
                <c:pt idx="15">
                  <c:v>85</c:v>
                </c:pt>
                <c:pt idx="16">
                  <c:v>90</c:v>
                </c:pt>
                <c:pt idx="17">
                  <c:v>100</c:v>
                </c:pt>
                <c:pt idx="18">
                  <c:v>106</c:v>
                </c:pt>
                <c:pt idx="19">
                  <c:v>111</c:v>
                </c:pt>
                <c:pt idx="20">
                  <c:v>116</c:v>
                </c:pt>
                <c:pt idx="21">
                  <c:v>120</c:v>
                </c:pt>
                <c:pt idx="22">
                  <c:v>132</c:v>
                </c:pt>
                <c:pt idx="23">
                  <c:v>140</c:v>
                </c:pt>
                <c:pt idx="24">
                  <c:v>159</c:v>
                </c:pt>
                <c:pt idx="25">
                  <c:v>171</c:v>
                </c:pt>
                <c:pt idx="26">
                  <c:v>176</c:v>
                </c:pt>
                <c:pt idx="27">
                  <c:v>183</c:v>
                </c:pt>
                <c:pt idx="28">
                  <c:v>187</c:v>
                </c:pt>
                <c:pt idx="29">
                  <c:v>213</c:v>
                </c:pt>
                <c:pt idx="30">
                  <c:v>231</c:v>
                </c:pt>
                <c:pt idx="31">
                  <c:v>243</c:v>
                </c:pt>
                <c:pt idx="32">
                  <c:v>246</c:v>
                </c:pt>
                <c:pt idx="33">
                  <c:v>248</c:v>
                </c:pt>
                <c:pt idx="34">
                  <c:v>260</c:v>
                </c:pt>
                <c:pt idx="35">
                  <c:v>280</c:v>
                </c:pt>
                <c:pt idx="36">
                  <c:v>282</c:v>
                </c:pt>
                <c:pt idx="37">
                  <c:v>285</c:v>
                </c:pt>
                <c:pt idx="38">
                  <c:v>298</c:v>
                </c:pt>
                <c:pt idx="39">
                  <c:v>306</c:v>
                </c:pt>
                <c:pt idx="40">
                  <c:v>316</c:v>
                </c:pt>
                <c:pt idx="41">
                  <c:v>322</c:v>
                </c:pt>
                <c:pt idx="42">
                  <c:v>334</c:v>
                </c:pt>
                <c:pt idx="43">
                  <c:v>341</c:v>
                </c:pt>
                <c:pt idx="44">
                  <c:v>342</c:v>
                </c:pt>
                <c:pt idx="45">
                  <c:v>343</c:v>
                </c:pt>
                <c:pt idx="46">
                  <c:v>351</c:v>
                </c:pt>
                <c:pt idx="47">
                  <c:v>359</c:v>
                </c:pt>
                <c:pt idx="48">
                  <c:v>366</c:v>
                </c:pt>
                <c:pt idx="49">
                  <c:v>370</c:v>
                </c:pt>
                <c:pt idx="50">
                  <c:v>373</c:v>
                </c:pt>
                <c:pt idx="51">
                  <c:v>379</c:v>
                </c:pt>
                <c:pt idx="52">
                  <c:v>397</c:v>
                </c:pt>
                <c:pt idx="53">
                  <c:v>404</c:v>
                </c:pt>
                <c:pt idx="54">
                  <c:v>409</c:v>
                </c:pt>
                <c:pt idx="55">
                  <c:v>413</c:v>
                </c:pt>
                <c:pt idx="56">
                  <c:v>425</c:v>
                </c:pt>
                <c:pt idx="57">
                  <c:v>430</c:v>
                </c:pt>
                <c:pt idx="58">
                  <c:v>433</c:v>
                </c:pt>
                <c:pt idx="59">
                  <c:v>438</c:v>
                </c:pt>
                <c:pt idx="60">
                  <c:v>444</c:v>
                </c:pt>
                <c:pt idx="61">
                  <c:v>455</c:v>
                </c:pt>
                <c:pt idx="62">
                  <c:v>459</c:v>
                </c:pt>
                <c:pt idx="63">
                  <c:v>463</c:v>
                </c:pt>
                <c:pt idx="64">
                  <c:v>468</c:v>
                </c:pt>
                <c:pt idx="65">
                  <c:v>472</c:v>
                </c:pt>
                <c:pt idx="66">
                  <c:v>477</c:v>
                </c:pt>
                <c:pt idx="67">
                  <c:v>480</c:v>
                </c:pt>
                <c:pt idx="68">
                  <c:v>483</c:v>
                </c:pt>
                <c:pt idx="69">
                  <c:v>487</c:v>
                </c:pt>
                <c:pt idx="70">
                  <c:v>493</c:v>
                </c:pt>
                <c:pt idx="71">
                  <c:v>500</c:v>
                </c:pt>
                <c:pt idx="72">
                  <c:v>509</c:v>
                </c:pt>
                <c:pt idx="73">
                  <c:v>521</c:v>
                </c:pt>
                <c:pt idx="74">
                  <c:v>523</c:v>
                </c:pt>
                <c:pt idx="75">
                  <c:v>526</c:v>
                </c:pt>
                <c:pt idx="76">
                  <c:v>529</c:v>
                </c:pt>
                <c:pt idx="77">
                  <c:v>534</c:v>
                </c:pt>
                <c:pt idx="78">
                  <c:v>543</c:v>
                </c:pt>
                <c:pt idx="79">
                  <c:v>553</c:v>
                </c:pt>
                <c:pt idx="80">
                  <c:v>561</c:v>
                </c:pt>
                <c:pt idx="81">
                  <c:v>574</c:v>
                </c:pt>
                <c:pt idx="82">
                  <c:v>579</c:v>
                </c:pt>
              </c:numCache>
            </c:numRef>
          </c:xVal>
          <c:yVal>
            <c:numRef>
              <c:f>'36 ^NF Sept distributary 5'!$C$2:$C$84</c:f>
              <c:numCache>
                <c:formatCode>0.00</c:formatCode>
                <c:ptCount val="83"/>
                <c:pt idx="0">
                  <c:v>1.4782078634562632</c:v>
                </c:pt>
                <c:pt idx="1">
                  <c:v>0.97836025601950616</c:v>
                </c:pt>
                <c:pt idx="2">
                  <c:v>1.4507772020725387</c:v>
                </c:pt>
                <c:pt idx="3">
                  <c:v>0.96921670222493139</c:v>
                </c:pt>
                <c:pt idx="4">
                  <c:v>1.1612313319110028</c:v>
                </c:pt>
                <c:pt idx="5">
                  <c:v>1.2465711673270343</c:v>
                </c:pt>
                <c:pt idx="6">
                  <c:v>1.3959158793050899</c:v>
                </c:pt>
                <c:pt idx="7">
                  <c:v>1.3471502590673574</c:v>
                </c:pt>
                <c:pt idx="8">
                  <c:v>1.3562938128619324</c:v>
                </c:pt>
                <c:pt idx="9">
                  <c:v>1.1734227369704358</c:v>
                </c:pt>
                <c:pt idx="10">
                  <c:v>1.7647058823529411</c:v>
                </c:pt>
                <c:pt idx="11">
                  <c:v>1.2922889362999086</c:v>
                </c:pt>
                <c:pt idx="12">
                  <c:v>1.7342273697043584</c:v>
                </c:pt>
                <c:pt idx="13">
                  <c:v>1.2526668698567511</c:v>
                </c:pt>
                <c:pt idx="14">
                  <c:v>1.7128924108503505</c:v>
                </c:pt>
                <c:pt idx="15">
                  <c:v>1.3471502590673574</c:v>
                </c:pt>
                <c:pt idx="16">
                  <c:v>1.5117342273697043</c:v>
                </c:pt>
                <c:pt idx="17">
                  <c:v>1.6946053032612007</c:v>
                </c:pt>
                <c:pt idx="18">
                  <c:v>1.6824138982017676</c:v>
                </c:pt>
                <c:pt idx="19">
                  <c:v>1.97</c:v>
                </c:pt>
                <c:pt idx="20">
                  <c:v>1.5818348064614447</c:v>
                </c:pt>
                <c:pt idx="21">
                  <c:v>1.5574519963425786</c:v>
                </c:pt>
                <c:pt idx="22">
                  <c:v>1.6397439804937517</c:v>
                </c:pt>
                <c:pt idx="23">
                  <c:v>1.6793660469369094</c:v>
                </c:pt>
                <c:pt idx="24">
                  <c:v>1.7189881133800669</c:v>
                </c:pt>
                <c:pt idx="25">
                  <c:v>1.6946053032612007</c:v>
                </c:pt>
                <c:pt idx="26">
                  <c:v>1.99634257848217</c:v>
                </c:pt>
                <c:pt idx="27">
                  <c:v>1.6976531545260591</c:v>
                </c:pt>
                <c:pt idx="28">
                  <c:v>1.7403230722340748</c:v>
                </c:pt>
                <c:pt idx="29">
                  <c:v>1.6610789393477599</c:v>
                </c:pt>
                <c:pt idx="30">
                  <c:v>1.9536726607741541</c:v>
                </c:pt>
                <c:pt idx="31">
                  <c:v>1.685461749466626</c:v>
                </c:pt>
                <c:pt idx="32">
                  <c:v>2.0481560499847604</c:v>
                </c:pt>
                <c:pt idx="33">
                  <c:v>1.8134715025906736</c:v>
                </c:pt>
                <c:pt idx="34">
                  <c:v>1.6793660469369094</c:v>
                </c:pt>
                <c:pt idx="35">
                  <c:v>1.654983236818043</c:v>
                </c:pt>
                <c:pt idx="36">
                  <c:v>2.176165803108808</c:v>
                </c:pt>
                <c:pt idx="37">
                  <c:v>1.5818348064614447</c:v>
                </c:pt>
                <c:pt idx="38">
                  <c:v>1.496494971045413</c:v>
                </c:pt>
                <c:pt idx="39">
                  <c:v>1.7616580310880829</c:v>
                </c:pt>
                <c:pt idx="40">
                  <c:v>1.6519353855531849</c:v>
                </c:pt>
                <c:pt idx="41">
                  <c:v>1.8256629076501067</c:v>
                </c:pt>
                <c:pt idx="42">
                  <c:v>1.7433709234989332</c:v>
                </c:pt>
                <c:pt idx="43">
                  <c:v>1.9536726607741541</c:v>
                </c:pt>
                <c:pt idx="44">
                  <c:v>2.0542517525144772</c:v>
                </c:pt>
                <c:pt idx="45">
                  <c:v>1.8774763791526974</c:v>
                </c:pt>
                <c:pt idx="46">
                  <c:v>1.6366961292288935</c:v>
                </c:pt>
                <c:pt idx="47">
                  <c:v>1.8226150563852483</c:v>
                </c:pt>
                <c:pt idx="48">
                  <c:v>1.7007010057909173</c:v>
                </c:pt>
                <c:pt idx="49">
                  <c:v>2.3072234074977143</c:v>
                </c:pt>
                <c:pt idx="50">
                  <c:v>1.6488875342883267</c:v>
                </c:pt>
                <c:pt idx="51">
                  <c:v>1.7189881133800669</c:v>
                </c:pt>
                <c:pt idx="52">
                  <c:v>1.8134715025906736</c:v>
                </c:pt>
                <c:pt idx="53">
                  <c:v>1.9353855531850044</c:v>
                </c:pt>
                <c:pt idx="54">
                  <c:v>1.3044803413593418</c:v>
                </c:pt>
                <c:pt idx="55">
                  <c:v>1.664126790612618</c:v>
                </c:pt>
                <c:pt idx="56">
                  <c:v>1.4355379457482473</c:v>
                </c:pt>
                <c:pt idx="57">
                  <c:v>1.7098445595854923</c:v>
                </c:pt>
                <c:pt idx="58">
                  <c:v>2.0329167936604691</c:v>
                </c:pt>
                <c:pt idx="59">
                  <c:v>1.5178299298994209</c:v>
                </c:pt>
                <c:pt idx="60">
                  <c:v>1.7037488570557755</c:v>
                </c:pt>
                <c:pt idx="61">
                  <c:v>1.8012800975312404</c:v>
                </c:pt>
                <c:pt idx="62">
                  <c:v>1.2892410850350504</c:v>
                </c:pt>
                <c:pt idx="63">
                  <c:v>1.752514477293508</c:v>
                </c:pt>
                <c:pt idx="64">
                  <c:v>1.5208777811642791</c:v>
                </c:pt>
                <c:pt idx="65">
                  <c:v>1.7708015848826575</c:v>
                </c:pt>
                <c:pt idx="66">
                  <c:v>1.408107284364523</c:v>
                </c:pt>
                <c:pt idx="67">
                  <c:v>1.8104236513258154</c:v>
                </c:pt>
                <c:pt idx="68">
                  <c:v>1.685461749466626</c:v>
                </c:pt>
                <c:pt idx="69">
                  <c:v>1.7098445595854923</c:v>
                </c:pt>
                <c:pt idx="70">
                  <c:v>1.5361170374885704</c:v>
                </c:pt>
                <c:pt idx="71">
                  <c:v>1.429442243218531</c:v>
                </c:pt>
                <c:pt idx="72">
                  <c:v>1.5269734836939957</c:v>
                </c:pt>
                <c:pt idx="73">
                  <c:v>1.5574519963425786</c:v>
                </c:pt>
                <c:pt idx="74">
                  <c:v>1.7128924108503505</c:v>
                </c:pt>
                <c:pt idx="75">
                  <c:v>0.41755562328558365</c:v>
                </c:pt>
                <c:pt idx="76">
                  <c:v>0.42365132581530018</c:v>
                </c:pt>
                <c:pt idx="77">
                  <c:v>1.7159402621152087</c:v>
                </c:pt>
                <c:pt idx="78">
                  <c:v>1.6824138982017676</c:v>
                </c:pt>
                <c:pt idx="79">
                  <c:v>1.1033221578786956</c:v>
                </c:pt>
                <c:pt idx="80">
                  <c:v>1.0637000914355379</c:v>
                </c:pt>
                <c:pt idx="81">
                  <c:v>1.0697957939652545</c:v>
                </c:pt>
                <c:pt idx="82">
                  <c:v>0.95702529716549833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A21-443D-8DE4-CF40E4F0566A}"/>
            </c:ext>
          </c:extLst>
        </c:ser>
        <c:ser>
          <c:idx val="1"/>
          <c:order val="1"/>
          <c:tx>
            <c:v>Water surface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'36 ^NF Sept distributary 5'!$H$2:$H$74</c:f>
              <c:numCache>
                <c:formatCode>General</c:formatCode>
                <c:ptCount val="73"/>
                <c:pt idx="0">
                  <c:v>0</c:v>
                </c:pt>
                <c:pt idx="1">
                  <c:v>8</c:v>
                </c:pt>
                <c:pt idx="2">
                  <c:v>18</c:v>
                </c:pt>
                <c:pt idx="3">
                  <c:v>27</c:v>
                </c:pt>
                <c:pt idx="4">
                  <c:v>37</c:v>
                </c:pt>
                <c:pt idx="5">
                  <c:v>43</c:v>
                </c:pt>
                <c:pt idx="6">
                  <c:v>48</c:v>
                </c:pt>
                <c:pt idx="7">
                  <c:v>53</c:v>
                </c:pt>
                <c:pt idx="8">
                  <c:v>58</c:v>
                </c:pt>
                <c:pt idx="9">
                  <c:v>65</c:v>
                </c:pt>
                <c:pt idx="10">
                  <c:v>71</c:v>
                </c:pt>
                <c:pt idx="11">
                  <c:v>75</c:v>
                </c:pt>
                <c:pt idx="12">
                  <c:v>79</c:v>
                </c:pt>
                <c:pt idx="13">
                  <c:v>85</c:v>
                </c:pt>
                <c:pt idx="14">
                  <c:v>90</c:v>
                </c:pt>
                <c:pt idx="15">
                  <c:v>100</c:v>
                </c:pt>
                <c:pt idx="16">
                  <c:v>106</c:v>
                </c:pt>
                <c:pt idx="17">
                  <c:v>116</c:v>
                </c:pt>
                <c:pt idx="18">
                  <c:v>120</c:v>
                </c:pt>
                <c:pt idx="19">
                  <c:v>132</c:v>
                </c:pt>
                <c:pt idx="20">
                  <c:v>140</c:v>
                </c:pt>
                <c:pt idx="21">
                  <c:v>159</c:v>
                </c:pt>
                <c:pt idx="22">
                  <c:v>171</c:v>
                </c:pt>
                <c:pt idx="23">
                  <c:v>176</c:v>
                </c:pt>
                <c:pt idx="24">
                  <c:v>183</c:v>
                </c:pt>
                <c:pt idx="25">
                  <c:v>187</c:v>
                </c:pt>
                <c:pt idx="26">
                  <c:v>213</c:v>
                </c:pt>
                <c:pt idx="27">
                  <c:v>231</c:v>
                </c:pt>
                <c:pt idx="28">
                  <c:v>243</c:v>
                </c:pt>
                <c:pt idx="29">
                  <c:v>248</c:v>
                </c:pt>
                <c:pt idx="30">
                  <c:v>260</c:v>
                </c:pt>
                <c:pt idx="31">
                  <c:v>280</c:v>
                </c:pt>
                <c:pt idx="32">
                  <c:v>285</c:v>
                </c:pt>
                <c:pt idx="33">
                  <c:v>298</c:v>
                </c:pt>
                <c:pt idx="34">
                  <c:v>306</c:v>
                </c:pt>
                <c:pt idx="35">
                  <c:v>316</c:v>
                </c:pt>
                <c:pt idx="36">
                  <c:v>322</c:v>
                </c:pt>
                <c:pt idx="37">
                  <c:v>334</c:v>
                </c:pt>
                <c:pt idx="38">
                  <c:v>341</c:v>
                </c:pt>
                <c:pt idx="39">
                  <c:v>343</c:v>
                </c:pt>
                <c:pt idx="40">
                  <c:v>351</c:v>
                </c:pt>
                <c:pt idx="41">
                  <c:v>359</c:v>
                </c:pt>
                <c:pt idx="42">
                  <c:v>366</c:v>
                </c:pt>
                <c:pt idx="43">
                  <c:v>373</c:v>
                </c:pt>
                <c:pt idx="44">
                  <c:v>379</c:v>
                </c:pt>
                <c:pt idx="45">
                  <c:v>397</c:v>
                </c:pt>
                <c:pt idx="46">
                  <c:v>404</c:v>
                </c:pt>
                <c:pt idx="47">
                  <c:v>409</c:v>
                </c:pt>
                <c:pt idx="48">
                  <c:v>413</c:v>
                </c:pt>
                <c:pt idx="49">
                  <c:v>425</c:v>
                </c:pt>
                <c:pt idx="50">
                  <c:v>430</c:v>
                </c:pt>
                <c:pt idx="51">
                  <c:v>438</c:v>
                </c:pt>
                <c:pt idx="52">
                  <c:v>444</c:v>
                </c:pt>
                <c:pt idx="53">
                  <c:v>455</c:v>
                </c:pt>
                <c:pt idx="54">
                  <c:v>459</c:v>
                </c:pt>
                <c:pt idx="55">
                  <c:v>463</c:v>
                </c:pt>
                <c:pt idx="56">
                  <c:v>468</c:v>
                </c:pt>
                <c:pt idx="57">
                  <c:v>472</c:v>
                </c:pt>
                <c:pt idx="58">
                  <c:v>477</c:v>
                </c:pt>
                <c:pt idx="59">
                  <c:v>480</c:v>
                </c:pt>
                <c:pt idx="60">
                  <c:v>483</c:v>
                </c:pt>
                <c:pt idx="61">
                  <c:v>487</c:v>
                </c:pt>
                <c:pt idx="62">
                  <c:v>493</c:v>
                </c:pt>
                <c:pt idx="63">
                  <c:v>500</c:v>
                </c:pt>
                <c:pt idx="64">
                  <c:v>509</c:v>
                </c:pt>
                <c:pt idx="65">
                  <c:v>521</c:v>
                </c:pt>
                <c:pt idx="66">
                  <c:v>526</c:v>
                </c:pt>
                <c:pt idx="67">
                  <c:v>529</c:v>
                </c:pt>
                <c:pt idx="68">
                  <c:v>534</c:v>
                </c:pt>
                <c:pt idx="69">
                  <c:v>543</c:v>
                </c:pt>
                <c:pt idx="70">
                  <c:v>553</c:v>
                </c:pt>
                <c:pt idx="71">
                  <c:v>561</c:v>
                </c:pt>
                <c:pt idx="72">
                  <c:v>574</c:v>
                </c:pt>
              </c:numCache>
            </c:numRef>
          </c:xVal>
          <c:yVal>
            <c:numRef>
              <c:f>'36 ^NF Sept distributary 5'!$J$2:$J$74</c:f>
              <c:numCache>
                <c:formatCode>0.00</c:formatCode>
                <c:ptCount val="73"/>
                <c:pt idx="0">
                  <c:v>1.68</c:v>
                </c:pt>
                <c:pt idx="1">
                  <c:v>1.68</c:v>
                </c:pt>
                <c:pt idx="2">
                  <c:v>1.6793660469369094</c:v>
                </c:pt>
                <c:pt idx="3">
                  <c:v>1.68</c:v>
                </c:pt>
                <c:pt idx="4">
                  <c:v>1.68</c:v>
                </c:pt>
                <c:pt idx="5">
                  <c:v>1.68</c:v>
                </c:pt>
                <c:pt idx="6">
                  <c:v>1.68</c:v>
                </c:pt>
                <c:pt idx="7">
                  <c:v>1.68</c:v>
                </c:pt>
                <c:pt idx="8">
                  <c:v>1.68</c:v>
                </c:pt>
                <c:pt idx="9">
                  <c:v>1.8012800975312404</c:v>
                </c:pt>
                <c:pt idx="10">
                  <c:v>1.8104236513258154</c:v>
                </c:pt>
                <c:pt idx="11">
                  <c:v>1.8104236513258154</c:v>
                </c:pt>
                <c:pt idx="12">
                  <c:v>1.81</c:v>
                </c:pt>
                <c:pt idx="13">
                  <c:v>1.8226150563852483</c:v>
                </c:pt>
                <c:pt idx="14">
                  <c:v>1.82</c:v>
                </c:pt>
                <c:pt idx="15">
                  <c:v>1.83</c:v>
                </c:pt>
                <c:pt idx="16">
                  <c:v>1.8378543127095397</c:v>
                </c:pt>
                <c:pt idx="17">
                  <c:v>1.97</c:v>
                </c:pt>
                <c:pt idx="18">
                  <c:v>1.97</c:v>
                </c:pt>
                <c:pt idx="19">
                  <c:v>1.9658640658335873</c:v>
                </c:pt>
                <c:pt idx="20">
                  <c:v>1.9841511734227368</c:v>
                </c:pt>
                <c:pt idx="21">
                  <c:v>1.98</c:v>
                </c:pt>
                <c:pt idx="22">
                  <c:v>1.9841511734227368</c:v>
                </c:pt>
                <c:pt idx="23">
                  <c:v>1.99634257848217</c:v>
                </c:pt>
                <c:pt idx="24">
                  <c:v>2.0542517525144772</c:v>
                </c:pt>
                <c:pt idx="25">
                  <c:v>2.0359646449253272</c:v>
                </c:pt>
                <c:pt idx="26">
                  <c:v>2.0329167936604691</c:v>
                </c:pt>
                <c:pt idx="27">
                  <c:v>2.0481560499847604</c:v>
                </c:pt>
                <c:pt idx="28">
                  <c:v>2.0390124961901859</c:v>
                </c:pt>
                <c:pt idx="29">
                  <c:v>2.06</c:v>
                </c:pt>
                <c:pt idx="30">
                  <c:v>2.0664431575739104</c:v>
                </c:pt>
                <c:pt idx="31">
                  <c:v>2.0908259676927767</c:v>
                </c:pt>
                <c:pt idx="32">
                  <c:v>2.0999695214873513</c:v>
                </c:pt>
                <c:pt idx="33">
                  <c:v>2.0908259676927767</c:v>
                </c:pt>
                <c:pt idx="34">
                  <c:v>2.0999695214873513</c:v>
                </c:pt>
                <c:pt idx="35">
                  <c:v>2.0969216702224931</c:v>
                </c:pt>
                <c:pt idx="36">
                  <c:v>2.1</c:v>
                </c:pt>
                <c:pt idx="37">
                  <c:v>2.0877781164279181</c:v>
                </c:pt>
                <c:pt idx="38">
                  <c:v>2.1</c:v>
                </c:pt>
                <c:pt idx="39">
                  <c:v>2.0938738189576349</c:v>
                </c:pt>
                <c:pt idx="40">
                  <c:v>2.0908259676927767</c:v>
                </c:pt>
                <c:pt idx="41">
                  <c:v>2.1</c:v>
                </c:pt>
                <c:pt idx="42">
                  <c:v>2.0969216702224931</c:v>
                </c:pt>
                <c:pt idx="43">
                  <c:v>2.0481560499847604</c:v>
                </c:pt>
                <c:pt idx="44">
                  <c:v>2.0499999999999998</c:v>
                </c:pt>
                <c:pt idx="45">
                  <c:v>2.0542517525144772</c:v>
                </c:pt>
                <c:pt idx="46">
                  <c:v>2.0542517525144772</c:v>
                </c:pt>
                <c:pt idx="47">
                  <c:v>2.0451081987199022</c:v>
                </c:pt>
                <c:pt idx="48">
                  <c:v>2.04</c:v>
                </c:pt>
                <c:pt idx="49">
                  <c:v>2.0359646449253272</c:v>
                </c:pt>
                <c:pt idx="50">
                  <c:v>2.0542517525144772</c:v>
                </c:pt>
                <c:pt idx="51">
                  <c:v>1.8835720816824137</c:v>
                </c:pt>
                <c:pt idx="52">
                  <c:v>1.87</c:v>
                </c:pt>
                <c:pt idx="53">
                  <c:v>1.862237122828406</c:v>
                </c:pt>
                <c:pt idx="54">
                  <c:v>1.86</c:v>
                </c:pt>
                <c:pt idx="55">
                  <c:v>1.8652849740932642</c:v>
                </c:pt>
                <c:pt idx="56">
                  <c:v>1.8439500152392563</c:v>
                </c:pt>
                <c:pt idx="57">
                  <c:v>1.8439500152392563</c:v>
                </c:pt>
                <c:pt idx="58">
                  <c:v>1.8348064614446813</c:v>
                </c:pt>
                <c:pt idx="59">
                  <c:v>1.83</c:v>
                </c:pt>
                <c:pt idx="60">
                  <c:v>1.8195672051203899</c:v>
                </c:pt>
                <c:pt idx="61">
                  <c:v>1.81</c:v>
                </c:pt>
                <c:pt idx="62">
                  <c:v>1.81</c:v>
                </c:pt>
                <c:pt idx="63">
                  <c:v>1.8073758000609568</c:v>
                </c:pt>
                <c:pt idx="64">
                  <c:v>1.8104236513258154</c:v>
                </c:pt>
                <c:pt idx="65">
                  <c:v>1.8012800975312404</c:v>
                </c:pt>
                <c:pt idx="66">
                  <c:v>1.752514477293508</c:v>
                </c:pt>
                <c:pt idx="67">
                  <c:v>1.75</c:v>
                </c:pt>
                <c:pt idx="68">
                  <c:v>1.75</c:v>
                </c:pt>
                <c:pt idx="69">
                  <c:v>1.7281316671746418</c:v>
                </c:pt>
                <c:pt idx="70">
                  <c:v>1.2374276135324593</c:v>
                </c:pt>
                <c:pt idx="71">
                  <c:v>1.1917098445595855</c:v>
                </c:pt>
                <c:pt idx="72">
                  <c:v>1.1612313319110028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A21-443D-8DE4-CF40E4F0566A}"/>
            </c:ext>
          </c:extLst>
        </c:ser>
        <c:ser>
          <c:idx val="2"/>
          <c:order val="2"/>
          <c:tx>
            <c:v>Bank top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'36 ^NF Sept distributary 5'!$M$2:$M$34</c:f>
              <c:numCache>
                <c:formatCode>General</c:formatCode>
                <c:ptCount val="33"/>
                <c:pt idx="0">
                  <c:v>18</c:v>
                </c:pt>
                <c:pt idx="1">
                  <c:v>37</c:v>
                </c:pt>
                <c:pt idx="2">
                  <c:v>53</c:v>
                </c:pt>
                <c:pt idx="3">
                  <c:v>65</c:v>
                </c:pt>
                <c:pt idx="4">
                  <c:v>90</c:v>
                </c:pt>
                <c:pt idx="5">
                  <c:v>106</c:v>
                </c:pt>
                <c:pt idx="6">
                  <c:v>116</c:v>
                </c:pt>
                <c:pt idx="7">
                  <c:v>120</c:v>
                </c:pt>
                <c:pt idx="8">
                  <c:v>171</c:v>
                </c:pt>
                <c:pt idx="9">
                  <c:v>183</c:v>
                </c:pt>
                <c:pt idx="10">
                  <c:v>213</c:v>
                </c:pt>
                <c:pt idx="11">
                  <c:v>231</c:v>
                </c:pt>
                <c:pt idx="12">
                  <c:v>248</c:v>
                </c:pt>
                <c:pt idx="13">
                  <c:v>282</c:v>
                </c:pt>
                <c:pt idx="14">
                  <c:v>298</c:v>
                </c:pt>
                <c:pt idx="15">
                  <c:v>322</c:v>
                </c:pt>
                <c:pt idx="16">
                  <c:v>334</c:v>
                </c:pt>
                <c:pt idx="17">
                  <c:v>341</c:v>
                </c:pt>
                <c:pt idx="18">
                  <c:v>359</c:v>
                </c:pt>
                <c:pt idx="19">
                  <c:v>370</c:v>
                </c:pt>
                <c:pt idx="20">
                  <c:v>397</c:v>
                </c:pt>
                <c:pt idx="21">
                  <c:v>409</c:v>
                </c:pt>
                <c:pt idx="22">
                  <c:v>425</c:v>
                </c:pt>
                <c:pt idx="23">
                  <c:v>433</c:v>
                </c:pt>
                <c:pt idx="24">
                  <c:v>455</c:v>
                </c:pt>
                <c:pt idx="25">
                  <c:v>463</c:v>
                </c:pt>
                <c:pt idx="26">
                  <c:v>477</c:v>
                </c:pt>
                <c:pt idx="27">
                  <c:v>493</c:v>
                </c:pt>
                <c:pt idx="28">
                  <c:v>500</c:v>
                </c:pt>
                <c:pt idx="29">
                  <c:v>509</c:v>
                </c:pt>
                <c:pt idx="30">
                  <c:v>526</c:v>
                </c:pt>
                <c:pt idx="31">
                  <c:v>543</c:v>
                </c:pt>
                <c:pt idx="32">
                  <c:v>553</c:v>
                </c:pt>
              </c:numCache>
            </c:numRef>
          </c:xVal>
          <c:yVal>
            <c:numRef>
              <c:f>'36 ^NF Sept distributary 5'!$O$2:$O$34</c:f>
              <c:numCache>
                <c:formatCode>0.00</c:formatCode>
                <c:ptCount val="33"/>
                <c:pt idx="0">
                  <c:v>1.9110027430661383</c:v>
                </c:pt>
                <c:pt idx="1">
                  <c:v>1.9841511734227368</c:v>
                </c:pt>
                <c:pt idx="2">
                  <c:v>1.8774763791526974</c:v>
                </c:pt>
                <c:pt idx="3">
                  <c:v>2.0268210911307527</c:v>
                </c:pt>
                <c:pt idx="4">
                  <c:v>1.7799451386772325</c:v>
                </c:pt>
                <c:pt idx="5">
                  <c:v>1.9079548918012799</c:v>
                </c:pt>
                <c:pt idx="6">
                  <c:v>2.0451081987199022</c:v>
                </c:pt>
                <c:pt idx="7">
                  <c:v>2.0451081987199022</c:v>
                </c:pt>
                <c:pt idx="8">
                  <c:v>2.0146296860713195</c:v>
                </c:pt>
                <c:pt idx="9">
                  <c:v>2.0268210911307527</c:v>
                </c:pt>
                <c:pt idx="10">
                  <c:v>2.0451081987199022</c:v>
                </c:pt>
                <c:pt idx="11">
                  <c:v>2.1670222493142335</c:v>
                </c:pt>
                <c:pt idx="12">
                  <c:v>2.1731179518439498</c:v>
                </c:pt>
                <c:pt idx="13">
                  <c:v>2.1822615056385248</c:v>
                </c:pt>
                <c:pt idx="14">
                  <c:v>2.2188357208168243</c:v>
                </c:pt>
                <c:pt idx="15">
                  <c:v>2.0176775373361782</c:v>
                </c:pt>
                <c:pt idx="16">
                  <c:v>2.0694910088387686</c:v>
                </c:pt>
                <c:pt idx="17">
                  <c:v>2.1670222493142335</c:v>
                </c:pt>
                <c:pt idx="18">
                  <c:v>2.1883572081682412</c:v>
                </c:pt>
                <c:pt idx="19">
                  <c:v>2.1609265467845167</c:v>
                </c:pt>
                <c:pt idx="20">
                  <c:v>2.1517829929899417</c:v>
                </c:pt>
                <c:pt idx="21">
                  <c:v>2.0603474550441936</c:v>
                </c:pt>
                <c:pt idx="22">
                  <c:v>2.2889362999085643</c:v>
                </c:pt>
                <c:pt idx="23">
                  <c:v>2.2828405973788479</c:v>
                </c:pt>
                <c:pt idx="24">
                  <c:v>2.2767448948491311</c:v>
                </c:pt>
                <c:pt idx="25">
                  <c:v>2.2401706796708321</c:v>
                </c:pt>
                <c:pt idx="26">
                  <c:v>2.2310271258762571</c:v>
                </c:pt>
                <c:pt idx="27">
                  <c:v>2.2889362999085643</c:v>
                </c:pt>
                <c:pt idx="28">
                  <c:v>2.1456872904602253</c:v>
                </c:pt>
                <c:pt idx="29">
                  <c:v>2.4291374580920451</c:v>
                </c:pt>
                <c:pt idx="30">
                  <c:v>2.2401706796708321</c:v>
                </c:pt>
                <c:pt idx="31">
                  <c:v>2.3437976226760133</c:v>
                </c:pt>
                <c:pt idx="32">
                  <c:v>2.7826882048156052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A21-443D-8DE4-CF40E4F0566A}"/>
            </c:ext>
          </c:extLst>
        </c:ser>
        <c:ser>
          <c:idx val="3"/>
          <c:order val="3"/>
          <c:tx>
            <c:v>Dams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'36 ^NF Sept distributary 5'!$M$37:$M$45</c:f>
              <c:numCache>
                <c:formatCode>General</c:formatCode>
                <c:ptCount val="9"/>
                <c:pt idx="0">
                  <c:v>45</c:v>
                </c:pt>
                <c:pt idx="1">
                  <c:v>62</c:v>
                </c:pt>
                <c:pt idx="2">
                  <c:v>111</c:v>
                </c:pt>
                <c:pt idx="3">
                  <c:v>246</c:v>
                </c:pt>
                <c:pt idx="4">
                  <c:v>282</c:v>
                </c:pt>
                <c:pt idx="5">
                  <c:v>342</c:v>
                </c:pt>
                <c:pt idx="6">
                  <c:v>370</c:v>
                </c:pt>
                <c:pt idx="7">
                  <c:v>433</c:v>
                </c:pt>
                <c:pt idx="8">
                  <c:v>523</c:v>
                </c:pt>
              </c:numCache>
            </c:numRef>
          </c:xVal>
          <c:yVal>
            <c:numRef>
              <c:f>'36 ^NF Sept distributary 5'!$O$37:$O$45</c:f>
              <c:numCache>
                <c:formatCode>0.00</c:formatCode>
                <c:ptCount val="9"/>
                <c:pt idx="0">
                  <c:v>1.3959158793050899</c:v>
                </c:pt>
                <c:pt idx="1">
                  <c:v>1.7647058823529411</c:v>
                </c:pt>
                <c:pt idx="2">
                  <c:v>1.97</c:v>
                </c:pt>
                <c:pt idx="3">
                  <c:v>2.0481560499847604</c:v>
                </c:pt>
                <c:pt idx="4">
                  <c:v>2.176165803108808</c:v>
                </c:pt>
                <c:pt idx="5">
                  <c:v>2.0542517525144772</c:v>
                </c:pt>
                <c:pt idx="6">
                  <c:v>2.3072234074977143</c:v>
                </c:pt>
                <c:pt idx="7">
                  <c:v>2.0329167936604691</c:v>
                </c:pt>
                <c:pt idx="8">
                  <c:v>1.7128924108503505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A21-443D-8DE4-CF40E4F0566A}"/>
            </c:ext>
          </c:extLst>
        </c:ser>
        <c:ser>
          <c:idx val="4"/>
          <c:order val="4"/>
          <c:tx>
            <c:v>MHHW</c:v>
          </c:tx>
          <c:spPr>
            <a:ln w="19050" cap="rnd">
              <a:solidFill>
                <a:schemeClr val="accent5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'36 ^NF Sept distributary 5'!$X$2:$X$3</c:f>
              <c:numCache>
                <c:formatCode>General</c:formatCode>
                <c:ptCount val="2"/>
                <c:pt idx="0">
                  <c:v>0</c:v>
                </c:pt>
                <c:pt idx="1">
                  <c:v>580</c:v>
                </c:pt>
              </c:numCache>
            </c:numRef>
          </c:xVal>
          <c:yVal>
            <c:numRef>
              <c:f>'36 ^NF Sept distributary 5'!$Y$2:$Y$3</c:f>
              <c:numCache>
                <c:formatCode>General</c:formatCode>
                <c:ptCount val="2"/>
                <c:pt idx="0">
                  <c:v>2.67</c:v>
                </c:pt>
                <c:pt idx="1">
                  <c:v>2.67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ADD-4E26-8914-892D32150A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1374160"/>
        <c:axId val="1436955904"/>
      </c:scatterChart>
      <c:valAx>
        <c:axId val="1441374160"/>
        <c:scaling>
          <c:orientation val="minMax"/>
          <c:max val="6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6955904"/>
        <c:crosses val="autoZero"/>
        <c:crossBetween val="midCat"/>
      </c:valAx>
      <c:valAx>
        <c:axId val="143695590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Elevation (m, NAVD88)</a:t>
                </a:r>
              </a:p>
            </c:rich>
          </c:tx>
          <c:layout>
            <c:manualLayout>
              <c:xMode val="edge"/>
              <c:yMode val="edge"/>
              <c:x val="9.7847358121330719E-3"/>
              <c:y val="0.193730679498396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413741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9369488060567772"/>
          <c:y val="0.65277777777777779"/>
          <c:w val="0.61276060526680742"/>
          <c:h val="7.8125546806649182E-2"/>
        </c:manualLayout>
      </c:layout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Exploration of profile for gradient analysis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'36 ^NF Sept distributary 5'!$AA$2:$AA$10</c:f>
              <c:numCache>
                <c:formatCode>General</c:formatCode>
                <c:ptCount val="9"/>
                <c:pt idx="0">
                  <c:v>31</c:v>
                </c:pt>
                <c:pt idx="1">
                  <c:v>38</c:v>
                </c:pt>
                <c:pt idx="2">
                  <c:v>93</c:v>
                </c:pt>
                <c:pt idx="3">
                  <c:v>233</c:v>
                </c:pt>
                <c:pt idx="4">
                  <c:v>271</c:v>
                </c:pt>
                <c:pt idx="5">
                  <c:v>324</c:v>
                </c:pt>
                <c:pt idx="6">
                  <c:v>352</c:v>
                </c:pt>
                <c:pt idx="7">
                  <c:v>154</c:v>
                </c:pt>
                <c:pt idx="8">
                  <c:v>58</c:v>
                </c:pt>
              </c:numCache>
            </c:numRef>
          </c:xVal>
          <c:yVal>
            <c:numRef>
              <c:f>'36 ^NF Sept distributary 5'!$AB$2:$AB$10</c:f>
              <c:numCache>
                <c:formatCode>General</c:formatCode>
                <c:ptCount val="9"/>
                <c:pt idx="0" formatCode="0.00">
                  <c:v>9.9999999999999867E-2</c:v>
                </c:pt>
                <c:pt idx="1">
                  <c:v>0.21999999999999997</c:v>
                </c:pt>
                <c:pt idx="2">
                  <c:v>0.49</c:v>
                </c:pt>
                <c:pt idx="3">
                  <c:v>0.60999999999999988</c:v>
                </c:pt>
                <c:pt idx="4" formatCode="0.00">
                  <c:v>0.42999999999999994</c:v>
                </c:pt>
                <c:pt idx="5" formatCode="0.00">
                  <c:v>0.56999999999999984</c:v>
                </c:pt>
                <c:pt idx="6" formatCode="0.00">
                  <c:v>0.64999999999999991</c:v>
                </c:pt>
                <c:pt idx="7" formatCode="0.00">
                  <c:v>0.48</c:v>
                </c:pt>
                <c:pt idx="8" formatCode="0.00">
                  <c:v>0.60000000000000009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30C-4711-90C7-FA9EFD596E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7007312"/>
        <c:axId val="1217000592"/>
      </c:scatterChart>
      <c:valAx>
        <c:axId val="12170073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7000592"/>
        <c:crosses val="autoZero"/>
        <c:crossBetween val="midCat"/>
      </c:valAx>
      <c:valAx>
        <c:axId val="121700059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Elevation (m NAVD88)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70073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Exploration of gradient trend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2.6252277288868302E-2"/>
                  <c:y val="-0.398155074365704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'36 ^NF Sept distributary 5'!$AA$2:$AA$10</c:f>
              <c:numCache>
                <c:formatCode>General</c:formatCode>
                <c:ptCount val="9"/>
                <c:pt idx="0">
                  <c:v>31</c:v>
                </c:pt>
                <c:pt idx="1">
                  <c:v>38</c:v>
                </c:pt>
                <c:pt idx="2">
                  <c:v>93</c:v>
                </c:pt>
                <c:pt idx="3">
                  <c:v>233</c:v>
                </c:pt>
                <c:pt idx="4">
                  <c:v>271</c:v>
                </c:pt>
                <c:pt idx="5">
                  <c:v>324</c:v>
                </c:pt>
                <c:pt idx="6">
                  <c:v>352</c:v>
                </c:pt>
                <c:pt idx="7">
                  <c:v>154</c:v>
                </c:pt>
                <c:pt idx="8">
                  <c:v>58</c:v>
                </c:pt>
              </c:numCache>
            </c:numRef>
          </c:xVal>
          <c:yVal>
            <c:numRef>
              <c:f>'36 ^NF Sept distributary 5'!$AC$2:$AC$10</c:f>
              <c:numCache>
                <c:formatCode>0.0000</c:formatCode>
                <c:ptCount val="9"/>
                <c:pt idx="0">
                  <c:v>3.2258064516128989E-3</c:v>
                </c:pt>
                <c:pt idx="1">
                  <c:v>5.7894736842105258E-3</c:v>
                </c:pt>
                <c:pt idx="2">
                  <c:v>5.2688172043010755E-3</c:v>
                </c:pt>
                <c:pt idx="3">
                  <c:v>2.6180257510729607E-3</c:v>
                </c:pt>
                <c:pt idx="4">
                  <c:v>1.5867158671586713E-3</c:v>
                </c:pt>
                <c:pt idx="5">
                  <c:v>1.7592592592592588E-3</c:v>
                </c:pt>
                <c:pt idx="6">
                  <c:v>1.8465909090909088E-3</c:v>
                </c:pt>
                <c:pt idx="7">
                  <c:v>3.1168831168831169E-3</c:v>
                </c:pt>
                <c:pt idx="8">
                  <c:v>1.0344827586206898E-2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70-455E-93AB-2AE11EA617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2026703"/>
        <c:axId val="1752027663"/>
      </c:scatterChart>
      <c:valAx>
        <c:axId val="175202670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2027663"/>
        <c:crosses val="autoZero"/>
        <c:crossBetween val="midCat"/>
      </c:valAx>
      <c:valAx>
        <c:axId val="1752027663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Gradient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202670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Profile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'37 NF Sept distributary 6'!$A$2:$A$16</c:f>
              <c:numCache>
                <c:formatCode>General</c:formatCode>
                <c:ptCount val="15"/>
                <c:pt idx="0">
                  <c:v>309</c:v>
                </c:pt>
                <c:pt idx="1">
                  <c:v>311</c:v>
                </c:pt>
                <c:pt idx="2">
                  <c:v>313</c:v>
                </c:pt>
                <c:pt idx="3">
                  <c:v>353</c:v>
                </c:pt>
                <c:pt idx="4">
                  <c:v>355</c:v>
                </c:pt>
                <c:pt idx="5">
                  <c:v>358</c:v>
                </c:pt>
                <c:pt idx="6">
                  <c:v>390</c:v>
                </c:pt>
                <c:pt idx="7">
                  <c:v>450</c:v>
                </c:pt>
                <c:pt idx="8">
                  <c:v>452</c:v>
                </c:pt>
                <c:pt idx="9">
                  <c:v>456</c:v>
                </c:pt>
                <c:pt idx="10">
                  <c:v>462</c:v>
                </c:pt>
                <c:pt idx="11">
                  <c:v>464</c:v>
                </c:pt>
                <c:pt idx="12">
                  <c:v>465</c:v>
                </c:pt>
                <c:pt idx="13">
                  <c:v>477</c:v>
                </c:pt>
                <c:pt idx="14">
                  <c:v>489</c:v>
                </c:pt>
              </c:numCache>
            </c:numRef>
          </c:xVal>
          <c:yVal>
            <c:numRef>
              <c:f>'37 NF Sept distributary 6'!$C$2:$C$16</c:f>
              <c:numCache>
                <c:formatCode>0.00</c:formatCode>
                <c:ptCount val="15"/>
                <c:pt idx="0">
                  <c:v>1.5239256324291375</c:v>
                </c:pt>
                <c:pt idx="1">
                  <c:v>1.685461749466626</c:v>
                </c:pt>
                <c:pt idx="2">
                  <c:v>1.2252362084730264</c:v>
                </c:pt>
                <c:pt idx="3">
                  <c:v>1.6580310880829017</c:v>
                </c:pt>
                <c:pt idx="4">
                  <c:v>1.7007010057909173</c:v>
                </c:pt>
                <c:pt idx="5">
                  <c:v>1.4995428223102711</c:v>
                </c:pt>
                <c:pt idx="6">
                  <c:v>1.3044803413593418</c:v>
                </c:pt>
                <c:pt idx="7">
                  <c:v>1.5879305089911611</c:v>
                </c:pt>
                <c:pt idx="8">
                  <c:v>1.8805242304175556</c:v>
                </c:pt>
                <c:pt idx="9">
                  <c:v>1.3806766229807985</c:v>
                </c:pt>
                <c:pt idx="10">
                  <c:v>1.3501981103322156</c:v>
                </c:pt>
                <c:pt idx="11">
                  <c:v>1.6702224931423346</c:v>
                </c:pt>
                <c:pt idx="12">
                  <c:v>1.5391648887534286</c:v>
                </c:pt>
                <c:pt idx="13">
                  <c:v>1.3806766229807985</c:v>
                </c:pt>
                <c:pt idx="14">
                  <c:v>1.2008533983541603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EC4-4278-9A29-DBA4ABD629C3}"/>
            </c:ext>
          </c:extLst>
        </c:ser>
        <c:ser>
          <c:idx val="1"/>
          <c:order val="1"/>
          <c:tx>
            <c:v>Water surface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'37 NF Sept distributary 6'!$H$2:$H$11</c:f>
              <c:numCache>
                <c:formatCode>General</c:formatCode>
                <c:ptCount val="10"/>
                <c:pt idx="0">
                  <c:v>309</c:v>
                </c:pt>
                <c:pt idx="1">
                  <c:v>313</c:v>
                </c:pt>
                <c:pt idx="2">
                  <c:v>353</c:v>
                </c:pt>
                <c:pt idx="3">
                  <c:v>358</c:v>
                </c:pt>
                <c:pt idx="4">
                  <c:v>390</c:v>
                </c:pt>
                <c:pt idx="5">
                  <c:v>450</c:v>
                </c:pt>
                <c:pt idx="6">
                  <c:v>456</c:v>
                </c:pt>
                <c:pt idx="7">
                  <c:v>462</c:v>
                </c:pt>
                <c:pt idx="8">
                  <c:v>465</c:v>
                </c:pt>
                <c:pt idx="9">
                  <c:v>477</c:v>
                </c:pt>
              </c:numCache>
            </c:numRef>
          </c:xVal>
          <c:yVal>
            <c:numRef>
              <c:f>'37 NF Sept distributary 6'!$J$2:$J$11</c:f>
              <c:numCache>
                <c:formatCode>0.00</c:formatCode>
                <c:ptCount val="10"/>
                <c:pt idx="0">
                  <c:v>1.6062176165803106</c:v>
                </c:pt>
                <c:pt idx="1">
                  <c:v>1.685461749466626</c:v>
                </c:pt>
                <c:pt idx="2">
                  <c:v>1.7007010057909173</c:v>
                </c:pt>
                <c:pt idx="3">
                  <c:v>1.6915574519963426</c:v>
                </c:pt>
                <c:pt idx="4">
                  <c:v>1.6976531545260591</c:v>
                </c:pt>
                <c:pt idx="5">
                  <c:v>1.7159402621152087</c:v>
                </c:pt>
                <c:pt idx="6">
                  <c:v>1.6671746418774762</c:v>
                </c:pt>
                <c:pt idx="7">
                  <c:v>1.664126790612618</c:v>
                </c:pt>
                <c:pt idx="8">
                  <c:v>1.5391648887534286</c:v>
                </c:pt>
                <c:pt idx="9">
                  <c:v>1.5574519963425786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EC4-4278-9A29-DBA4ABD629C3}"/>
            </c:ext>
          </c:extLst>
        </c:ser>
        <c:ser>
          <c:idx val="2"/>
          <c:order val="2"/>
          <c:tx>
            <c:v>Bank top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'37 NF Sept distributary 6'!$M$2:$M$12</c:f>
              <c:numCache>
                <c:formatCode>General</c:formatCode>
                <c:ptCount val="11"/>
                <c:pt idx="0">
                  <c:v>309</c:v>
                </c:pt>
                <c:pt idx="1">
                  <c:v>313</c:v>
                </c:pt>
                <c:pt idx="2">
                  <c:v>353</c:v>
                </c:pt>
                <c:pt idx="3">
                  <c:v>358</c:v>
                </c:pt>
                <c:pt idx="4">
                  <c:v>390</c:v>
                </c:pt>
                <c:pt idx="5">
                  <c:v>450</c:v>
                </c:pt>
                <c:pt idx="6">
                  <c:v>456</c:v>
                </c:pt>
                <c:pt idx="7">
                  <c:v>462</c:v>
                </c:pt>
                <c:pt idx="8">
                  <c:v>465</c:v>
                </c:pt>
                <c:pt idx="9">
                  <c:v>477</c:v>
                </c:pt>
                <c:pt idx="10">
                  <c:v>489</c:v>
                </c:pt>
              </c:numCache>
            </c:numRef>
          </c:xVal>
          <c:yVal>
            <c:numRef>
              <c:f>'37 NF Sept distributary 6'!$O$2:$O$12</c:f>
              <c:numCache>
                <c:formatCode>0.00</c:formatCode>
                <c:ptCount val="11"/>
                <c:pt idx="0">
                  <c:v>2.2157878695519657</c:v>
                </c:pt>
                <c:pt idx="1">
                  <c:v>2.2371228284059734</c:v>
                </c:pt>
                <c:pt idx="2">
                  <c:v>2.130448034135934</c:v>
                </c:pt>
                <c:pt idx="3">
                  <c:v>2.1121609265467844</c:v>
                </c:pt>
                <c:pt idx="4">
                  <c:v>1.7342273697043584</c:v>
                </c:pt>
                <c:pt idx="5">
                  <c:v>1.9780554708930205</c:v>
                </c:pt>
                <c:pt idx="6">
                  <c:v>1.8378543127095397</c:v>
                </c:pt>
                <c:pt idx="7">
                  <c:v>1.752514477293508</c:v>
                </c:pt>
                <c:pt idx="8">
                  <c:v>1.8043279487960986</c:v>
                </c:pt>
                <c:pt idx="9">
                  <c:v>1.7890886924718072</c:v>
                </c:pt>
                <c:pt idx="10">
                  <c:v>2.0359646449253272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EC4-4278-9A29-DBA4ABD629C3}"/>
            </c:ext>
          </c:extLst>
        </c:ser>
        <c:ser>
          <c:idx val="3"/>
          <c:order val="3"/>
          <c:tx>
            <c:v>Dams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'37 NF Sept distributary 6'!$M$15:$M$18</c:f>
              <c:numCache>
                <c:formatCode>General</c:formatCode>
                <c:ptCount val="4"/>
                <c:pt idx="0">
                  <c:v>311</c:v>
                </c:pt>
                <c:pt idx="1">
                  <c:v>355</c:v>
                </c:pt>
                <c:pt idx="2">
                  <c:v>452</c:v>
                </c:pt>
                <c:pt idx="3">
                  <c:v>464</c:v>
                </c:pt>
              </c:numCache>
            </c:numRef>
          </c:xVal>
          <c:yVal>
            <c:numRef>
              <c:f>'37 NF Sept distributary 6'!$O$15:$O$18</c:f>
              <c:numCache>
                <c:formatCode>0.00</c:formatCode>
                <c:ptCount val="4"/>
                <c:pt idx="0">
                  <c:v>1.685461749466626</c:v>
                </c:pt>
                <c:pt idx="1">
                  <c:v>1.7007010057909173</c:v>
                </c:pt>
                <c:pt idx="2">
                  <c:v>1.8805242304175556</c:v>
                </c:pt>
                <c:pt idx="3">
                  <c:v>1.6702224931423346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EC4-4278-9A29-DBA4ABD629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3248288"/>
        <c:axId val="1430822464"/>
      </c:scatterChart>
      <c:valAx>
        <c:axId val="9132482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0822464"/>
        <c:crosses val="autoZero"/>
        <c:crossBetween val="midCat"/>
      </c:valAx>
      <c:valAx>
        <c:axId val="143082246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Elevation (m, NAVD88)</a:t>
                </a:r>
              </a:p>
            </c:rich>
          </c:tx>
          <c:layout>
            <c:manualLayout>
              <c:xMode val="edge"/>
              <c:yMode val="edge"/>
              <c:x val="1.3368983957219251E-2"/>
              <c:y val="0.193730679498396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32482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0273933561335128E-2"/>
          <c:y val="4.4873526838556943E-2"/>
          <c:w val="0.8921839788965773"/>
          <c:h val="0.72072461530543974"/>
        </c:manualLayout>
      </c:layout>
      <c:scatterChart>
        <c:scatterStyle val="lineMarker"/>
        <c:varyColors val="0"/>
        <c:ser>
          <c:idx val="0"/>
          <c:order val="0"/>
          <c:tx>
            <c:v>Channel bottom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'38 ^Quilceda 1'!$A$2:$A$33</c:f>
              <c:numCache>
                <c:formatCode>General</c:formatCode>
                <c:ptCount val="32"/>
                <c:pt idx="0">
                  <c:v>8.5</c:v>
                </c:pt>
                <c:pt idx="1">
                  <c:v>38</c:v>
                </c:pt>
                <c:pt idx="2">
                  <c:v>59</c:v>
                </c:pt>
                <c:pt idx="3">
                  <c:v>88</c:v>
                </c:pt>
                <c:pt idx="4">
                  <c:v>133</c:v>
                </c:pt>
                <c:pt idx="5">
                  <c:v>180</c:v>
                </c:pt>
                <c:pt idx="6">
                  <c:v>202</c:v>
                </c:pt>
                <c:pt idx="7">
                  <c:v>286</c:v>
                </c:pt>
                <c:pt idx="8">
                  <c:v>353</c:v>
                </c:pt>
                <c:pt idx="9">
                  <c:v>390</c:v>
                </c:pt>
                <c:pt idx="10">
                  <c:v>392</c:v>
                </c:pt>
                <c:pt idx="11">
                  <c:v>395.5</c:v>
                </c:pt>
                <c:pt idx="12">
                  <c:v>406</c:v>
                </c:pt>
                <c:pt idx="13">
                  <c:v>418</c:v>
                </c:pt>
                <c:pt idx="14">
                  <c:v>440.5</c:v>
                </c:pt>
                <c:pt idx="15">
                  <c:v>444</c:v>
                </c:pt>
                <c:pt idx="16">
                  <c:v>449</c:v>
                </c:pt>
                <c:pt idx="17">
                  <c:v>460</c:v>
                </c:pt>
                <c:pt idx="18">
                  <c:v>499</c:v>
                </c:pt>
                <c:pt idx="19">
                  <c:v>521</c:v>
                </c:pt>
                <c:pt idx="20">
                  <c:v>566</c:v>
                </c:pt>
                <c:pt idx="21">
                  <c:v>594</c:v>
                </c:pt>
                <c:pt idx="22">
                  <c:v>599</c:v>
                </c:pt>
                <c:pt idx="23">
                  <c:v>601</c:v>
                </c:pt>
                <c:pt idx="24">
                  <c:v>626</c:v>
                </c:pt>
                <c:pt idx="25">
                  <c:v>664</c:v>
                </c:pt>
                <c:pt idx="26">
                  <c:v>695</c:v>
                </c:pt>
                <c:pt idx="27">
                  <c:v>713</c:v>
                </c:pt>
                <c:pt idx="28">
                  <c:v>716</c:v>
                </c:pt>
                <c:pt idx="29">
                  <c:v>758</c:v>
                </c:pt>
                <c:pt idx="30">
                  <c:v>758.5</c:v>
                </c:pt>
                <c:pt idx="31">
                  <c:v>760</c:v>
                </c:pt>
              </c:numCache>
            </c:numRef>
          </c:xVal>
          <c:yVal>
            <c:numRef>
              <c:f>'38 ^Quilceda 1'!$B$2:$B$33</c:f>
              <c:numCache>
                <c:formatCode>General</c:formatCode>
                <c:ptCount val="32"/>
                <c:pt idx="0">
                  <c:v>0.14000000000000001</c:v>
                </c:pt>
                <c:pt idx="1">
                  <c:v>0.17</c:v>
                </c:pt>
                <c:pt idx="2">
                  <c:v>0.16</c:v>
                </c:pt>
                <c:pt idx="3">
                  <c:v>0.28000000000000003</c:v>
                </c:pt>
                <c:pt idx="4">
                  <c:v>0.33</c:v>
                </c:pt>
                <c:pt idx="5">
                  <c:v>0.38</c:v>
                </c:pt>
                <c:pt idx="6">
                  <c:v>0.44</c:v>
                </c:pt>
                <c:pt idx="7">
                  <c:v>0.53</c:v>
                </c:pt>
                <c:pt idx="8">
                  <c:v>0.59</c:v>
                </c:pt>
                <c:pt idx="9">
                  <c:v>0.63</c:v>
                </c:pt>
                <c:pt idx="10">
                  <c:v>1.25</c:v>
                </c:pt>
                <c:pt idx="11">
                  <c:v>0.56999999999999995</c:v>
                </c:pt>
                <c:pt idx="12">
                  <c:v>0.54</c:v>
                </c:pt>
                <c:pt idx="13">
                  <c:v>0.84</c:v>
                </c:pt>
                <c:pt idx="14">
                  <c:v>1.1200000000000001</c:v>
                </c:pt>
                <c:pt idx="15">
                  <c:v>1.54</c:v>
                </c:pt>
                <c:pt idx="16">
                  <c:v>1.0900000000000001</c:v>
                </c:pt>
                <c:pt idx="17">
                  <c:v>1.1200000000000001</c:v>
                </c:pt>
                <c:pt idx="18">
                  <c:v>1.02</c:v>
                </c:pt>
                <c:pt idx="19">
                  <c:v>1.36</c:v>
                </c:pt>
                <c:pt idx="20">
                  <c:v>1.38</c:v>
                </c:pt>
                <c:pt idx="21">
                  <c:v>1.89</c:v>
                </c:pt>
                <c:pt idx="22">
                  <c:v>2.2599999999999998</c:v>
                </c:pt>
                <c:pt idx="23">
                  <c:v>1.44</c:v>
                </c:pt>
                <c:pt idx="24">
                  <c:v>1.19</c:v>
                </c:pt>
                <c:pt idx="25">
                  <c:v>1.78</c:v>
                </c:pt>
                <c:pt idx="26" formatCode="0.00">
                  <c:v>2</c:v>
                </c:pt>
                <c:pt idx="27">
                  <c:v>2.75</c:v>
                </c:pt>
                <c:pt idx="28">
                  <c:v>2.27</c:v>
                </c:pt>
                <c:pt idx="29">
                  <c:v>1.63</c:v>
                </c:pt>
                <c:pt idx="30" formatCode="0.00">
                  <c:v>2.5</c:v>
                </c:pt>
                <c:pt idx="31">
                  <c:v>1.84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5C3-4CBE-9F64-91A313D9E3F0}"/>
            </c:ext>
          </c:extLst>
        </c:ser>
        <c:ser>
          <c:idx val="1"/>
          <c:order val="1"/>
          <c:tx>
            <c:v>Water surface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'38 ^Quilceda 1'!$I$2:$I$25</c:f>
              <c:numCache>
                <c:formatCode>General</c:formatCode>
                <c:ptCount val="24"/>
                <c:pt idx="0">
                  <c:v>8.5</c:v>
                </c:pt>
                <c:pt idx="1">
                  <c:v>38</c:v>
                </c:pt>
                <c:pt idx="2">
                  <c:v>59</c:v>
                </c:pt>
                <c:pt idx="3">
                  <c:v>88</c:v>
                </c:pt>
                <c:pt idx="4">
                  <c:v>133</c:v>
                </c:pt>
                <c:pt idx="5">
                  <c:v>202</c:v>
                </c:pt>
                <c:pt idx="6">
                  <c:v>286</c:v>
                </c:pt>
                <c:pt idx="7">
                  <c:v>353</c:v>
                </c:pt>
                <c:pt idx="8">
                  <c:v>390</c:v>
                </c:pt>
                <c:pt idx="9">
                  <c:v>393</c:v>
                </c:pt>
                <c:pt idx="10">
                  <c:v>406</c:v>
                </c:pt>
                <c:pt idx="11">
                  <c:v>418</c:v>
                </c:pt>
                <c:pt idx="12">
                  <c:v>449</c:v>
                </c:pt>
                <c:pt idx="13">
                  <c:v>460</c:v>
                </c:pt>
                <c:pt idx="14">
                  <c:v>499</c:v>
                </c:pt>
                <c:pt idx="15">
                  <c:v>521</c:v>
                </c:pt>
                <c:pt idx="16">
                  <c:v>566</c:v>
                </c:pt>
                <c:pt idx="17">
                  <c:v>601</c:v>
                </c:pt>
                <c:pt idx="18">
                  <c:v>626</c:v>
                </c:pt>
                <c:pt idx="19">
                  <c:v>664</c:v>
                </c:pt>
                <c:pt idx="20">
                  <c:v>695</c:v>
                </c:pt>
                <c:pt idx="21">
                  <c:v>716</c:v>
                </c:pt>
                <c:pt idx="22">
                  <c:v>758</c:v>
                </c:pt>
                <c:pt idx="23">
                  <c:v>760</c:v>
                </c:pt>
              </c:numCache>
            </c:numRef>
          </c:xVal>
          <c:yVal>
            <c:numRef>
              <c:f>'38 ^Quilceda 1'!$J$2:$J$25</c:f>
              <c:numCache>
                <c:formatCode>General</c:formatCode>
                <c:ptCount val="24"/>
                <c:pt idx="0">
                  <c:v>0.23</c:v>
                </c:pt>
                <c:pt idx="1">
                  <c:v>0.24</c:v>
                </c:pt>
                <c:pt idx="2">
                  <c:v>0.27</c:v>
                </c:pt>
                <c:pt idx="3">
                  <c:v>0.33</c:v>
                </c:pt>
                <c:pt idx="4">
                  <c:v>0.41</c:v>
                </c:pt>
                <c:pt idx="5" formatCode="0.00">
                  <c:v>0.5</c:v>
                </c:pt>
                <c:pt idx="6" formatCode="0.00">
                  <c:v>0.6</c:v>
                </c:pt>
                <c:pt idx="7">
                  <c:v>0.68</c:v>
                </c:pt>
                <c:pt idx="8">
                  <c:v>0.73</c:v>
                </c:pt>
                <c:pt idx="9">
                  <c:v>1.17</c:v>
                </c:pt>
                <c:pt idx="10">
                  <c:v>1.1599999999999999</c:v>
                </c:pt>
                <c:pt idx="11">
                  <c:v>1.1599999999999999</c:v>
                </c:pt>
                <c:pt idx="12">
                  <c:v>1.56</c:v>
                </c:pt>
                <c:pt idx="13">
                  <c:v>1.57</c:v>
                </c:pt>
                <c:pt idx="14">
                  <c:v>1.57</c:v>
                </c:pt>
                <c:pt idx="15">
                  <c:v>1.57</c:v>
                </c:pt>
                <c:pt idx="16">
                  <c:v>1.57</c:v>
                </c:pt>
                <c:pt idx="17">
                  <c:v>2.17</c:v>
                </c:pt>
                <c:pt idx="18">
                  <c:v>2.14</c:v>
                </c:pt>
                <c:pt idx="19">
                  <c:v>2.13</c:v>
                </c:pt>
                <c:pt idx="20">
                  <c:v>2.14</c:v>
                </c:pt>
                <c:pt idx="21" formatCode="0.00">
                  <c:v>2.5</c:v>
                </c:pt>
                <c:pt idx="22">
                  <c:v>2.48</c:v>
                </c:pt>
                <c:pt idx="23">
                  <c:v>2.48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5C3-4CBE-9F64-91A313D9E3F0}"/>
            </c:ext>
          </c:extLst>
        </c:ser>
        <c:ser>
          <c:idx val="2"/>
          <c:order val="2"/>
          <c:tx>
            <c:v>Bank top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'38 ^Quilceda 1'!$M$2:$M$20</c:f>
              <c:numCache>
                <c:formatCode>General</c:formatCode>
                <c:ptCount val="19"/>
                <c:pt idx="0">
                  <c:v>0</c:v>
                </c:pt>
                <c:pt idx="1">
                  <c:v>38</c:v>
                </c:pt>
                <c:pt idx="2">
                  <c:v>88</c:v>
                </c:pt>
                <c:pt idx="3">
                  <c:v>133</c:v>
                </c:pt>
                <c:pt idx="4">
                  <c:v>180</c:v>
                </c:pt>
                <c:pt idx="5">
                  <c:v>202</c:v>
                </c:pt>
                <c:pt idx="6">
                  <c:v>286</c:v>
                </c:pt>
                <c:pt idx="7">
                  <c:v>353</c:v>
                </c:pt>
                <c:pt idx="8">
                  <c:v>390</c:v>
                </c:pt>
                <c:pt idx="9">
                  <c:v>440</c:v>
                </c:pt>
                <c:pt idx="10">
                  <c:v>460</c:v>
                </c:pt>
                <c:pt idx="11">
                  <c:v>499</c:v>
                </c:pt>
                <c:pt idx="12">
                  <c:v>521</c:v>
                </c:pt>
                <c:pt idx="13">
                  <c:v>566</c:v>
                </c:pt>
                <c:pt idx="14">
                  <c:v>594</c:v>
                </c:pt>
                <c:pt idx="15">
                  <c:v>626</c:v>
                </c:pt>
                <c:pt idx="16">
                  <c:v>664</c:v>
                </c:pt>
                <c:pt idx="17">
                  <c:v>716</c:v>
                </c:pt>
                <c:pt idx="18">
                  <c:v>759</c:v>
                </c:pt>
              </c:numCache>
            </c:numRef>
          </c:xVal>
          <c:yVal>
            <c:numRef>
              <c:f>'38 ^Quilceda 1'!$N$2:$N$20</c:f>
              <c:numCache>
                <c:formatCode>General</c:formatCode>
                <c:ptCount val="19"/>
                <c:pt idx="0">
                  <c:v>2.62</c:v>
                </c:pt>
                <c:pt idx="1">
                  <c:v>2.33</c:v>
                </c:pt>
                <c:pt idx="2">
                  <c:v>2.56</c:v>
                </c:pt>
                <c:pt idx="3">
                  <c:v>2.56</c:v>
                </c:pt>
                <c:pt idx="4" formatCode="0.00">
                  <c:v>2.4</c:v>
                </c:pt>
                <c:pt idx="5">
                  <c:v>2.62</c:v>
                </c:pt>
                <c:pt idx="6">
                  <c:v>2.4500000000000002</c:v>
                </c:pt>
                <c:pt idx="7" formatCode="0.00">
                  <c:v>2.6</c:v>
                </c:pt>
                <c:pt idx="8">
                  <c:v>2.58</c:v>
                </c:pt>
                <c:pt idx="9" formatCode="0.00">
                  <c:v>2.7</c:v>
                </c:pt>
                <c:pt idx="10">
                  <c:v>2.76</c:v>
                </c:pt>
                <c:pt idx="11">
                  <c:v>2.81</c:v>
                </c:pt>
                <c:pt idx="12">
                  <c:v>2.77</c:v>
                </c:pt>
                <c:pt idx="13">
                  <c:v>2.5299999999999998</c:v>
                </c:pt>
                <c:pt idx="14">
                  <c:v>2.76</c:v>
                </c:pt>
                <c:pt idx="15">
                  <c:v>2.62</c:v>
                </c:pt>
                <c:pt idx="16">
                  <c:v>2.4900000000000002</c:v>
                </c:pt>
                <c:pt idx="17">
                  <c:v>2.66</c:v>
                </c:pt>
                <c:pt idx="18">
                  <c:v>2.73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5C3-4CBE-9F64-91A313D9E3F0}"/>
            </c:ext>
          </c:extLst>
        </c:ser>
        <c:ser>
          <c:idx val="3"/>
          <c:order val="3"/>
          <c:tx>
            <c:v>Dams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'38 ^Quilceda 1'!$M$23:$M$27</c:f>
              <c:numCache>
                <c:formatCode>General</c:formatCode>
                <c:ptCount val="5"/>
                <c:pt idx="0">
                  <c:v>392</c:v>
                </c:pt>
                <c:pt idx="1">
                  <c:v>444</c:v>
                </c:pt>
                <c:pt idx="2">
                  <c:v>599</c:v>
                </c:pt>
                <c:pt idx="3">
                  <c:v>713</c:v>
                </c:pt>
                <c:pt idx="4">
                  <c:v>758.5</c:v>
                </c:pt>
              </c:numCache>
            </c:numRef>
          </c:xVal>
          <c:yVal>
            <c:numRef>
              <c:f>'38 ^Quilceda 1'!$N$23:$N$27</c:f>
              <c:numCache>
                <c:formatCode>General</c:formatCode>
                <c:ptCount val="5"/>
                <c:pt idx="0">
                  <c:v>1.25</c:v>
                </c:pt>
                <c:pt idx="1">
                  <c:v>1.54</c:v>
                </c:pt>
                <c:pt idx="2">
                  <c:v>2.2599999999999998</c:v>
                </c:pt>
                <c:pt idx="3">
                  <c:v>2.75</c:v>
                </c:pt>
                <c:pt idx="4" formatCode="0.00">
                  <c:v>2.5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5C3-4CBE-9F64-91A313D9E3F0}"/>
            </c:ext>
          </c:extLst>
        </c:ser>
        <c:ser>
          <c:idx val="4"/>
          <c:order val="4"/>
          <c:tx>
            <c:v>MHHW</c:v>
          </c:tx>
          <c:spPr>
            <a:ln w="19050" cap="rnd">
              <a:solidFill>
                <a:schemeClr val="accent5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'38 ^Quilceda 1'!$X$2:$X$3</c:f>
              <c:numCache>
                <c:formatCode>General</c:formatCode>
                <c:ptCount val="2"/>
                <c:pt idx="0">
                  <c:v>0</c:v>
                </c:pt>
                <c:pt idx="1">
                  <c:v>759</c:v>
                </c:pt>
              </c:numCache>
            </c:numRef>
          </c:xVal>
          <c:yVal>
            <c:numRef>
              <c:f>'38 ^Quilceda 1'!$Y$2:$Y$3</c:f>
              <c:numCache>
                <c:formatCode>General</c:formatCode>
                <c:ptCount val="2"/>
                <c:pt idx="0">
                  <c:v>2.79</c:v>
                </c:pt>
                <c:pt idx="1">
                  <c:v>2.79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4D0-4246-A14A-0B114376CEE7}"/>
            </c:ext>
          </c:extLst>
        </c:ser>
        <c:ser>
          <c:idx val="5"/>
          <c:order val="5"/>
          <c:tx>
            <c:v>Lodge</c:v>
          </c:tx>
          <c:spPr>
            <a:ln w="19050" cap="rnd">
              <a:noFill/>
              <a:round/>
            </a:ln>
            <a:effectLst/>
          </c:spPr>
          <c:marker>
            <c:symbol val="triangle"/>
            <c:size val="9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'38 ^Quilceda 1'!$M$30</c:f>
              <c:numCache>
                <c:formatCode>General</c:formatCode>
                <c:ptCount val="1"/>
                <c:pt idx="0">
                  <c:v>736</c:v>
                </c:pt>
              </c:numCache>
            </c:numRef>
          </c:xVal>
          <c:yVal>
            <c:numRef>
              <c:f>'38 ^Quilceda 1'!$N$30</c:f>
              <c:numCache>
                <c:formatCode>General</c:formatCode>
                <c:ptCount val="1"/>
                <c:pt idx="0">
                  <c:v>4.1399999999999997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52C-430C-AE0E-6B81E39552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6414880"/>
        <c:axId val="1256670160"/>
      </c:scatterChart>
      <c:valAx>
        <c:axId val="14764148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900" b="1"/>
                  <a:t>Distance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6670160"/>
        <c:crosses val="autoZero"/>
        <c:crossBetween val="midCat"/>
      </c:valAx>
      <c:valAx>
        <c:axId val="125667016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900" b="1"/>
                  <a:t>Elevation (m, NAVD88)</a:t>
                </a:r>
              </a:p>
            </c:rich>
          </c:tx>
          <c:layout>
            <c:manualLayout>
              <c:xMode val="edge"/>
              <c:yMode val="edge"/>
              <c:x val="4.9727922267292345E-3"/>
              <c:y val="2.0919535793319951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64148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Exploration</a:t>
            </a:r>
            <a:r>
              <a:rPr lang="en-US" sz="1000" baseline="0"/>
              <a:t> of points for gradient analysis</a:t>
            </a:r>
            <a:endParaRPr lang="en-US" sz="10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og"/>
            <c:dispRSqr val="1"/>
            <c:dispEq val="1"/>
            <c:trendlineLbl>
              <c:layout>
                <c:manualLayout>
                  <c:x val="-0.38668458230917324"/>
                  <c:y val="4.338823684879580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'38 ^Quilceda 1'!$AC$2:$AC$6</c:f>
              <c:numCache>
                <c:formatCode>General</c:formatCode>
                <c:ptCount val="5"/>
                <c:pt idx="0">
                  <c:v>406</c:v>
                </c:pt>
                <c:pt idx="1">
                  <c:v>449</c:v>
                </c:pt>
                <c:pt idx="2">
                  <c:v>601</c:v>
                </c:pt>
                <c:pt idx="3">
                  <c:v>716</c:v>
                </c:pt>
                <c:pt idx="4">
                  <c:v>760</c:v>
                </c:pt>
              </c:numCache>
            </c:numRef>
          </c:xVal>
          <c:yVal>
            <c:numRef>
              <c:f>'38 ^Quilceda 1'!$AD$2:$AD$6</c:f>
              <c:numCache>
                <c:formatCode>General</c:formatCode>
                <c:ptCount val="5"/>
                <c:pt idx="0">
                  <c:v>0.4</c:v>
                </c:pt>
                <c:pt idx="1">
                  <c:v>0.95000000000000007</c:v>
                </c:pt>
                <c:pt idx="2">
                  <c:v>1.2999999999999998</c:v>
                </c:pt>
                <c:pt idx="3">
                  <c:v>2.13</c:v>
                </c:pt>
                <c:pt idx="4">
                  <c:v>1.7000000000000002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15A-4DA2-B5F9-9ABDE02C77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3598943"/>
        <c:axId val="1603605183"/>
      </c:scatterChart>
      <c:valAx>
        <c:axId val="160359894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3605183"/>
        <c:crosses val="autoZero"/>
        <c:crossBetween val="midCat"/>
      </c:valAx>
      <c:valAx>
        <c:axId val="1603605183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Elevation (m NAVD88)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359894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Exploration of gradient trend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og"/>
            <c:dispRSqr val="1"/>
            <c:dispEq val="1"/>
            <c:trendlineLbl>
              <c:layout>
                <c:manualLayout>
                  <c:x val="-0.39791813257385378"/>
                  <c:y val="-4.3879410906969962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'38 ^Quilceda 1'!$AC$2:$AC$6</c:f>
              <c:numCache>
                <c:formatCode>General</c:formatCode>
                <c:ptCount val="5"/>
                <c:pt idx="0">
                  <c:v>406</c:v>
                </c:pt>
                <c:pt idx="1">
                  <c:v>449</c:v>
                </c:pt>
                <c:pt idx="2">
                  <c:v>601</c:v>
                </c:pt>
                <c:pt idx="3">
                  <c:v>716</c:v>
                </c:pt>
                <c:pt idx="4">
                  <c:v>760</c:v>
                </c:pt>
              </c:numCache>
            </c:numRef>
          </c:xVal>
          <c:yVal>
            <c:numRef>
              <c:f>'38 ^Quilceda 1'!$AE$2:$AE$6</c:f>
              <c:numCache>
                <c:formatCode>0.0000</c:formatCode>
                <c:ptCount val="5"/>
                <c:pt idx="0">
                  <c:v>9.8522167487684743E-4</c:v>
                </c:pt>
                <c:pt idx="1">
                  <c:v>2.1158129175946551E-3</c:v>
                </c:pt>
                <c:pt idx="2">
                  <c:v>2.1630615640598999E-3</c:v>
                </c:pt>
                <c:pt idx="3">
                  <c:v>2.9748603351955304E-3</c:v>
                </c:pt>
                <c:pt idx="4">
                  <c:v>2.2368421052631582E-3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87-4222-BF3F-934E7CB67D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1850463"/>
        <c:axId val="1711850943"/>
      </c:scatterChart>
      <c:valAx>
        <c:axId val="1711850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1850943"/>
        <c:crosses val="autoZero"/>
        <c:crossBetween val="midCat"/>
      </c:valAx>
      <c:valAx>
        <c:axId val="1711850943"/>
        <c:scaling>
          <c:orientation val="minMax"/>
        </c:scaling>
        <c:delete val="0"/>
        <c:axPos val="l"/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18504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Channel bottom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'39 Quilceda 2'!$A$2:$A$12</c:f>
              <c:numCache>
                <c:formatCode>General</c:formatCode>
                <c:ptCount val="11"/>
                <c:pt idx="0">
                  <c:v>5</c:v>
                </c:pt>
                <c:pt idx="1">
                  <c:v>38</c:v>
                </c:pt>
                <c:pt idx="2">
                  <c:v>180</c:v>
                </c:pt>
                <c:pt idx="3">
                  <c:v>184</c:v>
                </c:pt>
                <c:pt idx="4">
                  <c:v>250</c:v>
                </c:pt>
                <c:pt idx="5">
                  <c:v>339</c:v>
                </c:pt>
                <c:pt idx="6">
                  <c:v>346</c:v>
                </c:pt>
                <c:pt idx="7">
                  <c:v>375</c:v>
                </c:pt>
                <c:pt idx="8">
                  <c:v>392</c:v>
                </c:pt>
                <c:pt idx="9">
                  <c:v>469</c:v>
                </c:pt>
                <c:pt idx="10">
                  <c:v>544</c:v>
                </c:pt>
              </c:numCache>
            </c:numRef>
          </c:xVal>
          <c:yVal>
            <c:numRef>
              <c:f>'39 Quilceda 2'!$B$2:$B$12</c:f>
              <c:numCache>
                <c:formatCode>General</c:formatCode>
                <c:ptCount val="11"/>
                <c:pt idx="0">
                  <c:v>0.98</c:v>
                </c:pt>
                <c:pt idx="1">
                  <c:v>0.93</c:v>
                </c:pt>
                <c:pt idx="2">
                  <c:v>1.1299999999999999</c:v>
                </c:pt>
                <c:pt idx="3">
                  <c:v>1.05</c:v>
                </c:pt>
                <c:pt idx="4">
                  <c:v>1.38</c:v>
                </c:pt>
                <c:pt idx="5">
                  <c:v>1.64</c:v>
                </c:pt>
                <c:pt idx="6">
                  <c:v>2.78</c:v>
                </c:pt>
                <c:pt idx="7">
                  <c:v>2.02</c:v>
                </c:pt>
                <c:pt idx="8">
                  <c:v>2.3199999999999998</c:v>
                </c:pt>
                <c:pt idx="9">
                  <c:v>1.86</c:v>
                </c:pt>
                <c:pt idx="10">
                  <c:v>1.99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87B-49B3-B0A7-C41D0942FA71}"/>
            </c:ext>
          </c:extLst>
        </c:ser>
        <c:ser>
          <c:idx val="1"/>
          <c:order val="1"/>
          <c:tx>
            <c:v>Water surface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'39 Quilceda 2'!$I$2:$I$12</c:f>
              <c:numCache>
                <c:formatCode>General</c:formatCode>
                <c:ptCount val="11"/>
                <c:pt idx="0">
                  <c:v>5</c:v>
                </c:pt>
                <c:pt idx="1">
                  <c:v>38</c:v>
                </c:pt>
                <c:pt idx="2">
                  <c:v>180</c:v>
                </c:pt>
                <c:pt idx="3">
                  <c:v>184</c:v>
                </c:pt>
                <c:pt idx="4">
                  <c:v>250</c:v>
                </c:pt>
                <c:pt idx="5">
                  <c:v>339</c:v>
                </c:pt>
                <c:pt idx="6">
                  <c:v>357</c:v>
                </c:pt>
                <c:pt idx="7">
                  <c:v>375</c:v>
                </c:pt>
                <c:pt idx="8">
                  <c:v>392</c:v>
                </c:pt>
                <c:pt idx="9">
                  <c:v>469</c:v>
                </c:pt>
                <c:pt idx="10">
                  <c:v>544</c:v>
                </c:pt>
              </c:numCache>
            </c:numRef>
          </c:xVal>
          <c:yVal>
            <c:numRef>
              <c:f>'39 Quilceda 2'!$J$2:$J$12</c:f>
              <c:numCache>
                <c:formatCode>0.00</c:formatCode>
                <c:ptCount val="11"/>
                <c:pt idx="0">
                  <c:v>0.98</c:v>
                </c:pt>
                <c:pt idx="1">
                  <c:v>1</c:v>
                </c:pt>
                <c:pt idx="2">
                  <c:v>1.19</c:v>
                </c:pt>
                <c:pt idx="3">
                  <c:v>1.24</c:v>
                </c:pt>
                <c:pt idx="4">
                  <c:v>1.38</c:v>
                </c:pt>
                <c:pt idx="5">
                  <c:v>1.64</c:v>
                </c:pt>
                <c:pt idx="6">
                  <c:v>2.4900000000000002</c:v>
                </c:pt>
                <c:pt idx="7">
                  <c:v>2.4900000000000002</c:v>
                </c:pt>
                <c:pt idx="8">
                  <c:v>2.4900000000000002</c:v>
                </c:pt>
                <c:pt idx="9">
                  <c:v>2.4700000000000002</c:v>
                </c:pt>
                <c:pt idx="10">
                  <c:v>2.4900000000000002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87B-49B3-B0A7-C41D0942FA71}"/>
            </c:ext>
          </c:extLst>
        </c:ser>
        <c:ser>
          <c:idx val="2"/>
          <c:order val="2"/>
          <c:tx>
            <c:v>Bank top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'39 Quilceda 2'!$M$2:$M$9</c:f>
              <c:numCache>
                <c:formatCode>General</c:formatCode>
                <c:ptCount val="8"/>
                <c:pt idx="0">
                  <c:v>0</c:v>
                </c:pt>
                <c:pt idx="1">
                  <c:v>38</c:v>
                </c:pt>
                <c:pt idx="2">
                  <c:v>180</c:v>
                </c:pt>
                <c:pt idx="3">
                  <c:v>250</c:v>
                </c:pt>
                <c:pt idx="4">
                  <c:v>375</c:v>
                </c:pt>
                <c:pt idx="5">
                  <c:v>392</c:v>
                </c:pt>
                <c:pt idx="6">
                  <c:v>469</c:v>
                </c:pt>
                <c:pt idx="7">
                  <c:v>544</c:v>
                </c:pt>
              </c:numCache>
            </c:numRef>
          </c:xVal>
          <c:yVal>
            <c:numRef>
              <c:f>'39 Quilceda 2'!$N$2:$N$9</c:f>
              <c:numCache>
                <c:formatCode>General</c:formatCode>
                <c:ptCount val="8"/>
                <c:pt idx="0">
                  <c:v>2.2200000000000002</c:v>
                </c:pt>
                <c:pt idx="1">
                  <c:v>1.82</c:v>
                </c:pt>
                <c:pt idx="2">
                  <c:v>2.69</c:v>
                </c:pt>
                <c:pt idx="3">
                  <c:v>2.57</c:v>
                </c:pt>
                <c:pt idx="4">
                  <c:v>2.75</c:v>
                </c:pt>
                <c:pt idx="5">
                  <c:v>2.68</c:v>
                </c:pt>
                <c:pt idx="6">
                  <c:v>2.58</c:v>
                </c:pt>
                <c:pt idx="7">
                  <c:v>2.62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87B-49B3-B0A7-C41D0942FA71}"/>
            </c:ext>
          </c:extLst>
        </c:ser>
        <c:ser>
          <c:idx val="3"/>
          <c:order val="3"/>
          <c:tx>
            <c:v>Dam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'39 Quilceda 2'!$M$12</c:f>
              <c:numCache>
                <c:formatCode>General</c:formatCode>
                <c:ptCount val="1"/>
                <c:pt idx="0">
                  <c:v>346</c:v>
                </c:pt>
              </c:numCache>
            </c:numRef>
          </c:xVal>
          <c:yVal>
            <c:numRef>
              <c:f>'39 Quilceda 2'!$N$12</c:f>
              <c:numCache>
                <c:formatCode>General</c:formatCode>
                <c:ptCount val="1"/>
                <c:pt idx="0">
                  <c:v>2.78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87B-49B3-B0A7-C41D0942FA71}"/>
            </c:ext>
          </c:extLst>
        </c:ser>
        <c:ser>
          <c:idx val="4"/>
          <c:order val="4"/>
          <c:tx>
            <c:v>MHHW</c:v>
          </c:tx>
          <c:spPr>
            <a:ln w="19050" cap="rnd">
              <a:solidFill>
                <a:schemeClr val="accent5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'39 Quilceda 2'!$V$2:$V$3</c:f>
              <c:numCache>
                <c:formatCode>General</c:formatCode>
                <c:ptCount val="2"/>
                <c:pt idx="0">
                  <c:v>0</c:v>
                </c:pt>
                <c:pt idx="1">
                  <c:v>544</c:v>
                </c:pt>
              </c:numCache>
            </c:numRef>
          </c:xVal>
          <c:yVal>
            <c:numRef>
              <c:f>'39 Quilceda 2'!$W$2:$W$3</c:f>
              <c:numCache>
                <c:formatCode>General</c:formatCode>
                <c:ptCount val="2"/>
                <c:pt idx="0">
                  <c:v>2.79</c:v>
                </c:pt>
                <c:pt idx="1">
                  <c:v>2.79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28A-4D03-9376-502FF80C72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3061920"/>
        <c:axId val="1841257696"/>
      </c:scatterChart>
      <c:valAx>
        <c:axId val="15430619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1257696"/>
        <c:crosses val="autoZero"/>
        <c:crossBetween val="midCat"/>
      </c:valAx>
      <c:valAx>
        <c:axId val="184125769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Elevation (m, NAVD88)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30619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3199017736419306E-2"/>
          <c:y val="0.12969867737121096"/>
          <c:w val="0.88925889472149311"/>
          <c:h val="0.68077299161134286"/>
        </c:manualLayout>
      </c:layout>
      <c:scatterChart>
        <c:scatterStyle val="lineMarker"/>
        <c:varyColors val="0"/>
        <c:ser>
          <c:idx val="0"/>
          <c:order val="0"/>
          <c:tx>
            <c:v>Channel bottom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'40 Quilceda 3'!$A$2:$A$34</c:f>
              <c:numCache>
                <c:formatCode>General</c:formatCode>
                <c:ptCount val="33"/>
                <c:pt idx="0">
                  <c:v>6.1</c:v>
                </c:pt>
                <c:pt idx="1">
                  <c:v>66.2</c:v>
                </c:pt>
                <c:pt idx="2">
                  <c:v>100.4</c:v>
                </c:pt>
                <c:pt idx="3">
                  <c:v>151.5</c:v>
                </c:pt>
                <c:pt idx="4">
                  <c:v>201.5</c:v>
                </c:pt>
                <c:pt idx="5">
                  <c:v>236</c:v>
                </c:pt>
                <c:pt idx="6">
                  <c:v>278.10000000000002</c:v>
                </c:pt>
                <c:pt idx="7">
                  <c:v>322.60000000000002</c:v>
                </c:pt>
                <c:pt idx="8">
                  <c:v>326.10000000000002</c:v>
                </c:pt>
                <c:pt idx="9">
                  <c:v>328.9</c:v>
                </c:pt>
                <c:pt idx="10">
                  <c:v>350.3</c:v>
                </c:pt>
                <c:pt idx="11">
                  <c:v>353.3</c:v>
                </c:pt>
                <c:pt idx="12">
                  <c:v>356.1</c:v>
                </c:pt>
                <c:pt idx="13">
                  <c:v>397.9</c:v>
                </c:pt>
                <c:pt idx="14">
                  <c:v>408.6</c:v>
                </c:pt>
                <c:pt idx="15">
                  <c:v>414.1</c:v>
                </c:pt>
                <c:pt idx="16">
                  <c:v>417.4</c:v>
                </c:pt>
                <c:pt idx="17">
                  <c:v>446.8</c:v>
                </c:pt>
                <c:pt idx="18">
                  <c:v>451.9</c:v>
                </c:pt>
                <c:pt idx="19">
                  <c:v>454.1</c:v>
                </c:pt>
                <c:pt idx="20">
                  <c:v>464.8</c:v>
                </c:pt>
                <c:pt idx="21">
                  <c:v>468.8</c:v>
                </c:pt>
                <c:pt idx="22">
                  <c:v>471.9</c:v>
                </c:pt>
                <c:pt idx="23">
                  <c:v>482</c:v>
                </c:pt>
                <c:pt idx="24">
                  <c:v>520.20000000000005</c:v>
                </c:pt>
                <c:pt idx="25">
                  <c:v>528.70000000000005</c:v>
                </c:pt>
                <c:pt idx="26">
                  <c:v>532.70000000000005</c:v>
                </c:pt>
                <c:pt idx="27">
                  <c:v>534.5</c:v>
                </c:pt>
                <c:pt idx="28">
                  <c:v>557.6</c:v>
                </c:pt>
                <c:pt idx="29">
                  <c:v>567.4</c:v>
                </c:pt>
                <c:pt idx="30">
                  <c:v>571.4</c:v>
                </c:pt>
                <c:pt idx="31">
                  <c:v>573.20000000000005</c:v>
                </c:pt>
                <c:pt idx="32">
                  <c:v>610.6</c:v>
                </c:pt>
              </c:numCache>
            </c:numRef>
          </c:xVal>
          <c:yVal>
            <c:numRef>
              <c:f>'40 Quilceda 3'!$B$2:$B$34</c:f>
              <c:numCache>
                <c:formatCode>0.00</c:formatCode>
                <c:ptCount val="33"/>
                <c:pt idx="0">
                  <c:v>0.48</c:v>
                </c:pt>
                <c:pt idx="1">
                  <c:v>0.69</c:v>
                </c:pt>
                <c:pt idx="2">
                  <c:v>0.73</c:v>
                </c:pt>
                <c:pt idx="3">
                  <c:v>0.81</c:v>
                </c:pt>
                <c:pt idx="4">
                  <c:v>0.88</c:v>
                </c:pt>
                <c:pt idx="5">
                  <c:v>0.93</c:v>
                </c:pt>
                <c:pt idx="6">
                  <c:v>1.04</c:v>
                </c:pt>
                <c:pt idx="7">
                  <c:v>1.1499999999999999</c:v>
                </c:pt>
                <c:pt idx="8">
                  <c:v>1.36</c:v>
                </c:pt>
                <c:pt idx="9">
                  <c:v>1.19</c:v>
                </c:pt>
                <c:pt idx="10">
                  <c:v>1.34</c:v>
                </c:pt>
                <c:pt idx="11">
                  <c:v>1.6</c:v>
                </c:pt>
                <c:pt idx="12">
                  <c:v>1.19</c:v>
                </c:pt>
                <c:pt idx="13">
                  <c:v>1.39</c:v>
                </c:pt>
                <c:pt idx="14">
                  <c:v>1.37</c:v>
                </c:pt>
                <c:pt idx="15">
                  <c:v>1.83</c:v>
                </c:pt>
                <c:pt idx="16">
                  <c:v>1.07</c:v>
                </c:pt>
                <c:pt idx="17">
                  <c:v>1.48</c:v>
                </c:pt>
                <c:pt idx="18">
                  <c:v>1.91</c:v>
                </c:pt>
                <c:pt idx="19">
                  <c:v>1.4</c:v>
                </c:pt>
                <c:pt idx="20">
                  <c:v>1.87</c:v>
                </c:pt>
                <c:pt idx="21">
                  <c:v>2.37</c:v>
                </c:pt>
                <c:pt idx="22">
                  <c:v>1.76</c:v>
                </c:pt>
                <c:pt idx="23">
                  <c:v>1.77</c:v>
                </c:pt>
                <c:pt idx="24">
                  <c:v>1.72</c:v>
                </c:pt>
                <c:pt idx="25">
                  <c:v>2.02</c:v>
                </c:pt>
                <c:pt idx="26">
                  <c:v>2.58</c:v>
                </c:pt>
                <c:pt idx="27">
                  <c:v>1.85</c:v>
                </c:pt>
                <c:pt idx="28">
                  <c:v>2.15</c:v>
                </c:pt>
                <c:pt idx="29">
                  <c:v>2.27</c:v>
                </c:pt>
                <c:pt idx="30">
                  <c:v>2.78</c:v>
                </c:pt>
                <c:pt idx="31">
                  <c:v>2.35</c:v>
                </c:pt>
                <c:pt idx="32">
                  <c:v>2.44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F1-4B3D-AE85-56DF5A216ECA}"/>
            </c:ext>
          </c:extLst>
        </c:ser>
        <c:ser>
          <c:idx val="2"/>
          <c:order val="1"/>
          <c:tx>
            <c:v>Water surface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'40 Quilceda 3'!$I$2:$I$27</c:f>
              <c:numCache>
                <c:formatCode>General</c:formatCode>
                <c:ptCount val="26"/>
                <c:pt idx="0">
                  <c:v>6.1</c:v>
                </c:pt>
                <c:pt idx="1">
                  <c:v>66.2</c:v>
                </c:pt>
                <c:pt idx="2">
                  <c:v>100.4</c:v>
                </c:pt>
                <c:pt idx="3">
                  <c:v>151.5</c:v>
                </c:pt>
                <c:pt idx="4">
                  <c:v>201.5</c:v>
                </c:pt>
                <c:pt idx="5">
                  <c:v>236</c:v>
                </c:pt>
                <c:pt idx="6">
                  <c:v>278.10000000000002</c:v>
                </c:pt>
                <c:pt idx="7">
                  <c:v>322.60000000000002</c:v>
                </c:pt>
                <c:pt idx="8">
                  <c:v>328.9</c:v>
                </c:pt>
                <c:pt idx="9">
                  <c:v>350.3</c:v>
                </c:pt>
                <c:pt idx="10">
                  <c:v>356.1</c:v>
                </c:pt>
                <c:pt idx="11">
                  <c:v>397.9</c:v>
                </c:pt>
                <c:pt idx="12">
                  <c:v>408.6</c:v>
                </c:pt>
                <c:pt idx="13">
                  <c:v>417.4</c:v>
                </c:pt>
                <c:pt idx="14">
                  <c:v>446.8</c:v>
                </c:pt>
                <c:pt idx="15">
                  <c:v>454.1</c:v>
                </c:pt>
                <c:pt idx="16">
                  <c:v>464.8</c:v>
                </c:pt>
                <c:pt idx="17">
                  <c:v>471.9</c:v>
                </c:pt>
                <c:pt idx="18">
                  <c:v>482</c:v>
                </c:pt>
                <c:pt idx="19">
                  <c:v>520.20000000000005</c:v>
                </c:pt>
                <c:pt idx="20">
                  <c:v>528.70000000000005</c:v>
                </c:pt>
                <c:pt idx="21">
                  <c:v>534.5</c:v>
                </c:pt>
                <c:pt idx="22">
                  <c:v>557.6</c:v>
                </c:pt>
                <c:pt idx="23">
                  <c:v>567.4</c:v>
                </c:pt>
                <c:pt idx="24">
                  <c:v>573.20000000000005</c:v>
                </c:pt>
                <c:pt idx="25">
                  <c:v>610.6</c:v>
                </c:pt>
              </c:numCache>
            </c:numRef>
          </c:xVal>
          <c:yVal>
            <c:numRef>
              <c:f>'40 Quilceda 3'!$J$2:$J$27</c:f>
              <c:numCache>
                <c:formatCode>0.00</c:formatCode>
                <c:ptCount val="26"/>
                <c:pt idx="0">
                  <c:v>0.68</c:v>
                </c:pt>
                <c:pt idx="1">
                  <c:v>0.8</c:v>
                </c:pt>
                <c:pt idx="2">
                  <c:v>0.84</c:v>
                </c:pt>
                <c:pt idx="3">
                  <c:v>0.9</c:v>
                </c:pt>
                <c:pt idx="4">
                  <c:v>0.97</c:v>
                </c:pt>
                <c:pt idx="5">
                  <c:v>1.02</c:v>
                </c:pt>
                <c:pt idx="6">
                  <c:v>1.1299999999999999</c:v>
                </c:pt>
                <c:pt idx="7">
                  <c:v>1.21</c:v>
                </c:pt>
                <c:pt idx="8">
                  <c:v>1.4</c:v>
                </c:pt>
                <c:pt idx="9">
                  <c:v>1.41</c:v>
                </c:pt>
                <c:pt idx="10">
                  <c:v>1.44</c:v>
                </c:pt>
                <c:pt idx="11">
                  <c:v>1.47</c:v>
                </c:pt>
                <c:pt idx="12">
                  <c:v>1.48</c:v>
                </c:pt>
                <c:pt idx="13">
                  <c:v>1.84</c:v>
                </c:pt>
                <c:pt idx="14">
                  <c:v>1.85</c:v>
                </c:pt>
                <c:pt idx="15">
                  <c:v>1.88</c:v>
                </c:pt>
                <c:pt idx="16">
                  <c:v>1.99</c:v>
                </c:pt>
                <c:pt idx="17">
                  <c:v>2.35</c:v>
                </c:pt>
                <c:pt idx="18">
                  <c:v>2.35</c:v>
                </c:pt>
                <c:pt idx="19">
                  <c:v>2.35</c:v>
                </c:pt>
                <c:pt idx="20">
                  <c:v>2.35</c:v>
                </c:pt>
                <c:pt idx="21">
                  <c:v>2.37</c:v>
                </c:pt>
                <c:pt idx="22">
                  <c:v>2.38</c:v>
                </c:pt>
                <c:pt idx="23">
                  <c:v>2.39</c:v>
                </c:pt>
                <c:pt idx="24">
                  <c:v>2.7</c:v>
                </c:pt>
                <c:pt idx="25">
                  <c:v>2.77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1F1-4B3D-AE85-56DF5A216ECA}"/>
            </c:ext>
          </c:extLst>
        </c:ser>
        <c:ser>
          <c:idx val="3"/>
          <c:order val="2"/>
          <c:tx>
            <c:v>Bank top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'40 Quilceda 3'!$M$2:$M$18</c:f>
              <c:numCache>
                <c:formatCode>General</c:formatCode>
                <c:ptCount val="17"/>
                <c:pt idx="0">
                  <c:v>6.1</c:v>
                </c:pt>
                <c:pt idx="1">
                  <c:v>66.2</c:v>
                </c:pt>
                <c:pt idx="2">
                  <c:v>100.4</c:v>
                </c:pt>
                <c:pt idx="3">
                  <c:v>151.5</c:v>
                </c:pt>
                <c:pt idx="4">
                  <c:v>201.5</c:v>
                </c:pt>
                <c:pt idx="5">
                  <c:v>236</c:v>
                </c:pt>
                <c:pt idx="6">
                  <c:v>278.10000000000002</c:v>
                </c:pt>
                <c:pt idx="7">
                  <c:v>326.10000000000002</c:v>
                </c:pt>
                <c:pt idx="8">
                  <c:v>353.3</c:v>
                </c:pt>
                <c:pt idx="9">
                  <c:v>397.9</c:v>
                </c:pt>
                <c:pt idx="10">
                  <c:v>414.1</c:v>
                </c:pt>
                <c:pt idx="11">
                  <c:v>451.9</c:v>
                </c:pt>
                <c:pt idx="12">
                  <c:v>468.8</c:v>
                </c:pt>
                <c:pt idx="13">
                  <c:v>532.70000000000005</c:v>
                </c:pt>
                <c:pt idx="14">
                  <c:v>557.6</c:v>
                </c:pt>
                <c:pt idx="15">
                  <c:v>571.4</c:v>
                </c:pt>
                <c:pt idx="16">
                  <c:v>610.6</c:v>
                </c:pt>
              </c:numCache>
            </c:numRef>
          </c:xVal>
          <c:yVal>
            <c:numRef>
              <c:f>'40 Quilceda 3'!$N$2:$N$18</c:f>
              <c:numCache>
                <c:formatCode>0.00</c:formatCode>
                <c:ptCount val="17"/>
                <c:pt idx="0">
                  <c:v>2.16</c:v>
                </c:pt>
                <c:pt idx="1">
                  <c:v>2.66</c:v>
                </c:pt>
                <c:pt idx="2">
                  <c:v>2.79</c:v>
                </c:pt>
                <c:pt idx="3">
                  <c:v>2.72</c:v>
                </c:pt>
                <c:pt idx="4">
                  <c:v>2.69</c:v>
                </c:pt>
                <c:pt idx="5">
                  <c:v>2.77</c:v>
                </c:pt>
                <c:pt idx="6">
                  <c:v>2.69</c:v>
                </c:pt>
                <c:pt idx="7">
                  <c:v>2.71</c:v>
                </c:pt>
                <c:pt idx="8">
                  <c:v>2.7</c:v>
                </c:pt>
                <c:pt idx="9">
                  <c:v>2.87</c:v>
                </c:pt>
                <c:pt idx="10">
                  <c:v>2.8</c:v>
                </c:pt>
                <c:pt idx="11">
                  <c:v>2.7</c:v>
                </c:pt>
                <c:pt idx="12">
                  <c:v>2.77</c:v>
                </c:pt>
                <c:pt idx="13">
                  <c:v>2.7</c:v>
                </c:pt>
                <c:pt idx="14">
                  <c:v>2.88</c:v>
                </c:pt>
                <c:pt idx="15">
                  <c:v>2.76</c:v>
                </c:pt>
                <c:pt idx="16">
                  <c:v>2.87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1F1-4B3D-AE85-56DF5A216ECA}"/>
            </c:ext>
          </c:extLst>
        </c:ser>
        <c:ser>
          <c:idx val="1"/>
          <c:order val="3"/>
          <c:tx>
            <c:v>Dams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'40 Quilceda 3'!$M$22:$M$28</c:f>
              <c:numCache>
                <c:formatCode>General</c:formatCode>
                <c:ptCount val="7"/>
                <c:pt idx="0">
                  <c:v>326.10000000000002</c:v>
                </c:pt>
                <c:pt idx="1">
                  <c:v>353.3</c:v>
                </c:pt>
                <c:pt idx="2">
                  <c:v>414.1</c:v>
                </c:pt>
                <c:pt idx="3">
                  <c:v>451.9</c:v>
                </c:pt>
                <c:pt idx="4">
                  <c:v>468.8</c:v>
                </c:pt>
                <c:pt idx="5">
                  <c:v>532.70000000000005</c:v>
                </c:pt>
                <c:pt idx="6">
                  <c:v>571.4</c:v>
                </c:pt>
              </c:numCache>
            </c:numRef>
          </c:xVal>
          <c:yVal>
            <c:numRef>
              <c:f>'40 Quilceda 3'!$N$22:$N$28</c:f>
              <c:numCache>
                <c:formatCode>0.00</c:formatCode>
                <c:ptCount val="7"/>
                <c:pt idx="0">
                  <c:v>1.36</c:v>
                </c:pt>
                <c:pt idx="1">
                  <c:v>1.6</c:v>
                </c:pt>
                <c:pt idx="2">
                  <c:v>1.83</c:v>
                </c:pt>
                <c:pt idx="3">
                  <c:v>1.91</c:v>
                </c:pt>
                <c:pt idx="4">
                  <c:v>2.37</c:v>
                </c:pt>
                <c:pt idx="5">
                  <c:v>2.58</c:v>
                </c:pt>
                <c:pt idx="6">
                  <c:v>2.78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1F1-4B3D-AE85-56DF5A216ECA}"/>
            </c:ext>
          </c:extLst>
        </c:ser>
        <c:ser>
          <c:idx val="4"/>
          <c:order val="4"/>
          <c:tx>
            <c:v>Lodge</c:v>
          </c:tx>
          <c:spPr>
            <a:ln w="19050" cap="rnd">
              <a:noFill/>
              <a:round/>
            </a:ln>
            <a:effectLst/>
          </c:spPr>
          <c:marker>
            <c:symbol val="triangle"/>
            <c:size val="9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'40 Quilceda 3'!$M$31</c:f>
              <c:numCache>
                <c:formatCode>General</c:formatCode>
                <c:ptCount val="1"/>
                <c:pt idx="0">
                  <c:v>509</c:v>
                </c:pt>
              </c:numCache>
            </c:numRef>
          </c:xVal>
          <c:yVal>
            <c:numRef>
              <c:f>'40 Quilceda 3'!$N$31</c:f>
              <c:numCache>
                <c:formatCode>0.00</c:formatCode>
                <c:ptCount val="1"/>
                <c:pt idx="0">
                  <c:v>3.51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1F1-4B3D-AE85-56DF5A216ECA}"/>
            </c:ext>
          </c:extLst>
        </c:ser>
        <c:ser>
          <c:idx val="5"/>
          <c:order val="5"/>
          <c:tx>
            <c:v>MHHW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'40 Quilceda 3'!$U$2:$U$3</c:f>
              <c:numCache>
                <c:formatCode>General</c:formatCode>
                <c:ptCount val="2"/>
                <c:pt idx="0">
                  <c:v>0</c:v>
                </c:pt>
                <c:pt idx="1">
                  <c:v>611</c:v>
                </c:pt>
              </c:numCache>
            </c:numRef>
          </c:xVal>
          <c:yVal>
            <c:numRef>
              <c:f>'40 Quilceda 3'!$V$2:$V$3</c:f>
              <c:numCache>
                <c:formatCode>General</c:formatCode>
                <c:ptCount val="2"/>
                <c:pt idx="0">
                  <c:v>2.79</c:v>
                </c:pt>
                <c:pt idx="1">
                  <c:v>2.79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1F1-4B3D-AE85-56DF5A216E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5840623"/>
        <c:axId val="655850703"/>
      </c:scatterChart>
      <c:valAx>
        <c:axId val="6558406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5850703"/>
        <c:crosses val="autoZero"/>
        <c:crossBetween val="midCat"/>
        <c:majorUnit val="50"/>
      </c:valAx>
      <c:valAx>
        <c:axId val="655850703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900" b="1"/>
                  <a:t>Elevation (m, NAVD88)</a:t>
                </a:r>
              </a:p>
            </c:rich>
          </c:tx>
          <c:layout>
            <c:manualLayout>
              <c:xMode val="edge"/>
              <c:yMode val="edge"/>
              <c:x val="2.5994856703518117E-3"/>
              <c:y val="9.9131542380731824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584062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ayout>
        <c:manualLayout>
          <c:xMode val="edge"/>
          <c:yMode val="edge"/>
          <c:x val="7.7035114928815721E-2"/>
          <c:y val="1.6339869281045753E-2"/>
          <c:w val="0.89643482064741908"/>
          <c:h val="0.1069553805774278"/>
        </c:manualLayout>
      </c:layout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Exploration of points for gradient analysis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exp"/>
            <c:dispRSqr val="1"/>
            <c:dispEq val="1"/>
            <c:trendlineLbl>
              <c:layout>
                <c:manualLayout>
                  <c:x val="-0.17825123373582466"/>
                  <c:y val="1.269297610589185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'40 Quilceda 3'!$AA$2:$AA$8</c:f>
              <c:numCache>
                <c:formatCode>General</c:formatCode>
                <c:ptCount val="7"/>
                <c:pt idx="0">
                  <c:v>329</c:v>
                </c:pt>
                <c:pt idx="1">
                  <c:v>356</c:v>
                </c:pt>
                <c:pt idx="2">
                  <c:v>417</c:v>
                </c:pt>
                <c:pt idx="3">
                  <c:v>454</c:v>
                </c:pt>
                <c:pt idx="4">
                  <c:v>472</c:v>
                </c:pt>
                <c:pt idx="5">
                  <c:v>534</c:v>
                </c:pt>
                <c:pt idx="6">
                  <c:v>573</c:v>
                </c:pt>
              </c:numCache>
            </c:numRef>
          </c:xVal>
          <c:yVal>
            <c:numRef>
              <c:f>'40 Quilceda 3'!$AB$2:$AB$8</c:f>
              <c:numCache>
                <c:formatCode>General</c:formatCode>
                <c:ptCount val="7"/>
                <c:pt idx="0">
                  <c:v>0.71</c:v>
                </c:pt>
                <c:pt idx="1">
                  <c:v>0.71</c:v>
                </c:pt>
                <c:pt idx="2">
                  <c:v>0.59000000000000008</c:v>
                </c:pt>
                <c:pt idx="3">
                  <c:v>0.91999999999999993</c:v>
                </c:pt>
                <c:pt idx="4">
                  <c:v>1.28</c:v>
                </c:pt>
                <c:pt idx="5">
                  <c:v>1.37</c:v>
                </c:pt>
                <c:pt idx="6">
                  <c:v>1.87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FA1-4263-91F8-75B5551732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1000127"/>
        <c:axId val="1769551151"/>
      </c:scatterChart>
      <c:valAx>
        <c:axId val="160100012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9551151"/>
        <c:crosses val="autoZero"/>
        <c:crossBetween val="midCat"/>
      </c:valAx>
      <c:valAx>
        <c:axId val="176955115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Elevation (m NAVD88)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100012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Exploration of gradient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exp"/>
            <c:dispRSqr val="1"/>
            <c:dispEq val="1"/>
            <c:trendlineLbl>
              <c:layout>
                <c:manualLayout>
                  <c:x val="-0.10289628206457738"/>
                  <c:y val="0.4137052026748417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'40 Quilceda 3'!$AA$2:$AA$8</c:f>
              <c:numCache>
                <c:formatCode>General</c:formatCode>
                <c:ptCount val="7"/>
                <c:pt idx="0">
                  <c:v>329</c:v>
                </c:pt>
                <c:pt idx="1">
                  <c:v>356</c:v>
                </c:pt>
                <c:pt idx="2">
                  <c:v>417</c:v>
                </c:pt>
                <c:pt idx="3">
                  <c:v>454</c:v>
                </c:pt>
                <c:pt idx="4">
                  <c:v>472</c:v>
                </c:pt>
                <c:pt idx="5">
                  <c:v>534</c:v>
                </c:pt>
                <c:pt idx="6">
                  <c:v>573</c:v>
                </c:pt>
              </c:numCache>
            </c:numRef>
          </c:xVal>
          <c:yVal>
            <c:numRef>
              <c:f>'40 Quilceda 3'!$AC$2:$AC$8</c:f>
              <c:numCache>
                <c:formatCode>0.0000</c:formatCode>
                <c:ptCount val="7"/>
                <c:pt idx="0">
                  <c:v>2.1580547112462004E-3</c:v>
                </c:pt>
                <c:pt idx="1">
                  <c:v>1.99438202247191E-3</c:v>
                </c:pt>
                <c:pt idx="2">
                  <c:v>1.4148681055155877E-3</c:v>
                </c:pt>
                <c:pt idx="3">
                  <c:v>2.0264317180616739E-3</c:v>
                </c:pt>
                <c:pt idx="4">
                  <c:v>2.7118644067796612E-3</c:v>
                </c:pt>
                <c:pt idx="5">
                  <c:v>2.5655430711610488E-3</c:v>
                </c:pt>
                <c:pt idx="6">
                  <c:v>3.2635253054101223E-3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F16-45FE-8FE6-36DB3DE847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4262559"/>
        <c:axId val="1751762143"/>
      </c:scatterChart>
      <c:valAx>
        <c:axId val="178426255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1762143"/>
        <c:crosses val="autoZero"/>
        <c:crossBetween val="midCat"/>
      </c:valAx>
      <c:valAx>
        <c:axId val="1751762143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Gradient</a:t>
                </a:r>
              </a:p>
            </c:rich>
          </c:tx>
          <c:layout>
            <c:manualLayout>
              <c:xMode val="edge"/>
              <c:yMode val="edge"/>
              <c:x val="2.7275946051921865E-2"/>
              <c:y val="0.3626461870357422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26255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Channel bottom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'41 Quilceda 4'!$A$2:$A$24</c:f>
              <c:numCache>
                <c:formatCode>General</c:formatCode>
                <c:ptCount val="23"/>
                <c:pt idx="0">
                  <c:v>12.4</c:v>
                </c:pt>
                <c:pt idx="1">
                  <c:v>91.3</c:v>
                </c:pt>
                <c:pt idx="2">
                  <c:v>143.6</c:v>
                </c:pt>
                <c:pt idx="3">
                  <c:v>201.3</c:v>
                </c:pt>
                <c:pt idx="4">
                  <c:v>267.60000000000002</c:v>
                </c:pt>
                <c:pt idx="5">
                  <c:v>301.7</c:v>
                </c:pt>
                <c:pt idx="6">
                  <c:v>306.60000000000002</c:v>
                </c:pt>
                <c:pt idx="7">
                  <c:v>309.10000000000002</c:v>
                </c:pt>
                <c:pt idx="8">
                  <c:v>354.3</c:v>
                </c:pt>
                <c:pt idx="9">
                  <c:v>359.5</c:v>
                </c:pt>
                <c:pt idx="10">
                  <c:v>363.1</c:v>
                </c:pt>
                <c:pt idx="11">
                  <c:v>395.4</c:v>
                </c:pt>
                <c:pt idx="12">
                  <c:v>400.7</c:v>
                </c:pt>
                <c:pt idx="13">
                  <c:v>404.3</c:v>
                </c:pt>
                <c:pt idx="14">
                  <c:v>440.8</c:v>
                </c:pt>
                <c:pt idx="15">
                  <c:v>449</c:v>
                </c:pt>
                <c:pt idx="16">
                  <c:v>451</c:v>
                </c:pt>
                <c:pt idx="17">
                  <c:v>483.4</c:v>
                </c:pt>
                <c:pt idx="18">
                  <c:v>486.1</c:v>
                </c:pt>
                <c:pt idx="19">
                  <c:v>487.7</c:v>
                </c:pt>
                <c:pt idx="20">
                  <c:v>528.1</c:v>
                </c:pt>
                <c:pt idx="21">
                  <c:v>531.70000000000005</c:v>
                </c:pt>
                <c:pt idx="22">
                  <c:v>533.29999999999995</c:v>
                </c:pt>
              </c:numCache>
            </c:numRef>
          </c:xVal>
          <c:yVal>
            <c:numRef>
              <c:f>'41 Quilceda 4'!$B$2:$B$24</c:f>
              <c:numCache>
                <c:formatCode>0.00</c:formatCode>
                <c:ptCount val="23"/>
                <c:pt idx="0">
                  <c:v>0.44</c:v>
                </c:pt>
                <c:pt idx="1">
                  <c:v>0.61</c:v>
                </c:pt>
                <c:pt idx="2">
                  <c:v>0.84</c:v>
                </c:pt>
                <c:pt idx="3">
                  <c:v>0.96</c:v>
                </c:pt>
                <c:pt idx="4">
                  <c:v>0.86</c:v>
                </c:pt>
                <c:pt idx="5">
                  <c:v>1.01</c:v>
                </c:pt>
                <c:pt idx="6">
                  <c:v>1.7</c:v>
                </c:pt>
                <c:pt idx="7">
                  <c:v>1.08</c:v>
                </c:pt>
                <c:pt idx="8">
                  <c:v>1.2</c:v>
                </c:pt>
                <c:pt idx="9">
                  <c:v>2.12</c:v>
                </c:pt>
                <c:pt idx="10">
                  <c:v>1.41</c:v>
                </c:pt>
                <c:pt idx="11">
                  <c:v>1.36</c:v>
                </c:pt>
                <c:pt idx="12">
                  <c:v>2.21</c:v>
                </c:pt>
                <c:pt idx="13">
                  <c:v>1.37</c:v>
                </c:pt>
                <c:pt idx="14">
                  <c:v>1.51</c:v>
                </c:pt>
                <c:pt idx="15">
                  <c:v>2.02</c:v>
                </c:pt>
                <c:pt idx="16">
                  <c:v>1.68</c:v>
                </c:pt>
                <c:pt idx="17">
                  <c:v>1.69</c:v>
                </c:pt>
                <c:pt idx="18">
                  <c:v>2.1800000000000002</c:v>
                </c:pt>
                <c:pt idx="19">
                  <c:v>1.81</c:v>
                </c:pt>
                <c:pt idx="20">
                  <c:v>1.9</c:v>
                </c:pt>
                <c:pt idx="21">
                  <c:v>2.8</c:v>
                </c:pt>
                <c:pt idx="22">
                  <c:v>2.35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FD-4168-81F3-AFEE1B3CF47B}"/>
            </c:ext>
          </c:extLst>
        </c:ser>
        <c:ser>
          <c:idx val="1"/>
          <c:order val="1"/>
          <c:tx>
            <c:v>Dams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'41 Quilceda 4'!$M$15:$M$20</c:f>
              <c:numCache>
                <c:formatCode>General</c:formatCode>
                <c:ptCount val="6"/>
                <c:pt idx="0">
                  <c:v>306.60000000000002</c:v>
                </c:pt>
                <c:pt idx="1">
                  <c:v>359.5</c:v>
                </c:pt>
                <c:pt idx="2">
                  <c:v>400.7</c:v>
                </c:pt>
                <c:pt idx="3">
                  <c:v>449</c:v>
                </c:pt>
                <c:pt idx="4">
                  <c:v>486.1</c:v>
                </c:pt>
                <c:pt idx="5">
                  <c:v>531.70000000000005</c:v>
                </c:pt>
              </c:numCache>
            </c:numRef>
          </c:xVal>
          <c:yVal>
            <c:numRef>
              <c:f>'41 Quilceda 4'!$N$15:$N$20</c:f>
              <c:numCache>
                <c:formatCode>0.00</c:formatCode>
                <c:ptCount val="6"/>
                <c:pt idx="0">
                  <c:v>1.7</c:v>
                </c:pt>
                <c:pt idx="1">
                  <c:v>2.12</c:v>
                </c:pt>
                <c:pt idx="2">
                  <c:v>2.21</c:v>
                </c:pt>
                <c:pt idx="3">
                  <c:v>2.02</c:v>
                </c:pt>
                <c:pt idx="4">
                  <c:v>2.1800000000000002</c:v>
                </c:pt>
                <c:pt idx="5">
                  <c:v>2.8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FD-4168-81F3-AFEE1B3CF47B}"/>
            </c:ext>
          </c:extLst>
        </c:ser>
        <c:ser>
          <c:idx val="2"/>
          <c:order val="2"/>
          <c:tx>
            <c:v>Water surface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'41 Quilceda 4'!$I$2:$I$18</c:f>
              <c:numCache>
                <c:formatCode>General</c:formatCode>
                <c:ptCount val="17"/>
                <c:pt idx="0">
                  <c:v>12.4</c:v>
                </c:pt>
                <c:pt idx="1">
                  <c:v>91.3</c:v>
                </c:pt>
                <c:pt idx="2">
                  <c:v>143.6</c:v>
                </c:pt>
                <c:pt idx="3">
                  <c:v>201.3</c:v>
                </c:pt>
                <c:pt idx="4">
                  <c:v>267.60000000000002</c:v>
                </c:pt>
                <c:pt idx="5">
                  <c:v>301.7</c:v>
                </c:pt>
                <c:pt idx="6">
                  <c:v>309.10000000000002</c:v>
                </c:pt>
                <c:pt idx="7">
                  <c:v>354.3</c:v>
                </c:pt>
                <c:pt idx="8">
                  <c:v>363.1</c:v>
                </c:pt>
                <c:pt idx="9">
                  <c:v>395.4</c:v>
                </c:pt>
                <c:pt idx="10">
                  <c:v>404.3</c:v>
                </c:pt>
                <c:pt idx="11">
                  <c:v>440.8</c:v>
                </c:pt>
                <c:pt idx="12">
                  <c:v>451</c:v>
                </c:pt>
                <c:pt idx="13">
                  <c:v>483.4</c:v>
                </c:pt>
                <c:pt idx="14">
                  <c:v>487.7</c:v>
                </c:pt>
                <c:pt idx="15">
                  <c:v>528.1</c:v>
                </c:pt>
                <c:pt idx="16">
                  <c:v>533.29999999999995</c:v>
                </c:pt>
              </c:numCache>
            </c:numRef>
          </c:xVal>
          <c:yVal>
            <c:numRef>
              <c:f>'41 Quilceda 4'!$J$2:$J$18</c:f>
              <c:numCache>
                <c:formatCode>0.00</c:formatCode>
                <c:ptCount val="17"/>
                <c:pt idx="0">
                  <c:v>0.53</c:v>
                </c:pt>
                <c:pt idx="1">
                  <c:v>0.71</c:v>
                </c:pt>
                <c:pt idx="2">
                  <c:v>0.95</c:v>
                </c:pt>
                <c:pt idx="3">
                  <c:v>1.06</c:v>
                </c:pt>
                <c:pt idx="4">
                  <c:v>1.1299999999999999</c:v>
                </c:pt>
                <c:pt idx="5">
                  <c:v>1.17</c:v>
                </c:pt>
                <c:pt idx="6">
                  <c:v>1.65</c:v>
                </c:pt>
                <c:pt idx="7">
                  <c:v>1.65</c:v>
                </c:pt>
                <c:pt idx="8">
                  <c:v>1.65</c:v>
                </c:pt>
                <c:pt idx="9">
                  <c:v>1.65</c:v>
                </c:pt>
                <c:pt idx="10">
                  <c:v>2.09</c:v>
                </c:pt>
                <c:pt idx="11">
                  <c:v>2.11</c:v>
                </c:pt>
                <c:pt idx="12">
                  <c:v>2.11</c:v>
                </c:pt>
                <c:pt idx="13">
                  <c:v>2.1</c:v>
                </c:pt>
                <c:pt idx="14">
                  <c:v>2.2200000000000002</c:v>
                </c:pt>
                <c:pt idx="15">
                  <c:v>2.19</c:v>
                </c:pt>
                <c:pt idx="16">
                  <c:v>2.66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FD-4168-81F3-AFEE1B3CF47B}"/>
            </c:ext>
          </c:extLst>
        </c:ser>
        <c:ser>
          <c:idx val="3"/>
          <c:order val="3"/>
          <c:tx>
            <c:v>Bank top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'41 Quilceda 4'!$M$2:$M$12</c:f>
              <c:numCache>
                <c:formatCode>General</c:formatCode>
                <c:ptCount val="11"/>
                <c:pt idx="0">
                  <c:v>12.4</c:v>
                </c:pt>
                <c:pt idx="1">
                  <c:v>91.3</c:v>
                </c:pt>
                <c:pt idx="2">
                  <c:v>143.6</c:v>
                </c:pt>
                <c:pt idx="3">
                  <c:v>201.3</c:v>
                </c:pt>
                <c:pt idx="4">
                  <c:v>267.60000000000002</c:v>
                </c:pt>
                <c:pt idx="5">
                  <c:v>306.60000000000002</c:v>
                </c:pt>
                <c:pt idx="6">
                  <c:v>359.5</c:v>
                </c:pt>
                <c:pt idx="7">
                  <c:v>400.7</c:v>
                </c:pt>
                <c:pt idx="8">
                  <c:v>449</c:v>
                </c:pt>
                <c:pt idx="9">
                  <c:v>483.4</c:v>
                </c:pt>
                <c:pt idx="10">
                  <c:v>531.70000000000005</c:v>
                </c:pt>
              </c:numCache>
            </c:numRef>
          </c:xVal>
          <c:yVal>
            <c:numRef>
              <c:f>'41 Quilceda 4'!$N$2:$N$12</c:f>
              <c:numCache>
                <c:formatCode>General</c:formatCode>
                <c:ptCount val="11"/>
                <c:pt idx="0">
                  <c:v>2.17</c:v>
                </c:pt>
                <c:pt idx="1">
                  <c:v>2.78</c:v>
                </c:pt>
                <c:pt idx="2">
                  <c:v>2.62</c:v>
                </c:pt>
                <c:pt idx="3">
                  <c:v>2.74</c:v>
                </c:pt>
                <c:pt idx="4">
                  <c:v>2.54</c:v>
                </c:pt>
                <c:pt idx="5">
                  <c:v>2.73</c:v>
                </c:pt>
                <c:pt idx="6">
                  <c:v>2.72</c:v>
                </c:pt>
                <c:pt idx="7">
                  <c:v>2.7</c:v>
                </c:pt>
                <c:pt idx="8">
                  <c:v>2.67</c:v>
                </c:pt>
                <c:pt idx="9">
                  <c:v>2.56</c:v>
                </c:pt>
                <c:pt idx="10">
                  <c:v>2.71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FD-4168-81F3-AFEE1B3CF47B}"/>
            </c:ext>
          </c:extLst>
        </c:ser>
        <c:ser>
          <c:idx val="4"/>
          <c:order val="4"/>
          <c:tx>
            <c:v>MHHW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'41 Quilceda 4'!$U$2:$U$3</c:f>
              <c:numCache>
                <c:formatCode>General</c:formatCode>
                <c:ptCount val="2"/>
                <c:pt idx="0">
                  <c:v>0</c:v>
                </c:pt>
                <c:pt idx="1">
                  <c:v>534</c:v>
                </c:pt>
              </c:numCache>
            </c:numRef>
          </c:xVal>
          <c:yVal>
            <c:numRef>
              <c:f>'41 Quilceda 4'!$V$2:$V$3</c:f>
              <c:numCache>
                <c:formatCode>General</c:formatCode>
                <c:ptCount val="2"/>
                <c:pt idx="0">
                  <c:v>2.79</c:v>
                </c:pt>
                <c:pt idx="1">
                  <c:v>2.79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FD-4168-81F3-AFEE1B3CF4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7947919"/>
        <c:axId val="667960399"/>
      </c:scatterChart>
      <c:valAx>
        <c:axId val="667947919"/>
        <c:scaling>
          <c:orientation val="minMax"/>
          <c:max val="55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7960399"/>
        <c:crosses val="autoZero"/>
        <c:crossBetween val="midCat"/>
        <c:majorUnit val="50"/>
      </c:valAx>
      <c:valAx>
        <c:axId val="66796039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Elevation (m, NAVD88)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794791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Exploration of points for gradient analysis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exp"/>
            <c:dispRSqr val="1"/>
            <c:dispEq val="1"/>
            <c:trendlineLbl>
              <c:layout>
                <c:manualLayout>
                  <c:x val="-0.24654941899868149"/>
                  <c:y val="-5.447360746573345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'41 Quilceda 4'!$X$2:$X$7</c:f>
              <c:numCache>
                <c:formatCode>General</c:formatCode>
                <c:ptCount val="6"/>
                <c:pt idx="0">
                  <c:v>309</c:v>
                </c:pt>
                <c:pt idx="1">
                  <c:v>363</c:v>
                </c:pt>
                <c:pt idx="2">
                  <c:v>404</c:v>
                </c:pt>
                <c:pt idx="3">
                  <c:v>451</c:v>
                </c:pt>
                <c:pt idx="4">
                  <c:v>488</c:v>
                </c:pt>
                <c:pt idx="5">
                  <c:v>533</c:v>
                </c:pt>
              </c:numCache>
            </c:numRef>
          </c:xVal>
          <c:yVal>
            <c:numRef>
              <c:f>'41 Quilceda 4'!$Y$2:$Y$7</c:f>
              <c:numCache>
                <c:formatCode>General</c:formatCode>
                <c:ptCount val="6"/>
                <c:pt idx="0">
                  <c:v>0.64000000000000012</c:v>
                </c:pt>
                <c:pt idx="1">
                  <c:v>0.97</c:v>
                </c:pt>
                <c:pt idx="2">
                  <c:v>0.93000000000000016</c:v>
                </c:pt>
                <c:pt idx="3">
                  <c:v>1.24</c:v>
                </c:pt>
                <c:pt idx="4">
                  <c:v>1.37</c:v>
                </c:pt>
                <c:pt idx="5">
                  <c:v>1.9100000000000001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C9E-4069-8598-CFA9822F6F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1984895"/>
        <c:axId val="1751985855"/>
      </c:scatterChart>
      <c:valAx>
        <c:axId val="175198489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1985855"/>
        <c:crosses val="autoZero"/>
        <c:crossBetween val="midCat"/>
      </c:valAx>
      <c:valAx>
        <c:axId val="1751985855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Elevation (m NAVD88)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198489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Exploration of gradient trends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exp"/>
            <c:dispRSqr val="1"/>
            <c:dispEq val="1"/>
            <c:trendlineLbl>
              <c:layout>
                <c:manualLayout>
                  <c:x val="-0.24041226404076543"/>
                  <c:y val="-1.9863662875473898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'41 Quilceda 4'!$X$2:$X$7</c:f>
              <c:numCache>
                <c:formatCode>General</c:formatCode>
                <c:ptCount val="6"/>
                <c:pt idx="0">
                  <c:v>309</c:v>
                </c:pt>
                <c:pt idx="1">
                  <c:v>363</c:v>
                </c:pt>
                <c:pt idx="2">
                  <c:v>404</c:v>
                </c:pt>
                <c:pt idx="3">
                  <c:v>451</c:v>
                </c:pt>
                <c:pt idx="4">
                  <c:v>488</c:v>
                </c:pt>
                <c:pt idx="5">
                  <c:v>533</c:v>
                </c:pt>
              </c:numCache>
            </c:numRef>
          </c:xVal>
          <c:yVal>
            <c:numRef>
              <c:f>'41 Quilceda 4'!$Z$2:$Z$7</c:f>
              <c:numCache>
                <c:formatCode>0.0000</c:formatCode>
                <c:ptCount val="6"/>
                <c:pt idx="0">
                  <c:v>2.0711974110032365E-3</c:v>
                </c:pt>
                <c:pt idx="1">
                  <c:v>2.672176308539945E-3</c:v>
                </c:pt>
                <c:pt idx="2">
                  <c:v>2.3019801980198023E-3</c:v>
                </c:pt>
                <c:pt idx="3">
                  <c:v>2.7494456762749446E-3</c:v>
                </c:pt>
                <c:pt idx="4">
                  <c:v>2.807377049180328E-3</c:v>
                </c:pt>
                <c:pt idx="5">
                  <c:v>3.5834896810506569E-3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58E-41D4-9046-F122F42AD9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5245679"/>
        <c:axId val="1765112319"/>
      </c:scatterChart>
      <c:valAx>
        <c:axId val="171524567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5112319"/>
        <c:crosses val="autoZero"/>
        <c:crossBetween val="midCat"/>
      </c:valAx>
      <c:valAx>
        <c:axId val="176511231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Gradient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524567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486418916178523"/>
          <c:y val="6.4814814814814811E-2"/>
          <c:w val="0.87151550178744208"/>
          <c:h val="0.74350320793234181"/>
        </c:manualLayout>
      </c:layout>
      <c:scatterChart>
        <c:scatterStyle val="lineMarker"/>
        <c:varyColors val="0"/>
        <c:ser>
          <c:idx val="0"/>
          <c:order val="0"/>
          <c:tx>
            <c:v>Channel bottom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'42 Quilceda 5'!$A$2:$A$31</c:f>
              <c:numCache>
                <c:formatCode>General</c:formatCode>
                <c:ptCount val="30"/>
                <c:pt idx="0">
                  <c:v>6.7</c:v>
                </c:pt>
                <c:pt idx="1">
                  <c:v>16.3</c:v>
                </c:pt>
                <c:pt idx="2">
                  <c:v>29.5</c:v>
                </c:pt>
                <c:pt idx="3">
                  <c:v>51.3</c:v>
                </c:pt>
                <c:pt idx="4">
                  <c:v>78.3</c:v>
                </c:pt>
                <c:pt idx="5">
                  <c:v>136.6</c:v>
                </c:pt>
                <c:pt idx="6">
                  <c:v>190.1</c:v>
                </c:pt>
                <c:pt idx="7">
                  <c:v>220.4</c:v>
                </c:pt>
                <c:pt idx="8">
                  <c:v>273.89999999999998</c:v>
                </c:pt>
                <c:pt idx="9">
                  <c:v>335.4</c:v>
                </c:pt>
                <c:pt idx="10">
                  <c:v>389.6</c:v>
                </c:pt>
                <c:pt idx="11">
                  <c:v>444.1</c:v>
                </c:pt>
                <c:pt idx="12">
                  <c:v>489.2</c:v>
                </c:pt>
                <c:pt idx="13">
                  <c:v>550.70000000000005</c:v>
                </c:pt>
                <c:pt idx="14">
                  <c:v>555</c:v>
                </c:pt>
                <c:pt idx="15">
                  <c:v>557.29999999999995</c:v>
                </c:pt>
                <c:pt idx="16">
                  <c:v>597.29999999999995</c:v>
                </c:pt>
                <c:pt idx="17">
                  <c:v>620.79999999999995</c:v>
                </c:pt>
                <c:pt idx="18">
                  <c:v>624.5</c:v>
                </c:pt>
                <c:pt idx="19">
                  <c:v>626.9</c:v>
                </c:pt>
                <c:pt idx="20">
                  <c:v>704</c:v>
                </c:pt>
                <c:pt idx="21">
                  <c:v>785.8</c:v>
                </c:pt>
                <c:pt idx="22">
                  <c:v>795.5</c:v>
                </c:pt>
                <c:pt idx="23">
                  <c:v>797.4</c:v>
                </c:pt>
                <c:pt idx="24">
                  <c:v>801.3</c:v>
                </c:pt>
                <c:pt idx="25">
                  <c:v>824.8</c:v>
                </c:pt>
                <c:pt idx="26">
                  <c:v>829.9</c:v>
                </c:pt>
                <c:pt idx="27">
                  <c:v>831.4</c:v>
                </c:pt>
                <c:pt idx="28">
                  <c:v>849.4</c:v>
                </c:pt>
                <c:pt idx="29">
                  <c:v>851.1</c:v>
                </c:pt>
              </c:numCache>
            </c:numRef>
          </c:xVal>
          <c:yVal>
            <c:numRef>
              <c:f>'42 Quilceda 5'!$B$2:$B$31</c:f>
              <c:numCache>
                <c:formatCode>0.00</c:formatCode>
                <c:ptCount val="30"/>
                <c:pt idx="0">
                  <c:v>0.18</c:v>
                </c:pt>
                <c:pt idx="1">
                  <c:v>0.22</c:v>
                </c:pt>
                <c:pt idx="2">
                  <c:v>0.19</c:v>
                </c:pt>
                <c:pt idx="3">
                  <c:v>0.26</c:v>
                </c:pt>
                <c:pt idx="4">
                  <c:v>0.33</c:v>
                </c:pt>
                <c:pt idx="5">
                  <c:v>0.43</c:v>
                </c:pt>
                <c:pt idx="6">
                  <c:v>0.45</c:v>
                </c:pt>
                <c:pt idx="7">
                  <c:v>0.57999999999999996</c:v>
                </c:pt>
                <c:pt idx="8">
                  <c:v>0.71</c:v>
                </c:pt>
                <c:pt idx="9">
                  <c:v>0.71</c:v>
                </c:pt>
                <c:pt idx="10">
                  <c:v>0.76</c:v>
                </c:pt>
                <c:pt idx="11">
                  <c:v>0.79</c:v>
                </c:pt>
                <c:pt idx="12">
                  <c:v>0.9</c:v>
                </c:pt>
                <c:pt idx="13">
                  <c:v>1.02</c:v>
                </c:pt>
                <c:pt idx="14">
                  <c:v>1.24</c:v>
                </c:pt>
                <c:pt idx="15">
                  <c:v>0.97</c:v>
                </c:pt>
                <c:pt idx="16">
                  <c:v>1.03</c:v>
                </c:pt>
                <c:pt idx="17">
                  <c:v>1.08</c:v>
                </c:pt>
                <c:pt idx="18">
                  <c:v>1.33</c:v>
                </c:pt>
                <c:pt idx="19">
                  <c:v>0.85</c:v>
                </c:pt>
                <c:pt idx="20">
                  <c:v>1.31</c:v>
                </c:pt>
                <c:pt idx="21">
                  <c:v>1.38</c:v>
                </c:pt>
                <c:pt idx="22">
                  <c:v>1.65</c:v>
                </c:pt>
                <c:pt idx="23">
                  <c:v>1.92</c:v>
                </c:pt>
                <c:pt idx="24">
                  <c:v>1.72</c:v>
                </c:pt>
                <c:pt idx="25">
                  <c:v>1.69</c:v>
                </c:pt>
                <c:pt idx="26">
                  <c:v>2.46</c:v>
                </c:pt>
                <c:pt idx="27">
                  <c:v>2.2400000000000002</c:v>
                </c:pt>
                <c:pt idx="28">
                  <c:v>2.59</c:v>
                </c:pt>
                <c:pt idx="29">
                  <c:v>2.31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ECE-4240-BF04-002791348533}"/>
            </c:ext>
          </c:extLst>
        </c:ser>
        <c:ser>
          <c:idx val="1"/>
          <c:order val="1"/>
          <c:tx>
            <c:v>Dams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'42 Quilceda 5'!$M$22:$M$26</c:f>
              <c:numCache>
                <c:formatCode>General</c:formatCode>
                <c:ptCount val="5"/>
                <c:pt idx="0">
                  <c:v>555</c:v>
                </c:pt>
                <c:pt idx="1">
                  <c:v>624.5</c:v>
                </c:pt>
                <c:pt idx="2">
                  <c:v>797.4</c:v>
                </c:pt>
                <c:pt idx="3">
                  <c:v>829.9</c:v>
                </c:pt>
                <c:pt idx="4">
                  <c:v>849.4</c:v>
                </c:pt>
              </c:numCache>
            </c:numRef>
          </c:xVal>
          <c:yVal>
            <c:numRef>
              <c:f>'42 Quilceda 5'!$N$22:$N$26</c:f>
              <c:numCache>
                <c:formatCode>0.00</c:formatCode>
                <c:ptCount val="5"/>
                <c:pt idx="0">
                  <c:v>1.24</c:v>
                </c:pt>
                <c:pt idx="1">
                  <c:v>1.33</c:v>
                </c:pt>
                <c:pt idx="2">
                  <c:v>1.92</c:v>
                </c:pt>
                <c:pt idx="3">
                  <c:v>2.46</c:v>
                </c:pt>
                <c:pt idx="4">
                  <c:v>2.59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ECE-4240-BF04-002791348533}"/>
            </c:ext>
          </c:extLst>
        </c:ser>
        <c:ser>
          <c:idx val="2"/>
          <c:order val="2"/>
          <c:tx>
            <c:v>Water surface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'42 Quilceda 5'!$I$2:$I$26</c:f>
              <c:numCache>
                <c:formatCode>General</c:formatCode>
                <c:ptCount val="25"/>
                <c:pt idx="0">
                  <c:v>6.7</c:v>
                </c:pt>
                <c:pt idx="1">
                  <c:v>16.3</c:v>
                </c:pt>
                <c:pt idx="2">
                  <c:v>29.5</c:v>
                </c:pt>
                <c:pt idx="3">
                  <c:v>51.3</c:v>
                </c:pt>
                <c:pt idx="4">
                  <c:v>78.3</c:v>
                </c:pt>
                <c:pt idx="5">
                  <c:v>136.6</c:v>
                </c:pt>
                <c:pt idx="6">
                  <c:v>190.1</c:v>
                </c:pt>
                <c:pt idx="7">
                  <c:v>220.4</c:v>
                </c:pt>
                <c:pt idx="8">
                  <c:v>273.89999999999998</c:v>
                </c:pt>
                <c:pt idx="9">
                  <c:v>335.4</c:v>
                </c:pt>
                <c:pt idx="10">
                  <c:v>389.6</c:v>
                </c:pt>
                <c:pt idx="11">
                  <c:v>444.1</c:v>
                </c:pt>
                <c:pt idx="12">
                  <c:v>489.2</c:v>
                </c:pt>
                <c:pt idx="13">
                  <c:v>550.70000000000005</c:v>
                </c:pt>
                <c:pt idx="14">
                  <c:v>557.29999999999995</c:v>
                </c:pt>
                <c:pt idx="15">
                  <c:v>597.29999999999995</c:v>
                </c:pt>
                <c:pt idx="16">
                  <c:v>620.79999999999995</c:v>
                </c:pt>
                <c:pt idx="17">
                  <c:v>626.9</c:v>
                </c:pt>
                <c:pt idx="18">
                  <c:v>704</c:v>
                </c:pt>
                <c:pt idx="19">
                  <c:v>785.8</c:v>
                </c:pt>
                <c:pt idx="20">
                  <c:v>795.5</c:v>
                </c:pt>
                <c:pt idx="21">
                  <c:v>801.3</c:v>
                </c:pt>
                <c:pt idx="22">
                  <c:v>824.8</c:v>
                </c:pt>
                <c:pt idx="23">
                  <c:v>831.4</c:v>
                </c:pt>
                <c:pt idx="24">
                  <c:v>851.1</c:v>
                </c:pt>
              </c:numCache>
            </c:numRef>
          </c:xVal>
          <c:yVal>
            <c:numRef>
              <c:f>'42 Quilceda 5'!$J$2:$J$26</c:f>
              <c:numCache>
                <c:formatCode>0.00</c:formatCode>
                <c:ptCount val="25"/>
                <c:pt idx="0">
                  <c:v>0.4</c:v>
                </c:pt>
                <c:pt idx="1">
                  <c:v>0.38</c:v>
                </c:pt>
                <c:pt idx="2">
                  <c:v>0.38</c:v>
                </c:pt>
                <c:pt idx="3">
                  <c:v>0.39</c:v>
                </c:pt>
                <c:pt idx="4">
                  <c:v>0.45</c:v>
                </c:pt>
                <c:pt idx="5">
                  <c:v>0.51</c:v>
                </c:pt>
                <c:pt idx="6">
                  <c:v>0.59</c:v>
                </c:pt>
                <c:pt idx="7">
                  <c:v>0.68</c:v>
                </c:pt>
                <c:pt idx="8">
                  <c:v>0.78</c:v>
                </c:pt>
                <c:pt idx="9">
                  <c:v>0.82</c:v>
                </c:pt>
                <c:pt idx="10">
                  <c:v>0.88</c:v>
                </c:pt>
                <c:pt idx="11">
                  <c:v>0.91</c:v>
                </c:pt>
                <c:pt idx="12">
                  <c:v>1.01</c:v>
                </c:pt>
                <c:pt idx="13">
                  <c:v>1.1599999999999999</c:v>
                </c:pt>
                <c:pt idx="14">
                  <c:v>1.26</c:v>
                </c:pt>
                <c:pt idx="15">
                  <c:v>1.26</c:v>
                </c:pt>
                <c:pt idx="16">
                  <c:v>1.27</c:v>
                </c:pt>
                <c:pt idx="17">
                  <c:v>1.33</c:v>
                </c:pt>
                <c:pt idx="18">
                  <c:v>1.43</c:v>
                </c:pt>
                <c:pt idx="19">
                  <c:v>1.56</c:v>
                </c:pt>
                <c:pt idx="20">
                  <c:v>1.71</c:v>
                </c:pt>
                <c:pt idx="21">
                  <c:v>1.92</c:v>
                </c:pt>
                <c:pt idx="22">
                  <c:v>1.92</c:v>
                </c:pt>
                <c:pt idx="23">
                  <c:v>2.41</c:v>
                </c:pt>
                <c:pt idx="24">
                  <c:v>2.46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ECE-4240-BF04-002791348533}"/>
            </c:ext>
          </c:extLst>
        </c:ser>
        <c:ser>
          <c:idx val="3"/>
          <c:order val="3"/>
          <c:tx>
            <c:v>Bank top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'42 Quilceda 5'!$M$2:$M$19</c:f>
              <c:numCache>
                <c:formatCode>General</c:formatCode>
                <c:ptCount val="18"/>
                <c:pt idx="0">
                  <c:v>6.7</c:v>
                </c:pt>
                <c:pt idx="1">
                  <c:v>29.5</c:v>
                </c:pt>
                <c:pt idx="2">
                  <c:v>51.3</c:v>
                </c:pt>
                <c:pt idx="3">
                  <c:v>78.3</c:v>
                </c:pt>
                <c:pt idx="4">
                  <c:v>136.6</c:v>
                </c:pt>
                <c:pt idx="5">
                  <c:v>190.1</c:v>
                </c:pt>
                <c:pt idx="6">
                  <c:v>220.4</c:v>
                </c:pt>
                <c:pt idx="7">
                  <c:v>273.89999999999998</c:v>
                </c:pt>
                <c:pt idx="8">
                  <c:v>335.4</c:v>
                </c:pt>
                <c:pt idx="9">
                  <c:v>389.6</c:v>
                </c:pt>
                <c:pt idx="10">
                  <c:v>444.1</c:v>
                </c:pt>
                <c:pt idx="11">
                  <c:v>489.2</c:v>
                </c:pt>
                <c:pt idx="12">
                  <c:v>557.29999999999995</c:v>
                </c:pt>
                <c:pt idx="13">
                  <c:v>597.29999999999995</c:v>
                </c:pt>
                <c:pt idx="14">
                  <c:v>624.5</c:v>
                </c:pt>
                <c:pt idx="15">
                  <c:v>704</c:v>
                </c:pt>
                <c:pt idx="16">
                  <c:v>785.8</c:v>
                </c:pt>
                <c:pt idx="17">
                  <c:v>824.8</c:v>
                </c:pt>
              </c:numCache>
            </c:numRef>
          </c:xVal>
          <c:yVal>
            <c:numRef>
              <c:f>'42 Quilceda 5'!$N$2:$N$19</c:f>
              <c:numCache>
                <c:formatCode>0.00</c:formatCode>
                <c:ptCount val="18"/>
                <c:pt idx="0">
                  <c:v>2.34</c:v>
                </c:pt>
                <c:pt idx="1">
                  <c:v>2.4</c:v>
                </c:pt>
                <c:pt idx="2">
                  <c:v>2.39</c:v>
                </c:pt>
                <c:pt idx="3">
                  <c:v>2.21</c:v>
                </c:pt>
                <c:pt idx="4">
                  <c:v>2.48</c:v>
                </c:pt>
                <c:pt idx="5">
                  <c:v>2.66</c:v>
                </c:pt>
                <c:pt idx="6">
                  <c:v>2.71</c:v>
                </c:pt>
                <c:pt idx="7">
                  <c:v>2.41</c:v>
                </c:pt>
                <c:pt idx="8">
                  <c:v>2.68</c:v>
                </c:pt>
                <c:pt idx="9">
                  <c:v>2.41</c:v>
                </c:pt>
                <c:pt idx="10">
                  <c:v>2.6</c:v>
                </c:pt>
                <c:pt idx="11">
                  <c:v>2.44</c:v>
                </c:pt>
                <c:pt idx="12">
                  <c:v>2.52</c:v>
                </c:pt>
                <c:pt idx="13">
                  <c:v>2.52</c:v>
                </c:pt>
                <c:pt idx="14">
                  <c:v>2.5</c:v>
                </c:pt>
                <c:pt idx="15">
                  <c:v>2.37</c:v>
                </c:pt>
                <c:pt idx="16">
                  <c:v>2.4900000000000002</c:v>
                </c:pt>
                <c:pt idx="17">
                  <c:v>2.5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ECE-4240-BF04-002791348533}"/>
            </c:ext>
          </c:extLst>
        </c:ser>
        <c:ser>
          <c:idx val="4"/>
          <c:order val="4"/>
          <c:tx>
            <c:v>MHHW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'42 Quilceda 5'!$U$2:$U$3</c:f>
              <c:numCache>
                <c:formatCode>General</c:formatCode>
                <c:ptCount val="2"/>
                <c:pt idx="0">
                  <c:v>0</c:v>
                </c:pt>
                <c:pt idx="1">
                  <c:v>852</c:v>
                </c:pt>
              </c:numCache>
            </c:numRef>
          </c:xVal>
          <c:yVal>
            <c:numRef>
              <c:f>'42 Quilceda 5'!$V$2:$V$3</c:f>
              <c:numCache>
                <c:formatCode>General</c:formatCode>
                <c:ptCount val="2"/>
                <c:pt idx="0">
                  <c:v>2.79</c:v>
                </c:pt>
                <c:pt idx="1">
                  <c:v>2.79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ECE-4240-BF04-0027913485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2643775"/>
        <c:axId val="642642815"/>
      </c:scatterChart>
      <c:valAx>
        <c:axId val="64264377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2642815"/>
        <c:crosses val="autoZero"/>
        <c:crossBetween val="midCat"/>
      </c:valAx>
      <c:valAx>
        <c:axId val="642642815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Elevation (m, NAVD88)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264377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Exploration of points for gradient analysis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exp"/>
            <c:dispRSqr val="1"/>
            <c:dispEq val="1"/>
            <c:trendlineLbl>
              <c:layout>
                <c:manualLayout>
                  <c:x val="-0.23847975463741189"/>
                  <c:y val="-1.9688684747739865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'42 Quilceda 5'!$Y$2:$Y$6</c:f>
              <c:numCache>
                <c:formatCode>General</c:formatCode>
                <c:ptCount val="5"/>
                <c:pt idx="0">
                  <c:v>557</c:v>
                </c:pt>
                <c:pt idx="1">
                  <c:v>627</c:v>
                </c:pt>
                <c:pt idx="2">
                  <c:v>796</c:v>
                </c:pt>
                <c:pt idx="3">
                  <c:v>831</c:v>
                </c:pt>
                <c:pt idx="4">
                  <c:v>851</c:v>
                </c:pt>
              </c:numCache>
            </c:numRef>
          </c:xVal>
          <c:yVal>
            <c:numRef>
              <c:f>'42 Quilceda 5'!$Z$2:$Z$6</c:f>
              <c:numCache>
                <c:formatCode>General</c:formatCode>
                <c:ptCount val="5"/>
                <c:pt idx="0">
                  <c:v>0.79</c:v>
                </c:pt>
                <c:pt idx="1">
                  <c:v>0.66999999999999993</c:v>
                </c:pt>
                <c:pt idx="2">
                  <c:v>1.53</c:v>
                </c:pt>
                <c:pt idx="3">
                  <c:v>2.06</c:v>
                </c:pt>
                <c:pt idx="4">
                  <c:v>2.13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831-43A0-9230-85E295534D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5931551"/>
        <c:axId val="1615932031"/>
      </c:scatterChart>
      <c:valAx>
        <c:axId val="161593155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5932031"/>
        <c:crosses val="autoZero"/>
        <c:crossBetween val="midCat"/>
      </c:valAx>
      <c:valAx>
        <c:axId val="161593203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Elevation (m NAVD88)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593155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Exploration of gradient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exp"/>
            <c:dispRSqr val="1"/>
            <c:dispEq val="1"/>
            <c:trendlineLbl>
              <c:layout>
                <c:manualLayout>
                  <c:x val="-0.14771695204766075"/>
                  <c:y val="-5.1800816564596096E-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'42 Quilceda 5'!$Y$2:$Y$6</c:f>
              <c:numCache>
                <c:formatCode>General</c:formatCode>
                <c:ptCount val="5"/>
                <c:pt idx="0">
                  <c:v>557</c:v>
                </c:pt>
                <c:pt idx="1">
                  <c:v>627</c:v>
                </c:pt>
                <c:pt idx="2">
                  <c:v>796</c:v>
                </c:pt>
                <c:pt idx="3">
                  <c:v>831</c:v>
                </c:pt>
                <c:pt idx="4">
                  <c:v>851</c:v>
                </c:pt>
              </c:numCache>
            </c:numRef>
          </c:xVal>
          <c:yVal>
            <c:numRef>
              <c:f>'42 Quilceda 5'!$AA$2:$AA$6</c:f>
              <c:numCache>
                <c:formatCode>0.0000</c:formatCode>
                <c:ptCount val="5"/>
                <c:pt idx="0">
                  <c:v>1.4183123877917416E-3</c:v>
                </c:pt>
                <c:pt idx="1">
                  <c:v>1.0685805422647526E-3</c:v>
                </c:pt>
                <c:pt idx="2">
                  <c:v>1.9221105527638192E-3</c:v>
                </c:pt>
                <c:pt idx="3">
                  <c:v>2.4789410348977138E-3</c:v>
                </c:pt>
                <c:pt idx="4">
                  <c:v>2.5029377203290245E-3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2E7-4FA4-9854-2C8DBDA408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8271919"/>
        <c:axId val="1698277679"/>
      </c:scatterChart>
      <c:valAx>
        <c:axId val="16982719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8277679"/>
        <c:crosses val="autoZero"/>
        <c:crossBetween val="midCat"/>
      </c:valAx>
      <c:valAx>
        <c:axId val="169827767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Gradient</a:t>
                </a:r>
              </a:p>
            </c:rich>
          </c:tx>
          <c:layout>
            <c:manualLayout>
              <c:xMode val="edge"/>
              <c:yMode val="edge"/>
              <c:x val="1.3227513227513227E-2"/>
              <c:y val="0.3752004957713619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827191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Channel bottom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'43 Quilceda Ghost Forest'!$A$2:$A$24</c:f>
              <c:numCache>
                <c:formatCode>General</c:formatCode>
                <c:ptCount val="23"/>
                <c:pt idx="0">
                  <c:v>17.600000000000001</c:v>
                </c:pt>
                <c:pt idx="1">
                  <c:v>55.9</c:v>
                </c:pt>
                <c:pt idx="2">
                  <c:v>104.1</c:v>
                </c:pt>
                <c:pt idx="3">
                  <c:v>147.5</c:v>
                </c:pt>
                <c:pt idx="4">
                  <c:v>189.7</c:v>
                </c:pt>
                <c:pt idx="5">
                  <c:v>245.6</c:v>
                </c:pt>
                <c:pt idx="6">
                  <c:v>301.2</c:v>
                </c:pt>
                <c:pt idx="7">
                  <c:v>363.1</c:v>
                </c:pt>
                <c:pt idx="8">
                  <c:v>401.9</c:v>
                </c:pt>
                <c:pt idx="9">
                  <c:v>424.9</c:v>
                </c:pt>
                <c:pt idx="10">
                  <c:v>480.5</c:v>
                </c:pt>
                <c:pt idx="11">
                  <c:v>484</c:v>
                </c:pt>
                <c:pt idx="12">
                  <c:v>487</c:v>
                </c:pt>
                <c:pt idx="13">
                  <c:v>544.29999999999995</c:v>
                </c:pt>
                <c:pt idx="14">
                  <c:v>546.70000000000005</c:v>
                </c:pt>
                <c:pt idx="15">
                  <c:v>550.4</c:v>
                </c:pt>
                <c:pt idx="16">
                  <c:v>563</c:v>
                </c:pt>
                <c:pt idx="17">
                  <c:v>589.70000000000005</c:v>
                </c:pt>
                <c:pt idx="18">
                  <c:v>594</c:v>
                </c:pt>
                <c:pt idx="19">
                  <c:v>596.70000000000005</c:v>
                </c:pt>
                <c:pt idx="20">
                  <c:v>692.1</c:v>
                </c:pt>
                <c:pt idx="21">
                  <c:v>694.6</c:v>
                </c:pt>
                <c:pt idx="22">
                  <c:v>698.6</c:v>
                </c:pt>
              </c:numCache>
            </c:numRef>
          </c:xVal>
          <c:yVal>
            <c:numRef>
              <c:f>'43 Quilceda Ghost Forest'!$B$2:$B$24</c:f>
              <c:numCache>
                <c:formatCode>0.00</c:formatCode>
                <c:ptCount val="23"/>
                <c:pt idx="0">
                  <c:v>0.24</c:v>
                </c:pt>
                <c:pt idx="1">
                  <c:v>0.46</c:v>
                </c:pt>
                <c:pt idx="2">
                  <c:v>0.42</c:v>
                </c:pt>
                <c:pt idx="3">
                  <c:v>0.55000000000000004</c:v>
                </c:pt>
                <c:pt idx="4">
                  <c:v>0.89</c:v>
                </c:pt>
                <c:pt idx="5">
                  <c:v>0.88</c:v>
                </c:pt>
                <c:pt idx="6">
                  <c:v>0.95</c:v>
                </c:pt>
                <c:pt idx="7">
                  <c:v>1.06</c:v>
                </c:pt>
                <c:pt idx="8">
                  <c:v>1.06</c:v>
                </c:pt>
                <c:pt idx="9">
                  <c:v>1.07</c:v>
                </c:pt>
                <c:pt idx="10">
                  <c:v>1.45</c:v>
                </c:pt>
                <c:pt idx="11">
                  <c:v>1.88</c:v>
                </c:pt>
                <c:pt idx="12">
                  <c:v>1.3</c:v>
                </c:pt>
                <c:pt idx="13">
                  <c:v>1.93</c:v>
                </c:pt>
                <c:pt idx="14">
                  <c:v>2.2799999999999998</c:v>
                </c:pt>
                <c:pt idx="15">
                  <c:v>1.77</c:v>
                </c:pt>
                <c:pt idx="16">
                  <c:v>1.68</c:v>
                </c:pt>
                <c:pt idx="17">
                  <c:v>1.71</c:v>
                </c:pt>
                <c:pt idx="18">
                  <c:v>2.33</c:v>
                </c:pt>
                <c:pt idx="19">
                  <c:v>1.89</c:v>
                </c:pt>
                <c:pt idx="20">
                  <c:v>1.97</c:v>
                </c:pt>
                <c:pt idx="21">
                  <c:v>2.19</c:v>
                </c:pt>
                <c:pt idx="22">
                  <c:v>1.93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75A-4F2E-AA43-47155051514F}"/>
            </c:ext>
          </c:extLst>
        </c:ser>
        <c:ser>
          <c:idx val="1"/>
          <c:order val="1"/>
          <c:tx>
            <c:v>Dams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'43 Quilceda Ghost Forest'!$K$18:$K$21</c:f>
              <c:numCache>
                <c:formatCode>General</c:formatCode>
                <c:ptCount val="4"/>
                <c:pt idx="0">
                  <c:v>484</c:v>
                </c:pt>
                <c:pt idx="1">
                  <c:v>546.70000000000005</c:v>
                </c:pt>
                <c:pt idx="2">
                  <c:v>594</c:v>
                </c:pt>
                <c:pt idx="3">
                  <c:v>694.6</c:v>
                </c:pt>
              </c:numCache>
            </c:numRef>
          </c:xVal>
          <c:yVal>
            <c:numRef>
              <c:f>'43 Quilceda Ghost Forest'!$L$18:$L$21</c:f>
              <c:numCache>
                <c:formatCode>0.00</c:formatCode>
                <c:ptCount val="4"/>
                <c:pt idx="0">
                  <c:v>1.88</c:v>
                </c:pt>
                <c:pt idx="1">
                  <c:v>2.2799999999999998</c:v>
                </c:pt>
                <c:pt idx="2">
                  <c:v>2.33</c:v>
                </c:pt>
                <c:pt idx="3">
                  <c:v>2.19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75A-4F2E-AA43-47155051514F}"/>
            </c:ext>
          </c:extLst>
        </c:ser>
        <c:ser>
          <c:idx val="2"/>
          <c:order val="2"/>
          <c:tx>
            <c:v>Water surface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'43 Quilceda Ghost Forest'!$G$2:$G$20</c:f>
              <c:numCache>
                <c:formatCode>General</c:formatCode>
                <c:ptCount val="19"/>
                <c:pt idx="0">
                  <c:v>17.600000000000001</c:v>
                </c:pt>
                <c:pt idx="1">
                  <c:v>55.9</c:v>
                </c:pt>
                <c:pt idx="2">
                  <c:v>104.1</c:v>
                </c:pt>
                <c:pt idx="3">
                  <c:v>147.5</c:v>
                </c:pt>
                <c:pt idx="4">
                  <c:v>189.7</c:v>
                </c:pt>
                <c:pt idx="5">
                  <c:v>245.6</c:v>
                </c:pt>
                <c:pt idx="6">
                  <c:v>301.2</c:v>
                </c:pt>
                <c:pt idx="7">
                  <c:v>363.1</c:v>
                </c:pt>
                <c:pt idx="8">
                  <c:v>401.9</c:v>
                </c:pt>
                <c:pt idx="9">
                  <c:v>424.9</c:v>
                </c:pt>
                <c:pt idx="10">
                  <c:v>480.5</c:v>
                </c:pt>
                <c:pt idx="11">
                  <c:v>487</c:v>
                </c:pt>
                <c:pt idx="12">
                  <c:v>544.29999999999995</c:v>
                </c:pt>
                <c:pt idx="13">
                  <c:v>550.4</c:v>
                </c:pt>
                <c:pt idx="14">
                  <c:v>563</c:v>
                </c:pt>
                <c:pt idx="15">
                  <c:v>589.70000000000005</c:v>
                </c:pt>
                <c:pt idx="16">
                  <c:v>596.70000000000005</c:v>
                </c:pt>
                <c:pt idx="17">
                  <c:v>692.1</c:v>
                </c:pt>
                <c:pt idx="18">
                  <c:v>698.6</c:v>
                </c:pt>
              </c:numCache>
            </c:numRef>
          </c:xVal>
          <c:yVal>
            <c:numRef>
              <c:f>'43 Quilceda Ghost Forest'!$H$2:$H$20</c:f>
              <c:numCache>
                <c:formatCode>0.00</c:formatCode>
                <c:ptCount val="19"/>
                <c:pt idx="0">
                  <c:v>0.4</c:v>
                </c:pt>
                <c:pt idx="1">
                  <c:v>0.61</c:v>
                </c:pt>
                <c:pt idx="2">
                  <c:v>0.68</c:v>
                </c:pt>
                <c:pt idx="3">
                  <c:v>0.87</c:v>
                </c:pt>
                <c:pt idx="4">
                  <c:v>1.01</c:v>
                </c:pt>
                <c:pt idx="5">
                  <c:v>1.01</c:v>
                </c:pt>
                <c:pt idx="6">
                  <c:v>1.07</c:v>
                </c:pt>
                <c:pt idx="7">
                  <c:v>1.21</c:v>
                </c:pt>
                <c:pt idx="8">
                  <c:v>1.22</c:v>
                </c:pt>
                <c:pt idx="9">
                  <c:v>1.25</c:v>
                </c:pt>
                <c:pt idx="10">
                  <c:v>1.6</c:v>
                </c:pt>
                <c:pt idx="11">
                  <c:v>1.77</c:v>
                </c:pt>
                <c:pt idx="12">
                  <c:v>1.96</c:v>
                </c:pt>
                <c:pt idx="13">
                  <c:v>1.99</c:v>
                </c:pt>
                <c:pt idx="14">
                  <c:v>2</c:v>
                </c:pt>
                <c:pt idx="15">
                  <c:v>2.0099999999999998</c:v>
                </c:pt>
                <c:pt idx="16">
                  <c:v>2.1800000000000002</c:v>
                </c:pt>
                <c:pt idx="17">
                  <c:v>2.16</c:v>
                </c:pt>
                <c:pt idx="18">
                  <c:v>2.12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75A-4F2E-AA43-47155051514F}"/>
            </c:ext>
          </c:extLst>
        </c:ser>
        <c:ser>
          <c:idx val="3"/>
          <c:order val="3"/>
          <c:tx>
            <c:v>Bank top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'43 Quilceda Ghost Forest'!$K$2:$K$15</c:f>
              <c:numCache>
                <c:formatCode>General</c:formatCode>
                <c:ptCount val="14"/>
                <c:pt idx="0">
                  <c:v>17.600000000000001</c:v>
                </c:pt>
                <c:pt idx="1">
                  <c:v>55.9</c:v>
                </c:pt>
                <c:pt idx="2">
                  <c:v>104.1</c:v>
                </c:pt>
                <c:pt idx="3">
                  <c:v>147.5</c:v>
                </c:pt>
                <c:pt idx="4">
                  <c:v>189.7</c:v>
                </c:pt>
                <c:pt idx="5">
                  <c:v>245.6</c:v>
                </c:pt>
                <c:pt idx="6">
                  <c:v>301.2</c:v>
                </c:pt>
                <c:pt idx="7">
                  <c:v>363.1</c:v>
                </c:pt>
                <c:pt idx="8">
                  <c:v>401.9</c:v>
                </c:pt>
                <c:pt idx="9">
                  <c:v>424.9</c:v>
                </c:pt>
                <c:pt idx="10">
                  <c:v>484</c:v>
                </c:pt>
                <c:pt idx="11">
                  <c:v>546.70000000000005</c:v>
                </c:pt>
                <c:pt idx="12">
                  <c:v>589.70000000000005</c:v>
                </c:pt>
                <c:pt idx="13">
                  <c:v>694.6</c:v>
                </c:pt>
              </c:numCache>
            </c:numRef>
          </c:xVal>
          <c:yVal>
            <c:numRef>
              <c:f>'43 Quilceda Ghost Forest'!$L$2:$L$15</c:f>
              <c:numCache>
                <c:formatCode>0.00</c:formatCode>
                <c:ptCount val="14"/>
                <c:pt idx="0">
                  <c:v>2.66</c:v>
                </c:pt>
                <c:pt idx="1">
                  <c:v>2.81</c:v>
                </c:pt>
                <c:pt idx="2">
                  <c:v>2.7</c:v>
                </c:pt>
                <c:pt idx="3">
                  <c:v>2.79</c:v>
                </c:pt>
                <c:pt idx="4">
                  <c:v>2.6</c:v>
                </c:pt>
                <c:pt idx="5">
                  <c:v>2.7</c:v>
                </c:pt>
                <c:pt idx="6">
                  <c:v>2.66</c:v>
                </c:pt>
                <c:pt idx="7">
                  <c:v>2.5299999999999998</c:v>
                </c:pt>
                <c:pt idx="8">
                  <c:v>2.63</c:v>
                </c:pt>
                <c:pt idx="9">
                  <c:v>2.63</c:v>
                </c:pt>
                <c:pt idx="10">
                  <c:v>2.75</c:v>
                </c:pt>
                <c:pt idx="11">
                  <c:v>2.77</c:v>
                </c:pt>
                <c:pt idx="12">
                  <c:v>2.71</c:v>
                </c:pt>
                <c:pt idx="13">
                  <c:v>2.75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75A-4F2E-AA43-47155051514F}"/>
            </c:ext>
          </c:extLst>
        </c:ser>
        <c:ser>
          <c:idx val="4"/>
          <c:order val="4"/>
          <c:tx>
            <c:v>Lodge</c:v>
          </c:tx>
          <c:spPr>
            <a:ln w="19050" cap="rnd">
              <a:noFill/>
              <a:round/>
            </a:ln>
            <a:effectLst/>
          </c:spPr>
          <c:marker>
            <c:symbol val="triangle"/>
            <c:size val="10"/>
            <c:spPr>
              <a:solidFill>
                <a:schemeClr val="tx1">
                  <a:lumMod val="50000"/>
                  <a:lumOff val="50000"/>
                </a:schemeClr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'43 Quilceda Ghost Forest'!$K$23</c:f>
              <c:numCache>
                <c:formatCode>General</c:formatCode>
                <c:ptCount val="1"/>
                <c:pt idx="0">
                  <c:v>606.70000000000005</c:v>
                </c:pt>
              </c:numCache>
            </c:numRef>
          </c:xVal>
          <c:yVal>
            <c:numRef>
              <c:f>'43 Quilceda Ghost Forest'!$L$23</c:f>
              <c:numCache>
                <c:formatCode>0.00</c:formatCode>
                <c:ptCount val="1"/>
                <c:pt idx="0">
                  <c:v>3.22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75A-4F2E-AA43-47155051514F}"/>
            </c:ext>
          </c:extLst>
        </c:ser>
        <c:ser>
          <c:idx val="5"/>
          <c:order val="5"/>
          <c:tx>
            <c:v>MHHW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'43 Quilceda Ghost Forest'!$T$2:$T$3</c:f>
              <c:numCache>
                <c:formatCode>General</c:formatCode>
                <c:ptCount val="2"/>
                <c:pt idx="0">
                  <c:v>0</c:v>
                </c:pt>
                <c:pt idx="1">
                  <c:v>700</c:v>
                </c:pt>
              </c:numCache>
            </c:numRef>
          </c:xVal>
          <c:yVal>
            <c:numRef>
              <c:f>'43 Quilceda Ghost Forest'!$U$2:$U$3</c:f>
              <c:numCache>
                <c:formatCode>General</c:formatCode>
                <c:ptCount val="2"/>
                <c:pt idx="0">
                  <c:v>2.79</c:v>
                </c:pt>
                <c:pt idx="1">
                  <c:v>2.79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75A-4F2E-AA43-4715505151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7391615"/>
        <c:axId val="1267377215"/>
      </c:scatterChart>
      <c:valAx>
        <c:axId val="1267391615"/>
        <c:scaling>
          <c:orientation val="minMax"/>
          <c:max val="7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7377215"/>
        <c:crosses val="autoZero"/>
        <c:crossBetween val="midCat"/>
      </c:valAx>
      <c:valAx>
        <c:axId val="1267377215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Elevation (m, NAVD88)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739161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Channel bottom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'44 Heron Pt 1'!$A$2:$A$29</c:f>
              <c:numCache>
                <c:formatCode>General</c:formatCode>
                <c:ptCount val="28"/>
                <c:pt idx="0">
                  <c:v>10.9</c:v>
                </c:pt>
                <c:pt idx="1">
                  <c:v>24.6</c:v>
                </c:pt>
                <c:pt idx="2">
                  <c:v>31.4</c:v>
                </c:pt>
                <c:pt idx="3">
                  <c:v>35</c:v>
                </c:pt>
                <c:pt idx="4">
                  <c:v>54.5</c:v>
                </c:pt>
                <c:pt idx="5">
                  <c:v>80.900000000000006</c:v>
                </c:pt>
                <c:pt idx="6">
                  <c:v>82.2</c:v>
                </c:pt>
                <c:pt idx="7">
                  <c:v>83.7</c:v>
                </c:pt>
                <c:pt idx="8">
                  <c:v>86.2</c:v>
                </c:pt>
                <c:pt idx="9">
                  <c:v>90.5</c:v>
                </c:pt>
                <c:pt idx="10">
                  <c:v>93.8</c:v>
                </c:pt>
                <c:pt idx="11">
                  <c:v>100.9</c:v>
                </c:pt>
                <c:pt idx="12">
                  <c:v>106.9</c:v>
                </c:pt>
                <c:pt idx="13">
                  <c:v>110</c:v>
                </c:pt>
                <c:pt idx="14">
                  <c:v>117.1</c:v>
                </c:pt>
                <c:pt idx="15">
                  <c:v>121.7</c:v>
                </c:pt>
                <c:pt idx="16">
                  <c:v>127</c:v>
                </c:pt>
                <c:pt idx="17">
                  <c:v>168.6</c:v>
                </c:pt>
                <c:pt idx="18">
                  <c:v>170</c:v>
                </c:pt>
                <c:pt idx="19">
                  <c:v>173.2</c:v>
                </c:pt>
                <c:pt idx="20">
                  <c:v>177.7</c:v>
                </c:pt>
                <c:pt idx="21">
                  <c:v>207.9</c:v>
                </c:pt>
                <c:pt idx="22">
                  <c:v>223.5</c:v>
                </c:pt>
                <c:pt idx="23">
                  <c:v>227.2</c:v>
                </c:pt>
                <c:pt idx="24">
                  <c:v>229</c:v>
                </c:pt>
                <c:pt idx="25">
                  <c:v>267.3</c:v>
                </c:pt>
                <c:pt idx="26">
                  <c:v>271</c:v>
                </c:pt>
                <c:pt idx="27">
                  <c:v>271.89999999999998</c:v>
                </c:pt>
              </c:numCache>
            </c:numRef>
          </c:xVal>
          <c:yVal>
            <c:numRef>
              <c:f>'44 Heron Pt 1'!$B$2:$B$29</c:f>
              <c:numCache>
                <c:formatCode>0.00</c:formatCode>
                <c:ptCount val="28"/>
                <c:pt idx="0">
                  <c:v>-0.22</c:v>
                </c:pt>
                <c:pt idx="1">
                  <c:v>-0.01</c:v>
                </c:pt>
                <c:pt idx="2">
                  <c:v>1.33</c:v>
                </c:pt>
                <c:pt idx="3">
                  <c:v>0.73</c:v>
                </c:pt>
                <c:pt idx="4">
                  <c:v>0.93</c:v>
                </c:pt>
                <c:pt idx="5">
                  <c:v>1.18</c:v>
                </c:pt>
                <c:pt idx="6">
                  <c:v>1.58</c:v>
                </c:pt>
                <c:pt idx="7">
                  <c:v>1.4</c:v>
                </c:pt>
                <c:pt idx="8">
                  <c:v>1.33</c:v>
                </c:pt>
                <c:pt idx="9">
                  <c:v>1.88</c:v>
                </c:pt>
                <c:pt idx="10">
                  <c:v>1.1299999999999999</c:v>
                </c:pt>
                <c:pt idx="11">
                  <c:v>1.27</c:v>
                </c:pt>
                <c:pt idx="12">
                  <c:v>2.12</c:v>
                </c:pt>
                <c:pt idx="13">
                  <c:v>1.39</c:v>
                </c:pt>
                <c:pt idx="14">
                  <c:v>1.48</c:v>
                </c:pt>
                <c:pt idx="15">
                  <c:v>2.17</c:v>
                </c:pt>
                <c:pt idx="16">
                  <c:v>1.58</c:v>
                </c:pt>
                <c:pt idx="17">
                  <c:v>1.67</c:v>
                </c:pt>
                <c:pt idx="18">
                  <c:v>1.89</c:v>
                </c:pt>
                <c:pt idx="19">
                  <c:v>2.2000000000000002</c:v>
                </c:pt>
                <c:pt idx="20">
                  <c:v>1.62</c:v>
                </c:pt>
                <c:pt idx="21">
                  <c:v>1.99</c:v>
                </c:pt>
                <c:pt idx="22">
                  <c:v>1.99</c:v>
                </c:pt>
                <c:pt idx="23">
                  <c:v>2.2200000000000002</c:v>
                </c:pt>
                <c:pt idx="24">
                  <c:v>1.96</c:v>
                </c:pt>
                <c:pt idx="25">
                  <c:v>1.98</c:v>
                </c:pt>
                <c:pt idx="26">
                  <c:v>2.3199999999999998</c:v>
                </c:pt>
                <c:pt idx="27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454-4A97-8CAC-BDB73E162A7F}"/>
            </c:ext>
          </c:extLst>
        </c:ser>
        <c:ser>
          <c:idx val="1"/>
          <c:order val="1"/>
          <c:tx>
            <c:v>Dams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'44 Heron Pt 1'!$K$16:$K$22</c:f>
              <c:numCache>
                <c:formatCode>General</c:formatCode>
                <c:ptCount val="7"/>
                <c:pt idx="0">
                  <c:v>31.4</c:v>
                </c:pt>
                <c:pt idx="1">
                  <c:v>90.5</c:v>
                </c:pt>
                <c:pt idx="2">
                  <c:v>106.9</c:v>
                </c:pt>
                <c:pt idx="3">
                  <c:v>121.7</c:v>
                </c:pt>
                <c:pt idx="4">
                  <c:v>173.2</c:v>
                </c:pt>
                <c:pt idx="5">
                  <c:v>227.2</c:v>
                </c:pt>
                <c:pt idx="6">
                  <c:v>271</c:v>
                </c:pt>
              </c:numCache>
            </c:numRef>
          </c:xVal>
          <c:yVal>
            <c:numRef>
              <c:f>'44 Heron Pt 1'!$L$16:$L$22</c:f>
              <c:numCache>
                <c:formatCode>0.00</c:formatCode>
                <c:ptCount val="7"/>
                <c:pt idx="0">
                  <c:v>1.33</c:v>
                </c:pt>
                <c:pt idx="1">
                  <c:v>1.88</c:v>
                </c:pt>
                <c:pt idx="2">
                  <c:v>2.12</c:v>
                </c:pt>
                <c:pt idx="3">
                  <c:v>2.17</c:v>
                </c:pt>
                <c:pt idx="4">
                  <c:v>2.2000000000000002</c:v>
                </c:pt>
                <c:pt idx="5">
                  <c:v>2.2200000000000002</c:v>
                </c:pt>
                <c:pt idx="6">
                  <c:v>2.3199999999999998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454-4A97-8CAC-BDB73E162A7F}"/>
            </c:ext>
          </c:extLst>
        </c:ser>
        <c:ser>
          <c:idx val="2"/>
          <c:order val="2"/>
          <c:tx>
            <c:v>Water surface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'44 Heron Pt 1'!$G$2:$G$20</c:f>
              <c:numCache>
                <c:formatCode>General</c:formatCode>
                <c:ptCount val="19"/>
                <c:pt idx="0">
                  <c:v>10.9</c:v>
                </c:pt>
                <c:pt idx="1">
                  <c:v>24.6</c:v>
                </c:pt>
                <c:pt idx="2">
                  <c:v>35</c:v>
                </c:pt>
                <c:pt idx="3">
                  <c:v>54.5</c:v>
                </c:pt>
                <c:pt idx="4">
                  <c:v>80.900000000000006</c:v>
                </c:pt>
                <c:pt idx="5">
                  <c:v>83.7</c:v>
                </c:pt>
                <c:pt idx="6">
                  <c:v>86.2</c:v>
                </c:pt>
                <c:pt idx="7">
                  <c:v>93.8</c:v>
                </c:pt>
                <c:pt idx="8">
                  <c:v>100.9</c:v>
                </c:pt>
                <c:pt idx="9">
                  <c:v>110</c:v>
                </c:pt>
                <c:pt idx="10">
                  <c:v>117.1</c:v>
                </c:pt>
                <c:pt idx="11">
                  <c:v>127</c:v>
                </c:pt>
                <c:pt idx="12">
                  <c:v>170</c:v>
                </c:pt>
                <c:pt idx="13">
                  <c:v>177.7</c:v>
                </c:pt>
                <c:pt idx="14">
                  <c:v>207.9</c:v>
                </c:pt>
                <c:pt idx="15">
                  <c:v>223.5</c:v>
                </c:pt>
                <c:pt idx="16">
                  <c:v>229</c:v>
                </c:pt>
                <c:pt idx="17">
                  <c:v>267.3</c:v>
                </c:pt>
                <c:pt idx="18">
                  <c:v>271.89999999999998</c:v>
                </c:pt>
              </c:numCache>
            </c:numRef>
          </c:xVal>
          <c:yVal>
            <c:numRef>
              <c:f>'44 Heron Pt 1'!$H$2:$H$20</c:f>
              <c:numCache>
                <c:formatCode>0.00</c:formatCode>
                <c:ptCount val="19"/>
                <c:pt idx="0">
                  <c:v>0.45</c:v>
                </c:pt>
                <c:pt idx="1">
                  <c:v>0.43</c:v>
                </c:pt>
                <c:pt idx="2">
                  <c:v>1.33</c:v>
                </c:pt>
                <c:pt idx="3">
                  <c:v>1.4</c:v>
                </c:pt>
                <c:pt idx="4">
                  <c:v>1.4</c:v>
                </c:pt>
                <c:pt idx="5">
                  <c:v>1.6</c:v>
                </c:pt>
                <c:pt idx="6">
                  <c:v>1.61</c:v>
                </c:pt>
                <c:pt idx="7">
                  <c:v>1.91</c:v>
                </c:pt>
                <c:pt idx="8">
                  <c:v>1.91</c:v>
                </c:pt>
                <c:pt idx="9">
                  <c:v>2.11</c:v>
                </c:pt>
                <c:pt idx="10">
                  <c:v>2.14</c:v>
                </c:pt>
                <c:pt idx="11">
                  <c:v>2.17</c:v>
                </c:pt>
                <c:pt idx="12">
                  <c:v>2.17</c:v>
                </c:pt>
                <c:pt idx="13">
                  <c:v>2.2000000000000002</c:v>
                </c:pt>
                <c:pt idx="14">
                  <c:v>2.16</c:v>
                </c:pt>
                <c:pt idx="15">
                  <c:v>2.2000000000000002</c:v>
                </c:pt>
                <c:pt idx="16">
                  <c:v>2.2200000000000002</c:v>
                </c:pt>
                <c:pt idx="17">
                  <c:v>2.2200000000000002</c:v>
                </c:pt>
                <c:pt idx="18">
                  <c:v>2.2999999999999998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454-4A97-8CAC-BDB73E162A7F}"/>
            </c:ext>
          </c:extLst>
        </c:ser>
        <c:ser>
          <c:idx val="3"/>
          <c:order val="3"/>
          <c:tx>
            <c:v>Bank top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'44 Heron Pt 1'!$K$2:$K$13</c:f>
              <c:numCache>
                <c:formatCode>General</c:formatCode>
                <c:ptCount val="12"/>
                <c:pt idx="0">
                  <c:v>10.9</c:v>
                </c:pt>
                <c:pt idx="1">
                  <c:v>24.6</c:v>
                </c:pt>
                <c:pt idx="2">
                  <c:v>54.5</c:v>
                </c:pt>
                <c:pt idx="3">
                  <c:v>80.900000000000006</c:v>
                </c:pt>
                <c:pt idx="4">
                  <c:v>100.9</c:v>
                </c:pt>
                <c:pt idx="5">
                  <c:v>117.1</c:v>
                </c:pt>
                <c:pt idx="6">
                  <c:v>170</c:v>
                </c:pt>
                <c:pt idx="7">
                  <c:v>173.2</c:v>
                </c:pt>
                <c:pt idx="8">
                  <c:v>207.9</c:v>
                </c:pt>
                <c:pt idx="9">
                  <c:v>223.5</c:v>
                </c:pt>
                <c:pt idx="10">
                  <c:v>227.2</c:v>
                </c:pt>
                <c:pt idx="11">
                  <c:v>271</c:v>
                </c:pt>
              </c:numCache>
            </c:numRef>
          </c:xVal>
          <c:yVal>
            <c:numRef>
              <c:f>'44 Heron Pt 1'!$L$2:$L$13</c:f>
              <c:numCache>
                <c:formatCode>0.00</c:formatCode>
                <c:ptCount val="12"/>
                <c:pt idx="0">
                  <c:v>2.4</c:v>
                </c:pt>
                <c:pt idx="1">
                  <c:v>2.75</c:v>
                </c:pt>
                <c:pt idx="2">
                  <c:v>2.63</c:v>
                </c:pt>
                <c:pt idx="3">
                  <c:v>2.4900000000000002</c:v>
                </c:pt>
                <c:pt idx="4">
                  <c:v>2.65</c:v>
                </c:pt>
                <c:pt idx="5">
                  <c:v>2.69</c:v>
                </c:pt>
                <c:pt idx="6">
                  <c:v>2.82</c:v>
                </c:pt>
                <c:pt idx="7">
                  <c:v>2.64</c:v>
                </c:pt>
                <c:pt idx="8">
                  <c:v>2.77</c:v>
                </c:pt>
                <c:pt idx="9">
                  <c:v>2.71</c:v>
                </c:pt>
                <c:pt idx="10">
                  <c:v>2.64</c:v>
                </c:pt>
                <c:pt idx="11">
                  <c:v>2.61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454-4A97-8CAC-BDB73E162A7F}"/>
            </c:ext>
          </c:extLst>
        </c:ser>
        <c:ser>
          <c:idx val="4"/>
          <c:order val="4"/>
          <c:tx>
            <c:v>Log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'44 Heron Pt 1'!$K$25</c:f>
              <c:numCache>
                <c:formatCode>General</c:formatCode>
                <c:ptCount val="1"/>
                <c:pt idx="0">
                  <c:v>82.2</c:v>
                </c:pt>
              </c:numCache>
            </c:numRef>
          </c:xVal>
          <c:yVal>
            <c:numRef>
              <c:f>'44 Heron Pt 1'!$L$25</c:f>
              <c:numCache>
                <c:formatCode>0.00</c:formatCode>
                <c:ptCount val="1"/>
                <c:pt idx="0">
                  <c:v>1.58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454-4A97-8CAC-BDB73E162A7F}"/>
            </c:ext>
          </c:extLst>
        </c:ser>
        <c:ser>
          <c:idx val="5"/>
          <c:order val="5"/>
          <c:tx>
            <c:v>MHHW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'44 Heron Pt 1'!$V$2:$V$3</c:f>
              <c:numCache>
                <c:formatCode>General</c:formatCode>
                <c:ptCount val="2"/>
                <c:pt idx="0">
                  <c:v>0</c:v>
                </c:pt>
                <c:pt idx="1">
                  <c:v>275</c:v>
                </c:pt>
              </c:numCache>
            </c:numRef>
          </c:xVal>
          <c:yVal>
            <c:numRef>
              <c:f>'44 Heron Pt 1'!$W$2:$W$3</c:f>
              <c:numCache>
                <c:formatCode>General</c:formatCode>
                <c:ptCount val="2"/>
                <c:pt idx="0">
                  <c:v>2.79</c:v>
                </c:pt>
                <c:pt idx="1">
                  <c:v>2.79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454-4A97-8CAC-BDB73E162A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443759"/>
        <c:axId val="31445199"/>
      </c:scatterChart>
      <c:valAx>
        <c:axId val="3144375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445199"/>
        <c:crosses val="autoZero"/>
        <c:crossBetween val="midCat"/>
      </c:valAx>
      <c:valAx>
        <c:axId val="3144519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Elevation (m, NAVD88)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44375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365719210471829"/>
          <c:y val="0.13425925925925927"/>
          <c:w val="0.78294550867708701"/>
          <c:h val="0.68889690871974341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og"/>
            <c:dispRSqr val="1"/>
            <c:dispEq val="1"/>
            <c:trendlineLbl>
              <c:layout>
                <c:manualLayout>
                  <c:x val="-2.7777311418162283E-3"/>
                  <c:y val="0.3657407407407407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'44 Heron Pt 1'!$Z$2:$Z$8</c:f>
              <c:numCache>
                <c:formatCode>General</c:formatCode>
                <c:ptCount val="7"/>
                <c:pt idx="0">
                  <c:v>35</c:v>
                </c:pt>
                <c:pt idx="1">
                  <c:v>93.8</c:v>
                </c:pt>
                <c:pt idx="2">
                  <c:v>110</c:v>
                </c:pt>
                <c:pt idx="3">
                  <c:v>127</c:v>
                </c:pt>
                <c:pt idx="4">
                  <c:v>177.7</c:v>
                </c:pt>
                <c:pt idx="5">
                  <c:v>229</c:v>
                </c:pt>
                <c:pt idx="6">
                  <c:v>272</c:v>
                </c:pt>
              </c:numCache>
            </c:numRef>
          </c:xVal>
          <c:yVal>
            <c:numRef>
              <c:f>'44 Heron Pt 1'!$AA$2:$AA$8</c:f>
              <c:numCache>
                <c:formatCode>General</c:formatCode>
                <c:ptCount val="7"/>
                <c:pt idx="0">
                  <c:v>0.95</c:v>
                </c:pt>
                <c:pt idx="1">
                  <c:v>1.3499999999999999</c:v>
                </c:pt>
                <c:pt idx="2">
                  <c:v>1.6099999999999999</c:v>
                </c:pt>
                <c:pt idx="3">
                  <c:v>1.8</c:v>
                </c:pt>
                <c:pt idx="4">
                  <c:v>1.84</c:v>
                </c:pt>
                <c:pt idx="5">
                  <c:v>2.1800000000000002</c:v>
                </c:pt>
                <c:pt idx="6">
                  <c:v>2.2200000000000002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C57-4E03-A6A0-0987D535B2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3517647"/>
        <c:axId val="1853518127"/>
      </c:scatterChart>
      <c:valAx>
        <c:axId val="185351764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53518127"/>
        <c:crosses val="autoZero"/>
        <c:crossBetween val="midCat"/>
      </c:valAx>
      <c:valAx>
        <c:axId val="1853518127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Elevation (m NAVD88)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5351764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Exploration of gradient trend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2.2310901613488789E-2"/>
                  <c:y val="-0.3148086176727908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'44 Heron Pt 1'!$Z$2:$Z$8</c:f>
              <c:numCache>
                <c:formatCode>General</c:formatCode>
                <c:ptCount val="7"/>
                <c:pt idx="0">
                  <c:v>35</c:v>
                </c:pt>
                <c:pt idx="1">
                  <c:v>93.8</c:v>
                </c:pt>
                <c:pt idx="2">
                  <c:v>110</c:v>
                </c:pt>
                <c:pt idx="3">
                  <c:v>127</c:v>
                </c:pt>
                <c:pt idx="4">
                  <c:v>177.7</c:v>
                </c:pt>
                <c:pt idx="5">
                  <c:v>229</c:v>
                </c:pt>
                <c:pt idx="6">
                  <c:v>272</c:v>
                </c:pt>
              </c:numCache>
            </c:numRef>
          </c:xVal>
          <c:yVal>
            <c:numRef>
              <c:f>'44 Heron Pt 1'!$AB$2:$AB$8</c:f>
              <c:numCache>
                <c:formatCode>0.0000</c:formatCode>
                <c:ptCount val="7"/>
                <c:pt idx="0">
                  <c:v>2.7142857142857142E-2</c:v>
                </c:pt>
                <c:pt idx="1">
                  <c:v>1.439232409381663E-2</c:v>
                </c:pt>
                <c:pt idx="2">
                  <c:v>1.4636363636363635E-2</c:v>
                </c:pt>
                <c:pt idx="3">
                  <c:v>1.4173228346456693E-2</c:v>
                </c:pt>
                <c:pt idx="4">
                  <c:v>1.0354530106921779E-2</c:v>
                </c:pt>
                <c:pt idx="5">
                  <c:v>9.5196506550218347E-3</c:v>
                </c:pt>
                <c:pt idx="6">
                  <c:v>8.1617647058823545E-3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D36-45C8-9471-08741DB2DD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3873135"/>
        <c:axId val="1719255055"/>
      </c:scatterChart>
      <c:valAx>
        <c:axId val="160387313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9255055"/>
        <c:crosses val="autoZero"/>
        <c:crossBetween val="midCat"/>
      </c:valAx>
      <c:valAx>
        <c:axId val="1719255055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Gradient</a:t>
                </a:r>
              </a:p>
            </c:rich>
          </c:tx>
          <c:layout>
            <c:manualLayout>
              <c:xMode val="edge"/>
              <c:yMode val="edge"/>
              <c:x val="2.6455026455026454E-2"/>
              <c:y val="0.3705708661417323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38731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Channel bottom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'45 Heron Pt 2'!$A$2:$A$15</c:f>
              <c:numCache>
                <c:formatCode>General</c:formatCode>
                <c:ptCount val="14"/>
                <c:pt idx="0">
                  <c:v>0</c:v>
                </c:pt>
                <c:pt idx="1">
                  <c:v>6.8</c:v>
                </c:pt>
                <c:pt idx="2">
                  <c:v>50</c:v>
                </c:pt>
                <c:pt idx="3">
                  <c:v>59.1</c:v>
                </c:pt>
                <c:pt idx="4">
                  <c:v>71.900000000000006</c:v>
                </c:pt>
                <c:pt idx="5">
                  <c:v>77.8</c:v>
                </c:pt>
                <c:pt idx="6">
                  <c:v>104.2</c:v>
                </c:pt>
                <c:pt idx="7">
                  <c:v>113.8</c:v>
                </c:pt>
                <c:pt idx="8">
                  <c:v>119.5</c:v>
                </c:pt>
                <c:pt idx="9">
                  <c:v>152.9</c:v>
                </c:pt>
                <c:pt idx="10">
                  <c:v>161</c:v>
                </c:pt>
                <c:pt idx="11">
                  <c:v>164.7</c:v>
                </c:pt>
                <c:pt idx="12">
                  <c:v>227.1</c:v>
                </c:pt>
                <c:pt idx="13">
                  <c:v>292.89999999999998</c:v>
                </c:pt>
              </c:numCache>
            </c:numRef>
          </c:xVal>
          <c:yVal>
            <c:numRef>
              <c:f>'45 Heron Pt 2'!$B$2:$B$15</c:f>
              <c:numCache>
                <c:formatCode>General</c:formatCode>
                <c:ptCount val="14"/>
                <c:pt idx="0">
                  <c:v>0.11</c:v>
                </c:pt>
                <c:pt idx="1">
                  <c:v>0.1</c:v>
                </c:pt>
                <c:pt idx="2">
                  <c:v>0.42</c:v>
                </c:pt>
                <c:pt idx="3">
                  <c:v>0.46</c:v>
                </c:pt>
                <c:pt idx="4">
                  <c:v>1.87</c:v>
                </c:pt>
                <c:pt idx="5">
                  <c:v>0.89</c:v>
                </c:pt>
                <c:pt idx="6">
                  <c:v>1.43</c:v>
                </c:pt>
                <c:pt idx="7">
                  <c:v>2.1800000000000002</c:v>
                </c:pt>
                <c:pt idx="8">
                  <c:v>1.32</c:v>
                </c:pt>
                <c:pt idx="9">
                  <c:v>1.49</c:v>
                </c:pt>
                <c:pt idx="10">
                  <c:v>2.1800000000000002</c:v>
                </c:pt>
                <c:pt idx="11">
                  <c:v>1.31</c:v>
                </c:pt>
                <c:pt idx="12">
                  <c:v>1.71</c:v>
                </c:pt>
                <c:pt idx="13">
                  <c:v>1.94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BE8-4236-8676-200A985C04B0}"/>
            </c:ext>
          </c:extLst>
        </c:ser>
        <c:ser>
          <c:idx val="1"/>
          <c:order val="1"/>
          <c:tx>
            <c:v>Dams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'45 Heron Pt 2'!$K$10:$K$12</c:f>
              <c:numCache>
                <c:formatCode>General</c:formatCode>
                <c:ptCount val="3"/>
                <c:pt idx="0">
                  <c:v>71.900000000000006</c:v>
                </c:pt>
                <c:pt idx="1">
                  <c:v>113.8</c:v>
                </c:pt>
                <c:pt idx="2">
                  <c:v>161</c:v>
                </c:pt>
              </c:numCache>
            </c:numRef>
          </c:xVal>
          <c:yVal>
            <c:numRef>
              <c:f>'45 Heron Pt 2'!$L$10:$L$12</c:f>
              <c:numCache>
                <c:formatCode>General</c:formatCode>
                <c:ptCount val="3"/>
                <c:pt idx="0">
                  <c:v>1.87</c:v>
                </c:pt>
                <c:pt idx="1">
                  <c:v>2.1800000000000002</c:v>
                </c:pt>
                <c:pt idx="2">
                  <c:v>2.1800000000000002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BE8-4236-8676-200A985C04B0}"/>
            </c:ext>
          </c:extLst>
        </c:ser>
        <c:ser>
          <c:idx val="2"/>
          <c:order val="2"/>
          <c:tx>
            <c:v>Water surface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'45 Heron Pt 2'!$G$2:$G$12</c:f>
              <c:numCache>
                <c:formatCode>General</c:formatCode>
                <c:ptCount val="11"/>
                <c:pt idx="0">
                  <c:v>0</c:v>
                </c:pt>
                <c:pt idx="1">
                  <c:v>6.8</c:v>
                </c:pt>
                <c:pt idx="2">
                  <c:v>50</c:v>
                </c:pt>
                <c:pt idx="3">
                  <c:v>59.1</c:v>
                </c:pt>
                <c:pt idx="4">
                  <c:v>77.8</c:v>
                </c:pt>
                <c:pt idx="5">
                  <c:v>104</c:v>
                </c:pt>
                <c:pt idx="6">
                  <c:v>120</c:v>
                </c:pt>
                <c:pt idx="7">
                  <c:v>153</c:v>
                </c:pt>
                <c:pt idx="8">
                  <c:v>165</c:v>
                </c:pt>
                <c:pt idx="9">
                  <c:v>227</c:v>
                </c:pt>
                <c:pt idx="10">
                  <c:v>293</c:v>
                </c:pt>
              </c:numCache>
            </c:numRef>
          </c:xVal>
          <c:yVal>
            <c:numRef>
              <c:f>'45 Heron Pt 2'!$H$2:$H$12</c:f>
              <c:numCache>
                <c:formatCode>General</c:formatCode>
                <c:ptCount val="11"/>
                <c:pt idx="0">
                  <c:v>0.26</c:v>
                </c:pt>
                <c:pt idx="1">
                  <c:v>0.26</c:v>
                </c:pt>
                <c:pt idx="2">
                  <c:v>0.5</c:v>
                </c:pt>
                <c:pt idx="3">
                  <c:v>0.5</c:v>
                </c:pt>
                <c:pt idx="4">
                  <c:v>1.77</c:v>
                </c:pt>
                <c:pt idx="5">
                  <c:v>1.79</c:v>
                </c:pt>
                <c:pt idx="6">
                  <c:v>2.15</c:v>
                </c:pt>
                <c:pt idx="7">
                  <c:v>2.16</c:v>
                </c:pt>
                <c:pt idx="8">
                  <c:v>2.16</c:v>
                </c:pt>
                <c:pt idx="9">
                  <c:v>2.15</c:v>
                </c:pt>
                <c:pt idx="10">
                  <c:v>2.15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BE8-4236-8676-200A985C04B0}"/>
            </c:ext>
          </c:extLst>
        </c:ser>
        <c:ser>
          <c:idx val="3"/>
          <c:order val="3"/>
          <c:tx>
            <c:v>Bank top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'45 Heron Pt 2'!$K$2:$K$7</c:f>
              <c:numCache>
                <c:formatCode>General</c:formatCode>
                <c:ptCount val="6"/>
                <c:pt idx="0">
                  <c:v>0</c:v>
                </c:pt>
                <c:pt idx="1">
                  <c:v>50</c:v>
                </c:pt>
                <c:pt idx="2">
                  <c:v>71.900000000000006</c:v>
                </c:pt>
                <c:pt idx="3">
                  <c:v>114</c:v>
                </c:pt>
                <c:pt idx="4">
                  <c:v>227</c:v>
                </c:pt>
                <c:pt idx="5">
                  <c:v>293</c:v>
                </c:pt>
              </c:numCache>
            </c:numRef>
          </c:xVal>
          <c:yVal>
            <c:numRef>
              <c:f>'45 Heron Pt 2'!$L$2:$L$7</c:f>
              <c:numCache>
                <c:formatCode>General</c:formatCode>
                <c:ptCount val="6"/>
                <c:pt idx="0">
                  <c:v>2.75</c:v>
                </c:pt>
                <c:pt idx="1">
                  <c:v>2.63</c:v>
                </c:pt>
                <c:pt idx="2">
                  <c:v>2.61</c:v>
                </c:pt>
                <c:pt idx="3">
                  <c:v>2.64</c:v>
                </c:pt>
                <c:pt idx="4">
                  <c:v>2.56</c:v>
                </c:pt>
                <c:pt idx="5">
                  <c:v>2.59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BE8-4236-8676-200A985C04B0}"/>
            </c:ext>
          </c:extLst>
        </c:ser>
        <c:ser>
          <c:idx val="4"/>
          <c:order val="4"/>
          <c:tx>
            <c:v>Lodge</c:v>
          </c:tx>
          <c:spPr>
            <a:ln w="19050" cap="rnd">
              <a:noFill/>
              <a:round/>
            </a:ln>
            <a:effectLst/>
          </c:spPr>
          <c:marker>
            <c:symbol val="triangle"/>
            <c:size val="10"/>
            <c:spPr>
              <a:solidFill>
                <a:schemeClr val="tx1">
                  <a:lumMod val="50000"/>
                  <a:lumOff val="50000"/>
                </a:schemeClr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'45 Heron Pt 2'!$K$16</c:f>
              <c:numCache>
                <c:formatCode>General</c:formatCode>
                <c:ptCount val="1"/>
                <c:pt idx="0">
                  <c:v>190</c:v>
                </c:pt>
              </c:numCache>
            </c:numRef>
          </c:xVal>
          <c:yVal>
            <c:numRef>
              <c:f>'45 Heron Pt 2'!$L$16</c:f>
              <c:numCache>
                <c:formatCode>General</c:formatCode>
                <c:ptCount val="1"/>
                <c:pt idx="0">
                  <c:v>3.02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BE8-4236-8676-200A985C04B0}"/>
            </c:ext>
          </c:extLst>
        </c:ser>
        <c:ser>
          <c:idx val="5"/>
          <c:order val="5"/>
          <c:tx>
            <c:v>MHHW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'45 Heron Pt 2'!$U$2:$U$3</c:f>
              <c:numCache>
                <c:formatCode>General</c:formatCode>
                <c:ptCount val="2"/>
                <c:pt idx="0">
                  <c:v>0</c:v>
                </c:pt>
                <c:pt idx="1">
                  <c:v>295</c:v>
                </c:pt>
              </c:numCache>
            </c:numRef>
          </c:xVal>
          <c:yVal>
            <c:numRef>
              <c:f>'45 Heron Pt 2'!$V$2:$V$3</c:f>
              <c:numCache>
                <c:formatCode>General</c:formatCode>
                <c:ptCount val="2"/>
                <c:pt idx="0">
                  <c:v>2.79</c:v>
                </c:pt>
                <c:pt idx="1">
                  <c:v>2.79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BE8-4236-8676-200A985C04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3071183"/>
        <c:axId val="1223060143"/>
      </c:scatterChart>
      <c:valAx>
        <c:axId val="1223071183"/>
        <c:scaling>
          <c:orientation val="minMax"/>
          <c:max val="3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3060143"/>
        <c:crosses val="autoZero"/>
        <c:crossBetween val="midCat"/>
      </c:valAx>
      <c:valAx>
        <c:axId val="1223060143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Elevation (m, NAVD88)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307118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Channel bottom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'46 Heron Pt 3'!$A$2:$A$12</c:f>
              <c:numCache>
                <c:formatCode>General</c:formatCode>
                <c:ptCount val="11"/>
                <c:pt idx="0">
                  <c:v>0</c:v>
                </c:pt>
                <c:pt idx="1">
                  <c:v>6.8</c:v>
                </c:pt>
                <c:pt idx="2">
                  <c:v>19.3</c:v>
                </c:pt>
                <c:pt idx="3">
                  <c:v>34.5</c:v>
                </c:pt>
                <c:pt idx="4">
                  <c:v>48.6</c:v>
                </c:pt>
                <c:pt idx="5">
                  <c:v>53</c:v>
                </c:pt>
                <c:pt idx="6">
                  <c:v>56.7</c:v>
                </c:pt>
                <c:pt idx="7">
                  <c:v>76.900000000000006</c:v>
                </c:pt>
                <c:pt idx="8">
                  <c:v>89.4</c:v>
                </c:pt>
                <c:pt idx="9">
                  <c:v>93.9</c:v>
                </c:pt>
                <c:pt idx="10">
                  <c:v>95.6</c:v>
                </c:pt>
              </c:numCache>
            </c:numRef>
          </c:xVal>
          <c:yVal>
            <c:numRef>
              <c:f>'46 Heron Pt 3'!$B$2:$B$12</c:f>
              <c:numCache>
                <c:formatCode>General</c:formatCode>
                <c:ptCount val="11"/>
                <c:pt idx="0">
                  <c:v>0.11</c:v>
                </c:pt>
                <c:pt idx="1">
                  <c:v>0.1</c:v>
                </c:pt>
                <c:pt idx="2">
                  <c:v>0.69</c:v>
                </c:pt>
                <c:pt idx="3">
                  <c:v>1.05</c:v>
                </c:pt>
                <c:pt idx="4">
                  <c:v>1.3</c:v>
                </c:pt>
                <c:pt idx="5">
                  <c:v>2.29</c:v>
                </c:pt>
                <c:pt idx="6">
                  <c:v>1.58</c:v>
                </c:pt>
                <c:pt idx="7">
                  <c:v>0.9</c:v>
                </c:pt>
                <c:pt idx="8">
                  <c:v>1.74</c:v>
                </c:pt>
                <c:pt idx="9">
                  <c:v>2.17</c:v>
                </c:pt>
                <c:pt idx="10">
                  <c:v>1.73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292-4206-A740-4B3079366F25}"/>
            </c:ext>
          </c:extLst>
        </c:ser>
        <c:ser>
          <c:idx val="1"/>
          <c:order val="1"/>
          <c:tx>
            <c:v>Dams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'46 Heron Pt 3'!$K$9:$K$10</c:f>
              <c:numCache>
                <c:formatCode>General</c:formatCode>
                <c:ptCount val="2"/>
                <c:pt idx="0">
                  <c:v>53</c:v>
                </c:pt>
                <c:pt idx="1">
                  <c:v>93.9</c:v>
                </c:pt>
              </c:numCache>
            </c:numRef>
          </c:xVal>
          <c:yVal>
            <c:numRef>
              <c:f>'46 Heron Pt 3'!$L$9:$L$10</c:f>
              <c:numCache>
                <c:formatCode>General</c:formatCode>
                <c:ptCount val="2"/>
                <c:pt idx="0">
                  <c:v>2.29</c:v>
                </c:pt>
                <c:pt idx="1">
                  <c:v>2.17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292-4206-A740-4B3079366F25}"/>
            </c:ext>
          </c:extLst>
        </c:ser>
        <c:ser>
          <c:idx val="2"/>
          <c:order val="2"/>
          <c:tx>
            <c:v>Water surface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'46 Heron Pt 3'!$G$2:$G$10</c:f>
              <c:numCache>
                <c:formatCode>General</c:formatCode>
                <c:ptCount val="9"/>
                <c:pt idx="0">
                  <c:v>0</c:v>
                </c:pt>
                <c:pt idx="1">
                  <c:v>6.8</c:v>
                </c:pt>
                <c:pt idx="2">
                  <c:v>19.3</c:v>
                </c:pt>
                <c:pt idx="3">
                  <c:v>34.5</c:v>
                </c:pt>
                <c:pt idx="4">
                  <c:v>48.6</c:v>
                </c:pt>
                <c:pt idx="5">
                  <c:v>56.7</c:v>
                </c:pt>
                <c:pt idx="6">
                  <c:v>76.900000000000006</c:v>
                </c:pt>
                <c:pt idx="7">
                  <c:v>89.4</c:v>
                </c:pt>
                <c:pt idx="8">
                  <c:v>95.6</c:v>
                </c:pt>
              </c:numCache>
            </c:numRef>
          </c:xVal>
          <c:yVal>
            <c:numRef>
              <c:f>'46 Heron Pt 3'!$H$2:$H$10</c:f>
              <c:numCache>
                <c:formatCode>General</c:formatCode>
                <c:ptCount val="9"/>
                <c:pt idx="0">
                  <c:v>0.26</c:v>
                </c:pt>
                <c:pt idx="1">
                  <c:v>0.26</c:v>
                </c:pt>
                <c:pt idx="2">
                  <c:v>0.8</c:v>
                </c:pt>
                <c:pt idx="3">
                  <c:v>1.1100000000000001</c:v>
                </c:pt>
                <c:pt idx="4">
                  <c:v>1.35</c:v>
                </c:pt>
                <c:pt idx="5">
                  <c:v>1.93</c:v>
                </c:pt>
                <c:pt idx="6">
                  <c:v>1.95</c:v>
                </c:pt>
                <c:pt idx="7">
                  <c:v>1.97</c:v>
                </c:pt>
                <c:pt idx="8">
                  <c:v>1.97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292-4206-A740-4B3079366F25}"/>
            </c:ext>
          </c:extLst>
        </c:ser>
        <c:ser>
          <c:idx val="3"/>
          <c:order val="3"/>
          <c:tx>
            <c:v>Bank top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'46 Heron Pt 3'!$K$2:$K$6</c:f>
              <c:numCache>
                <c:formatCode>General</c:formatCode>
                <c:ptCount val="5"/>
                <c:pt idx="0">
                  <c:v>0</c:v>
                </c:pt>
                <c:pt idx="1">
                  <c:v>19.3</c:v>
                </c:pt>
                <c:pt idx="2">
                  <c:v>34.5</c:v>
                </c:pt>
                <c:pt idx="3">
                  <c:v>53</c:v>
                </c:pt>
                <c:pt idx="4">
                  <c:v>76.900000000000006</c:v>
                </c:pt>
              </c:numCache>
            </c:numRef>
          </c:xVal>
          <c:yVal>
            <c:numRef>
              <c:f>'46 Heron Pt 3'!$L$2:$L$6</c:f>
              <c:numCache>
                <c:formatCode>General</c:formatCode>
                <c:ptCount val="5"/>
                <c:pt idx="0">
                  <c:v>2.75</c:v>
                </c:pt>
                <c:pt idx="1">
                  <c:v>2.44</c:v>
                </c:pt>
                <c:pt idx="2">
                  <c:v>2.59</c:v>
                </c:pt>
                <c:pt idx="3">
                  <c:v>2.57</c:v>
                </c:pt>
                <c:pt idx="4">
                  <c:v>2.4500000000000002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292-4206-A740-4B3079366F25}"/>
            </c:ext>
          </c:extLst>
        </c:ser>
        <c:ser>
          <c:idx val="4"/>
          <c:order val="4"/>
          <c:tx>
            <c:v>Lodge</c:v>
          </c:tx>
          <c:spPr>
            <a:ln w="19050" cap="rnd">
              <a:noFill/>
              <a:round/>
            </a:ln>
            <a:effectLst/>
          </c:spPr>
          <c:marker>
            <c:symbol val="triangle"/>
            <c:size val="10"/>
            <c:spPr>
              <a:solidFill>
                <a:schemeClr val="tx1">
                  <a:lumMod val="50000"/>
                  <a:lumOff val="50000"/>
                </a:schemeClr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'46 Heron Pt 3'!$K$13</c:f>
              <c:numCache>
                <c:formatCode>General</c:formatCode>
                <c:ptCount val="1"/>
                <c:pt idx="0">
                  <c:v>62</c:v>
                </c:pt>
              </c:numCache>
            </c:numRef>
          </c:xVal>
          <c:yVal>
            <c:numRef>
              <c:f>'46 Heron Pt 3'!$L$13</c:f>
              <c:numCache>
                <c:formatCode>General</c:formatCode>
                <c:ptCount val="1"/>
                <c:pt idx="0">
                  <c:v>3.42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292-4206-A740-4B3079366F25}"/>
            </c:ext>
          </c:extLst>
        </c:ser>
        <c:ser>
          <c:idx val="5"/>
          <c:order val="5"/>
          <c:tx>
            <c:v>MHHW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'46 Heron Pt 3'!$U$2:$U$3</c:f>
              <c:numCache>
                <c:formatCode>General</c:formatCode>
                <c:ptCount val="2"/>
                <c:pt idx="0">
                  <c:v>0</c:v>
                </c:pt>
                <c:pt idx="1">
                  <c:v>96</c:v>
                </c:pt>
              </c:numCache>
            </c:numRef>
          </c:xVal>
          <c:yVal>
            <c:numRef>
              <c:f>'46 Heron Pt 3'!$V$2:$V$3</c:f>
              <c:numCache>
                <c:formatCode>General</c:formatCode>
                <c:ptCount val="2"/>
                <c:pt idx="0">
                  <c:v>2.79</c:v>
                </c:pt>
                <c:pt idx="1">
                  <c:v>2.79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292-4206-A740-4B3079366F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9525167"/>
        <c:axId val="1269525647"/>
      </c:scatterChart>
      <c:valAx>
        <c:axId val="1269525167"/>
        <c:scaling>
          <c:orientation val="minMax"/>
          <c:max val="1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9525647"/>
        <c:crosses val="autoZero"/>
        <c:crossBetween val="midCat"/>
      </c:valAx>
      <c:valAx>
        <c:axId val="1269525647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Elevation (m, NAVD88)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952516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Channel bottom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'47 Heron Pt 4'!$A$2:$A$10</c:f>
              <c:numCache>
                <c:formatCode>General</c:formatCode>
                <c:ptCount val="9"/>
                <c:pt idx="0">
                  <c:v>0</c:v>
                </c:pt>
                <c:pt idx="1">
                  <c:v>28.5</c:v>
                </c:pt>
                <c:pt idx="2">
                  <c:v>77.400000000000006</c:v>
                </c:pt>
                <c:pt idx="3">
                  <c:v>84.7</c:v>
                </c:pt>
                <c:pt idx="4">
                  <c:v>87.5</c:v>
                </c:pt>
                <c:pt idx="5">
                  <c:v>112.4</c:v>
                </c:pt>
                <c:pt idx="6">
                  <c:v>117.4</c:v>
                </c:pt>
                <c:pt idx="7">
                  <c:v>120.6</c:v>
                </c:pt>
                <c:pt idx="8">
                  <c:v>178.5</c:v>
                </c:pt>
              </c:numCache>
            </c:numRef>
          </c:xVal>
          <c:yVal>
            <c:numRef>
              <c:f>'47 Heron Pt 4'!$B$2:$B$10</c:f>
              <c:numCache>
                <c:formatCode>General</c:formatCode>
                <c:ptCount val="9"/>
                <c:pt idx="0">
                  <c:v>0.87</c:v>
                </c:pt>
                <c:pt idx="1">
                  <c:v>0.97</c:v>
                </c:pt>
                <c:pt idx="2">
                  <c:v>1.67</c:v>
                </c:pt>
                <c:pt idx="3">
                  <c:v>2.2400000000000002</c:v>
                </c:pt>
                <c:pt idx="4">
                  <c:v>1.84</c:v>
                </c:pt>
                <c:pt idx="5">
                  <c:v>1.75</c:v>
                </c:pt>
                <c:pt idx="6">
                  <c:v>2.3199999999999998</c:v>
                </c:pt>
                <c:pt idx="7">
                  <c:v>1.9</c:v>
                </c:pt>
                <c:pt idx="8">
                  <c:v>1.92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E6D-4453-A790-27B20E02103D}"/>
            </c:ext>
          </c:extLst>
        </c:ser>
        <c:ser>
          <c:idx val="1"/>
          <c:order val="1"/>
          <c:tx>
            <c:v>Dams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'47 Heron Pt 4'!$K$8:$K$9</c:f>
              <c:numCache>
                <c:formatCode>General</c:formatCode>
                <c:ptCount val="2"/>
                <c:pt idx="0">
                  <c:v>84.7</c:v>
                </c:pt>
                <c:pt idx="1">
                  <c:v>117.4</c:v>
                </c:pt>
              </c:numCache>
            </c:numRef>
          </c:xVal>
          <c:yVal>
            <c:numRef>
              <c:f>'47 Heron Pt 4'!$L$8:$L$9</c:f>
              <c:numCache>
                <c:formatCode>General</c:formatCode>
                <c:ptCount val="2"/>
                <c:pt idx="0">
                  <c:v>2.2400000000000002</c:v>
                </c:pt>
                <c:pt idx="1">
                  <c:v>2.3199999999999998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E6D-4453-A790-27B20E02103D}"/>
            </c:ext>
          </c:extLst>
        </c:ser>
        <c:ser>
          <c:idx val="2"/>
          <c:order val="2"/>
          <c:tx>
            <c:v>Water surface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'47 Heron Pt 4'!$G$2:$G$8</c:f>
              <c:numCache>
                <c:formatCode>General</c:formatCode>
                <c:ptCount val="7"/>
                <c:pt idx="0">
                  <c:v>0</c:v>
                </c:pt>
                <c:pt idx="1">
                  <c:v>28.5</c:v>
                </c:pt>
                <c:pt idx="2">
                  <c:v>77.400000000000006</c:v>
                </c:pt>
                <c:pt idx="3">
                  <c:v>87.5</c:v>
                </c:pt>
                <c:pt idx="4">
                  <c:v>112</c:v>
                </c:pt>
                <c:pt idx="5">
                  <c:v>121</c:v>
                </c:pt>
                <c:pt idx="6">
                  <c:v>179</c:v>
                </c:pt>
              </c:numCache>
            </c:numRef>
          </c:xVal>
          <c:yVal>
            <c:numRef>
              <c:f>'47 Heron Pt 4'!$H$2:$H$8</c:f>
              <c:numCache>
                <c:formatCode>General</c:formatCode>
                <c:ptCount val="7"/>
                <c:pt idx="0">
                  <c:v>0.96</c:v>
                </c:pt>
                <c:pt idx="1">
                  <c:v>1.06</c:v>
                </c:pt>
                <c:pt idx="2">
                  <c:v>1.73</c:v>
                </c:pt>
                <c:pt idx="3">
                  <c:v>2.25</c:v>
                </c:pt>
                <c:pt idx="4">
                  <c:v>2.23</c:v>
                </c:pt>
                <c:pt idx="5">
                  <c:v>2.25</c:v>
                </c:pt>
                <c:pt idx="6">
                  <c:v>2.25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E6D-4453-A790-27B20E02103D}"/>
            </c:ext>
          </c:extLst>
        </c:ser>
        <c:ser>
          <c:idx val="3"/>
          <c:order val="3"/>
          <c:tx>
            <c:v>Bank top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'47 Heron Pt 4'!$K$2:$K$5</c:f>
              <c:numCache>
                <c:formatCode>General</c:formatCode>
                <c:ptCount val="4"/>
                <c:pt idx="0">
                  <c:v>0</c:v>
                </c:pt>
                <c:pt idx="1">
                  <c:v>28.5</c:v>
                </c:pt>
                <c:pt idx="2">
                  <c:v>117</c:v>
                </c:pt>
                <c:pt idx="3">
                  <c:v>179</c:v>
                </c:pt>
              </c:numCache>
            </c:numRef>
          </c:xVal>
          <c:yVal>
            <c:numRef>
              <c:f>'47 Heron Pt 4'!$L$2:$L$5</c:f>
              <c:numCache>
                <c:formatCode>General</c:formatCode>
                <c:ptCount val="4"/>
                <c:pt idx="0">
                  <c:v>2.23</c:v>
                </c:pt>
                <c:pt idx="1">
                  <c:v>2.65</c:v>
                </c:pt>
                <c:pt idx="2">
                  <c:v>2.57</c:v>
                </c:pt>
                <c:pt idx="3">
                  <c:v>2.4500000000000002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E6D-4453-A790-27B20E02103D}"/>
            </c:ext>
          </c:extLst>
        </c:ser>
        <c:ser>
          <c:idx val="4"/>
          <c:order val="4"/>
          <c:tx>
            <c:v>MHHW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'47 Heron Pt 4'!$T$2:$T$3</c:f>
              <c:numCache>
                <c:formatCode>General</c:formatCode>
                <c:ptCount val="2"/>
                <c:pt idx="0">
                  <c:v>0</c:v>
                </c:pt>
                <c:pt idx="1">
                  <c:v>180</c:v>
                </c:pt>
              </c:numCache>
            </c:numRef>
          </c:xVal>
          <c:yVal>
            <c:numRef>
              <c:f>'47 Heron Pt 4'!$U$2:$U$3</c:f>
              <c:numCache>
                <c:formatCode>General</c:formatCode>
                <c:ptCount val="2"/>
                <c:pt idx="0">
                  <c:v>2.79</c:v>
                </c:pt>
                <c:pt idx="1">
                  <c:v>2.79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E6D-4453-A790-27B20E0210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850399"/>
        <c:axId val="395855679"/>
      </c:scatterChart>
      <c:valAx>
        <c:axId val="39585039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5855679"/>
        <c:crosses val="autoZero"/>
        <c:crossBetween val="midCat"/>
      </c:valAx>
      <c:valAx>
        <c:axId val="39585567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Elevation (m, NAVD88)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585039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Channel bottom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'48 Heron Pt 5'!$A$2:$A$24</c:f>
              <c:numCache>
                <c:formatCode>General</c:formatCode>
                <c:ptCount val="23"/>
                <c:pt idx="0">
                  <c:v>4.7</c:v>
                </c:pt>
                <c:pt idx="1">
                  <c:v>37.799999999999997</c:v>
                </c:pt>
                <c:pt idx="2">
                  <c:v>49.2</c:v>
                </c:pt>
                <c:pt idx="3">
                  <c:v>55.8</c:v>
                </c:pt>
                <c:pt idx="4">
                  <c:v>60.6</c:v>
                </c:pt>
                <c:pt idx="5">
                  <c:v>73.2</c:v>
                </c:pt>
                <c:pt idx="6">
                  <c:v>79.5</c:v>
                </c:pt>
                <c:pt idx="7">
                  <c:v>84.6</c:v>
                </c:pt>
                <c:pt idx="8">
                  <c:v>104.8</c:v>
                </c:pt>
                <c:pt idx="9">
                  <c:v>108.2</c:v>
                </c:pt>
                <c:pt idx="10">
                  <c:v>111.4</c:v>
                </c:pt>
                <c:pt idx="11">
                  <c:v>120.5</c:v>
                </c:pt>
                <c:pt idx="12">
                  <c:v>123.9</c:v>
                </c:pt>
                <c:pt idx="13">
                  <c:v>126.1</c:v>
                </c:pt>
                <c:pt idx="14">
                  <c:v>138.4</c:v>
                </c:pt>
                <c:pt idx="15">
                  <c:v>142.30000000000001</c:v>
                </c:pt>
                <c:pt idx="16">
                  <c:v>144.69999999999999</c:v>
                </c:pt>
                <c:pt idx="17">
                  <c:v>161.4</c:v>
                </c:pt>
                <c:pt idx="18">
                  <c:v>165.9</c:v>
                </c:pt>
                <c:pt idx="19">
                  <c:v>167.8</c:v>
                </c:pt>
                <c:pt idx="20">
                  <c:v>194.3</c:v>
                </c:pt>
                <c:pt idx="21">
                  <c:v>198.9</c:v>
                </c:pt>
                <c:pt idx="22">
                  <c:v>201.4</c:v>
                </c:pt>
              </c:numCache>
            </c:numRef>
          </c:xVal>
          <c:yVal>
            <c:numRef>
              <c:f>'48 Heron Pt 5'!$B$2:$B$24</c:f>
              <c:numCache>
                <c:formatCode>General</c:formatCode>
                <c:ptCount val="23"/>
                <c:pt idx="0">
                  <c:v>0.17</c:v>
                </c:pt>
                <c:pt idx="1">
                  <c:v>0.39</c:v>
                </c:pt>
                <c:pt idx="2">
                  <c:v>0.69</c:v>
                </c:pt>
                <c:pt idx="3">
                  <c:v>1.85</c:v>
                </c:pt>
                <c:pt idx="4">
                  <c:v>0.73</c:v>
                </c:pt>
                <c:pt idx="5">
                  <c:v>1.4</c:v>
                </c:pt>
                <c:pt idx="6">
                  <c:v>2.0699999999999998</c:v>
                </c:pt>
                <c:pt idx="7">
                  <c:v>1.31</c:v>
                </c:pt>
                <c:pt idx="8">
                  <c:v>1.72</c:v>
                </c:pt>
                <c:pt idx="9">
                  <c:v>2.0299999999999998</c:v>
                </c:pt>
                <c:pt idx="10">
                  <c:v>1.34</c:v>
                </c:pt>
                <c:pt idx="11">
                  <c:v>1.61</c:v>
                </c:pt>
                <c:pt idx="12">
                  <c:v>2.27</c:v>
                </c:pt>
                <c:pt idx="13">
                  <c:v>1.63</c:v>
                </c:pt>
                <c:pt idx="14">
                  <c:v>1.91</c:v>
                </c:pt>
                <c:pt idx="15">
                  <c:v>2.2200000000000002</c:v>
                </c:pt>
                <c:pt idx="16">
                  <c:v>1.35</c:v>
                </c:pt>
                <c:pt idx="17">
                  <c:v>1.93</c:v>
                </c:pt>
                <c:pt idx="18">
                  <c:v>2.29</c:v>
                </c:pt>
                <c:pt idx="19">
                  <c:v>1.89</c:v>
                </c:pt>
                <c:pt idx="20">
                  <c:v>2.06</c:v>
                </c:pt>
                <c:pt idx="21">
                  <c:v>2.5299999999999998</c:v>
                </c:pt>
                <c:pt idx="22">
                  <c:v>2.0499999999999998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C11-4750-9836-C7E50DC970C1}"/>
            </c:ext>
          </c:extLst>
        </c:ser>
        <c:ser>
          <c:idx val="1"/>
          <c:order val="1"/>
          <c:tx>
            <c:v>Dams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'48 Heron Pt 5'!$K$13:$K$19</c:f>
              <c:numCache>
                <c:formatCode>General</c:formatCode>
                <c:ptCount val="7"/>
                <c:pt idx="0">
                  <c:v>55.8</c:v>
                </c:pt>
                <c:pt idx="1">
                  <c:v>79.5</c:v>
                </c:pt>
                <c:pt idx="2">
                  <c:v>108.2</c:v>
                </c:pt>
                <c:pt idx="3">
                  <c:v>123.9</c:v>
                </c:pt>
                <c:pt idx="4">
                  <c:v>142.30000000000001</c:v>
                </c:pt>
                <c:pt idx="5">
                  <c:v>165.9</c:v>
                </c:pt>
                <c:pt idx="6">
                  <c:v>198.9</c:v>
                </c:pt>
              </c:numCache>
            </c:numRef>
          </c:xVal>
          <c:yVal>
            <c:numRef>
              <c:f>'48 Heron Pt 5'!$L$13:$L$19</c:f>
              <c:numCache>
                <c:formatCode>General</c:formatCode>
                <c:ptCount val="7"/>
                <c:pt idx="0">
                  <c:v>1.85</c:v>
                </c:pt>
                <c:pt idx="1">
                  <c:v>2.0699999999999998</c:v>
                </c:pt>
                <c:pt idx="2">
                  <c:v>2.0299999999999998</c:v>
                </c:pt>
                <c:pt idx="3">
                  <c:v>2.27</c:v>
                </c:pt>
                <c:pt idx="4">
                  <c:v>2.2200000000000002</c:v>
                </c:pt>
                <c:pt idx="5">
                  <c:v>2.29</c:v>
                </c:pt>
                <c:pt idx="6">
                  <c:v>2.5299999999999998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C11-4750-9836-C7E50DC970C1}"/>
            </c:ext>
          </c:extLst>
        </c:ser>
        <c:ser>
          <c:idx val="2"/>
          <c:order val="2"/>
          <c:tx>
            <c:v>Water surface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'48 Heron Pt 5'!$G$2:$G$17</c:f>
              <c:numCache>
                <c:formatCode>General</c:formatCode>
                <c:ptCount val="16"/>
                <c:pt idx="0">
                  <c:v>4.7</c:v>
                </c:pt>
                <c:pt idx="1">
                  <c:v>37.799999999999997</c:v>
                </c:pt>
                <c:pt idx="2">
                  <c:v>49.2</c:v>
                </c:pt>
                <c:pt idx="3">
                  <c:v>60.6</c:v>
                </c:pt>
                <c:pt idx="4">
                  <c:v>73.2</c:v>
                </c:pt>
                <c:pt idx="5">
                  <c:v>84.6</c:v>
                </c:pt>
                <c:pt idx="6">
                  <c:v>105</c:v>
                </c:pt>
                <c:pt idx="7">
                  <c:v>111</c:v>
                </c:pt>
                <c:pt idx="8">
                  <c:v>121</c:v>
                </c:pt>
                <c:pt idx="9">
                  <c:v>126</c:v>
                </c:pt>
                <c:pt idx="10">
                  <c:v>138</c:v>
                </c:pt>
                <c:pt idx="11">
                  <c:v>145</c:v>
                </c:pt>
                <c:pt idx="12">
                  <c:v>161</c:v>
                </c:pt>
                <c:pt idx="13">
                  <c:v>168</c:v>
                </c:pt>
                <c:pt idx="14">
                  <c:v>194</c:v>
                </c:pt>
                <c:pt idx="15">
                  <c:v>201</c:v>
                </c:pt>
              </c:numCache>
            </c:numRef>
          </c:xVal>
          <c:yVal>
            <c:numRef>
              <c:f>'48 Heron Pt 5'!$H$2:$H$17</c:f>
              <c:numCache>
                <c:formatCode>General</c:formatCode>
                <c:ptCount val="16"/>
                <c:pt idx="0">
                  <c:v>0.79</c:v>
                </c:pt>
                <c:pt idx="1">
                  <c:v>1.02</c:v>
                </c:pt>
                <c:pt idx="2">
                  <c:v>1.02</c:v>
                </c:pt>
                <c:pt idx="3">
                  <c:v>1.77</c:v>
                </c:pt>
                <c:pt idx="4">
                  <c:v>1.76</c:v>
                </c:pt>
                <c:pt idx="5">
                  <c:v>2.0099999999999998</c:v>
                </c:pt>
                <c:pt idx="6">
                  <c:v>2.04</c:v>
                </c:pt>
                <c:pt idx="7">
                  <c:v>2.06</c:v>
                </c:pt>
                <c:pt idx="8">
                  <c:v>2.0499999999999998</c:v>
                </c:pt>
                <c:pt idx="9">
                  <c:v>2.1800000000000002</c:v>
                </c:pt>
                <c:pt idx="10">
                  <c:v>2.16</c:v>
                </c:pt>
                <c:pt idx="11">
                  <c:v>2.2000000000000002</c:v>
                </c:pt>
                <c:pt idx="12">
                  <c:v>2.19</c:v>
                </c:pt>
                <c:pt idx="13">
                  <c:v>2.2200000000000002</c:v>
                </c:pt>
                <c:pt idx="14">
                  <c:v>2.2200000000000002</c:v>
                </c:pt>
                <c:pt idx="15">
                  <c:v>2.33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C11-4750-9836-C7E50DC970C1}"/>
            </c:ext>
          </c:extLst>
        </c:ser>
        <c:ser>
          <c:idx val="3"/>
          <c:order val="3"/>
          <c:tx>
            <c:v>Bank top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'48 Heron Pt 5'!$K$2:$K$10</c:f>
              <c:numCache>
                <c:formatCode>General</c:formatCode>
                <c:ptCount val="9"/>
                <c:pt idx="0">
                  <c:v>4.7</c:v>
                </c:pt>
                <c:pt idx="1">
                  <c:v>37.799999999999997</c:v>
                </c:pt>
                <c:pt idx="2">
                  <c:v>55.8</c:v>
                </c:pt>
                <c:pt idx="3">
                  <c:v>79.5</c:v>
                </c:pt>
                <c:pt idx="4">
                  <c:v>108</c:v>
                </c:pt>
                <c:pt idx="5">
                  <c:v>121</c:v>
                </c:pt>
                <c:pt idx="6">
                  <c:v>138</c:v>
                </c:pt>
                <c:pt idx="7">
                  <c:v>166</c:v>
                </c:pt>
                <c:pt idx="8">
                  <c:v>199</c:v>
                </c:pt>
              </c:numCache>
            </c:numRef>
          </c:xVal>
          <c:yVal>
            <c:numRef>
              <c:f>'48 Heron Pt 5'!$L$2:$L$10</c:f>
              <c:numCache>
                <c:formatCode>General</c:formatCode>
                <c:ptCount val="9"/>
                <c:pt idx="0">
                  <c:v>2.88</c:v>
                </c:pt>
                <c:pt idx="1">
                  <c:v>2.5499999999999998</c:v>
                </c:pt>
                <c:pt idx="2">
                  <c:v>2.81</c:v>
                </c:pt>
                <c:pt idx="3">
                  <c:v>2.65</c:v>
                </c:pt>
                <c:pt idx="4">
                  <c:v>2.78</c:v>
                </c:pt>
                <c:pt idx="5">
                  <c:v>2.79</c:v>
                </c:pt>
                <c:pt idx="6">
                  <c:v>2.64</c:v>
                </c:pt>
                <c:pt idx="7">
                  <c:v>2.7</c:v>
                </c:pt>
                <c:pt idx="8">
                  <c:v>2.7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C11-4750-9836-C7E50DC970C1}"/>
            </c:ext>
          </c:extLst>
        </c:ser>
        <c:ser>
          <c:idx val="4"/>
          <c:order val="4"/>
          <c:tx>
            <c:v>MHHW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'48 Heron Pt 5'!$U$2:$U$3</c:f>
              <c:numCache>
                <c:formatCode>General</c:formatCode>
                <c:ptCount val="2"/>
                <c:pt idx="0">
                  <c:v>0</c:v>
                </c:pt>
                <c:pt idx="1">
                  <c:v>205</c:v>
                </c:pt>
              </c:numCache>
            </c:numRef>
          </c:xVal>
          <c:yVal>
            <c:numRef>
              <c:f>'48 Heron Pt 5'!$V$2:$V$3</c:f>
              <c:numCache>
                <c:formatCode>General</c:formatCode>
                <c:ptCount val="2"/>
                <c:pt idx="0">
                  <c:v>2.79</c:v>
                </c:pt>
                <c:pt idx="1">
                  <c:v>2.79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C11-4750-9836-C7E50DC970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8103535"/>
        <c:axId val="338100655"/>
      </c:scatterChart>
      <c:valAx>
        <c:axId val="338103535"/>
        <c:scaling>
          <c:orientation val="minMax"/>
          <c:max val="2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8100655"/>
        <c:crosses val="autoZero"/>
        <c:crossBetween val="midCat"/>
      </c:valAx>
      <c:valAx>
        <c:axId val="338100655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Elevation (m, NAVD88)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81035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Exploration</a:t>
            </a:r>
            <a:r>
              <a:rPr lang="en-US" sz="1100" baseline="0"/>
              <a:t> of points selected for gradient analysis</a:t>
            </a:r>
            <a:endParaRPr lang="en-US" sz="1100"/>
          </a:p>
        </c:rich>
      </c:tx>
      <c:layout>
        <c:manualLayout>
          <c:xMode val="edge"/>
          <c:yMode val="edge"/>
          <c:x val="0.18093911396156126"/>
          <c:y val="4.629629629629629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og"/>
            <c:dispRSqr val="1"/>
            <c:dispEq val="1"/>
            <c:trendlineLbl>
              <c:layout>
                <c:manualLayout>
                  <c:x val="7.084842519685039E-2"/>
                  <c:y val="0.3164351851851852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'48 Heron Pt 5'!$Z$2:$Z$7</c:f>
              <c:numCache>
                <c:formatCode>General</c:formatCode>
                <c:ptCount val="6"/>
                <c:pt idx="0">
                  <c:v>60.6</c:v>
                </c:pt>
                <c:pt idx="1">
                  <c:v>84.6</c:v>
                </c:pt>
                <c:pt idx="2">
                  <c:v>111.4</c:v>
                </c:pt>
                <c:pt idx="3">
                  <c:v>126.1</c:v>
                </c:pt>
                <c:pt idx="4">
                  <c:v>167.8</c:v>
                </c:pt>
                <c:pt idx="5">
                  <c:v>201</c:v>
                </c:pt>
              </c:numCache>
            </c:numRef>
          </c:xVal>
          <c:yVal>
            <c:numRef>
              <c:f>'48 Heron Pt 5'!$AA$2:$AA$7</c:f>
              <c:numCache>
                <c:formatCode>General</c:formatCode>
                <c:ptCount val="6"/>
                <c:pt idx="0">
                  <c:v>0.55999999999999994</c:v>
                </c:pt>
                <c:pt idx="1">
                  <c:v>1.1400000000000001</c:v>
                </c:pt>
                <c:pt idx="2">
                  <c:v>1.1700000000000002</c:v>
                </c:pt>
                <c:pt idx="3">
                  <c:v>1.46</c:v>
                </c:pt>
                <c:pt idx="4">
                  <c:v>1.72</c:v>
                </c:pt>
                <c:pt idx="5">
                  <c:v>1.88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E0E-4EC6-8921-1DA87550AF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3444063"/>
        <c:axId val="1853444543"/>
      </c:scatterChart>
      <c:valAx>
        <c:axId val="185344406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53444543"/>
        <c:crosses val="autoZero"/>
        <c:crossBetween val="midCat"/>
      </c:valAx>
      <c:valAx>
        <c:axId val="1853444543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Elevation (m NAVD 88)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53444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Exploration of gradient trend</a:t>
            </a:r>
          </a:p>
        </c:rich>
      </c:tx>
      <c:layout>
        <c:manualLayout>
          <c:xMode val="edge"/>
          <c:yMode val="edge"/>
          <c:x val="0.34018115942028987"/>
          <c:y val="6.944444444444444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0985193426908594"/>
          <c:y val="0.17171296296296296"/>
          <c:w val="0.72551038457149375"/>
          <c:h val="0.61903579760863214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384594317014721"/>
                  <c:y val="0.2534518081073199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'48 Heron Pt 5'!$Z$2:$Z$7</c:f>
              <c:numCache>
                <c:formatCode>General</c:formatCode>
                <c:ptCount val="6"/>
                <c:pt idx="0">
                  <c:v>60.6</c:v>
                </c:pt>
                <c:pt idx="1">
                  <c:v>84.6</c:v>
                </c:pt>
                <c:pt idx="2">
                  <c:v>111.4</c:v>
                </c:pt>
                <c:pt idx="3">
                  <c:v>126.1</c:v>
                </c:pt>
                <c:pt idx="4">
                  <c:v>167.8</c:v>
                </c:pt>
                <c:pt idx="5">
                  <c:v>201</c:v>
                </c:pt>
              </c:numCache>
            </c:numRef>
          </c:xVal>
          <c:yVal>
            <c:numRef>
              <c:f>'48 Heron Pt 5'!$AB$2:$AB$7</c:f>
              <c:numCache>
                <c:formatCode>0.0000</c:formatCode>
                <c:ptCount val="6"/>
                <c:pt idx="0">
                  <c:v>9.2409240924092393E-3</c:v>
                </c:pt>
                <c:pt idx="1">
                  <c:v>1.3475177304964541E-2</c:v>
                </c:pt>
                <c:pt idx="2">
                  <c:v>1.0502692998204669E-2</c:v>
                </c:pt>
                <c:pt idx="3">
                  <c:v>1.1578112609040445E-2</c:v>
                </c:pt>
                <c:pt idx="4">
                  <c:v>1.0250297973778306E-2</c:v>
                </c:pt>
                <c:pt idx="5">
                  <c:v>9.3532338308457714E-3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34D-43FA-AB07-470C5033BB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5382927"/>
        <c:axId val="1715383407"/>
      </c:scatterChart>
      <c:valAx>
        <c:axId val="171538292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5383407"/>
        <c:crosses val="autoZero"/>
        <c:crossBetween val="midCat"/>
      </c:valAx>
      <c:valAx>
        <c:axId val="1715383407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Gradient</a:t>
                </a:r>
              </a:p>
            </c:rich>
          </c:tx>
          <c:layout>
            <c:manualLayout>
              <c:xMode val="edge"/>
              <c:yMode val="edge"/>
              <c:x val="2.3025219673627754E-2"/>
              <c:y val="0.370779381743948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538292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1"/>
          <c:order val="0"/>
          <c:tx>
            <c:v>Channel bottom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'49 Otter 1 main'!$A$2:$A$21</c:f>
              <c:numCache>
                <c:formatCode>General</c:formatCode>
                <c:ptCount val="20"/>
                <c:pt idx="0">
                  <c:v>0</c:v>
                </c:pt>
                <c:pt idx="1">
                  <c:v>48.7</c:v>
                </c:pt>
                <c:pt idx="2">
                  <c:v>107.2</c:v>
                </c:pt>
                <c:pt idx="3">
                  <c:v>167.4</c:v>
                </c:pt>
                <c:pt idx="4">
                  <c:v>460.4</c:v>
                </c:pt>
                <c:pt idx="5">
                  <c:v>516</c:v>
                </c:pt>
                <c:pt idx="6">
                  <c:v>525</c:v>
                </c:pt>
                <c:pt idx="7">
                  <c:v>534</c:v>
                </c:pt>
                <c:pt idx="8">
                  <c:v>537</c:v>
                </c:pt>
                <c:pt idx="9">
                  <c:v>580</c:v>
                </c:pt>
                <c:pt idx="10">
                  <c:v>616</c:v>
                </c:pt>
                <c:pt idx="11">
                  <c:v>622</c:v>
                </c:pt>
                <c:pt idx="12">
                  <c:v>626</c:v>
                </c:pt>
                <c:pt idx="13">
                  <c:v>685</c:v>
                </c:pt>
                <c:pt idx="14">
                  <c:v>735</c:v>
                </c:pt>
                <c:pt idx="15">
                  <c:v>746</c:v>
                </c:pt>
                <c:pt idx="16">
                  <c:v>751</c:v>
                </c:pt>
                <c:pt idx="17">
                  <c:v>780</c:v>
                </c:pt>
                <c:pt idx="18">
                  <c:v>785</c:v>
                </c:pt>
                <c:pt idx="19">
                  <c:v>788</c:v>
                </c:pt>
              </c:numCache>
            </c:numRef>
          </c:xVal>
          <c:yVal>
            <c:numRef>
              <c:f>'49 Otter 1 main'!$C$2:$C$21</c:f>
              <c:numCache>
                <c:formatCode>0.00</c:formatCode>
                <c:ptCount val="20"/>
                <c:pt idx="0">
                  <c:v>-0.51</c:v>
                </c:pt>
                <c:pt idx="1">
                  <c:v>-0.65</c:v>
                </c:pt>
                <c:pt idx="2">
                  <c:v>-0.88</c:v>
                </c:pt>
                <c:pt idx="3">
                  <c:v>-0.54</c:v>
                </c:pt>
                <c:pt idx="4">
                  <c:v>0.28499999999999998</c:v>
                </c:pt>
                <c:pt idx="5">
                  <c:v>0.18</c:v>
                </c:pt>
                <c:pt idx="6" formatCode="General">
                  <c:v>0.48</c:v>
                </c:pt>
                <c:pt idx="7" formatCode="General">
                  <c:v>0.89</c:v>
                </c:pt>
                <c:pt idx="8" formatCode="General">
                  <c:v>0.25</c:v>
                </c:pt>
                <c:pt idx="9" formatCode="General">
                  <c:v>0.12</c:v>
                </c:pt>
                <c:pt idx="10" formatCode="General">
                  <c:v>0.67</c:v>
                </c:pt>
                <c:pt idx="11" formatCode="General">
                  <c:v>1.26</c:v>
                </c:pt>
                <c:pt idx="12" formatCode="General">
                  <c:v>0.42</c:v>
                </c:pt>
                <c:pt idx="13" formatCode="General">
                  <c:v>0.53</c:v>
                </c:pt>
                <c:pt idx="14" formatCode="General">
                  <c:v>1</c:v>
                </c:pt>
                <c:pt idx="15" formatCode="General">
                  <c:v>1.27</c:v>
                </c:pt>
                <c:pt idx="16" formatCode="General">
                  <c:v>0.43</c:v>
                </c:pt>
                <c:pt idx="17" formatCode="General">
                  <c:v>0.63</c:v>
                </c:pt>
                <c:pt idx="18" formatCode="General">
                  <c:v>1.26</c:v>
                </c:pt>
                <c:pt idx="19" formatCode="General">
                  <c:v>0.74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EA6-4A6D-BC8B-265B8C2328EB}"/>
            </c:ext>
          </c:extLst>
        </c:ser>
        <c:ser>
          <c:idx val="0"/>
          <c:order val="1"/>
          <c:tx>
            <c:v>Water surface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'49 Otter 1 main'!$H$2:$H$17</c:f>
              <c:numCache>
                <c:formatCode>General</c:formatCode>
                <c:ptCount val="16"/>
                <c:pt idx="0">
                  <c:v>0</c:v>
                </c:pt>
                <c:pt idx="1">
                  <c:v>48.7</c:v>
                </c:pt>
                <c:pt idx="2">
                  <c:v>107.2</c:v>
                </c:pt>
                <c:pt idx="3">
                  <c:v>167.4</c:v>
                </c:pt>
                <c:pt idx="4">
                  <c:v>460</c:v>
                </c:pt>
                <c:pt idx="5">
                  <c:v>516</c:v>
                </c:pt>
                <c:pt idx="6">
                  <c:v>525</c:v>
                </c:pt>
                <c:pt idx="7">
                  <c:v>537</c:v>
                </c:pt>
                <c:pt idx="8">
                  <c:v>580</c:v>
                </c:pt>
                <c:pt idx="9">
                  <c:v>616</c:v>
                </c:pt>
                <c:pt idx="10">
                  <c:v>626</c:v>
                </c:pt>
                <c:pt idx="11">
                  <c:v>685</c:v>
                </c:pt>
                <c:pt idx="12">
                  <c:v>735</c:v>
                </c:pt>
                <c:pt idx="13">
                  <c:v>751</c:v>
                </c:pt>
                <c:pt idx="14">
                  <c:v>780</c:v>
                </c:pt>
                <c:pt idx="15">
                  <c:v>788</c:v>
                </c:pt>
              </c:numCache>
            </c:numRef>
          </c:xVal>
          <c:yVal>
            <c:numRef>
              <c:f>'49 Otter 1 main'!$J$2:$J$17</c:f>
              <c:numCache>
                <c:formatCode>0.00</c:formatCode>
                <c:ptCount val="16"/>
                <c:pt idx="0">
                  <c:v>-0.2</c:v>
                </c:pt>
                <c:pt idx="1">
                  <c:v>-0.18</c:v>
                </c:pt>
                <c:pt idx="2">
                  <c:v>-0.16</c:v>
                </c:pt>
                <c:pt idx="3" formatCode="General">
                  <c:v>-0.09</c:v>
                </c:pt>
                <c:pt idx="4" formatCode="General">
                  <c:v>0.6</c:v>
                </c:pt>
                <c:pt idx="5" formatCode="General">
                  <c:v>0.61</c:v>
                </c:pt>
                <c:pt idx="6" formatCode="General">
                  <c:v>0.64</c:v>
                </c:pt>
                <c:pt idx="7" formatCode="General">
                  <c:v>0.84</c:v>
                </c:pt>
                <c:pt idx="8" formatCode="General">
                  <c:v>0.84</c:v>
                </c:pt>
                <c:pt idx="9" formatCode="General">
                  <c:v>0.84</c:v>
                </c:pt>
                <c:pt idx="10" formatCode="General">
                  <c:v>1.1499999999999999</c:v>
                </c:pt>
                <c:pt idx="11" formatCode="General">
                  <c:v>1.1499999999999999</c:v>
                </c:pt>
                <c:pt idx="12" formatCode="General">
                  <c:v>1.1499999999999999</c:v>
                </c:pt>
                <c:pt idx="13" formatCode="General">
                  <c:v>1.2</c:v>
                </c:pt>
                <c:pt idx="14" formatCode="General">
                  <c:v>1.2</c:v>
                </c:pt>
                <c:pt idx="15" formatCode="General">
                  <c:v>1.23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EA6-4A6D-BC8B-265B8C2328EB}"/>
            </c:ext>
          </c:extLst>
        </c:ser>
        <c:ser>
          <c:idx val="2"/>
          <c:order val="2"/>
          <c:tx>
            <c:v>Bank top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'49 Otter 1 main'!$M$2:$M$13</c:f>
              <c:numCache>
                <c:formatCode>General</c:formatCode>
                <c:ptCount val="12"/>
                <c:pt idx="0">
                  <c:v>0</c:v>
                </c:pt>
                <c:pt idx="1">
                  <c:v>48.7</c:v>
                </c:pt>
                <c:pt idx="2">
                  <c:v>107.2</c:v>
                </c:pt>
                <c:pt idx="3">
                  <c:v>167.4</c:v>
                </c:pt>
                <c:pt idx="4">
                  <c:v>460</c:v>
                </c:pt>
                <c:pt idx="5">
                  <c:v>516</c:v>
                </c:pt>
                <c:pt idx="6">
                  <c:v>537</c:v>
                </c:pt>
                <c:pt idx="7">
                  <c:v>580</c:v>
                </c:pt>
                <c:pt idx="8">
                  <c:v>622</c:v>
                </c:pt>
                <c:pt idx="9">
                  <c:v>685</c:v>
                </c:pt>
                <c:pt idx="10">
                  <c:v>735</c:v>
                </c:pt>
                <c:pt idx="11">
                  <c:v>788</c:v>
                </c:pt>
              </c:numCache>
            </c:numRef>
          </c:xVal>
          <c:yVal>
            <c:numRef>
              <c:f>'49 Otter 1 main'!$O$2:$O$13</c:f>
              <c:numCache>
                <c:formatCode>General</c:formatCode>
                <c:ptCount val="12"/>
                <c:pt idx="0" formatCode="0.00">
                  <c:v>2.73</c:v>
                </c:pt>
                <c:pt idx="1">
                  <c:v>2.72</c:v>
                </c:pt>
                <c:pt idx="2">
                  <c:v>2.76</c:v>
                </c:pt>
                <c:pt idx="3">
                  <c:v>2.82</c:v>
                </c:pt>
                <c:pt idx="4">
                  <c:v>2.9</c:v>
                </c:pt>
                <c:pt idx="5">
                  <c:v>2.8</c:v>
                </c:pt>
                <c:pt idx="6">
                  <c:v>2.83</c:v>
                </c:pt>
                <c:pt idx="7">
                  <c:v>2.84</c:v>
                </c:pt>
                <c:pt idx="8">
                  <c:v>2.77</c:v>
                </c:pt>
                <c:pt idx="9">
                  <c:v>2.61</c:v>
                </c:pt>
                <c:pt idx="10">
                  <c:v>2.78</c:v>
                </c:pt>
                <c:pt idx="11">
                  <c:v>2.71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EA6-4A6D-BC8B-265B8C2328EB}"/>
            </c:ext>
          </c:extLst>
        </c:ser>
        <c:ser>
          <c:idx val="3"/>
          <c:order val="3"/>
          <c:tx>
            <c:v>Dams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'49 Otter 1 main'!$M$16:$M$19</c:f>
              <c:numCache>
                <c:formatCode>General</c:formatCode>
                <c:ptCount val="4"/>
                <c:pt idx="0">
                  <c:v>534</c:v>
                </c:pt>
                <c:pt idx="1">
                  <c:v>622</c:v>
                </c:pt>
                <c:pt idx="2">
                  <c:v>746</c:v>
                </c:pt>
                <c:pt idx="3">
                  <c:v>785</c:v>
                </c:pt>
              </c:numCache>
            </c:numRef>
          </c:xVal>
          <c:yVal>
            <c:numRef>
              <c:f>'49 Otter 1 main'!$O$16:$O$19</c:f>
              <c:numCache>
                <c:formatCode>General</c:formatCode>
                <c:ptCount val="4"/>
                <c:pt idx="0">
                  <c:v>0.89</c:v>
                </c:pt>
                <c:pt idx="1">
                  <c:v>1.26</c:v>
                </c:pt>
                <c:pt idx="2">
                  <c:v>1.27</c:v>
                </c:pt>
                <c:pt idx="3">
                  <c:v>1.26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EA6-4A6D-BC8B-265B8C2328EB}"/>
            </c:ext>
          </c:extLst>
        </c:ser>
        <c:ser>
          <c:idx val="4"/>
          <c:order val="4"/>
          <c:tx>
            <c:v>MHHW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'49 Otter 1 main'!$X$2:$X$3</c:f>
              <c:numCache>
                <c:formatCode>General</c:formatCode>
                <c:ptCount val="2"/>
                <c:pt idx="0">
                  <c:v>0</c:v>
                </c:pt>
                <c:pt idx="1">
                  <c:v>800</c:v>
                </c:pt>
              </c:numCache>
            </c:numRef>
          </c:xVal>
          <c:yVal>
            <c:numRef>
              <c:f>'49 Otter 1 main'!$Y$2:$Y$3</c:f>
              <c:numCache>
                <c:formatCode>General</c:formatCode>
                <c:ptCount val="2"/>
                <c:pt idx="0">
                  <c:v>2.79</c:v>
                </c:pt>
                <c:pt idx="1">
                  <c:v>2.79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EA6-4A6D-BC8B-265B8C2328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4614480"/>
        <c:axId val="349744768"/>
      </c:scatterChart>
      <c:valAx>
        <c:axId val="354614480"/>
        <c:scaling>
          <c:orientation val="minMax"/>
          <c:max val="8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9744768"/>
        <c:crossesAt val="-1"/>
        <c:crossBetween val="midCat"/>
      </c:valAx>
      <c:valAx>
        <c:axId val="3497447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Elevation (m, NAVD88)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46144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1"/>
          <c:order val="0"/>
          <c:tx>
            <c:v>Channel bottom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'50 Otter 1 tributary'!$A$2:$A$29</c:f>
              <c:numCache>
                <c:formatCode>General</c:formatCode>
                <c:ptCount val="28"/>
                <c:pt idx="0">
                  <c:v>167.4</c:v>
                </c:pt>
                <c:pt idx="1">
                  <c:v>178</c:v>
                </c:pt>
                <c:pt idx="2">
                  <c:v>184</c:v>
                </c:pt>
                <c:pt idx="3">
                  <c:v>189</c:v>
                </c:pt>
                <c:pt idx="4">
                  <c:v>224</c:v>
                </c:pt>
                <c:pt idx="5">
                  <c:v>268</c:v>
                </c:pt>
                <c:pt idx="6">
                  <c:v>274</c:v>
                </c:pt>
                <c:pt idx="7">
                  <c:v>277</c:v>
                </c:pt>
                <c:pt idx="8">
                  <c:v>307</c:v>
                </c:pt>
                <c:pt idx="9">
                  <c:v>317</c:v>
                </c:pt>
                <c:pt idx="10">
                  <c:v>321</c:v>
                </c:pt>
                <c:pt idx="11">
                  <c:v>376</c:v>
                </c:pt>
                <c:pt idx="12">
                  <c:v>398</c:v>
                </c:pt>
                <c:pt idx="13">
                  <c:v>404</c:v>
                </c:pt>
                <c:pt idx="14">
                  <c:v>408</c:v>
                </c:pt>
                <c:pt idx="15">
                  <c:v>434</c:v>
                </c:pt>
                <c:pt idx="16">
                  <c:v>495</c:v>
                </c:pt>
                <c:pt idx="17">
                  <c:v>515</c:v>
                </c:pt>
                <c:pt idx="18">
                  <c:v>527</c:v>
                </c:pt>
                <c:pt idx="19">
                  <c:v>541</c:v>
                </c:pt>
                <c:pt idx="20">
                  <c:v>544</c:v>
                </c:pt>
                <c:pt idx="21">
                  <c:v>589</c:v>
                </c:pt>
                <c:pt idx="22">
                  <c:v>600</c:v>
                </c:pt>
                <c:pt idx="23">
                  <c:v>606</c:v>
                </c:pt>
                <c:pt idx="24">
                  <c:v>608.5</c:v>
                </c:pt>
                <c:pt idx="25">
                  <c:v>637</c:v>
                </c:pt>
                <c:pt idx="26">
                  <c:v>661</c:v>
                </c:pt>
                <c:pt idx="27">
                  <c:v>664</c:v>
                </c:pt>
              </c:numCache>
            </c:numRef>
          </c:xVal>
          <c:yVal>
            <c:numRef>
              <c:f>'50 Otter 1 tributary'!$C$2:$C$29</c:f>
              <c:numCache>
                <c:formatCode>General</c:formatCode>
                <c:ptCount val="28"/>
                <c:pt idx="0" formatCode="0.00">
                  <c:v>-0.54</c:v>
                </c:pt>
                <c:pt idx="1">
                  <c:v>0.21</c:v>
                </c:pt>
                <c:pt idx="2">
                  <c:v>1.07</c:v>
                </c:pt>
                <c:pt idx="3">
                  <c:v>0.14000000000000001</c:v>
                </c:pt>
                <c:pt idx="4">
                  <c:v>0.46</c:v>
                </c:pt>
                <c:pt idx="5">
                  <c:v>0.8</c:v>
                </c:pt>
                <c:pt idx="6">
                  <c:v>1.03</c:v>
                </c:pt>
                <c:pt idx="7">
                  <c:v>0.37</c:v>
                </c:pt>
                <c:pt idx="8">
                  <c:v>0.93</c:v>
                </c:pt>
                <c:pt idx="9">
                  <c:v>1.31</c:v>
                </c:pt>
                <c:pt idx="10">
                  <c:v>0.34</c:v>
                </c:pt>
                <c:pt idx="11">
                  <c:v>0.51</c:v>
                </c:pt>
                <c:pt idx="12">
                  <c:v>0.64</c:v>
                </c:pt>
                <c:pt idx="13">
                  <c:v>1.27</c:v>
                </c:pt>
                <c:pt idx="14">
                  <c:v>0.46</c:v>
                </c:pt>
                <c:pt idx="15">
                  <c:v>0.87</c:v>
                </c:pt>
                <c:pt idx="16">
                  <c:v>0.49</c:v>
                </c:pt>
                <c:pt idx="17">
                  <c:v>0.87</c:v>
                </c:pt>
                <c:pt idx="18">
                  <c:v>0.82</c:v>
                </c:pt>
                <c:pt idx="19">
                  <c:v>1.62</c:v>
                </c:pt>
                <c:pt idx="20">
                  <c:v>0.89</c:v>
                </c:pt>
                <c:pt idx="21">
                  <c:v>1.34</c:v>
                </c:pt>
                <c:pt idx="22">
                  <c:v>1.35</c:v>
                </c:pt>
                <c:pt idx="23">
                  <c:v>1.58</c:v>
                </c:pt>
                <c:pt idx="24">
                  <c:v>1.32</c:v>
                </c:pt>
                <c:pt idx="25">
                  <c:v>0.56999999999999995</c:v>
                </c:pt>
                <c:pt idx="26">
                  <c:v>1.92</c:v>
                </c:pt>
                <c:pt idx="27">
                  <c:v>1.23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000-4041-B7CE-AB1B2D6B1835}"/>
            </c:ext>
          </c:extLst>
        </c:ser>
        <c:ser>
          <c:idx val="0"/>
          <c:order val="1"/>
          <c:tx>
            <c:v>Water surface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'50 Otter 1 tributary'!$H$2:$H$22</c:f>
              <c:numCache>
                <c:formatCode>General</c:formatCode>
                <c:ptCount val="21"/>
                <c:pt idx="0">
                  <c:v>167.4</c:v>
                </c:pt>
                <c:pt idx="1">
                  <c:v>178</c:v>
                </c:pt>
                <c:pt idx="2">
                  <c:v>189</c:v>
                </c:pt>
                <c:pt idx="3">
                  <c:v>224</c:v>
                </c:pt>
                <c:pt idx="4">
                  <c:v>268</c:v>
                </c:pt>
                <c:pt idx="5">
                  <c:v>277</c:v>
                </c:pt>
                <c:pt idx="6">
                  <c:v>307</c:v>
                </c:pt>
                <c:pt idx="7">
                  <c:v>321</c:v>
                </c:pt>
                <c:pt idx="8">
                  <c:v>376</c:v>
                </c:pt>
                <c:pt idx="9">
                  <c:v>398</c:v>
                </c:pt>
                <c:pt idx="10">
                  <c:v>408</c:v>
                </c:pt>
                <c:pt idx="11">
                  <c:v>434</c:v>
                </c:pt>
                <c:pt idx="12">
                  <c:v>495</c:v>
                </c:pt>
                <c:pt idx="13">
                  <c:v>515</c:v>
                </c:pt>
                <c:pt idx="14">
                  <c:v>527</c:v>
                </c:pt>
                <c:pt idx="15">
                  <c:v>544</c:v>
                </c:pt>
                <c:pt idx="16">
                  <c:v>589</c:v>
                </c:pt>
                <c:pt idx="17">
                  <c:v>600</c:v>
                </c:pt>
                <c:pt idx="18">
                  <c:v>608.5</c:v>
                </c:pt>
                <c:pt idx="19">
                  <c:v>637</c:v>
                </c:pt>
                <c:pt idx="20">
                  <c:v>664</c:v>
                </c:pt>
              </c:numCache>
            </c:numRef>
          </c:xVal>
          <c:yVal>
            <c:numRef>
              <c:f>'50 Otter 1 tributary'!$J$2:$J$22</c:f>
              <c:numCache>
                <c:formatCode>General</c:formatCode>
                <c:ptCount val="21"/>
                <c:pt idx="0">
                  <c:v>-0.09</c:v>
                </c:pt>
                <c:pt idx="1">
                  <c:v>0.37</c:v>
                </c:pt>
                <c:pt idx="2">
                  <c:v>0.96</c:v>
                </c:pt>
                <c:pt idx="3">
                  <c:v>0.96</c:v>
                </c:pt>
                <c:pt idx="4">
                  <c:v>0.96</c:v>
                </c:pt>
                <c:pt idx="5">
                  <c:v>1.04</c:v>
                </c:pt>
                <c:pt idx="6">
                  <c:v>1.04</c:v>
                </c:pt>
                <c:pt idx="7">
                  <c:v>1.26</c:v>
                </c:pt>
                <c:pt idx="8">
                  <c:v>1.26</c:v>
                </c:pt>
                <c:pt idx="9">
                  <c:v>1.26</c:v>
                </c:pt>
                <c:pt idx="10">
                  <c:v>1.26</c:v>
                </c:pt>
                <c:pt idx="11">
                  <c:v>1.25</c:v>
                </c:pt>
                <c:pt idx="12">
                  <c:v>1.26</c:v>
                </c:pt>
                <c:pt idx="13">
                  <c:v>1.26</c:v>
                </c:pt>
                <c:pt idx="14">
                  <c:v>1.26</c:v>
                </c:pt>
                <c:pt idx="15">
                  <c:v>1.58</c:v>
                </c:pt>
                <c:pt idx="16">
                  <c:v>1.58</c:v>
                </c:pt>
                <c:pt idx="17">
                  <c:v>1.58</c:v>
                </c:pt>
                <c:pt idx="18">
                  <c:v>1.58</c:v>
                </c:pt>
                <c:pt idx="19">
                  <c:v>1.58</c:v>
                </c:pt>
                <c:pt idx="20">
                  <c:v>1.8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000-4041-B7CE-AB1B2D6B1835}"/>
            </c:ext>
          </c:extLst>
        </c:ser>
        <c:ser>
          <c:idx val="2"/>
          <c:order val="2"/>
          <c:tx>
            <c:v>Bank top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'50 Otter 1 tributary'!$M$2:$M$15</c:f>
              <c:numCache>
                <c:formatCode>General</c:formatCode>
                <c:ptCount val="14"/>
                <c:pt idx="0">
                  <c:v>167.4</c:v>
                </c:pt>
                <c:pt idx="1">
                  <c:v>189</c:v>
                </c:pt>
                <c:pt idx="2">
                  <c:v>224</c:v>
                </c:pt>
                <c:pt idx="3">
                  <c:v>277</c:v>
                </c:pt>
                <c:pt idx="4">
                  <c:v>317</c:v>
                </c:pt>
                <c:pt idx="5">
                  <c:v>376</c:v>
                </c:pt>
                <c:pt idx="6">
                  <c:v>408</c:v>
                </c:pt>
                <c:pt idx="7">
                  <c:v>434</c:v>
                </c:pt>
                <c:pt idx="8">
                  <c:v>495</c:v>
                </c:pt>
                <c:pt idx="9">
                  <c:v>515</c:v>
                </c:pt>
                <c:pt idx="10">
                  <c:v>541</c:v>
                </c:pt>
                <c:pt idx="11">
                  <c:v>589</c:v>
                </c:pt>
                <c:pt idx="12">
                  <c:v>609</c:v>
                </c:pt>
                <c:pt idx="13">
                  <c:v>637</c:v>
                </c:pt>
              </c:numCache>
            </c:numRef>
          </c:xVal>
          <c:yVal>
            <c:numRef>
              <c:f>'50 Otter 1 tributary'!$O$2:$O$15</c:f>
              <c:numCache>
                <c:formatCode>General</c:formatCode>
                <c:ptCount val="14"/>
                <c:pt idx="0">
                  <c:v>2.82</c:v>
                </c:pt>
                <c:pt idx="1">
                  <c:v>2.84</c:v>
                </c:pt>
                <c:pt idx="2">
                  <c:v>2.7</c:v>
                </c:pt>
                <c:pt idx="3">
                  <c:v>3.13</c:v>
                </c:pt>
                <c:pt idx="4">
                  <c:v>2.83</c:v>
                </c:pt>
                <c:pt idx="5">
                  <c:v>2.88</c:v>
                </c:pt>
                <c:pt idx="6">
                  <c:v>2.76</c:v>
                </c:pt>
                <c:pt idx="7">
                  <c:v>2.89</c:v>
                </c:pt>
                <c:pt idx="8">
                  <c:v>2.83</c:v>
                </c:pt>
                <c:pt idx="9">
                  <c:v>2.76</c:v>
                </c:pt>
                <c:pt idx="10">
                  <c:v>2.79</c:v>
                </c:pt>
                <c:pt idx="11">
                  <c:v>2.78</c:v>
                </c:pt>
                <c:pt idx="12">
                  <c:v>2.72</c:v>
                </c:pt>
                <c:pt idx="13">
                  <c:v>2.68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000-4041-B7CE-AB1B2D6B1835}"/>
            </c:ext>
          </c:extLst>
        </c:ser>
        <c:ser>
          <c:idx val="3"/>
          <c:order val="3"/>
          <c:tx>
            <c:v>Dams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'50 Otter 1 tributary'!$M$18:$M$24</c:f>
              <c:numCache>
                <c:formatCode>General</c:formatCode>
                <c:ptCount val="7"/>
                <c:pt idx="0">
                  <c:v>184</c:v>
                </c:pt>
                <c:pt idx="1">
                  <c:v>274</c:v>
                </c:pt>
                <c:pt idx="2">
                  <c:v>317</c:v>
                </c:pt>
                <c:pt idx="3">
                  <c:v>404</c:v>
                </c:pt>
                <c:pt idx="4">
                  <c:v>541</c:v>
                </c:pt>
                <c:pt idx="5">
                  <c:v>606</c:v>
                </c:pt>
                <c:pt idx="6">
                  <c:v>661</c:v>
                </c:pt>
              </c:numCache>
            </c:numRef>
          </c:xVal>
          <c:yVal>
            <c:numRef>
              <c:f>'50 Otter 1 tributary'!$O$18:$O$24</c:f>
              <c:numCache>
                <c:formatCode>General</c:formatCode>
                <c:ptCount val="7"/>
                <c:pt idx="0">
                  <c:v>1.07</c:v>
                </c:pt>
                <c:pt idx="1">
                  <c:v>1.03</c:v>
                </c:pt>
                <c:pt idx="2">
                  <c:v>1.31</c:v>
                </c:pt>
                <c:pt idx="3">
                  <c:v>1.27</c:v>
                </c:pt>
                <c:pt idx="4">
                  <c:v>1.62</c:v>
                </c:pt>
                <c:pt idx="5">
                  <c:v>1.58</c:v>
                </c:pt>
                <c:pt idx="6">
                  <c:v>1.92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000-4041-B7CE-AB1B2D6B1835}"/>
            </c:ext>
          </c:extLst>
        </c:ser>
        <c:ser>
          <c:idx val="4"/>
          <c:order val="4"/>
          <c:tx>
            <c:v>MHHW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'50 Otter 1 tributary'!$W$2:$W$3</c:f>
              <c:numCache>
                <c:formatCode>General</c:formatCode>
                <c:ptCount val="2"/>
                <c:pt idx="0">
                  <c:v>0</c:v>
                </c:pt>
                <c:pt idx="1">
                  <c:v>660</c:v>
                </c:pt>
              </c:numCache>
            </c:numRef>
          </c:xVal>
          <c:yVal>
            <c:numRef>
              <c:f>'50 Otter 1 tributary'!$X$2:$X$3</c:f>
              <c:numCache>
                <c:formatCode>General</c:formatCode>
                <c:ptCount val="2"/>
                <c:pt idx="0">
                  <c:v>2.79</c:v>
                </c:pt>
                <c:pt idx="1">
                  <c:v>2.79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000-4041-B7CE-AB1B2D6B18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1850208"/>
        <c:axId val="301847328"/>
      </c:scatterChart>
      <c:valAx>
        <c:axId val="301850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1847328"/>
        <c:crossesAt val="-1"/>
        <c:crossBetween val="midCat"/>
      </c:valAx>
      <c:valAx>
        <c:axId val="301847328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1850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4677069787602949E-2"/>
          <c:y val="0.89409667541557303"/>
          <c:w val="0.85448634590377115"/>
          <c:h val="7.8125546806649168E-2"/>
        </c:manualLayout>
      </c:layout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'51 Otter 2 main'!$A$2:$A$7</c:f>
              <c:numCache>
                <c:formatCode>General</c:formatCode>
                <c:ptCount val="6"/>
                <c:pt idx="0">
                  <c:v>16</c:v>
                </c:pt>
                <c:pt idx="1">
                  <c:v>28</c:v>
                </c:pt>
                <c:pt idx="2">
                  <c:v>36</c:v>
                </c:pt>
                <c:pt idx="3">
                  <c:v>41</c:v>
                </c:pt>
                <c:pt idx="4">
                  <c:v>52</c:v>
                </c:pt>
                <c:pt idx="5">
                  <c:v>57</c:v>
                </c:pt>
              </c:numCache>
            </c:numRef>
          </c:xVal>
          <c:yVal>
            <c:numRef>
              <c:f>'51 Otter 2 main'!$C$2:$C$7</c:f>
              <c:numCache>
                <c:formatCode>0.00</c:formatCode>
                <c:ptCount val="6"/>
                <c:pt idx="0">
                  <c:v>0.49375190490704057</c:v>
                </c:pt>
                <c:pt idx="1">
                  <c:v>0.82291984151173425</c:v>
                </c:pt>
                <c:pt idx="2">
                  <c:v>0.93569033831149029</c:v>
                </c:pt>
                <c:pt idx="3">
                  <c:v>0.8381590978360256</c:v>
                </c:pt>
                <c:pt idx="4">
                  <c:v>1.8226150563852483</c:v>
                </c:pt>
                <c:pt idx="5">
                  <c:v>1.3471502590673574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56-4410-BABD-78E47CB6D0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094592"/>
        <c:axId val="321128064"/>
      </c:scatterChart>
      <c:valAx>
        <c:axId val="3760945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1128064"/>
        <c:crosses val="autoZero"/>
        <c:crossBetween val="midCat"/>
      </c:valAx>
      <c:valAx>
        <c:axId val="321128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60945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1"/>
          <c:order val="0"/>
          <c:tx>
            <c:v>Channel bottom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'52 Otter 3 main'!$A$2:$A$16</c:f>
              <c:numCache>
                <c:formatCode>General</c:formatCode>
                <c:ptCount val="15"/>
                <c:pt idx="0">
                  <c:v>0</c:v>
                </c:pt>
                <c:pt idx="1">
                  <c:v>2.4</c:v>
                </c:pt>
                <c:pt idx="2">
                  <c:v>12.4</c:v>
                </c:pt>
                <c:pt idx="3">
                  <c:v>19.399999999999999</c:v>
                </c:pt>
                <c:pt idx="4">
                  <c:v>38.6</c:v>
                </c:pt>
                <c:pt idx="5" formatCode="0.0">
                  <c:v>65</c:v>
                </c:pt>
                <c:pt idx="6">
                  <c:v>89.4</c:v>
                </c:pt>
                <c:pt idx="7">
                  <c:v>113.7</c:v>
                </c:pt>
                <c:pt idx="8">
                  <c:v>120.6</c:v>
                </c:pt>
                <c:pt idx="9">
                  <c:v>125.3</c:v>
                </c:pt>
                <c:pt idx="10">
                  <c:v>127.9</c:v>
                </c:pt>
                <c:pt idx="11">
                  <c:v>158.19999999999999</c:v>
                </c:pt>
                <c:pt idx="12">
                  <c:v>168.9</c:v>
                </c:pt>
                <c:pt idx="13">
                  <c:v>172.7</c:v>
                </c:pt>
                <c:pt idx="14">
                  <c:v>175.9</c:v>
                </c:pt>
              </c:numCache>
            </c:numRef>
          </c:xVal>
          <c:yVal>
            <c:numRef>
              <c:f>'52 Otter 3 main'!$B$2:$B$16</c:f>
              <c:numCache>
                <c:formatCode>General</c:formatCode>
                <c:ptCount val="15"/>
                <c:pt idx="0">
                  <c:v>0.28999999999999998</c:v>
                </c:pt>
                <c:pt idx="1">
                  <c:v>0.34</c:v>
                </c:pt>
                <c:pt idx="2">
                  <c:v>2.06</c:v>
                </c:pt>
                <c:pt idx="3">
                  <c:v>1.01</c:v>
                </c:pt>
                <c:pt idx="4">
                  <c:v>0.95</c:v>
                </c:pt>
                <c:pt idx="5">
                  <c:v>1.21</c:v>
                </c:pt>
                <c:pt idx="6">
                  <c:v>1.41</c:v>
                </c:pt>
                <c:pt idx="7">
                  <c:v>1.61</c:v>
                </c:pt>
                <c:pt idx="8">
                  <c:v>1.54</c:v>
                </c:pt>
                <c:pt idx="9">
                  <c:v>1.89</c:v>
                </c:pt>
                <c:pt idx="10">
                  <c:v>1.51</c:v>
                </c:pt>
                <c:pt idx="11">
                  <c:v>1.55</c:v>
                </c:pt>
                <c:pt idx="12">
                  <c:v>1.84</c:v>
                </c:pt>
                <c:pt idx="13">
                  <c:v>2.02</c:v>
                </c:pt>
                <c:pt idx="14">
                  <c:v>1.63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880-464A-BB5B-B1E8C9A51A22}"/>
            </c:ext>
          </c:extLst>
        </c:ser>
        <c:ser>
          <c:idx val="0"/>
          <c:order val="1"/>
          <c:tx>
            <c:v>Water surface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'52 Otter 3 main'!$G$2:$G$13</c:f>
              <c:numCache>
                <c:formatCode>General</c:formatCode>
                <c:ptCount val="12"/>
                <c:pt idx="0">
                  <c:v>0</c:v>
                </c:pt>
                <c:pt idx="1">
                  <c:v>2.4</c:v>
                </c:pt>
                <c:pt idx="2">
                  <c:v>15</c:v>
                </c:pt>
                <c:pt idx="3">
                  <c:v>38.6</c:v>
                </c:pt>
                <c:pt idx="4" formatCode="0.0">
                  <c:v>65</c:v>
                </c:pt>
                <c:pt idx="5">
                  <c:v>89.4</c:v>
                </c:pt>
                <c:pt idx="6">
                  <c:v>113.7</c:v>
                </c:pt>
                <c:pt idx="7">
                  <c:v>120.6</c:v>
                </c:pt>
                <c:pt idx="8">
                  <c:v>127.9</c:v>
                </c:pt>
                <c:pt idx="9">
                  <c:v>158.19999999999999</c:v>
                </c:pt>
                <c:pt idx="10">
                  <c:v>168.9</c:v>
                </c:pt>
                <c:pt idx="11">
                  <c:v>175.9</c:v>
                </c:pt>
              </c:numCache>
            </c:numRef>
          </c:xVal>
          <c:yVal>
            <c:numRef>
              <c:f>'52 Otter 3 main'!$H$2:$H$13</c:f>
              <c:numCache>
                <c:formatCode>0.00</c:formatCode>
                <c:ptCount val="12"/>
                <c:pt idx="0">
                  <c:v>0.51</c:v>
                </c:pt>
                <c:pt idx="1">
                  <c:v>0.5</c:v>
                </c:pt>
                <c:pt idx="2">
                  <c:v>1.84</c:v>
                </c:pt>
                <c:pt idx="3">
                  <c:v>1.83</c:v>
                </c:pt>
                <c:pt idx="4">
                  <c:v>1.84</c:v>
                </c:pt>
                <c:pt idx="5">
                  <c:v>1.84</c:v>
                </c:pt>
                <c:pt idx="6">
                  <c:v>1.84</c:v>
                </c:pt>
                <c:pt idx="7">
                  <c:v>1.83</c:v>
                </c:pt>
                <c:pt idx="8">
                  <c:v>1.91</c:v>
                </c:pt>
                <c:pt idx="9">
                  <c:v>1.92</c:v>
                </c:pt>
                <c:pt idx="10">
                  <c:v>1.95</c:v>
                </c:pt>
                <c:pt idx="11">
                  <c:v>2.02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880-464A-BB5B-B1E8C9A51A22}"/>
            </c:ext>
          </c:extLst>
        </c:ser>
        <c:ser>
          <c:idx val="2"/>
          <c:order val="2"/>
          <c:tx>
            <c:v>Bank top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'52 Otter 3 main'!$K$2:$K$10</c:f>
              <c:numCache>
                <c:formatCode>General</c:formatCode>
                <c:ptCount val="9"/>
                <c:pt idx="0">
                  <c:v>0</c:v>
                </c:pt>
                <c:pt idx="1">
                  <c:v>19.399999999999999</c:v>
                </c:pt>
                <c:pt idx="2">
                  <c:v>38.6</c:v>
                </c:pt>
                <c:pt idx="3" formatCode="0.0">
                  <c:v>65</c:v>
                </c:pt>
                <c:pt idx="4">
                  <c:v>89.4</c:v>
                </c:pt>
                <c:pt idx="5">
                  <c:v>113.7</c:v>
                </c:pt>
                <c:pt idx="6">
                  <c:v>127.9</c:v>
                </c:pt>
                <c:pt idx="7">
                  <c:v>158.19999999999999</c:v>
                </c:pt>
                <c:pt idx="8">
                  <c:v>172.7</c:v>
                </c:pt>
              </c:numCache>
            </c:numRef>
          </c:xVal>
          <c:yVal>
            <c:numRef>
              <c:f>'52 Otter 3 main'!$M$2:$M$10</c:f>
              <c:numCache>
                <c:formatCode>General</c:formatCode>
                <c:ptCount val="9"/>
                <c:pt idx="0" formatCode="0.00">
                  <c:v>2.69</c:v>
                </c:pt>
                <c:pt idx="1">
                  <c:v>2.66</c:v>
                </c:pt>
                <c:pt idx="2">
                  <c:v>2.59</c:v>
                </c:pt>
                <c:pt idx="3">
                  <c:v>2.63</c:v>
                </c:pt>
                <c:pt idx="4">
                  <c:v>2.72</c:v>
                </c:pt>
                <c:pt idx="5">
                  <c:v>2.71</c:v>
                </c:pt>
                <c:pt idx="6">
                  <c:v>2.54</c:v>
                </c:pt>
                <c:pt idx="7">
                  <c:v>2.63</c:v>
                </c:pt>
                <c:pt idx="8">
                  <c:v>2.59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880-464A-BB5B-B1E8C9A51A22}"/>
            </c:ext>
          </c:extLst>
        </c:ser>
        <c:ser>
          <c:idx val="3"/>
          <c:order val="3"/>
          <c:tx>
            <c:v>Dams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'52 Otter 3 main'!$K$14:$K$16</c:f>
              <c:numCache>
                <c:formatCode>General</c:formatCode>
                <c:ptCount val="3"/>
                <c:pt idx="0">
                  <c:v>12.4</c:v>
                </c:pt>
                <c:pt idx="1">
                  <c:v>125.3</c:v>
                </c:pt>
                <c:pt idx="2">
                  <c:v>172.7</c:v>
                </c:pt>
              </c:numCache>
            </c:numRef>
          </c:xVal>
          <c:yVal>
            <c:numRef>
              <c:f>'52 Otter 3 main'!$M$14:$M$16</c:f>
              <c:numCache>
                <c:formatCode>General</c:formatCode>
                <c:ptCount val="3"/>
                <c:pt idx="0">
                  <c:v>2.06</c:v>
                </c:pt>
                <c:pt idx="1">
                  <c:v>1.89</c:v>
                </c:pt>
                <c:pt idx="2">
                  <c:v>2.02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880-464A-BB5B-B1E8C9A51A22}"/>
            </c:ext>
          </c:extLst>
        </c:ser>
        <c:ser>
          <c:idx val="4"/>
          <c:order val="4"/>
          <c:tx>
            <c:v>MHHW</c:v>
          </c:tx>
          <c:spPr>
            <a:ln w="19050" cap="rnd">
              <a:solidFill>
                <a:schemeClr val="accent5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'52 Otter 3 main'!$U$2:$U$3</c:f>
              <c:numCache>
                <c:formatCode>General</c:formatCode>
                <c:ptCount val="2"/>
                <c:pt idx="0">
                  <c:v>0</c:v>
                </c:pt>
                <c:pt idx="1">
                  <c:v>180</c:v>
                </c:pt>
              </c:numCache>
            </c:numRef>
          </c:xVal>
          <c:yVal>
            <c:numRef>
              <c:f>'52 Otter 3 main'!$V$2:$V$3</c:f>
              <c:numCache>
                <c:formatCode>General</c:formatCode>
                <c:ptCount val="2"/>
                <c:pt idx="0">
                  <c:v>2.79</c:v>
                </c:pt>
                <c:pt idx="1">
                  <c:v>2.79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880-464A-BB5B-B1E8C9A51A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624080"/>
        <c:axId val="102631280"/>
      </c:scatterChart>
      <c:valAx>
        <c:axId val="102624080"/>
        <c:scaling>
          <c:orientation val="minMax"/>
          <c:max val="18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631280"/>
        <c:crosses val="autoZero"/>
        <c:crossBetween val="midCat"/>
      </c:valAx>
      <c:valAx>
        <c:axId val="10263128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Elevation (m, NAVD88)</a:t>
                </a:r>
              </a:p>
            </c:rich>
          </c:tx>
          <c:layout>
            <c:manualLayout>
              <c:xMode val="edge"/>
              <c:yMode val="edge"/>
              <c:x val="1.1325028312570781E-2"/>
              <c:y val="0.1361493875765529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6240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2986136500774323"/>
          <c:y val="0.57465223097112861"/>
          <c:w val="0.78946950713833475"/>
          <c:h val="7.8125546806649182E-2"/>
        </c:manualLayout>
      </c:layout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1"/>
          <c:order val="0"/>
          <c:tx>
            <c:v>Channel bottom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'53 Otter 3 tributary'!$A$2:$A$11</c:f>
              <c:numCache>
                <c:formatCode>General</c:formatCode>
                <c:ptCount val="10"/>
                <c:pt idx="0">
                  <c:v>40.700000000000003</c:v>
                </c:pt>
                <c:pt idx="1">
                  <c:v>62.45</c:v>
                </c:pt>
                <c:pt idx="2">
                  <c:v>86.1</c:v>
                </c:pt>
                <c:pt idx="3">
                  <c:v>88.3</c:v>
                </c:pt>
                <c:pt idx="4">
                  <c:v>91.3</c:v>
                </c:pt>
                <c:pt idx="5">
                  <c:v>97.9</c:v>
                </c:pt>
                <c:pt idx="6">
                  <c:v>120.4</c:v>
                </c:pt>
                <c:pt idx="7">
                  <c:v>143.9</c:v>
                </c:pt>
                <c:pt idx="8">
                  <c:v>146.5</c:v>
                </c:pt>
                <c:pt idx="9">
                  <c:v>148.19999999999999</c:v>
                </c:pt>
              </c:numCache>
            </c:numRef>
          </c:xVal>
          <c:yVal>
            <c:numRef>
              <c:f>'53 Otter 3 tributary'!$C$2:$C$11</c:f>
              <c:numCache>
                <c:formatCode>General</c:formatCode>
                <c:ptCount val="10"/>
                <c:pt idx="0">
                  <c:v>1.19</c:v>
                </c:pt>
                <c:pt idx="1">
                  <c:v>1.49</c:v>
                </c:pt>
                <c:pt idx="2">
                  <c:v>1.6</c:v>
                </c:pt>
                <c:pt idx="3">
                  <c:v>1.65</c:v>
                </c:pt>
                <c:pt idx="4">
                  <c:v>1.99</c:v>
                </c:pt>
                <c:pt idx="5">
                  <c:v>1.69</c:v>
                </c:pt>
                <c:pt idx="6">
                  <c:v>1.69</c:v>
                </c:pt>
                <c:pt idx="7">
                  <c:v>1.83</c:v>
                </c:pt>
                <c:pt idx="8">
                  <c:v>2.0299999999999998</c:v>
                </c:pt>
                <c:pt idx="9">
                  <c:v>1.61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503-4FB2-98EC-C1F1C68AA8F6}"/>
            </c:ext>
          </c:extLst>
        </c:ser>
        <c:ser>
          <c:idx val="0"/>
          <c:order val="1"/>
          <c:tx>
            <c:v>Water surface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'53 Otter 3 tributary'!$H$2:$H$8</c:f>
              <c:numCache>
                <c:formatCode>General</c:formatCode>
                <c:ptCount val="7"/>
                <c:pt idx="0">
                  <c:v>40.700000000000003</c:v>
                </c:pt>
                <c:pt idx="1">
                  <c:v>62.45</c:v>
                </c:pt>
                <c:pt idx="2">
                  <c:v>86.1</c:v>
                </c:pt>
                <c:pt idx="3">
                  <c:v>97.9</c:v>
                </c:pt>
                <c:pt idx="4">
                  <c:v>120.4</c:v>
                </c:pt>
                <c:pt idx="5">
                  <c:v>143.9</c:v>
                </c:pt>
                <c:pt idx="6">
                  <c:v>148.19999999999999</c:v>
                </c:pt>
              </c:numCache>
            </c:numRef>
          </c:xVal>
          <c:yVal>
            <c:numRef>
              <c:f>'53 Otter 3 tributary'!$J$2:$J$8</c:f>
              <c:numCache>
                <c:formatCode>General</c:formatCode>
                <c:ptCount val="7"/>
                <c:pt idx="0">
                  <c:v>1.85</c:v>
                </c:pt>
                <c:pt idx="1">
                  <c:v>1.87</c:v>
                </c:pt>
                <c:pt idx="2">
                  <c:v>1.87</c:v>
                </c:pt>
                <c:pt idx="3">
                  <c:v>1.9</c:v>
                </c:pt>
                <c:pt idx="4">
                  <c:v>1.9</c:v>
                </c:pt>
                <c:pt idx="5">
                  <c:v>1.89</c:v>
                </c:pt>
                <c:pt idx="6" formatCode="0.00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503-4FB2-98EC-C1F1C68AA8F6}"/>
            </c:ext>
          </c:extLst>
        </c:ser>
        <c:ser>
          <c:idx val="2"/>
          <c:order val="2"/>
          <c:tx>
            <c:v>Bank top+'Otter 3b trib'!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'53 Otter 3 tributary'!$M$2:$M$6</c:f>
              <c:numCache>
                <c:formatCode>General</c:formatCode>
                <c:ptCount val="5"/>
                <c:pt idx="0">
                  <c:v>40.700000000000003</c:v>
                </c:pt>
                <c:pt idx="1">
                  <c:v>62.45</c:v>
                </c:pt>
                <c:pt idx="2">
                  <c:v>88.3</c:v>
                </c:pt>
                <c:pt idx="3">
                  <c:v>91.3</c:v>
                </c:pt>
                <c:pt idx="4">
                  <c:v>120.4</c:v>
                </c:pt>
              </c:numCache>
            </c:numRef>
          </c:xVal>
          <c:yVal>
            <c:numRef>
              <c:f>'53 Otter 3 tributary'!$O$2:$O$6</c:f>
              <c:numCache>
                <c:formatCode>General</c:formatCode>
                <c:ptCount val="5"/>
                <c:pt idx="0">
                  <c:v>2.64</c:v>
                </c:pt>
                <c:pt idx="1">
                  <c:v>2.74</c:v>
                </c:pt>
                <c:pt idx="2">
                  <c:v>2.62</c:v>
                </c:pt>
                <c:pt idx="3">
                  <c:v>2.73</c:v>
                </c:pt>
                <c:pt idx="4">
                  <c:v>2.63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503-4FB2-98EC-C1F1C68AA8F6}"/>
            </c:ext>
          </c:extLst>
        </c:ser>
        <c:ser>
          <c:idx val="3"/>
          <c:order val="3"/>
          <c:tx>
            <c:v>Dam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'53 Otter 3 tributary'!$M$10:$M$11</c:f>
              <c:numCache>
                <c:formatCode>General</c:formatCode>
                <c:ptCount val="2"/>
                <c:pt idx="0">
                  <c:v>91.3</c:v>
                </c:pt>
                <c:pt idx="1">
                  <c:v>146.5</c:v>
                </c:pt>
              </c:numCache>
            </c:numRef>
          </c:xVal>
          <c:yVal>
            <c:numRef>
              <c:f>'53 Otter 3 tributary'!$O$10:$O$11</c:f>
              <c:numCache>
                <c:formatCode>General</c:formatCode>
                <c:ptCount val="2"/>
                <c:pt idx="0">
                  <c:v>1.99</c:v>
                </c:pt>
                <c:pt idx="1">
                  <c:v>2.0299999999999998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503-4FB2-98EC-C1F1C68AA8F6}"/>
            </c:ext>
          </c:extLst>
        </c:ser>
        <c:ser>
          <c:idx val="4"/>
          <c:order val="4"/>
          <c:tx>
            <c:v>MHHW</c:v>
          </c:tx>
          <c:spPr>
            <a:ln w="19050" cap="rnd">
              <a:solidFill>
                <a:schemeClr val="accent5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'53 Otter 3 tributary'!$W$2:$W$3</c:f>
              <c:numCache>
                <c:formatCode>General</c:formatCode>
                <c:ptCount val="2"/>
                <c:pt idx="0">
                  <c:v>0</c:v>
                </c:pt>
                <c:pt idx="1">
                  <c:v>180</c:v>
                </c:pt>
              </c:numCache>
            </c:numRef>
          </c:xVal>
          <c:yVal>
            <c:numRef>
              <c:f>'53 Otter 3 tributary'!$X$2:$X$3</c:f>
              <c:numCache>
                <c:formatCode>General</c:formatCode>
                <c:ptCount val="2"/>
                <c:pt idx="0">
                  <c:v>2.79</c:v>
                </c:pt>
                <c:pt idx="1">
                  <c:v>2.79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503-4FB2-98EC-C1F1C68AA8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3431792"/>
        <c:axId val="293414992"/>
      </c:scatterChart>
      <c:valAx>
        <c:axId val="293431792"/>
        <c:scaling>
          <c:orientation val="minMax"/>
          <c:max val="16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3414992"/>
        <c:crosses val="autoZero"/>
        <c:crossBetween val="midCat"/>
      </c:valAx>
      <c:valAx>
        <c:axId val="29341499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Elevation (m, NAVD88)</a:t>
                </a:r>
              </a:p>
            </c:rich>
          </c:tx>
          <c:layout>
            <c:manualLayout>
              <c:xMode val="edge"/>
              <c:yMode val="edge"/>
              <c:x val="1.3888888888888888E-2"/>
              <c:y val="0.1407790172061825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343179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12985396056262197"/>
          <c:y val="0.56539297171186931"/>
          <c:w val="0.76795354594053666"/>
          <c:h val="7.8125546806649182E-2"/>
        </c:manualLayout>
      </c:layout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1"/>
          <c:order val="0"/>
          <c:tx>
            <c:v>Channel bottom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'54 Otter 4'!$A$2:$A$12</c:f>
              <c:numCache>
                <c:formatCode>General</c:formatCode>
                <c:ptCount val="11"/>
                <c:pt idx="0">
                  <c:v>0</c:v>
                </c:pt>
                <c:pt idx="1">
                  <c:v>2.95</c:v>
                </c:pt>
                <c:pt idx="2">
                  <c:v>6.77</c:v>
                </c:pt>
                <c:pt idx="3">
                  <c:v>12.1</c:v>
                </c:pt>
                <c:pt idx="4">
                  <c:v>16.16</c:v>
                </c:pt>
                <c:pt idx="5">
                  <c:v>18.71</c:v>
                </c:pt>
                <c:pt idx="6">
                  <c:v>25.8</c:v>
                </c:pt>
                <c:pt idx="7">
                  <c:v>48.8</c:v>
                </c:pt>
                <c:pt idx="8">
                  <c:v>76.7</c:v>
                </c:pt>
                <c:pt idx="9">
                  <c:v>81</c:v>
                </c:pt>
                <c:pt idx="10">
                  <c:v>83.6</c:v>
                </c:pt>
              </c:numCache>
            </c:numRef>
          </c:xVal>
          <c:yVal>
            <c:numRef>
              <c:f>'54 Otter 4'!$C$2:$C$12</c:f>
              <c:numCache>
                <c:formatCode>General</c:formatCode>
                <c:ptCount val="11"/>
                <c:pt idx="0">
                  <c:v>0.39</c:v>
                </c:pt>
                <c:pt idx="1">
                  <c:v>0.43</c:v>
                </c:pt>
                <c:pt idx="2">
                  <c:v>0.46</c:v>
                </c:pt>
                <c:pt idx="3">
                  <c:v>0.82</c:v>
                </c:pt>
                <c:pt idx="4">
                  <c:v>1.27</c:v>
                </c:pt>
                <c:pt idx="5">
                  <c:v>0.74</c:v>
                </c:pt>
                <c:pt idx="6">
                  <c:v>0.73</c:v>
                </c:pt>
                <c:pt idx="7">
                  <c:v>0.81</c:v>
                </c:pt>
                <c:pt idx="8">
                  <c:v>1.23</c:v>
                </c:pt>
                <c:pt idx="9">
                  <c:v>1.46</c:v>
                </c:pt>
                <c:pt idx="10">
                  <c:v>0.74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97D-4764-91EA-CCCE574D84A0}"/>
            </c:ext>
          </c:extLst>
        </c:ser>
        <c:ser>
          <c:idx val="0"/>
          <c:order val="1"/>
          <c:tx>
            <c:v>Water surface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'54 Otter 4'!$H$2:$H$10</c:f>
              <c:numCache>
                <c:formatCode>General</c:formatCode>
                <c:ptCount val="9"/>
                <c:pt idx="0">
                  <c:v>0</c:v>
                </c:pt>
                <c:pt idx="1">
                  <c:v>2.95</c:v>
                </c:pt>
                <c:pt idx="2">
                  <c:v>6.77</c:v>
                </c:pt>
                <c:pt idx="3">
                  <c:v>12.1</c:v>
                </c:pt>
                <c:pt idx="4">
                  <c:v>18.7</c:v>
                </c:pt>
                <c:pt idx="5">
                  <c:v>25.8</c:v>
                </c:pt>
                <c:pt idx="6">
                  <c:v>48.8</c:v>
                </c:pt>
                <c:pt idx="7">
                  <c:v>76.7</c:v>
                </c:pt>
                <c:pt idx="8">
                  <c:v>83.6</c:v>
                </c:pt>
              </c:numCache>
            </c:numRef>
          </c:xVal>
          <c:yVal>
            <c:numRef>
              <c:f>'54 Otter 4'!$J$2:$J$10</c:f>
              <c:numCache>
                <c:formatCode>General</c:formatCode>
                <c:ptCount val="9"/>
                <c:pt idx="0">
                  <c:v>0.52</c:v>
                </c:pt>
                <c:pt idx="1">
                  <c:v>0.52</c:v>
                </c:pt>
                <c:pt idx="2">
                  <c:v>0.57999999999999996</c:v>
                </c:pt>
                <c:pt idx="3">
                  <c:v>0.94</c:v>
                </c:pt>
                <c:pt idx="4">
                  <c:v>1.27</c:v>
                </c:pt>
                <c:pt idx="5">
                  <c:v>1.27</c:v>
                </c:pt>
                <c:pt idx="6">
                  <c:v>1.29</c:v>
                </c:pt>
                <c:pt idx="7">
                  <c:v>1.33</c:v>
                </c:pt>
                <c:pt idx="8">
                  <c:v>1.48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97D-4764-91EA-CCCE574D84A0}"/>
            </c:ext>
          </c:extLst>
        </c:ser>
        <c:ser>
          <c:idx val="2"/>
          <c:order val="2"/>
          <c:tx>
            <c:v>Bank top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'54 Otter 4'!$M$2:$M$7</c:f>
              <c:numCache>
                <c:formatCode>General</c:formatCode>
                <c:ptCount val="6"/>
                <c:pt idx="0">
                  <c:v>0</c:v>
                </c:pt>
                <c:pt idx="1">
                  <c:v>6.77</c:v>
                </c:pt>
                <c:pt idx="2">
                  <c:v>16.2</c:v>
                </c:pt>
                <c:pt idx="3">
                  <c:v>25.8</c:v>
                </c:pt>
                <c:pt idx="4">
                  <c:v>48.8</c:v>
                </c:pt>
                <c:pt idx="5">
                  <c:v>76.7</c:v>
                </c:pt>
              </c:numCache>
            </c:numRef>
          </c:xVal>
          <c:yVal>
            <c:numRef>
              <c:f>'54 Otter 4'!$O$2:$O$7</c:f>
              <c:numCache>
                <c:formatCode>General</c:formatCode>
                <c:ptCount val="6"/>
                <c:pt idx="0" formatCode="0.00">
                  <c:v>2.6</c:v>
                </c:pt>
                <c:pt idx="1">
                  <c:v>2.75</c:v>
                </c:pt>
                <c:pt idx="2">
                  <c:v>2.64</c:v>
                </c:pt>
                <c:pt idx="3">
                  <c:v>2.5499999999999998</c:v>
                </c:pt>
                <c:pt idx="4">
                  <c:v>2.63</c:v>
                </c:pt>
                <c:pt idx="5">
                  <c:v>2.64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97D-4764-91EA-CCCE574D84A0}"/>
            </c:ext>
          </c:extLst>
        </c:ser>
        <c:ser>
          <c:idx val="3"/>
          <c:order val="3"/>
          <c:tx>
            <c:v>Dams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'54 Otter 4'!$M$10:$M$11</c:f>
              <c:numCache>
                <c:formatCode>General</c:formatCode>
                <c:ptCount val="2"/>
                <c:pt idx="0">
                  <c:v>16.16</c:v>
                </c:pt>
                <c:pt idx="1">
                  <c:v>81</c:v>
                </c:pt>
              </c:numCache>
            </c:numRef>
          </c:xVal>
          <c:yVal>
            <c:numRef>
              <c:f>'54 Otter 4'!$O$10:$O$11</c:f>
              <c:numCache>
                <c:formatCode>General</c:formatCode>
                <c:ptCount val="2"/>
                <c:pt idx="0">
                  <c:v>1.27</c:v>
                </c:pt>
                <c:pt idx="1">
                  <c:v>1.46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97D-4764-91EA-CCCE574D84A0}"/>
            </c:ext>
          </c:extLst>
        </c:ser>
        <c:ser>
          <c:idx val="4"/>
          <c:order val="4"/>
          <c:tx>
            <c:v>MHHW</c:v>
          </c:tx>
          <c:spPr>
            <a:ln w="19050" cap="rnd">
              <a:solidFill>
                <a:schemeClr val="accent5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'54 Otter 4'!$W$2:$W$3</c:f>
              <c:numCache>
                <c:formatCode>General</c:formatCode>
                <c:ptCount val="2"/>
                <c:pt idx="0">
                  <c:v>0</c:v>
                </c:pt>
                <c:pt idx="1">
                  <c:v>85</c:v>
                </c:pt>
              </c:numCache>
            </c:numRef>
          </c:xVal>
          <c:yVal>
            <c:numRef>
              <c:f>'54 Otter 4'!$X$2:$X$3</c:f>
              <c:numCache>
                <c:formatCode>General</c:formatCode>
                <c:ptCount val="2"/>
                <c:pt idx="0">
                  <c:v>2.79</c:v>
                </c:pt>
                <c:pt idx="1">
                  <c:v>2.79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97D-4764-91EA-CCCE574D84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58573280"/>
        <c:axId val="1158572320"/>
      </c:scatterChart>
      <c:valAx>
        <c:axId val="11585732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outlet (m)</a:t>
                </a:r>
              </a:p>
            </c:rich>
          </c:tx>
          <c:layout>
            <c:manualLayout>
              <c:xMode val="edge"/>
              <c:yMode val="edge"/>
              <c:x val="0.36749190726159231"/>
              <c:y val="0.7912955672207641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8572320"/>
        <c:crosses val="autoZero"/>
        <c:crossBetween val="midCat"/>
      </c:valAx>
      <c:valAx>
        <c:axId val="115857232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Elevation (m, NAVD88)</a:t>
                </a:r>
              </a:p>
            </c:rich>
          </c:tx>
          <c:layout>
            <c:manualLayout>
              <c:xMode val="edge"/>
              <c:yMode val="edge"/>
              <c:x val="1.9444444444444445E-2"/>
              <c:y val="0.1361493875765529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8573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2255884173014958"/>
          <c:y val="0.87557815689705454"/>
          <c:w val="0.81194883667996787"/>
          <c:h val="7.8125546806649182E-2"/>
        </c:manualLayout>
      </c:layout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Hibulb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5387369202791608E-2"/>
          <c:y val="6.5231481481481501E-2"/>
          <c:w val="0.87664406973312137"/>
          <c:h val="0.70590150189559642"/>
        </c:manualLayout>
      </c:layout>
      <c:scatterChart>
        <c:scatterStyle val="lineMarker"/>
        <c:varyColors val="0"/>
        <c:ser>
          <c:idx val="0"/>
          <c:order val="0"/>
          <c:tx>
            <c:v>Channel bottom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Hibulb!$A$2:$A$25</c:f>
              <c:numCache>
                <c:formatCode>General</c:formatCode>
                <c:ptCount val="24"/>
                <c:pt idx="0">
                  <c:v>0</c:v>
                </c:pt>
                <c:pt idx="1">
                  <c:v>35.299999999999997</c:v>
                </c:pt>
                <c:pt idx="2">
                  <c:v>52.1</c:v>
                </c:pt>
                <c:pt idx="3">
                  <c:v>93.7</c:v>
                </c:pt>
                <c:pt idx="4">
                  <c:v>135</c:v>
                </c:pt>
                <c:pt idx="5">
                  <c:v>184.9</c:v>
                </c:pt>
                <c:pt idx="6">
                  <c:v>208.7</c:v>
                </c:pt>
                <c:pt idx="7">
                  <c:v>245.1</c:v>
                </c:pt>
                <c:pt idx="8">
                  <c:v>253</c:v>
                </c:pt>
                <c:pt idx="9">
                  <c:v>255.9</c:v>
                </c:pt>
                <c:pt idx="10">
                  <c:v>292</c:v>
                </c:pt>
                <c:pt idx="11">
                  <c:v>347.7</c:v>
                </c:pt>
                <c:pt idx="12">
                  <c:v>353.6</c:v>
                </c:pt>
                <c:pt idx="13">
                  <c:v>355.9</c:v>
                </c:pt>
                <c:pt idx="14">
                  <c:v>390.5</c:v>
                </c:pt>
                <c:pt idx="15">
                  <c:v>432.6</c:v>
                </c:pt>
                <c:pt idx="16">
                  <c:v>437.4</c:v>
                </c:pt>
                <c:pt idx="17">
                  <c:v>439.5</c:v>
                </c:pt>
                <c:pt idx="18">
                  <c:v>450</c:v>
                </c:pt>
                <c:pt idx="19">
                  <c:v>451</c:v>
                </c:pt>
                <c:pt idx="20">
                  <c:v>454.6</c:v>
                </c:pt>
                <c:pt idx="21">
                  <c:v>487</c:v>
                </c:pt>
                <c:pt idx="22">
                  <c:v>499</c:v>
                </c:pt>
                <c:pt idx="23">
                  <c:v>500</c:v>
                </c:pt>
              </c:numCache>
            </c:numRef>
          </c:xVal>
          <c:yVal>
            <c:numRef>
              <c:f>Hibulb!$B$2:$B$25</c:f>
              <c:numCache>
                <c:formatCode>General</c:formatCode>
                <c:ptCount val="24"/>
                <c:pt idx="0">
                  <c:v>-0.27</c:v>
                </c:pt>
                <c:pt idx="1">
                  <c:v>0</c:v>
                </c:pt>
                <c:pt idx="2">
                  <c:v>0.17</c:v>
                </c:pt>
                <c:pt idx="3">
                  <c:v>0.46</c:v>
                </c:pt>
                <c:pt idx="4">
                  <c:v>0.57999999999999996</c:v>
                </c:pt>
                <c:pt idx="5">
                  <c:v>0.77</c:v>
                </c:pt>
                <c:pt idx="6">
                  <c:v>0.84</c:v>
                </c:pt>
                <c:pt idx="7">
                  <c:v>0.69</c:v>
                </c:pt>
                <c:pt idx="8" formatCode="0.00">
                  <c:v>1.7</c:v>
                </c:pt>
                <c:pt idx="9">
                  <c:v>0.82</c:v>
                </c:pt>
                <c:pt idx="10">
                  <c:v>0.89</c:v>
                </c:pt>
                <c:pt idx="11">
                  <c:v>1.0900000000000001</c:v>
                </c:pt>
                <c:pt idx="12">
                  <c:v>1.94</c:v>
                </c:pt>
                <c:pt idx="13">
                  <c:v>1.17</c:v>
                </c:pt>
                <c:pt idx="14">
                  <c:v>1.0900000000000001</c:v>
                </c:pt>
                <c:pt idx="15" formatCode="0.00">
                  <c:v>1.4</c:v>
                </c:pt>
                <c:pt idx="16">
                  <c:v>2.58</c:v>
                </c:pt>
                <c:pt idx="17">
                  <c:v>1.63</c:v>
                </c:pt>
                <c:pt idx="18">
                  <c:v>1.84</c:v>
                </c:pt>
                <c:pt idx="19">
                  <c:v>1.95</c:v>
                </c:pt>
                <c:pt idx="20">
                  <c:v>1.55</c:v>
                </c:pt>
                <c:pt idx="21">
                  <c:v>1.84</c:v>
                </c:pt>
                <c:pt idx="22">
                  <c:v>3.48</c:v>
                </c:pt>
                <c:pt idx="23">
                  <c:v>2.67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40D-430B-88DC-AE60FB38C08D}"/>
            </c:ext>
          </c:extLst>
        </c:ser>
        <c:ser>
          <c:idx val="1"/>
          <c:order val="1"/>
          <c:tx>
            <c:v>Water surface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40000"/>
                  <a:lumOff val="60000"/>
                </a:schemeClr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Hibulb!$E$2:$E$19</c:f>
              <c:numCache>
                <c:formatCode>General</c:formatCode>
                <c:ptCount val="18"/>
                <c:pt idx="0">
                  <c:v>0</c:v>
                </c:pt>
                <c:pt idx="1">
                  <c:v>35.299999999999997</c:v>
                </c:pt>
                <c:pt idx="2">
                  <c:v>52.1</c:v>
                </c:pt>
                <c:pt idx="3">
                  <c:v>93.7</c:v>
                </c:pt>
                <c:pt idx="4">
                  <c:v>135</c:v>
                </c:pt>
                <c:pt idx="5">
                  <c:v>185</c:v>
                </c:pt>
                <c:pt idx="6">
                  <c:v>209</c:v>
                </c:pt>
                <c:pt idx="7">
                  <c:v>245</c:v>
                </c:pt>
                <c:pt idx="8">
                  <c:v>256</c:v>
                </c:pt>
                <c:pt idx="9">
                  <c:v>292</c:v>
                </c:pt>
                <c:pt idx="10">
                  <c:v>348</c:v>
                </c:pt>
                <c:pt idx="11">
                  <c:v>356</c:v>
                </c:pt>
                <c:pt idx="12">
                  <c:v>391</c:v>
                </c:pt>
                <c:pt idx="13">
                  <c:v>433</c:v>
                </c:pt>
                <c:pt idx="14">
                  <c:v>442.2</c:v>
                </c:pt>
                <c:pt idx="15">
                  <c:v>455</c:v>
                </c:pt>
                <c:pt idx="16">
                  <c:v>487</c:v>
                </c:pt>
                <c:pt idx="17">
                  <c:v>500</c:v>
                </c:pt>
              </c:numCache>
            </c:numRef>
          </c:xVal>
          <c:yVal>
            <c:numRef>
              <c:f>Hibulb!$F$2:$F$19</c:f>
              <c:numCache>
                <c:formatCode>General</c:formatCode>
                <c:ptCount val="18"/>
                <c:pt idx="0">
                  <c:v>0.05</c:v>
                </c:pt>
                <c:pt idx="1">
                  <c:v>0.13</c:v>
                </c:pt>
                <c:pt idx="2">
                  <c:v>0.41</c:v>
                </c:pt>
                <c:pt idx="3">
                  <c:v>0.64</c:v>
                </c:pt>
                <c:pt idx="4">
                  <c:v>0.72</c:v>
                </c:pt>
                <c:pt idx="5">
                  <c:v>0.95</c:v>
                </c:pt>
                <c:pt idx="6">
                  <c:v>0.95</c:v>
                </c:pt>
                <c:pt idx="7">
                  <c:v>0.98</c:v>
                </c:pt>
                <c:pt idx="8">
                  <c:v>1.62</c:v>
                </c:pt>
                <c:pt idx="9">
                  <c:v>1.61</c:v>
                </c:pt>
                <c:pt idx="10">
                  <c:v>1.61</c:v>
                </c:pt>
                <c:pt idx="11">
                  <c:v>1.84</c:v>
                </c:pt>
                <c:pt idx="12">
                  <c:v>1.79</c:v>
                </c:pt>
                <c:pt idx="13">
                  <c:v>1.83</c:v>
                </c:pt>
                <c:pt idx="14">
                  <c:v>2.57</c:v>
                </c:pt>
                <c:pt idx="15">
                  <c:v>2.5299999999999998</c:v>
                </c:pt>
                <c:pt idx="16">
                  <c:v>2.59</c:v>
                </c:pt>
                <c:pt idx="17">
                  <c:v>3.49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40D-430B-88DC-AE60FB38C08D}"/>
            </c:ext>
          </c:extLst>
        </c:ser>
        <c:ser>
          <c:idx val="2"/>
          <c:order val="2"/>
          <c:tx>
            <c:v>Bank top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Hibulb!$I$2:$I$14</c:f>
              <c:numCache>
                <c:formatCode>General</c:formatCode>
                <c:ptCount val="13"/>
                <c:pt idx="0">
                  <c:v>0</c:v>
                </c:pt>
                <c:pt idx="1">
                  <c:v>35.299999999999997</c:v>
                </c:pt>
                <c:pt idx="2">
                  <c:v>52.1</c:v>
                </c:pt>
                <c:pt idx="3">
                  <c:v>93.7</c:v>
                </c:pt>
                <c:pt idx="4">
                  <c:v>135</c:v>
                </c:pt>
                <c:pt idx="5">
                  <c:v>185</c:v>
                </c:pt>
                <c:pt idx="6">
                  <c:v>209</c:v>
                </c:pt>
                <c:pt idx="7">
                  <c:v>256</c:v>
                </c:pt>
                <c:pt idx="8">
                  <c:v>292</c:v>
                </c:pt>
                <c:pt idx="9">
                  <c:v>356</c:v>
                </c:pt>
                <c:pt idx="10">
                  <c:v>391</c:v>
                </c:pt>
                <c:pt idx="11">
                  <c:v>455</c:v>
                </c:pt>
                <c:pt idx="12">
                  <c:v>487</c:v>
                </c:pt>
              </c:numCache>
            </c:numRef>
          </c:xVal>
          <c:yVal>
            <c:numRef>
              <c:f>Hibulb!$J$2:$J$14</c:f>
              <c:numCache>
                <c:formatCode>General</c:formatCode>
                <c:ptCount val="13"/>
                <c:pt idx="0" formatCode="0.00">
                  <c:v>2.66</c:v>
                </c:pt>
                <c:pt idx="1">
                  <c:v>2.48</c:v>
                </c:pt>
                <c:pt idx="2">
                  <c:v>2.25</c:v>
                </c:pt>
                <c:pt idx="3" formatCode="0.00">
                  <c:v>2.7</c:v>
                </c:pt>
                <c:pt idx="4">
                  <c:v>2.54</c:v>
                </c:pt>
                <c:pt idx="5">
                  <c:v>2.37</c:v>
                </c:pt>
                <c:pt idx="6">
                  <c:v>2.39</c:v>
                </c:pt>
                <c:pt idx="7">
                  <c:v>2.66</c:v>
                </c:pt>
                <c:pt idx="8">
                  <c:v>2.42</c:v>
                </c:pt>
                <c:pt idx="9">
                  <c:v>2.16</c:v>
                </c:pt>
                <c:pt idx="10">
                  <c:v>2.35</c:v>
                </c:pt>
                <c:pt idx="11">
                  <c:v>2.69</c:v>
                </c:pt>
                <c:pt idx="12">
                  <c:v>2.74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40D-430B-88DC-AE60FB38C08D}"/>
            </c:ext>
          </c:extLst>
        </c:ser>
        <c:ser>
          <c:idx val="3"/>
          <c:order val="3"/>
          <c:tx>
            <c:v>Dams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Hibulb!$I$17:$I$20</c:f>
              <c:numCache>
                <c:formatCode>General</c:formatCode>
                <c:ptCount val="4"/>
                <c:pt idx="0">
                  <c:v>253</c:v>
                </c:pt>
                <c:pt idx="1">
                  <c:v>353.6</c:v>
                </c:pt>
                <c:pt idx="2">
                  <c:v>437.4</c:v>
                </c:pt>
                <c:pt idx="3">
                  <c:v>499</c:v>
                </c:pt>
              </c:numCache>
            </c:numRef>
          </c:xVal>
          <c:yVal>
            <c:numRef>
              <c:f>Hibulb!$J$17:$J$20</c:f>
              <c:numCache>
                <c:formatCode>General</c:formatCode>
                <c:ptCount val="4"/>
                <c:pt idx="0" formatCode="0.00">
                  <c:v>1.7</c:v>
                </c:pt>
                <c:pt idx="1">
                  <c:v>1.94</c:v>
                </c:pt>
                <c:pt idx="2">
                  <c:v>2.58</c:v>
                </c:pt>
                <c:pt idx="3">
                  <c:v>3.48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40D-430B-88DC-AE60FB38C08D}"/>
            </c:ext>
          </c:extLst>
        </c:ser>
        <c:ser>
          <c:idx val="4"/>
          <c:order val="4"/>
          <c:tx>
            <c:v>MHHW</c:v>
          </c:tx>
          <c:spPr>
            <a:ln w="19050" cap="rnd">
              <a:solidFill>
                <a:srgbClr val="0070C0"/>
              </a:solidFill>
              <a:prstDash val="sysDash"/>
              <a:round/>
            </a:ln>
            <a:effectLst/>
          </c:spPr>
          <c:marker>
            <c:symbol val="none"/>
          </c:marker>
          <c:dPt>
            <c:idx val="1"/>
            <c:marker>
              <c:symbol val="none"/>
            </c:marker>
            <c:bubble3D val="0"/>
            <c:spPr>
              <a:ln w="19050" cap="rnd">
                <a:solidFill>
                  <a:srgbClr val="0070C0"/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340D-430B-88DC-AE60FB38C08D}"/>
              </c:ext>
            </c:extLst>
          </c:dPt>
          <c:xVal>
            <c:numRef>
              <c:f>Hibulb!$O$2:$O$3</c:f>
              <c:numCache>
                <c:formatCode>General</c:formatCode>
                <c:ptCount val="2"/>
                <c:pt idx="0">
                  <c:v>0</c:v>
                </c:pt>
                <c:pt idx="1">
                  <c:v>503</c:v>
                </c:pt>
              </c:numCache>
            </c:numRef>
          </c:xVal>
          <c:yVal>
            <c:numRef>
              <c:f>Hibulb!$P$2:$P$3</c:f>
              <c:numCache>
                <c:formatCode>General</c:formatCode>
                <c:ptCount val="2"/>
                <c:pt idx="0">
                  <c:v>2.79</c:v>
                </c:pt>
                <c:pt idx="1">
                  <c:v>2.79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40D-430B-88DC-AE60FB38C0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9155248"/>
        <c:axId val="1479136528"/>
      </c:scatterChart>
      <c:valAx>
        <c:axId val="1479155248"/>
        <c:scaling>
          <c:orientation val="minMax"/>
          <c:max val="5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outlet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9136528"/>
        <c:crossesAt val="-0.5"/>
        <c:crossBetween val="midCat"/>
      </c:valAx>
      <c:valAx>
        <c:axId val="147913652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Elevation (m, NAVD88)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9155248"/>
        <c:crosses val="autoZero"/>
        <c:crossBetween val="midCat"/>
        <c:majorUnit val="1"/>
        <c:minorUnit val="0.5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NF Skagit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2.8998555936680062E-2"/>
                  <c:y val="-9.0686905795808903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100" b="0" i="0" u="none" strike="noStrike" kern="1200" baseline="0">
                        <a:solidFill>
                          <a:schemeClr val="accent5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sz="1100" b="0" baseline="0">
                        <a:solidFill>
                          <a:schemeClr val="accent5"/>
                        </a:solidFill>
                      </a:rPr>
                      <a:t>y = 0.0002x + 0.038</a:t>
                    </a:r>
                    <a:br>
                      <a:rPr lang="en-US" sz="1100" b="0" baseline="0">
                        <a:solidFill>
                          <a:schemeClr val="accent5"/>
                        </a:solidFill>
                      </a:rPr>
                    </a:br>
                    <a:r>
                      <a:rPr lang="en-US" sz="1100" b="0" baseline="0">
                        <a:solidFill>
                          <a:schemeClr val="accent5"/>
                        </a:solidFill>
                      </a:rPr>
                      <a:t>R² = 0.60</a:t>
                    </a:r>
                    <a:endParaRPr lang="en-US" sz="1100" b="0">
                      <a:solidFill>
                        <a:schemeClr val="accent5"/>
                      </a:solidFill>
                    </a:endParaRPr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accent5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'Regression analysis'!$B$33:$B$50</c:f>
              <c:numCache>
                <c:formatCode>General</c:formatCode>
                <c:ptCount val="18"/>
                <c:pt idx="0">
                  <c:v>116</c:v>
                </c:pt>
                <c:pt idx="1">
                  <c:v>186</c:v>
                </c:pt>
                <c:pt idx="2">
                  <c:v>198</c:v>
                </c:pt>
                <c:pt idx="3">
                  <c:v>276</c:v>
                </c:pt>
                <c:pt idx="4">
                  <c:v>102</c:v>
                </c:pt>
                <c:pt idx="5">
                  <c:v>415</c:v>
                </c:pt>
                <c:pt idx="6">
                  <c:v>50</c:v>
                </c:pt>
                <c:pt idx="7">
                  <c:v>284</c:v>
                </c:pt>
                <c:pt idx="8">
                  <c:v>109</c:v>
                </c:pt>
                <c:pt idx="9">
                  <c:v>246</c:v>
                </c:pt>
                <c:pt idx="10">
                  <c:v>285</c:v>
                </c:pt>
                <c:pt idx="11">
                  <c:v>232</c:v>
                </c:pt>
                <c:pt idx="12">
                  <c:v>600</c:v>
                </c:pt>
                <c:pt idx="13">
                  <c:v>189</c:v>
                </c:pt>
                <c:pt idx="14">
                  <c:v>760</c:v>
                </c:pt>
                <c:pt idx="15">
                  <c:v>611</c:v>
                </c:pt>
                <c:pt idx="16">
                  <c:v>533</c:v>
                </c:pt>
                <c:pt idx="17">
                  <c:v>851</c:v>
                </c:pt>
              </c:numCache>
            </c:numRef>
          </c:xVal>
          <c:yVal>
            <c:numRef>
              <c:f>'Regression analysis'!$C$33:$C$50</c:f>
              <c:numCache>
                <c:formatCode>0.00</c:formatCode>
                <c:ptCount val="18"/>
                <c:pt idx="0">
                  <c:v>4.4444444444444444E-3</c:v>
                </c:pt>
                <c:pt idx="1">
                  <c:v>1.6250000000000001E-2</c:v>
                </c:pt>
                <c:pt idx="2">
                  <c:v>2.058823529411765E-2</c:v>
                </c:pt>
                <c:pt idx="3" formatCode="General">
                  <c:v>7.0000000000000007E-2</c:v>
                </c:pt>
                <c:pt idx="4">
                  <c:v>7.0833333333333331E-2</c:v>
                </c:pt>
                <c:pt idx="5">
                  <c:v>7.8571428571428584E-2</c:v>
                </c:pt>
                <c:pt idx="6" formatCode="General">
                  <c:v>0.08</c:v>
                </c:pt>
                <c:pt idx="7">
                  <c:v>8.8333333333333333E-2</c:v>
                </c:pt>
                <c:pt idx="8">
                  <c:v>9.7500000000000003E-2</c:v>
                </c:pt>
                <c:pt idx="9">
                  <c:v>0.10500000000000001</c:v>
                </c:pt>
                <c:pt idx="10">
                  <c:v>0.13111111111111112</c:v>
                </c:pt>
                <c:pt idx="11">
                  <c:v>0.14249999999999999</c:v>
                </c:pt>
                <c:pt idx="12">
                  <c:v>0.1512533441701378</c:v>
                </c:pt>
                <c:pt idx="13">
                  <c:v>0.17250000000000001</c:v>
                </c:pt>
                <c:pt idx="14">
                  <c:v>0.19</c:v>
                </c:pt>
                <c:pt idx="15">
                  <c:v>0.22</c:v>
                </c:pt>
                <c:pt idx="16">
                  <c:v>0.19</c:v>
                </c:pt>
                <c:pt idx="17">
                  <c:v>0.25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EF8-471B-8581-9C04403BE3B9}"/>
            </c:ext>
          </c:extLst>
        </c:ser>
        <c:ser>
          <c:idx val="1"/>
          <c:order val="1"/>
          <c:tx>
            <c:v>Snohomish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'Regression analysis'!$B$51:$B$52</c:f>
              <c:numCache>
                <c:formatCode>General</c:formatCode>
                <c:ptCount val="2"/>
                <c:pt idx="0">
                  <c:v>272</c:v>
                </c:pt>
                <c:pt idx="1">
                  <c:v>201</c:v>
                </c:pt>
              </c:numCache>
            </c:numRef>
          </c:xVal>
          <c:yVal>
            <c:numRef>
              <c:f>'Regression analysis'!$C$51:$C$52</c:f>
              <c:numCache>
                <c:formatCode>0.00</c:formatCode>
                <c:ptCount val="2"/>
                <c:pt idx="0">
                  <c:v>0.22</c:v>
                </c:pt>
                <c:pt idx="1">
                  <c:v>0.19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35F-49C3-95EA-C91643E55563}"/>
            </c:ext>
          </c:extLst>
        </c:ser>
        <c:ser>
          <c:idx val="2"/>
          <c:order val="2"/>
          <c:tx>
            <c:v>NF distribs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rgbClr val="FFC000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'Regression analysis'!$B$53:$B$56</c:f>
              <c:numCache>
                <c:formatCode>General</c:formatCode>
                <c:ptCount val="4"/>
                <c:pt idx="0">
                  <c:v>533</c:v>
                </c:pt>
                <c:pt idx="1">
                  <c:v>798</c:v>
                </c:pt>
                <c:pt idx="2">
                  <c:v>546</c:v>
                </c:pt>
                <c:pt idx="3">
                  <c:v>574</c:v>
                </c:pt>
              </c:numCache>
            </c:numRef>
          </c:xVal>
          <c:yVal>
            <c:numRef>
              <c:f>'Regression analysis'!$C$53:$C$56</c:f>
              <c:numCache>
                <c:formatCode>0.00</c:formatCode>
                <c:ptCount val="4"/>
                <c:pt idx="0">
                  <c:v>0.04</c:v>
                </c:pt>
                <c:pt idx="1">
                  <c:v>0.09</c:v>
                </c:pt>
                <c:pt idx="2">
                  <c:v>0.06</c:v>
                </c:pt>
                <c:pt idx="3">
                  <c:v>0.06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35F-49C3-95EA-C91643E555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0797519"/>
        <c:axId val="1040796079"/>
      </c:scatterChart>
      <c:valAx>
        <c:axId val="1040797519"/>
        <c:scaling>
          <c:orientation val="minMax"/>
          <c:max val="9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Channel length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0796079"/>
        <c:crosses val="autoZero"/>
        <c:crossBetween val="midCat"/>
        <c:majorUnit val="300"/>
        <c:minorUnit val="100"/>
      </c:valAx>
      <c:valAx>
        <c:axId val="104079607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dam head (m)</a:t>
                </a:r>
              </a:p>
            </c:rich>
          </c:tx>
          <c:layout>
            <c:manualLayout>
              <c:xMode val="edge"/>
              <c:yMode val="edge"/>
              <c:x val="3.9853822356616962E-2"/>
              <c:y val="0.2125410246247682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0797519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NF Skagit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5.9631068019079241E-2"/>
                  <c:y val="-0.18895224303858568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100" b="0" i="0" u="none" strike="noStrike" kern="1200" baseline="0">
                        <a:solidFill>
                          <a:schemeClr val="accent5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sz="1100" baseline="0">
                        <a:solidFill>
                          <a:schemeClr val="accent5"/>
                        </a:solidFill>
                      </a:rPr>
                      <a:t>y = 0.0004x + 0.19</a:t>
                    </a:r>
                    <a:br>
                      <a:rPr lang="en-US" sz="1100" baseline="0">
                        <a:solidFill>
                          <a:schemeClr val="accent5"/>
                        </a:solidFill>
                      </a:rPr>
                    </a:br>
                    <a:r>
                      <a:rPr lang="en-US" sz="1100" baseline="0">
                        <a:solidFill>
                          <a:schemeClr val="accent5"/>
                        </a:solidFill>
                      </a:rPr>
                      <a:t>R² = 0.32</a:t>
                    </a:r>
                    <a:endParaRPr lang="en-US" sz="1100">
                      <a:solidFill>
                        <a:schemeClr val="accent5"/>
                      </a:solidFill>
                    </a:endParaRPr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accent5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'Regression analysis'!$B$64:$B$81</c:f>
              <c:numCache>
                <c:formatCode>General</c:formatCode>
                <c:ptCount val="18"/>
                <c:pt idx="0">
                  <c:v>50</c:v>
                </c:pt>
                <c:pt idx="1">
                  <c:v>102</c:v>
                </c:pt>
                <c:pt idx="2">
                  <c:v>109</c:v>
                </c:pt>
                <c:pt idx="3">
                  <c:v>116</c:v>
                </c:pt>
                <c:pt idx="4">
                  <c:v>186</c:v>
                </c:pt>
                <c:pt idx="5">
                  <c:v>189</c:v>
                </c:pt>
                <c:pt idx="6">
                  <c:v>198</c:v>
                </c:pt>
                <c:pt idx="7">
                  <c:v>232</c:v>
                </c:pt>
                <c:pt idx="8">
                  <c:v>246</c:v>
                </c:pt>
                <c:pt idx="9">
                  <c:v>276</c:v>
                </c:pt>
                <c:pt idx="10">
                  <c:v>284</c:v>
                </c:pt>
                <c:pt idx="11">
                  <c:v>285</c:v>
                </c:pt>
                <c:pt idx="12">
                  <c:v>415</c:v>
                </c:pt>
                <c:pt idx="13">
                  <c:v>600</c:v>
                </c:pt>
                <c:pt idx="14">
                  <c:v>760</c:v>
                </c:pt>
                <c:pt idx="15">
                  <c:v>611</c:v>
                </c:pt>
                <c:pt idx="16">
                  <c:v>533</c:v>
                </c:pt>
                <c:pt idx="17">
                  <c:v>851</c:v>
                </c:pt>
              </c:numCache>
            </c:numRef>
          </c:xVal>
          <c:yVal>
            <c:numRef>
              <c:f>'Regression analysis'!$C$64:$C$81</c:f>
              <c:numCache>
                <c:formatCode>0.00</c:formatCode>
                <c:ptCount val="18"/>
                <c:pt idx="0">
                  <c:v>0.15</c:v>
                </c:pt>
                <c:pt idx="1">
                  <c:v>0.28000000000000003</c:v>
                </c:pt>
                <c:pt idx="2">
                  <c:v>0.24</c:v>
                </c:pt>
                <c:pt idx="3">
                  <c:v>0.03</c:v>
                </c:pt>
                <c:pt idx="4">
                  <c:v>0.05</c:v>
                </c:pt>
                <c:pt idx="5">
                  <c:v>0.63</c:v>
                </c:pt>
                <c:pt idx="6">
                  <c:v>0.13</c:v>
                </c:pt>
                <c:pt idx="7">
                  <c:v>0.24</c:v>
                </c:pt>
                <c:pt idx="8">
                  <c:v>0.43</c:v>
                </c:pt>
                <c:pt idx="9">
                  <c:v>0.28000000000000003</c:v>
                </c:pt>
                <c:pt idx="10">
                  <c:v>0.37</c:v>
                </c:pt>
                <c:pt idx="11">
                  <c:v>0.45</c:v>
                </c:pt>
                <c:pt idx="12">
                  <c:v>0.46</c:v>
                </c:pt>
                <c:pt idx="13">
                  <c:v>0.3</c:v>
                </c:pt>
                <c:pt idx="14">
                  <c:v>0.56999999999999995</c:v>
                </c:pt>
                <c:pt idx="15">
                  <c:v>0.36</c:v>
                </c:pt>
                <c:pt idx="16">
                  <c:v>0.48</c:v>
                </c:pt>
                <c:pt idx="17">
                  <c:v>0.49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9B0-4F22-9B4A-C1A067D2FF0B}"/>
            </c:ext>
          </c:extLst>
        </c:ser>
        <c:ser>
          <c:idx val="1"/>
          <c:order val="1"/>
          <c:tx>
            <c:v>Snohomish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'Regression analysis'!$B$82:$B$83</c:f>
              <c:numCache>
                <c:formatCode>General</c:formatCode>
                <c:ptCount val="2"/>
                <c:pt idx="0">
                  <c:v>272</c:v>
                </c:pt>
                <c:pt idx="1">
                  <c:v>201</c:v>
                </c:pt>
              </c:numCache>
            </c:numRef>
          </c:xVal>
          <c:yVal>
            <c:numRef>
              <c:f>'Regression analysis'!$C$82:$C$83</c:f>
              <c:numCache>
                <c:formatCode>0.00</c:formatCode>
                <c:ptCount val="2"/>
                <c:pt idx="0">
                  <c:v>0.9</c:v>
                </c:pt>
                <c:pt idx="1">
                  <c:v>0.75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751-40B3-A0C6-EAA33772F6B8}"/>
            </c:ext>
          </c:extLst>
        </c:ser>
        <c:ser>
          <c:idx val="2"/>
          <c:order val="2"/>
          <c:tx>
            <c:v>NF distribs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rgbClr val="FFC000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'Regression analysis'!$B$84:$B$87</c:f>
              <c:numCache>
                <c:formatCode>General</c:formatCode>
                <c:ptCount val="4"/>
                <c:pt idx="0">
                  <c:v>533</c:v>
                </c:pt>
                <c:pt idx="1">
                  <c:v>798</c:v>
                </c:pt>
                <c:pt idx="2">
                  <c:v>546</c:v>
                </c:pt>
                <c:pt idx="3">
                  <c:v>574</c:v>
                </c:pt>
              </c:numCache>
            </c:numRef>
          </c:xVal>
          <c:yVal>
            <c:numRef>
              <c:f>'Regression analysis'!$C$84:$C$87</c:f>
              <c:numCache>
                <c:formatCode>General</c:formatCode>
                <c:ptCount val="4"/>
                <c:pt idx="0" formatCode="0.00">
                  <c:v>0.2</c:v>
                </c:pt>
                <c:pt idx="1">
                  <c:v>0.22</c:v>
                </c:pt>
                <c:pt idx="2">
                  <c:v>0.14000000000000001</c:v>
                </c:pt>
                <c:pt idx="3" formatCode="0.00">
                  <c:v>0.17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751-40B3-A0C6-EAA33772F6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9840447"/>
        <c:axId val="1149842847"/>
      </c:scatterChart>
      <c:valAx>
        <c:axId val="1149840447"/>
        <c:scaling>
          <c:orientation val="minMax"/>
          <c:max val="9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Channel length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9842847"/>
        <c:crosses val="autoZero"/>
        <c:crossBetween val="midCat"/>
        <c:majorUnit val="300"/>
        <c:minorUnit val="100"/>
      </c:valAx>
      <c:valAx>
        <c:axId val="1149842847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Max. dam head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9840447"/>
        <c:crosses val="autoZero"/>
        <c:crossBetween val="midCat"/>
      </c:valAx>
      <c:spPr>
        <a:solidFill>
          <a:sysClr val="window" lastClr="FFFFFF"/>
        </a:solidFill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ysClr val="window" lastClr="FFFFFF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og"/>
            <c:dispRSqr val="1"/>
            <c:dispEq val="1"/>
            <c:trendlineLbl>
              <c:layout>
                <c:manualLayout>
                  <c:x val="-0.22332743444948169"/>
                  <c:y val="2.5899779768908154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100" b="0" i="0" u="none" strike="noStrike" kern="1200" baseline="0">
                        <a:solidFill>
                          <a:schemeClr val="accent5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>
                        <a:solidFill>
                          <a:schemeClr val="accent5"/>
                        </a:solidFill>
                      </a:rPr>
                      <a:t>y = 0.147ln(x) - 0.137</a:t>
                    </a:r>
                    <a:br>
                      <a:rPr lang="en-US" baseline="0">
                        <a:solidFill>
                          <a:schemeClr val="accent5"/>
                        </a:solidFill>
                      </a:rPr>
                    </a:br>
                    <a:r>
                      <a:rPr lang="en-US" baseline="0">
                        <a:solidFill>
                          <a:schemeClr val="accent5"/>
                        </a:solidFill>
                      </a:rPr>
                      <a:t>R² = 0.45</a:t>
                    </a:r>
                    <a:endParaRPr lang="en-US">
                      <a:solidFill>
                        <a:schemeClr val="accent5"/>
                      </a:solidFill>
                    </a:endParaRPr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accent5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'Regression analysis'!$B$118:$B$135</c:f>
              <c:numCache>
                <c:formatCode>0</c:formatCode>
                <c:ptCount val="18"/>
                <c:pt idx="0" formatCode="General">
                  <c:v>5</c:v>
                </c:pt>
                <c:pt idx="1">
                  <c:v>6.9090909090909092</c:v>
                </c:pt>
                <c:pt idx="2">
                  <c:v>9.1111111111111107</c:v>
                </c:pt>
                <c:pt idx="3">
                  <c:v>10.375</c:v>
                </c:pt>
                <c:pt idx="4" formatCode="General">
                  <c:v>19</c:v>
                </c:pt>
                <c:pt idx="5">
                  <c:v>19.25</c:v>
                </c:pt>
                <c:pt idx="6">
                  <c:v>19.5</c:v>
                </c:pt>
                <c:pt idx="7">
                  <c:v>21.714285714285715</c:v>
                </c:pt>
                <c:pt idx="8">
                  <c:v>23.714285714285715</c:v>
                </c:pt>
                <c:pt idx="9">
                  <c:v>24.25</c:v>
                </c:pt>
                <c:pt idx="10">
                  <c:v>28.75</c:v>
                </c:pt>
                <c:pt idx="11">
                  <c:v>34.25</c:v>
                </c:pt>
                <c:pt idx="12">
                  <c:v>38.833333333333336</c:v>
                </c:pt>
                <c:pt idx="13">
                  <c:v>51</c:v>
                </c:pt>
                <c:pt idx="14">
                  <c:v>41</c:v>
                </c:pt>
                <c:pt idx="15">
                  <c:v>45</c:v>
                </c:pt>
                <c:pt idx="16">
                  <c:v>74</c:v>
                </c:pt>
                <c:pt idx="17">
                  <c:v>92</c:v>
                </c:pt>
              </c:numCache>
            </c:numRef>
          </c:xVal>
          <c:yVal>
            <c:numRef>
              <c:f>'Regression analysis'!$C$118:$C$135</c:f>
              <c:numCache>
                <c:formatCode>0.00</c:formatCode>
                <c:ptCount val="18"/>
                <c:pt idx="0">
                  <c:v>0.15</c:v>
                </c:pt>
                <c:pt idx="1">
                  <c:v>0.28000000000000003</c:v>
                </c:pt>
                <c:pt idx="2">
                  <c:v>0.03</c:v>
                </c:pt>
                <c:pt idx="3">
                  <c:v>0.13</c:v>
                </c:pt>
                <c:pt idx="4">
                  <c:v>0.24</c:v>
                </c:pt>
                <c:pt idx="5">
                  <c:v>0.37</c:v>
                </c:pt>
                <c:pt idx="6">
                  <c:v>0.24</c:v>
                </c:pt>
                <c:pt idx="7">
                  <c:v>0.05</c:v>
                </c:pt>
                <c:pt idx="8">
                  <c:v>0.63</c:v>
                </c:pt>
                <c:pt idx="9">
                  <c:v>0.43</c:v>
                </c:pt>
                <c:pt idx="10">
                  <c:v>0.28000000000000003</c:v>
                </c:pt>
                <c:pt idx="11">
                  <c:v>0.45</c:v>
                </c:pt>
                <c:pt idx="12">
                  <c:v>0.46</c:v>
                </c:pt>
                <c:pt idx="13">
                  <c:v>0.3</c:v>
                </c:pt>
                <c:pt idx="14">
                  <c:v>0.36</c:v>
                </c:pt>
                <c:pt idx="15">
                  <c:v>0.48</c:v>
                </c:pt>
                <c:pt idx="16">
                  <c:v>0.49</c:v>
                </c:pt>
                <c:pt idx="17">
                  <c:v>0.56999999999999995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0A-48EC-BC1E-7166551BBBD2}"/>
            </c:ext>
          </c:extLst>
        </c:ser>
        <c:ser>
          <c:idx val="1"/>
          <c:order val="1"/>
          <c:tx>
            <c:v>NF distrib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rgbClr val="FFC000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'Regression analysis'!$B$136:$B$139</c:f>
              <c:numCache>
                <c:formatCode>0</c:formatCode>
                <c:ptCount val="4"/>
                <c:pt idx="0">
                  <c:v>43</c:v>
                </c:pt>
                <c:pt idx="1">
                  <c:v>49</c:v>
                </c:pt>
                <c:pt idx="2">
                  <c:v>51</c:v>
                </c:pt>
                <c:pt idx="3">
                  <c:v>60</c:v>
                </c:pt>
              </c:numCache>
            </c:numRef>
          </c:xVal>
          <c:yVal>
            <c:numRef>
              <c:f>'Regression analysis'!$C$136:$C$139</c:f>
              <c:numCache>
                <c:formatCode>0.00</c:formatCode>
                <c:ptCount val="4"/>
                <c:pt idx="0" formatCode="General">
                  <c:v>0.14000000000000001</c:v>
                </c:pt>
                <c:pt idx="1">
                  <c:v>0.2</c:v>
                </c:pt>
                <c:pt idx="2" formatCode="General">
                  <c:v>0.22</c:v>
                </c:pt>
                <c:pt idx="3" formatCode="General">
                  <c:v>0.17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B2-4A0D-A153-7A672DE05A0D}"/>
            </c:ext>
          </c:extLst>
        </c:ser>
        <c:ser>
          <c:idx val="2"/>
          <c:order val="2"/>
          <c:spPr>
            <a:ln w="25400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'Regression analysis'!$B$140:$B$141</c:f>
              <c:numCache>
                <c:formatCode>0</c:formatCode>
                <c:ptCount val="2"/>
                <c:pt idx="0">
                  <c:v>24</c:v>
                </c:pt>
                <c:pt idx="1">
                  <c:v>40</c:v>
                </c:pt>
              </c:numCache>
            </c:numRef>
          </c:xVal>
          <c:yVal>
            <c:numRef>
              <c:f>'Regression analysis'!$C$140:$C$141</c:f>
              <c:numCache>
                <c:formatCode>0.00</c:formatCode>
                <c:ptCount val="2"/>
                <c:pt idx="0">
                  <c:v>0.75</c:v>
                </c:pt>
                <c:pt idx="1">
                  <c:v>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6B2-4A0D-A153-7A672DE05A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3847007"/>
        <c:axId val="513853247"/>
      </c:scatterChart>
      <c:valAx>
        <c:axId val="513847007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dam spacing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3853247"/>
        <c:crosses val="autoZero"/>
        <c:crossBetween val="midCat"/>
      </c:valAx>
      <c:valAx>
        <c:axId val="513853247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Maximum dam head (m)</a:t>
                </a:r>
              </a:p>
            </c:rich>
          </c:tx>
          <c:layout>
            <c:manualLayout>
              <c:xMode val="edge"/>
              <c:yMode val="edge"/>
              <c:x val="2.0722320899940794E-2"/>
              <c:y val="0.188376246357635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384700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5.3915798403987379E-2"/>
                  <c:y val="-0.17178854798322624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100" b="0" i="0" u="none" strike="noStrike" kern="1200" baseline="0">
                        <a:solidFill>
                          <a:schemeClr val="accent5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>
                        <a:solidFill>
                          <a:schemeClr val="accent5"/>
                        </a:solidFill>
                      </a:rPr>
                      <a:t>y = 0.0034x + 0.027</a:t>
                    </a:r>
                    <a:br>
                      <a:rPr lang="en-US" baseline="0">
                        <a:solidFill>
                          <a:schemeClr val="accent5"/>
                        </a:solidFill>
                      </a:rPr>
                    </a:br>
                    <a:r>
                      <a:rPr lang="en-US" baseline="0">
                        <a:solidFill>
                          <a:schemeClr val="accent5"/>
                        </a:solidFill>
                      </a:rPr>
                      <a:t>R² = 0.44</a:t>
                    </a:r>
                    <a:endParaRPr lang="en-US">
                      <a:solidFill>
                        <a:schemeClr val="accent5"/>
                      </a:solidFill>
                    </a:endParaRPr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accent5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'Regression analysis'!$B$92:$B$109</c:f>
              <c:numCache>
                <c:formatCode>0</c:formatCode>
                <c:ptCount val="18"/>
                <c:pt idx="0" formatCode="General">
                  <c:v>5</c:v>
                </c:pt>
                <c:pt idx="1">
                  <c:v>6.9090909090909092</c:v>
                </c:pt>
                <c:pt idx="2">
                  <c:v>9.1111111111111107</c:v>
                </c:pt>
                <c:pt idx="3">
                  <c:v>10.375</c:v>
                </c:pt>
                <c:pt idx="4" formatCode="General">
                  <c:v>19</c:v>
                </c:pt>
                <c:pt idx="5">
                  <c:v>19.25</c:v>
                </c:pt>
                <c:pt idx="6">
                  <c:v>19.5</c:v>
                </c:pt>
                <c:pt idx="7">
                  <c:v>21.714285714285715</c:v>
                </c:pt>
                <c:pt idx="8">
                  <c:v>23.714285714285715</c:v>
                </c:pt>
                <c:pt idx="9">
                  <c:v>24.25</c:v>
                </c:pt>
                <c:pt idx="10">
                  <c:v>28.75</c:v>
                </c:pt>
                <c:pt idx="11">
                  <c:v>34.25</c:v>
                </c:pt>
                <c:pt idx="12">
                  <c:v>38.833333333333336</c:v>
                </c:pt>
                <c:pt idx="13">
                  <c:v>51</c:v>
                </c:pt>
                <c:pt idx="14">
                  <c:v>24</c:v>
                </c:pt>
                <c:pt idx="15">
                  <c:v>40</c:v>
                </c:pt>
                <c:pt idx="16">
                  <c:v>41</c:v>
                </c:pt>
                <c:pt idx="17">
                  <c:v>45</c:v>
                </c:pt>
              </c:numCache>
            </c:numRef>
          </c:xVal>
          <c:yVal>
            <c:numRef>
              <c:f>'Regression analysis'!$C$92:$C$109</c:f>
              <c:numCache>
                <c:formatCode>0.00</c:formatCode>
                <c:ptCount val="18"/>
                <c:pt idx="0" formatCode="General">
                  <c:v>0.08</c:v>
                </c:pt>
                <c:pt idx="1">
                  <c:v>7.0833333333333331E-2</c:v>
                </c:pt>
                <c:pt idx="2">
                  <c:v>4.4444444444444444E-3</c:v>
                </c:pt>
                <c:pt idx="3">
                  <c:v>2.058823529411765E-2</c:v>
                </c:pt>
                <c:pt idx="4">
                  <c:v>9.7500000000000003E-2</c:v>
                </c:pt>
                <c:pt idx="5">
                  <c:v>8.8333333333333333E-2</c:v>
                </c:pt>
                <c:pt idx="6">
                  <c:v>0.14249999999999999</c:v>
                </c:pt>
                <c:pt idx="7">
                  <c:v>1.6250000000000001E-2</c:v>
                </c:pt>
                <c:pt idx="8">
                  <c:v>0.17250000000000001</c:v>
                </c:pt>
                <c:pt idx="9">
                  <c:v>0.10500000000000001</c:v>
                </c:pt>
                <c:pt idx="10" formatCode="General">
                  <c:v>7.0000000000000007E-2</c:v>
                </c:pt>
                <c:pt idx="11">
                  <c:v>0.13111111111111112</c:v>
                </c:pt>
                <c:pt idx="12">
                  <c:v>7.8571428571428584E-2</c:v>
                </c:pt>
                <c:pt idx="13">
                  <c:v>0.1512533441701378</c:v>
                </c:pt>
                <c:pt idx="14">
                  <c:v>0.19</c:v>
                </c:pt>
                <c:pt idx="15">
                  <c:v>0.22</c:v>
                </c:pt>
                <c:pt idx="16">
                  <c:v>0.19</c:v>
                </c:pt>
                <c:pt idx="17">
                  <c:v>0.25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534-4E34-B712-D0428EC4FE80}"/>
            </c:ext>
          </c:extLst>
        </c:ser>
        <c:ser>
          <c:idx val="1"/>
          <c:order val="1"/>
          <c:tx>
            <c:v>NF distrib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rgbClr val="FFC000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'Regression analysis'!$B$110:$B$113</c:f>
              <c:numCache>
                <c:formatCode>0</c:formatCode>
                <c:ptCount val="4"/>
                <c:pt idx="0">
                  <c:v>49</c:v>
                </c:pt>
                <c:pt idx="1">
                  <c:v>51</c:v>
                </c:pt>
                <c:pt idx="2">
                  <c:v>43</c:v>
                </c:pt>
                <c:pt idx="3">
                  <c:v>60</c:v>
                </c:pt>
              </c:numCache>
            </c:numRef>
          </c:xVal>
          <c:yVal>
            <c:numRef>
              <c:f>'Regression analysis'!$C$110:$C$113</c:f>
              <c:numCache>
                <c:formatCode>0.00</c:formatCode>
                <c:ptCount val="4"/>
                <c:pt idx="0">
                  <c:v>0.04</c:v>
                </c:pt>
                <c:pt idx="1">
                  <c:v>0.09</c:v>
                </c:pt>
                <c:pt idx="2">
                  <c:v>0.06</c:v>
                </c:pt>
                <c:pt idx="3">
                  <c:v>0.06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75B-4BF6-885F-C26344B7377C}"/>
            </c:ext>
          </c:extLst>
        </c:ser>
        <c:ser>
          <c:idx val="3"/>
          <c:order val="2"/>
          <c:tx>
            <c:v>Heron Pt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'Regression analysis'!$B$114:$B$115</c:f>
              <c:numCache>
                <c:formatCode>0</c:formatCode>
                <c:ptCount val="2"/>
                <c:pt idx="0">
                  <c:v>74</c:v>
                </c:pt>
                <c:pt idx="1">
                  <c:v>92</c:v>
                </c:pt>
              </c:numCache>
            </c:numRef>
          </c:xVal>
          <c:yVal>
            <c:numRef>
              <c:f>'Regression analysis'!$C$114:$C$115</c:f>
              <c:numCache>
                <c:formatCode>0.00</c:formatCode>
                <c:ptCount val="2"/>
                <c:pt idx="0">
                  <c:v>0.22</c:v>
                </c:pt>
                <c:pt idx="1">
                  <c:v>0.19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B8B-4891-8E0D-95AD3A4FC5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3850367"/>
        <c:axId val="513850847"/>
      </c:scatterChart>
      <c:valAx>
        <c:axId val="51385036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dam spacing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3850847"/>
        <c:crosses val="autoZero"/>
        <c:crossBetween val="midCat"/>
      </c:valAx>
      <c:valAx>
        <c:axId val="513850847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dam head (m)</a:t>
                </a:r>
              </a:p>
            </c:rich>
          </c:tx>
          <c:layout>
            <c:manualLayout>
              <c:xMode val="edge"/>
              <c:yMode val="edge"/>
              <c:x val="3.3366473130252657E-2"/>
              <c:y val="0.205100386158626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3850367"/>
        <c:crosses val="autoZero"/>
        <c:crossBetween val="midCat"/>
      </c:valAx>
      <c:spPr>
        <a:solidFill>
          <a:schemeClr val="bg1"/>
        </a:solidFill>
        <a:ln w="25400"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672724351014564"/>
          <c:y val="5.5869984483983698E-2"/>
          <c:w val="0.79371710029752773"/>
          <c:h val="0.7565807298281263"/>
        </c:manualLayout>
      </c:layout>
      <c:scatterChart>
        <c:scatterStyle val="lineMarker"/>
        <c:varyColors val="0"/>
        <c:ser>
          <c:idx val="0"/>
          <c:order val="0"/>
          <c:tx>
            <c:v>NF blind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forward val="200"/>
            <c:dispRSqr val="1"/>
            <c:dispEq val="1"/>
            <c:trendlineLbl>
              <c:layout>
                <c:manualLayout>
                  <c:x val="-9.0945544685702168E-3"/>
                  <c:y val="0.41365470479983107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100" b="0" i="0" u="none" strike="noStrike" kern="1200" baseline="0">
                        <a:solidFill>
                          <a:schemeClr val="accent5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sz="1100" b="0" baseline="0">
                        <a:solidFill>
                          <a:schemeClr val="accent5"/>
                        </a:solidFill>
                      </a:rPr>
                      <a:t>y = 0.084x + 2.6</a:t>
                    </a:r>
                    <a:br>
                      <a:rPr lang="en-US" sz="1100" b="0" baseline="0">
                        <a:solidFill>
                          <a:schemeClr val="accent5"/>
                        </a:solidFill>
                      </a:rPr>
                    </a:br>
                    <a:r>
                      <a:rPr lang="en-US" sz="1100" b="0" baseline="0">
                        <a:solidFill>
                          <a:schemeClr val="accent5"/>
                        </a:solidFill>
                      </a:rPr>
                      <a:t>R² = 0.85</a:t>
                    </a:r>
                    <a:endParaRPr lang="en-US" sz="1100" b="0">
                      <a:solidFill>
                        <a:schemeClr val="accent5"/>
                      </a:solidFill>
                    </a:endParaRPr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accent5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'Regression analysis'!$B$2:$B$15</c:f>
              <c:numCache>
                <c:formatCode>General</c:formatCode>
                <c:ptCount val="14"/>
                <c:pt idx="0">
                  <c:v>50</c:v>
                </c:pt>
                <c:pt idx="1">
                  <c:v>600</c:v>
                </c:pt>
                <c:pt idx="2">
                  <c:v>116</c:v>
                </c:pt>
                <c:pt idx="3">
                  <c:v>284</c:v>
                </c:pt>
                <c:pt idx="4">
                  <c:v>285</c:v>
                </c:pt>
                <c:pt idx="5">
                  <c:v>186</c:v>
                </c:pt>
                <c:pt idx="6">
                  <c:v>415</c:v>
                </c:pt>
                <c:pt idx="7">
                  <c:v>246</c:v>
                </c:pt>
                <c:pt idx="8">
                  <c:v>109</c:v>
                </c:pt>
                <c:pt idx="9">
                  <c:v>198</c:v>
                </c:pt>
                <c:pt idx="10">
                  <c:v>189</c:v>
                </c:pt>
                <c:pt idx="11">
                  <c:v>102</c:v>
                </c:pt>
                <c:pt idx="12">
                  <c:v>232</c:v>
                </c:pt>
                <c:pt idx="13">
                  <c:v>276</c:v>
                </c:pt>
              </c:numCache>
            </c:numRef>
          </c:xVal>
          <c:yVal>
            <c:numRef>
              <c:f>'Regression analysis'!$C$2:$C$15</c:f>
              <c:numCache>
                <c:formatCode>0</c:formatCode>
                <c:ptCount val="14"/>
                <c:pt idx="0" formatCode="General">
                  <c:v>5</c:v>
                </c:pt>
                <c:pt idx="1">
                  <c:v>51</c:v>
                </c:pt>
                <c:pt idx="2">
                  <c:v>9.1111111111111107</c:v>
                </c:pt>
                <c:pt idx="3">
                  <c:v>19.25</c:v>
                </c:pt>
                <c:pt idx="4">
                  <c:v>34.25</c:v>
                </c:pt>
                <c:pt idx="5">
                  <c:v>21.714285714285715</c:v>
                </c:pt>
                <c:pt idx="6">
                  <c:v>38.833333333333336</c:v>
                </c:pt>
                <c:pt idx="7">
                  <c:v>24.25</c:v>
                </c:pt>
                <c:pt idx="8" formatCode="General">
                  <c:v>19</c:v>
                </c:pt>
                <c:pt idx="9">
                  <c:v>10.375</c:v>
                </c:pt>
                <c:pt idx="10">
                  <c:v>23.714285714285715</c:v>
                </c:pt>
                <c:pt idx="11">
                  <c:v>6.9090909090909092</c:v>
                </c:pt>
                <c:pt idx="12">
                  <c:v>19.5</c:v>
                </c:pt>
                <c:pt idx="13">
                  <c:v>28.75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005-4F22-9761-39510F4035A0}"/>
            </c:ext>
          </c:extLst>
        </c:ser>
        <c:ser>
          <c:idx val="1"/>
          <c:order val="1"/>
          <c:tx>
            <c:v>NF distrib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rgbClr val="FFC000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'Regression analysis'!$B$20:$B$23</c:f>
              <c:numCache>
                <c:formatCode>General</c:formatCode>
                <c:ptCount val="4"/>
                <c:pt idx="0">
                  <c:v>533</c:v>
                </c:pt>
                <c:pt idx="1">
                  <c:v>798</c:v>
                </c:pt>
                <c:pt idx="2">
                  <c:v>574</c:v>
                </c:pt>
                <c:pt idx="3">
                  <c:v>546</c:v>
                </c:pt>
              </c:numCache>
            </c:numRef>
          </c:xVal>
          <c:yVal>
            <c:numRef>
              <c:f>'Regression analysis'!$C$20:$C$23</c:f>
              <c:numCache>
                <c:formatCode>0</c:formatCode>
                <c:ptCount val="4"/>
                <c:pt idx="0">
                  <c:v>49</c:v>
                </c:pt>
                <c:pt idx="1">
                  <c:v>51</c:v>
                </c:pt>
                <c:pt idx="2">
                  <c:v>60</c:v>
                </c:pt>
                <c:pt idx="3">
                  <c:v>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218-4B2D-BB3E-6708A4F2DF7D}"/>
            </c:ext>
          </c:extLst>
        </c:ser>
        <c:ser>
          <c:idx val="2"/>
          <c:order val="2"/>
          <c:tx>
            <c:v>Snohomish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2.6161052785068532E-2"/>
                  <c:y val="-7.1792067658209393E-3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1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sz="1100" baseline="0"/>
                      <a:t>y = 0.082x + 8.6</a:t>
                    </a:r>
                    <a:br>
                      <a:rPr lang="en-US" sz="1100" baseline="0"/>
                    </a:br>
                    <a:r>
                      <a:rPr lang="en-US" sz="1100" baseline="0"/>
                      <a:t>R² = 0.71</a:t>
                    </a:r>
                    <a:endParaRPr lang="en-US" sz="1100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'Regression analysis'!$B$16:$B$25</c:f>
              <c:numCache>
                <c:formatCode>General</c:formatCode>
                <c:ptCount val="10"/>
                <c:pt idx="0">
                  <c:v>760</c:v>
                </c:pt>
                <c:pt idx="1">
                  <c:v>611</c:v>
                </c:pt>
                <c:pt idx="2">
                  <c:v>533</c:v>
                </c:pt>
                <c:pt idx="3">
                  <c:v>851</c:v>
                </c:pt>
                <c:pt idx="4">
                  <c:v>533</c:v>
                </c:pt>
                <c:pt idx="5">
                  <c:v>798</c:v>
                </c:pt>
                <c:pt idx="6">
                  <c:v>574</c:v>
                </c:pt>
                <c:pt idx="7">
                  <c:v>546</c:v>
                </c:pt>
                <c:pt idx="8">
                  <c:v>272</c:v>
                </c:pt>
                <c:pt idx="9">
                  <c:v>201</c:v>
                </c:pt>
              </c:numCache>
            </c:numRef>
          </c:xVal>
          <c:yVal>
            <c:numRef>
              <c:f>'Regression analysis'!$C$16:$C$25</c:f>
              <c:numCache>
                <c:formatCode>0</c:formatCode>
                <c:ptCount val="10"/>
                <c:pt idx="0">
                  <c:v>92</c:v>
                </c:pt>
                <c:pt idx="1">
                  <c:v>41</c:v>
                </c:pt>
                <c:pt idx="2">
                  <c:v>45</c:v>
                </c:pt>
                <c:pt idx="3">
                  <c:v>74</c:v>
                </c:pt>
                <c:pt idx="4">
                  <c:v>49</c:v>
                </c:pt>
                <c:pt idx="5">
                  <c:v>51</c:v>
                </c:pt>
                <c:pt idx="6">
                  <c:v>60</c:v>
                </c:pt>
                <c:pt idx="7">
                  <c:v>43</c:v>
                </c:pt>
                <c:pt idx="8">
                  <c:v>40</c:v>
                </c:pt>
                <c:pt idx="9">
                  <c:v>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218-4B2D-BB3E-6708A4F2DF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5025919"/>
        <c:axId val="1365026399"/>
      </c:scatterChart>
      <c:valAx>
        <c:axId val="1365025919"/>
        <c:scaling>
          <c:orientation val="minMax"/>
          <c:max val="9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0"/>
                  <a:t>Channel length (m)</a:t>
                </a:r>
              </a:p>
            </c:rich>
          </c:tx>
          <c:layout>
            <c:manualLayout>
              <c:xMode val="edge"/>
              <c:yMode val="edge"/>
              <c:x val="0.3896793525809274"/>
              <c:y val="0.902449693788276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solidFill>
            <a:schemeClr val="bg1"/>
          </a:solidFill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5026399"/>
        <c:crosses val="autoZero"/>
        <c:crossBetween val="midCat"/>
        <c:majorUnit val="300"/>
        <c:minorUnit val="100"/>
      </c:valAx>
      <c:valAx>
        <c:axId val="136502639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0"/>
                  <a:t>Mean dam spacing (m)</a:t>
                </a:r>
              </a:p>
            </c:rich>
          </c:tx>
          <c:layout>
            <c:manualLayout>
              <c:xMode val="edge"/>
              <c:yMode val="edge"/>
              <c:x val="6.0877806940799024E-4"/>
              <c:y val="0.194664298428213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5025919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legend>
      <c:legendPos val="r"/>
      <c:legendEntry>
        <c:idx val="3"/>
        <c:delete val="1"/>
      </c:legendEntry>
      <c:legendEntry>
        <c:idx val="4"/>
        <c:delete val="1"/>
      </c:legendEntry>
      <c:layout>
        <c:manualLayout>
          <c:xMode val="edge"/>
          <c:yMode val="edge"/>
          <c:x val="0.1889867614677456"/>
          <c:y val="6.8369078174620457E-2"/>
          <c:w val="0.2912491052254832"/>
          <c:h val="0.19203274151641742"/>
        </c:manualLayout>
      </c:layout>
      <c:overlay val="0"/>
      <c:spPr>
        <a:noFill/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281217688698001"/>
          <c:y val="5.2681992337164751E-2"/>
          <c:w val="0.70250768843288525"/>
          <c:h val="0.73465849096449154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'Regression analysis'!$B$3:$B$19</c:f>
              <c:numCache>
                <c:formatCode>General</c:formatCode>
                <c:ptCount val="17"/>
                <c:pt idx="0">
                  <c:v>600</c:v>
                </c:pt>
                <c:pt idx="1">
                  <c:v>116</c:v>
                </c:pt>
                <c:pt idx="2">
                  <c:v>284</c:v>
                </c:pt>
                <c:pt idx="3">
                  <c:v>285</c:v>
                </c:pt>
                <c:pt idx="4">
                  <c:v>186</c:v>
                </c:pt>
                <c:pt idx="5">
                  <c:v>415</c:v>
                </c:pt>
                <c:pt idx="6">
                  <c:v>246</c:v>
                </c:pt>
                <c:pt idx="7">
                  <c:v>109</c:v>
                </c:pt>
                <c:pt idx="8">
                  <c:v>198</c:v>
                </c:pt>
                <c:pt idx="9">
                  <c:v>189</c:v>
                </c:pt>
                <c:pt idx="10">
                  <c:v>102</c:v>
                </c:pt>
                <c:pt idx="11">
                  <c:v>232</c:v>
                </c:pt>
                <c:pt idx="12">
                  <c:v>276</c:v>
                </c:pt>
                <c:pt idx="13">
                  <c:v>760</c:v>
                </c:pt>
                <c:pt idx="14">
                  <c:v>611</c:v>
                </c:pt>
                <c:pt idx="15">
                  <c:v>533</c:v>
                </c:pt>
                <c:pt idx="16">
                  <c:v>851</c:v>
                </c:pt>
              </c:numCache>
            </c:numRef>
          </c:xVal>
          <c:yVal>
            <c:numRef>
              <c:f>'Regression analysis'!$D$3:$D$19</c:f>
              <c:numCache>
                <c:formatCode>0.0000</c:formatCode>
                <c:ptCount val="17"/>
                <c:pt idx="0">
                  <c:v>1.1000000000000001E-3</c:v>
                </c:pt>
                <c:pt idx="1">
                  <c:v>1.5E-3</c:v>
                </c:pt>
                <c:pt idx="2">
                  <c:v>2E-3</c:v>
                </c:pt>
                <c:pt idx="3">
                  <c:v>2.0999999999999999E-3</c:v>
                </c:pt>
                <c:pt idx="4">
                  <c:v>2.3E-3</c:v>
                </c:pt>
                <c:pt idx="5">
                  <c:v>2.3E-3</c:v>
                </c:pt>
                <c:pt idx="6">
                  <c:v>3.3999999999999998E-3</c:v>
                </c:pt>
                <c:pt idx="7">
                  <c:v>3.7000000000000002E-3</c:v>
                </c:pt>
                <c:pt idx="8">
                  <c:v>4.0000000000000001E-3</c:v>
                </c:pt>
                <c:pt idx="9">
                  <c:v>4.8999999999999998E-3</c:v>
                </c:pt>
                <c:pt idx="10">
                  <c:v>5.0000000000000001E-3</c:v>
                </c:pt>
                <c:pt idx="11">
                  <c:v>5.3E-3</c:v>
                </c:pt>
                <c:pt idx="12">
                  <c:v>5.4999999999999997E-3</c:v>
                </c:pt>
                <c:pt idx="13" formatCode="General">
                  <c:v>2.0999999999999999E-3</c:v>
                </c:pt>
                <c:pt idx="14" formatCode="General">
                  <c:v>2.3E-3</c:v>
                </c:pt>
                <c:pt idx="15" formatCode="General">
                  <c:v>2.7000000000000001E-3</c:v>
                </c:pt>
                <c:pt idx="16" formatCode="General">
                  <c:v>1.9E-3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0A0-49DC-842E-C0013EA03CF4}"/>
            </c:ext>
          </c:extLst>
        </c:ser>
        <c:ser>
          <c:idx val="1"/>
          <c:order val="1"/>
          <c:tx>
            <c:v>Heron Pt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'Regression analysis'!$B$24:$B$26</c:f>
              <c:numCache>
                <c:formatCode>General</c:formatCode>
                <c:ptCount val="3"/>
                <c:pt idx="0">
                  <c:v>272</c:v>
                </c:pt>
                <c:pt idx="1">
                  <c:v>201</c:v>
                </c:pt>
              </c:numCache>
            </c:numRef>
          </c:xVal>
          <c:yVal>
            <c:numRef>
              <c:f>'Regression analysis'!$D$24:$D$25</c:f>
              <c:numCache>
                <c:formatCode>General</c:formatCode>
                <c:ptCount val="2"/>
                <c:pt idx="0">
                  <c:v>1.0699999999999999E-2</c:v>
                </c:pt>
                <c:pt idx="1">
                  <c:v>1.41E-2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0A0-49DC-842E-C0013EA03CF4}"/>
            </c:ext>
          </c:extLst>
        </c:ser>
        <c:ser>
          <c:idx val="2"/>
          <c:order val="2"/>
          <c:tx>
            <c:v>NF distrib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rgbClr val="FFC000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'Regression analysis'!$B$20:$B$23</c:f>
              <c:numCache>
                <c:formatCode>General</c:formatCode>
                <c:ptCount val="4"/>
                <c:pt idx="0">
                  <c:v>533</c:v>
                </c:pt>
                <c:pt idx="1">
                  <c:v>798</c:v>
                </c:pt>
                <c:pt idx="2">
                  <c:v>574</c:v>
                </c:pt>
                <c:pt idx="3">
                  <c:v>546</c:v>
                </c:pt>
              </c:numCache>
            </c:numRef>
          </c:xVal>
          <c:yVal>
            <c:numRef>
              <c:f>'Regression analysis'!$D$20:$D$23</c:f>
              <c:numCache>
                <c:formatCode>0.0000</c:formatCode>
                <c:ptCount val="4"/>
                <c:pt idx="0">
                  <c:v>1.8E-3</c:v>
                </c:pt>
                <c:pt idx="1">
                  <c:v>1.8E-3</c:v>
                </c:pt>
                <c:pt idx="2">
                  <c:v>4.0000000000000001E-3</c:v>
                </c:pt>
                <c:pt idx="3">
                  <c:v>4.5999999999999999E-3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0A0-49DC-842E-C0013EA03CF4}"/>
            </c:ext>
          </c:extLst>
        </c:ser>
        <c:ser>
          <c:idx val="3"/>
          <c:order val="3"/>
          <c:tx>
            <c:strRef>
              <c:f>'Regression analysis'!$B$3:$B$23</c:f>
              <c:strCache>
                <c:ptCount val="21"/>
                <c:pt idx="0">
                  <c:v>600</c:v>
                </c:pt>
                <c:pt idx="1">
                  <c:v>116</c:v>
                </c:pt>
                <c:pt idx="2">
                  <c:v>284</c:v>
                </c:pt>
                <c:pt idx="3">
                  <c:v>285</c:v>
                </c:pt>
                <c:pt idx="4">
                  <c:v>186</c:v>
                </c:pt>
                <c:pt idx="5">
                  <c:v>415</c:v>
                </c:pt>
                <c:pt idx="6">
                  <c:v>246</c:v>
                </c:pt>
                <c:pt idx="7">
                  <c:v>109</c:v>
                </c:pt>
                <c:pt idx="8">
                  <c:v>198</c:v>
                </c:pt>
                <c:pt idx="9">
                  <c:v>189</c:v>
                </c:pt>
                <c:pt idx="10">
                  <c:v>102</c:v>
                </c:pt>
                <c:pt idx="11">
                  <c:v>232</c:v>
                </c:pt>
                <c:pt idx="12">
                  <c:v>276</c:v>
                </c:pt>
                <c:pt idx="13">
                  <c:v>760</c:v>
                </c:pt>
                <c:pt idx="14">
                  <c:v>611</c:v>
                </c:pt>
                <c:pt idx="15">
                  <c:v>533</c:v>
                </c:pt>
                <c:pt idx="16">
                  <c:v>851</c:v>
                </c:pt>
                <c:pt idx="17">
                  <c:v>533</c:v>
                </c:pt>
                <c:pt idx="18">
                  <c:v>798</c:v>
                </c:pt>
                <c:pt idx="19">
                  <c:v>574</c:v>
                </c:pt>
                <c:pt idx="20">
                  <c:v>546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5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7.0444958258754964E-2"/>
                  <c:y val="-0.28580128154525219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100" b="0" i="0" u="none" strike="noStrike" kern="1200" baseline="0">
                        <a:solidFill>
                          <a:schemeClr val="accent5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sz="1100" baseline="0">
                        <a:solidFill>
                          <a:schemeClr val="accent5"/>
                        </a:solidFill>
                      </a:rPr>
                      <a:t>y = -3E-06x + 0.004</a:t>
                    </a:r>
                    <a:br>
                      <a:rPr lang="en-US" sz="1100" baseline="0">
                        <a:solidFill>
                          <a:schemeClr val="accent5"/>
                        </a:solidFill>
                      </a:rPr>
                    </a:br>
                    <a:r>
                      <a:rPr lang="en-US" sz="1100" baseline="0">
                        <a:solidFill>
                          <a:schemeClr val="accent5"/>
                        </a:solidFill>
                      </a:rPr>
                      <a:t>R² = 0.20</a:t>
                    </a:r>
                    <a:endParaRPr lang="en-US" sz="1100">
                      <a:solidFill>
                        <a:schemeClr val="accent5"/>
                      </a:solidFill>
                    </a:endParaRPr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accent5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'Regression analysis'!$B$3:$B$23</c:f>
              <c:numCache>
                <c:formatCode>General</c:formatCode>
                <c:ptCount val="21"/>
                <c:pt idx="0">
                  <c:v>600</c:v>
                </c:pt>
                <c:pt idx="1">
                  <c:v>116</c:v>
                </c:pt>
                <c:pt idx="2">
                  <c:v>284</c:v>
                </c:pt>
                <c:pt idx="3">
                  <c:v>285</c:v>
                </c:pt>
                <c:pt idx="4">
                  <c:v>186</c:v>
                </c:pt>
                <c:pt idx="5">
                  <c:v>415</c:v>
                </c:pt>
                <c:pt idx="6">
                  <c:v>246</c:v>
                </c:pt>
                <c:pt idx="7">
                  <c:v>109</c:v>
                </c:pt>
                <c:pt idx="8">
                  <c:v>198</c:v>
                </c:pt>
                <c:pt idx="9">
                  <c:v>189</c:v>
                </c:pt>
                <c:pt idx="10">
                  <c:v>102</c:v>
                </c:pt>
                <c:pt idx="11">
                  <c:v>232</c:v>
                </c:pt>
                <c:pt idx="12">
                  <c:v>276</c:v>
                </c:pt>
                <c:pt idx="13">
                  <c:v>760</c:v>
                </c:pt>
                <c:pt idx="14">
                  <c:v>611</c:v>
                </c:pt>
                <c:pt idx="15">
                  <c:v>533</c:v>
                </c:pt>
                <c:pt idx="16">
                  <c:v>851</c:v>
                </c:pt>
                <c:pt idx="17">
                  <c:v>533</c:v>
                </c:pt>
                <c:pt idx="18">
                  <c:v>798</c:v>
                </c:pt>
                <c:pt idx="19">
                  <c:v>574</c:v>
                </c:pt>
                <c:pt idx="20">
                  <c:v>546</c:v>
                </c:pt>
              </c:numCache>
            </c:numRef>
          </c:xVal>
          <c:yVal>
            <c:numRef>
              <c:f>'Regression analysis'!$D$3:$D$23</c:f>
              <c:numCache>
                <c:formatCode>0.0000</c:formatCode>
                <c:ptCount val="21"/>
                <c:pt idx="0">
                  <c:v>1.1000000000000001E-3</c:v>
                </c:pt>
                <c:pt idx="1">
                  <c:v>1.5E-3</c:v>
                </c:pt>
                <c:pt idx="2">
                  <c:v>2E-3</c:v>
                </c:pt>
                <c:pt idx="3">
                  <c:v>2.0999999999999999E-3</c:v>
                </c:pt>
                <c:pt idx="4">
                  <c:v>2.3E-3</c:v>
                </c:pt>
                <c:pt idx="5">
                  <c:v>2.3E-3</c:v>
                </c:pt>
                <c:pt idx="6">
                  <c:v>3.3999999999999998E-3</c:v>
                </c:pt>
                <c:pt idx="7">
                  <c:v>3.7000000000000002E-3</c:v>
                </c:pt>
                <c:pt idx="8">
                  <c:v>4.0000000000000001E-3</c:v>
                </c:pt>
                <c:pt idx="9">
                  <c:v>4.8999999999999998E-3</c:v>
                </c:pt>
                <c:pt idx="10">
                  <c:v>5.0000000000000001E-3</c:v>
                </c:pt>
                <c:pt idx="11">
                  <c:v>5.3E-3</c:v>
                </c:pt>
                <c:pt idx="12">
                  <c:v>5.4999999999999997E-3</c:v>
                </c:pt>
                <c:pt idx="13" formatCode="General">
                  <c:v>2.0999999999999999E-3</c:v>
                </c:pt>
                <c:pt idx="14" formatCode="General">
                  <c:v>2.3E-3</c:v>
                </c:pt>
                <c:pt idx="15" formatCode="General">
                  <c:v>2.7000000000000001E-3</c:v>
                </c:pt>
                <c:pt idx="16" formatCode="General">
                  <c:v>1.9E-3</c:v>
                </c:pt>
                <c:pt idx="17">
                  <c:v>1.8E-3</c:v>
                </c:pt>
                <c:pt idx="18">
                  <c:v>1.8E-3</c:v>
                </c:pt>
                <c:pt idx="19">
                  <c:v>4.0000000000000001E-3</c:v>
                </c:pt>
                <c:pt idx="20">
                  <c:v>4.5999999999999999E-3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0A0-49DC-842E-C0013EA03C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2528096"/>
        <c:axId val="1121884784"/>
      </c:scatterChart>
      <c:valAx>
        <c:axId val="1222528096"/>
        <c:scaling>
          <c:orientation val="minMax"/>
          <c:max val="9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Channel length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1884784"/>
        <c:crosses val="autoZero"/>
        <c:crossBetween val="midCat"/>
        <c:majorUnit val="300"/>
        <c:minorUnit val="100"/>
      </c:valAx>
      <c:valAx>
        <c:axId val="112188478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Gradient</a:t>
                </a:r>
              </a:p>
            </c:rich>
          </c:tx>
          <c:layout>
            <c:manualLayout>
              <c:xMode val="edge"/>
              <c:yMode val="edge"/>
              <c:x val="9.8103740820276245E-3"/>
              <c:y val="0.3405779557727697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2528096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24838940586972"/>
          <c:y val="5.2681992337164751E-2"/>
          <c:w val="0.73910297197698771"/>
          <c:h val="0.73465849096449154"/>
        </c:manualLayout>
      </c:layout>
      <c:scatterChart>
        <c:scatterStyle val="lineMarker"/>
        <c:varyColors val="0"/>
        <c:ser>
          <c:idx val="0"/>
          <c:order val="0"/>
          <c:tx>
            <c:v>NF + Quilceda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'Regression analysis'!$U$3:$U$19</c:f>
              <c:numCache>
                <c:formatCode>0.0000</c:formatCode>
                <c:ptCount val="17"/>
                <c:pt idx="0">
                  <c:v>1.1000000000000001E-3</c:v>
                </c:pt>
                <c:pt idx="1">
                  <c:v>1.1000000000000001E-3</c:v>
                </c:pt>
                <c:pt idx="2">
                  <c:v>2E-3</c:v>
                </c:pt>
                <c:pt idx="3">
                  <c:v>2.0999999999999999E-3</c:v>
                </c:pt>
                <c:pt idx="4">
                  <c:v>2.3E-3</c:v>
                </c:pt>
                <c:pt idx="5">
                  <c:v>2.3E-3</c:v>
                </c:pt>
                <c:pt idx="6">
                  <c:v>3.3999999999999998E-3</c:v>
                </c:pt>
                <c:pt idx="7">
                  <c:v>3.7000000000000002E-3</c:v>
                </c:pt>
                <c:pt idx="8">
                  <c:v>4.0000000000000001E-3</c:v>
                </c:pt>
                <c:pt idx="9">
                  <c:v>4.8999999999999998E-3</c:v>
                </c:pt>
                <c:pt idx="10">
                  <c:v>5.0000000000000001E-3</c:v>
                </c:pt>
                <c:pt idx="11">
                  <c:v>5.3E-3</c:v>
                </c:pt>
                <c:pt idx="12">
                  <c:v>5.4999999999999997E-3</c:v>
                </c:pt>
                <c:pt idx="13" formatCode="General">
                  <c:v>2.0999999999999999E-3</c:v>
                </c:pt>
                <c:pt idx="14" formatCode="General">
                  <c:v>2.3E-3</c:v>
                </c:pt>
                <c:pt idx="15" formatCode="General">
                  <c:v>2.7000000000000001E-3</c:v>
                </c:pt>
                <c:pt idx="16" formatCode="General">
                  <c:v>1.9E-3</c:v>
                </c:pt>
              </c:numCache>
            </c:numRef>
          </c:xVal>
          <c:yVal>
            <c:numRef>
              <c:f>'Regression analysis'!$V$3:$V$19</c:f>
              <c:numCache>
                <c:formatCode>0</c:formatCode>
                <c:ptCount val="17"/>
                <c:pt idx="0">
                  <c:v>9.1111111111111107</c:v>
                </c:pt>
                <c:pt idx="1">
                  <c:v>51</c:v>
                </c:pt>
                <c:pt idx="2">
                  <c:v>19.25</c:v>
                </c:pt>
                <c:pt idx="3">
                  <c:v>34.25</c:v>
                </c:pt>
                <c:pt idx="4">
                  <c:v>21.714285714285715</c:v>
                </c:pt>
                <c:pt idx="5">
                  <c:v>38.833333333333336</c:v>
                </c:pt>
                <c:pt idx="6">
                  <c:v>24.25</c:v>
                </c:pt>
                <c:pt idx="7" formatCode="General">
                  <c:v>19</c:v>
                </c:pt>
                <c:pt idx="8">
                  <c:v>10.375</c:v>
                </c:pt>
                <c:pt idx="9">
                  <c:v>23.714285714285715</c:v>
                </c:pt>
                <c:pt idx="10">
                  <c:v>6.9090909090909092</c:v>
                </c:pt>
                <c:pt idx="11">
                  <c:v>19.5</c:v>
                </c:pt>
                <c:pt idx="12">
                  <c:v>28.75</c:v>
                </c:pt>
                <c:pt idx="13">
                  <c:v>92</c:v>
                </c:pt>
                <c:pt idx="14">
                  <c:v>41</c:v>
                </c:pt>
                <c:pt idx="15">
                  <c:v>45</c:v>
                </c:pt>
                <c:pt idx="16">
                  <c:v>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94A-46F6-805A-2BD5515C2298}"/>
            </c:ext>
          </c:extLst>
        </c:ser>
        <c:ser>
          <c:idx val="1"/>
          <c:order val="1"/>
          <c:tx>
            <c:v>Heron Point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'Regression analysis'!$U$24:$U$25</c:f>
              <c:numCache>
                <c:formatCode>General</c:formatCode>
                <c:ptCount val="2"/>
                <c:pt idx="0">
                  <c:v>1.0699999999999999E-2</c:v>
                </c:pt>
                <c:pt idx="1">
                  <c:v>1.41E-2</c:v>
                </c:pt>
              </c:numCache>
            </c:numRef>
          </c:xVal>
          <c:yVal>
            <c:numRef>
              <c:f>'Regression analysis'!$V$24:$V$25</c:f>
              <c:numCache>
                <c:formatCode>0</c:formatCode>
                <c:ptCount val="2"/>
                <c:pt idx="0">
                  <c:v>40</c:v>
                </c:pt>
                <c:pt idx="1">
                  <c:v>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94A-46F6-805A-2BD5515C2298}"/>
            </c:ext>
          </c:extLst>
        </c:ser>
        <c:ser>
          <c:idx val="2"/>
          <c:order val="2"/>
          <c:tx>
            <c:v>NF distribs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rgbClr val="FFC000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'Regression analysis'!$U$20:$U$23</c:f>
              <c:numCache>
                <c:formatCode>0.0000</c:formatCode>
                <c:ptCount val="4"/>
                <c:pt idx="0">
                  <c:v>1.8E-3</c:v>
                </c:pt>
                <c:pt idx="1">
                  <c:v>1.8E-3</c:v>
                </c:pt>
                <c:pt idx="2">
                  <c:v>4.0000000000000001E-3</c:v>
                </c:pt>
                <c:pt idx="3">
                  <c:v>4.5999999999999999E-3</c:v>
                </c:pt>
              </c:numCache>
            </c:numRef>
          </c:xVal>
          <c:yVal>
            <c:numRef>
              <c:f>'Regression analysis'!$V$20:$V$23</c:f>
              <c:numCache>
                <c:formatCode>0</c:formatCode>
                <c:ptCount val="4"/>
                <c:pt idx="0">
                  <c:v>49</c:v>
                </c:pt>
                <c:pt idx="1">
                  <c:v>51</c:v>
                </c:pt>
                <c:pt idx="2">
                  <c:v>60</c:v>
                </c:pt>
                <c:pt idx="3">
                  <c:v>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94A-46F6-805A-2BD5515C2298}"/>
            </c:ext>
          </c:extLst>
        </c:ser>
        <c:ser>
          <c:idx val="3"/>
          <c:order val="3"/>
          <c:tx>
            <c:v>ALL-HP</c:v>
          </c:tx>
          <c:spPr>
            <a:ln w="25400" cap="rnd">
              <a:noFill/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5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38590133619661177"/>
                  <c:y val="-0.41863366217153891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100" b="0" i="0" u="none" strike="noStrike" kern="1200" baseline="0">
                        <a:solidFill>
                          <a:schemeClr val="accent5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sz="1100" baseline="0">
                        <a:solidFill>
                          <a:schemeClr val="accent5"/>
                        </a:solidFill>
                      </a:rPr>
                      <a:t>y = -5725x + 53.7</a:t>
                    </a:r>
                    <a:br>
                      <a:rPr lang="en-US" sz="1100" baseline="0">
                        <a:solidFill>
                          <a:schemeClr val="accent5"/>
                        </a:solidFill>
                      </a:rPr>
                    </a:br>
                    <a:r>
                      <a:rPr lang="en-US" sz="1100" baseline="0">
                        <a:solidFill>
                          <a:schemeClr val="accent5"/>
                        </a:solidFill>
                      </a:rPr>
                      <a:t>R² = 0.14</a:t>
                    </a:r>
                    <a:endParaRPr lang="en-US" sz="1100">
                      <a:solidFill>
                        <a:schemeClr val="accent5"/>
                      </a:solidFill>
                    </a:endParaRPr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accent5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'Regression analysis'!$U$3:$U$23</c:f>
              <c:numCache>
                <c:formatCode>0.0000</c:formatCode>
                <c:ptCount val="21"/>
                <c:pt idx="0">
                  <c:v>1.1000000000000001E-3</c:v>
                </c:pt>
                <c:pt idx="1">
                  <c:v>1.1000000000000001E-3</c:v>
                </c:pt>
                <c:pt idx="2">
                  <c:v>2E-3</c:v>
                </c:pt>
                <c:pt idx="3">
                  <c:v>2.0999999999999999E-3</c:v>
                </c:pt>
                <c:pt idx="4">
                  <c:v>2.3E-3</c:v>
                </c:pt>
                <c:pt idx="5">
                  <c:v>2.3E-3</c:v>
                </c:pt>
                <c:pt idx="6">
                  <c:v>3.3999999999999998E-3</c:v>
                </c:pt>
                <c:pt idx="7">
                  <c:v>3.7000000000000002E-3</c:v>
                </c:pt>
                <c:pt idx="8">
                  <c:v>4.0000000000000001E-3</c:v>
                </c:pt>
                <c:pt idx="9">
                  <c:v>4.8999999999999998E-3</c:v>
                </c:pt>
                <c:pt idx="10">
                  <c:v>5.0000000000000001E-3</c:v>
                </c:pt>
                <c:pt idx="11">
                  <c:v>5.3E-3</c:v>
                </c:pt>
                <c:pt idx="12">
                  <c:v>5.4999999999999997E-3</c:v>
                </c:pt>
                <c:pt idx="13" formatCode="General">
                  <c:v>2.0999999999999999E-3</c:v>
                </c:pt>
                <c:pt idx="14" formatCode="General">
                  <c:v>2.3E-3</c:v>
                </c:pt>
                <c:pt idx="15" formatCode="General">
                  <c:v>2.7000000000000001E-3</c:v>
                </c:pt>
                <c:pt idx="16" formatCode="General">
                  <c:v>1.9E-3</c:v>
                </c:pt>
                <c:pt idx="17">
                  <c:v>1.8E-3</c:v>
                </c:pt>
                <c:pt idx="18">
                  <c:v>1.8E-3</c:v>
                </c:pt>
                <c:pt idx="19">
                  <c:v>4.0000000000000001E-3</c:v>
                </c:pt>
                <c:pt idx="20">
                  <c:v>4.5999999999999999E-3</c:v>
                </c:pt>
              </c:numCache>
            </c:numRef>
          </c:xVal>
          <c:yVal>
            <c:numRef>
              <c:f>'Regression analysis'!$V$3:$V$23</c:f>
              <c:numCache>
                <c:formatCode>0</c:formatCode>
                <c:ptCount val="21"/>
                <c:pt idx="0">
                  <c:v>9.1111111111111107</c:v>
                </c:pt>
                <c:pt idx="1">
                  <c:v>51</c:v>
                </c:pt>
                <c:pt idx="2">
                  <c:v>19.25</c:v>
                </c:pt>
                <c:pt idx="3">
                  <c:v>34.25</c:v>
                </c:pt>
                <c:pt idx="4">
                  <c:v>21.714285714285715</c:v>
                </c:pt>
                <c:pt idx="5">
                  <c:v>38.833333333333336</c:v>
                </c:pt>
                <c:pt idx="6">
                  <c:v>24.25</c:v>
                </c:pt>
                <c:pt idx="7" formatCode="General">
                  <c:v>19</c:v>
                </c:pt>
                <c:pt idx="8">
                  <c:v>10.375</c:v>
                </c:pt>
                <c:pt idx="9">
                  <c:v>23.714285714285715</c:v>
                </c:pt>
                <c:pt idx="10">
                  <c:v>6.9090909090909092</c:v>
                </c:pt>
                <c:pt idx="11">
                  <c:v>19.5</c:v>
                </c:pt>
                <c:pt idx="12">
                  <c:v>28.75</c:v>
                </c:pt>
                <c:pt idx="13">
                  <c:v>92</c:v>
                </c:pt>
                <c:pt idx="14">
                  <c:v>41</c:v>
                </c:pt>
                <c:pt idx="15">
                  <c:v>45</c:v>
                </c:pt>
                <c:pt idx="16">
                  <c:v>74</c:v>
                </c:pt>
                <c:pt idx="17">
                  <c:v>49</c:v>
                </c:pt>
                <c:pt idx="18">
                  <c:v>51</c:v>
                </c:pt>
                <c:pt idx="19">
                  <c:v>60</c:v>
                </c:pt>
                <c:pt idx="20">
                  <c:v>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94A-46F6-805A-2BD5515C22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8887760"/>
        <c:axId val="1218887280"/>
      </c:scatterChart>
      <c:valAx>
        <c:axId val="1218887760"/>
        <c:scaling>
          <c:orientation val="minMax"/>
          <c:max val="1.5000000000000003E-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Gradient</a:t>
                </a:r>
              </a:p>
            </c:rich>
          </c:tx>
          <c:layout>
            <c:manualLayout>
              <c:xMode val="edge"/>
              <c:yMode val="edge"/>
              <c:x val="0.47214666348524614"/>
              <c:y val="0.8840754819440673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8887280"/>
        <c:crosses val="autoZero"/>
        <c:crossBetween val="midCat"/>
        <c:majorUnit val="3.0000000000000009E-3"/>
        <c:minorUnit val="1.0000000000000002E-3"/>
      </c:valAx>
      <c:valAx>
        <c:axId val="121888728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dam spacing (m)</a:t>
                </a:r>
              </a:p>
            </c:rich>
          </c:tx>
          <c:layout>
            <c:manualLayout>
              <c:xMode val="edge"/>
              <c:yMode val="edge"/>
              <c:x val="2.1043771043771045E-2"/>
              <c:y val="0.1832413189730593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8887760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.xml"/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5.xml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8.xml"/><Relationship Id="rId2" Type="http://schemas.openxmlformats.org/officeDocument/2006/relationships/chart" Target="../charts/chart37.xml"/><Relationship Id="rId1" Type="http://schemas.openxmlformats.org/officeDocument/2006/relationships/chart" Target="../charts/chart36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9.xml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2.xml"/><Relationship Id="rId2" Type="http://schemas.openxmlformats.org/officeDocument/2006/relationships/chart" Target="../charts/chart41.xml"/><Relationship Id="rId1" Type="http://schemas.openxmlformats.org/officeDocument/2006/relationships/chart" Target="../charts/chart40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3.xml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6.xml"/><Relationship Id="rId2" Type="http://schemas.openxmlformats.org/officeDocument/2006/relationships/chart" Target="../charts/chart45.xml"/><Relationship Id="rId1" Type="http://schemas.openxmlformats.org/officeDocument/2006/relationships/chart" Target="../charts/chart44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7.xml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0.xml"/><Relationship Id="rId2" Type="http://schemas.openxmlformats.org/officeDocument/2006/relationships/chart" Target="../charts/chart49.xml"/><Relationship Id="rId1" Type="http://schemas.openxmlformats.org/officeDocument/2006/relationships/chart" Target="../charts/chart48.xml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3.xml"/><Relationship Id="rId2" Type="http://schemas.openxmlformats.org/officeDocument/2006/relationships/chart" Target="../charts/chart52.xml"/><Relationship Id="rId1" Type="http://schemas.openxmlformats.org/officeDocument/2006/relationships/chart" Target="../charts/chart51.xml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6.xml"/><Relationship Id="rId2" Type="http://schemas.openxmlformats.org/officeDocument/2006/relationships/chart" Target="../charts/chart55.xml"/><Relationship Id="rId1" Type="http://schemas.openxmlformats.org/officeDocument/2006/relationships/chart" Target="../charts/chart54.xml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9.xml"/><Relationship Id="rId2" Type="http://schemas.openxmlformats.org/officeDocument/2006/relationships/chart" Target="../charts/chart58.xml"/><Relationship Id="rId1" Type="http://schemas.openxmlformats.org/officeDocument/2006/relationships/chart" Target="../charts/chart57.xml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2.xml"/><Relationship Id="rId2" Type="http://schemas.openxmlformats.org/officeDocument/2006/relationships/chart" Target="../charts/chart61.xml"/><Relationship Id="rId1" Type="http://schemas.openxmlformats.org/officeDocument/2006/relationships/chart" Target="../charts/chart60.xml"/></Relationships>
</file>

<file path=xl/drawings/_rels/drawing3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5.xml"/><Relationship Id="rId2" Type="http://schemas.openxmlformats.org/officeDocument/2006/relationships/chart" Target="../charts/chart64.xml"/><Relationship Id="rId1" Type="http://schemas.openxmlformats.org/officeDocument/2006/relationships/chart" Target="../charts/chart63.xml"/></Relationships>
</file>

<file path=xl/drawings/_rels/drawing3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8.xml"/><Relationship Id="rId2" Type="http://schemas.openxmlformats.org/officeDocument/2006/relationships/chart" Target="../charts/chart67.xml"/><Relationship Id="rId1" Type="http://schemas.openxmlformats.org/officeDocument/2006/relationships/chart" Target="../charts/chart66.xml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9.xml"/></Relationships>
</file>

<file path=xl/drawings/_rels/drawing3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2.xml"/><Relationship Id="rId2" Type="http://schemas.openxmlformats.org/officeDocument/2006/relationships/chart" Target="../charts/chart71.xml"/><Relationship Id="rId1" Type="http://schemas.openxmlformats.org/officeDocument/2006/relationships/chart" Target="../charts/chart70.xml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3.xml"/></Relationships>
</file>

<file path=xl/drawings/_rels/drawing4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6.xml"/><Relationship Id="rId2" Type="http://schemas.openxmlformats.org/officeDocument/2006/relationships/chart" Target="../charts/chart75.xml"/><Relationship Id="rId1" Type="http://schemas.openxmlformats.org/officeDocument/2006/relationships/chart" Target="../charts/chart74.xml"/></Relationships>
</file>

<file path=xl/drawings/_rels/drawing4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9.xml"/><Relationship Id="rId2" Type="http://schemas.openxmlformats.org/officeDocument/2006/relationships/chart" Target="../charts/chart78.xml"/><Relationship Id="rId1" Type="http://schemas.openxmlformats.org/officeDocument/2006/relationships/chart" Target="../charts/chart77.xml"/></Relationships>
</file>

<file path=xl/drawings/_rels/drawing4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2.xml"/><Relationship Id="rId2" Type="http://schemas.openxmlformats.org/officeDocument/2006/relationships/chart" Target="../charts/chart81.xml"/><Relationship Id="rId1" Type="http://schemas.openxmlformats.org/officeDocument/2006/relationships/chart" Target="../charts/chart80.xml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3.xml"/></Relationships>
</file>

<file path=xl/drawings/_rels/drawing4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6.xml"/><Relationship Id="rId2" Type="http://schemas.openxmlformats.org/officeDocument/2006/relationships/chart" Target="../charts/chart85.xml"/><Relationship Id="rId1" Type="http://schemas.openxmlformats.org/officeDocument/2006/relationships/chart" Target="../charts/chart84.xml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7.xml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8.xml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9.xml"/></Relationships>
</file>

<file path=xl/drawings/_rels/drawing4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2.xml"/><Relationship Id="rId2" Type="http://schemas.openxmlformats.org/officeDocument/2006/relationships/chart" Target="../charts/chart91.xml"/><Relationship Id="rId1" Type="http://schemas.openxmlformats.org/officeDocument/2006/relationships/chart" Target="../charts/chart90.xml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3.xml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4.xml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5.xml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6.xml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7.xml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8.xml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9.xml"/></Relationships>
</file>

<file path=xl/drawings/_rels/drawing5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2.xml"/><Relationship Id="rId7" Type="http://schemas.openxmlformats.org/officeDocument/2006/relationships/chart" Target="../charts/chart106.xml"/><Relationship Id="rId2" Type="http://schemas.openxmlformats.org/officeDocument/2006/relationships/chart" Target="../charts/chart101.xml"/><Relationship Id="rId1" Type="http://schemas.openxmlformats.org/officeDocument/2006/relationships/chart" Target="../charts/chart100.xml"/><Relationship Id="rId6" Type="http://schemas.openxmlformats.org/officeDocument/2006/relationships/chart" Target="../charts/chart105.xml"/><Relationship Id="rId5" Type="http://schemas.openxmlformats.org/officeDocument/2006/relationships/chart" Target="../charts/chart104.xml"/><Relationship Id="rId4" Type="http://schemas.openxmlformats.org/officeDocument/2006/relationships/chart" Target="../charts/chart10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430530</xdr:colOff>
      <xdr:row>13</xdr:row>
      <xdr:rowOff>129540</xdr:rowOff>
    </xdr:from>
    <xdr:to>
      <xdr:col>26</xdr:col>
      <xdr:colOff>443865</xdr:colOff>
      <xdr:row>28</xdr:row>
      <xdr:rowOff>22860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A93DD42-EBE5-365A-8A2D-85AF421FC73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27</xdr:col>
      <xdr:colOff>45720</xdr:colOff>
      <xdr:row>11</xdr:row>
      <xdr:rowOff>156210</xdr:rowOff>
    </xdr:from>
    <xdr:to>
      <xdr:col>30</xdr:col>
      <xdr:colOff>525780</xdr:colOff>
      <xdr:row>26</xdr:row>
      <xdr:rowOff>156210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3F64172-1293-0FEE-6B09-96B199D1C05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30</xdr:col>
      <xdr:colOff>594360</xdr:colOff>
      <xdr:row>11</xdr:row>
      <xdr:rowOff>148590</xdr:rowOff>
    </xdr:from>
    <xdr:to>
      <xdr:col>37</xdr:col>
      <xdr:colOff>15240</xdr:colOff>
      <xdr:row>26</xdr:row>
      <xdr:rowOff>148590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86C7472-3E0D-4838-3B09-89D39B3B7C6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38100</xdr:colOff>
      <xdr:row>9</xdr:row>
      <xdr:rowOff>57150</xdr:rowOff>
    </xdr:from>
    <xdr:to>
      <xdr:col>24</xdr:col>
      <xdr:colOff>297180</xdr:colOff>
      <xdr:row>24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C1DB17A-F7AC-914A-C258-65087D8E3FB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426720</xdr:colOff>
      <xdr:row>9</xdr:row>
      <xdr:rowOff>87630</xdr:rowOff>
    </xdr:from>
    <xdr:to>
      <xdr:col>23</xdr:col>
      <xdr:colOff>220980</xdr:colOff>
      <xdr:row>24</xdr:row>
      <xdr:rowOff>87630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ECBBBD3-EC82-5478-36C4-62EC1028904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411480</xdr:colOff>
      <xdr:row>12</xdr:row>
      <xdr:rowOff>148590</xdr:rowOff>
    </xdr:from>
    <xdr:to>
      <xdr:col>18</xdr:col>
      <xdr:colOff>304800</xdr:colOff>
      <xdr:row>27</xdr:row>
      <xdr:rowOff>148590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1C3EE8D-92C3-AB04-A09C-B7071419DC6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327660</xdr:colOff>
      <xdr:row>9</xdr:row>
      <xdr:rowOff>64770</xdr:rowOff>
    </xdr:from>
    <xdr:to>
      <xdr:col>17</xdr:col>
      <xdr:colOff>365760</xdr:colOff>
      <xdr:row>24</xdr:row>
      <xdr:rowOff>64770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11013F5-4A2E-4B9E-6B34-5D7687FAE0D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175260</xdr:colOff>
      <xdr:row>10</xdr:row>
      <xdr:rowOff>26670</xdr:rowOff>
    </xdr:from>
    <xdr:to>
      <xdr:col>15</xdr:col>
      <xdr:colOff>198120</xdr:colOff>
      <xdr:row>25</xdr:row>
      <xdr:rowOff>26670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258DE49-0349-2ADB-6AE8-154B3109F00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175260</xdr:colOff>
      <xdr:row>10</xdr:row>
      <xdr:rowOff>110490</xdr:rowOff>
    </xdr:from>
    <xdr:to>
      <xdr:col>15</xdr:col>
      <xdr:colOff>205740</xdr:colOff>
      <xdr:row>25</xdr:row>
      <xdr:rowOff>110490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8F3D3B6-6DE7-B435-92A7-18A805E51BC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214023</xdr:colOff>
      <xdr:row>13</xdr:row>
      <xdr:rowOff>53837</xdr:rowOff>
    </xdr:from>
    <xdr:to>
      <xdr:col>24</xdr:col>
      <xdr:colOff>152069</xdr:colOff>
      <xdr:row>28</xdr:row>
      <xdr:rowOff>53837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73096E1-0438-1A0D-D3B6-591860491C0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320040</xdr:colOff>
      <xdr:row>8</xdr:row>
      <xdr:rowOff>41910</xdr:rowOff>
    </xdr:from>
    <xdr:to>
      <xdr:col>28</xdr:col>
      <xdr:colOff>419100</xdr:colOff>
      <xdr:row>23</xdr:row>
      <xdr:rowOff>41910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073313F-3FE0-1150-8C06-2EDE08EBDBA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533400</xdr:colOff>
      <xdr:row>8</xdr:row>
      <xdr:rowOff>34290</xdr:rowOff>
    </xdr:from>
    <xdr:to>
      <xdr:col>33</xdr:col>
      <xdr:colOff>243840</xdr:colOff>
      <xdr:row>23</xdr:row>
      <xdr:rowOff>34290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3E3C6EB-17C4-1798-3725-EAB2CFEC5E9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472518</xdr:colOff>
      <xdr:row>11</xdr:row>
      <xdr:rowOff>106680</xdr:rowOff>
    </xdr:from>
    <xdr:to>
      <xdr:col>22</xdr:col>
      <xdr:colOff>121998</xdr:colOff>
      <xdr:row>20</xdr:row>
      <xdr:rowOff>106680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0DCE3BD-9AE7-42B9-85C0-2C8B72DAB8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190500</xdr:colOff>
      <xdr:row>10</xdr:row>
      <xdr:rowOff>148590</xdr:rowOff>
    </xdr:from>
    <xdr:to>
      <xdr:col>25</xdr:col>
      <xdr:colOff>251460</xdr:colOff>
      <xdr:row>25</xdr:row>
      <xdr:rowOff>148590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64D8AA6-9EB2-9823-5C1E-30B8A7A511E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25</xdr:col>
      <xdr:colOff>373380</xdr:colOff>
      <xdr:row>10</xdr:row>
      <xdr:rowOff>140970</xdr:rowOff>
    </xdr:from>
    <xdr:to>
      <xdr:col>31</xdr:col>
      <xdr:colOff>60960</xdr:colOff>
      <xdr:row>25</xdr:row>
      <xdr:rowOff>140970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A1C4F12-ED34-F427-E09E-B66015820A3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777240</xdr:colOff>
      <xdr:row>12</xdr:row>
      <xdr:rowOff>34290</xdr:rowOff>
    </xdr:from>
    <xdr:to>
      <xdr:col>21</xdr:col>
      <xdr:colOff>609600</xdr:colOff>
      <xdr:row>27</xdr:row>
      <xdr:rowOff>34290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5C530F2-55E1-A84E-7CA8-B1D8729A748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426256</xdr:colOff>
      <xdr:row>11</xdr:row>
      <xdr:rowOff>14550</xdr:rowOff>
    </xdr:from>
    <xdr:to>
      <xdr:col>24</xdr:col>
      <xdr:colOff>100675</xdr:colOff>
      <xdr:row>26</xdr:row>
      <xdr:rowOff>14550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E788F7C-6821-A354-67BA-BA05506543B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25</xdr:col>
      <xdr:colOff>45720</xdr:colOff>
      <xdr:row>11</xdr:row>
      <xdr:rowOff>102870</xdr:rowOff>
    </xdr:from>
    <xdr:to>
      <xdr:col>29</xdr:col>
      <xdr:colOff>129540</xdr:colOff>
      <xdr:row>26</xdr:row>
      <xdr:rowOff>102870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7E15DB1-AC02-0F33-7C4A-C5558EF74E3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29</xdr:col>
      <xdr:colOff>274320</xdr:colOff>
      <xdr:row>11</xdr:row>
      <xdr:rowOff>102870</xdr:rowOff>
    </xdr:from>
    <xdr:to>
      <xdr:col>34</xdr:col>
      <xdr:colOff>213360</xdr:colOff>
      <xdr:row>26</xdr:row>
      <xdr:rowOff>102870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ABBDF83-6A35-78B2-411E-3D833238825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10</xdr:row>
      <xdr:rowOff>179070</xdr:rowOff>
    </xdr:from>
    <xdr:to>
      <xdr:col>20</xdr:col>
      <xdr:colOff>121920</xdr:colOff>
      <xdr:row>25</xdr:row>
      <xdr:rowOff>179070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144BE03-A7F4-BC0F-E112-8E92FBC2057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45720</xdr:colOff>
      <xdr:row>13</xdr:row>
      <xdr:rowOff>140970</xdr:rowOff>
    </xdr:from>
    <xdr:to>
      <xdr:col>16</xdr:col>
      <xdr:colOff>335280</xdr:colOff>
      <xdr:row>28</xdr:row>
      <xdr:rowOff>140970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1A312C6-252D-8FDE-98BA-AA77145E9D6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7620</xdr:colOff>
      <xdr:row>10</xdr:row>
      <xdr:rowOff>80010</xdr:rowOff>
    </xdr:from>
    <xdr:to>
      <xdr:col>25</xdr:col>
      <xdr:colOff>304800</xdr:colOff>
      <xdr:row>25</xdr:row>
      <xdr:rowOff>80010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3CA3958-1AF5-BB25-4631-9F9850AA3F1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26</xdr:col>
      <xdr:colOff>76200</xdr:colOff>
      <xdr:row>10</xdr:row>
      <xdr:rowOff>110490</xdr:rowOff>
    </xdr:from>
    <xdr:to>
      <xdr:col>28</xdr:col>
      <xdr:colOff>1021080</xdr:colOff>
      <xdr:row>25</xdr:row>
      <xdr:rowOff>110490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E760A7D-F61C-0D94-FD71-4FD586D572B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29</xdr:col>
      <xdr:colOff>53340</xdr:colOff>
      <xdr:row>10</xdr:row>
      <xdr:rowOff>118110</xdr:rowOff>
    </xdr:from>
    <xdr:to>
      <xdr:col>33</xdr:col>
      <xdr:colOff>350520</xdr:colOff>
      <xdr:row>25</xdr:row>
      <xdr:rowOff>118110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C6AFC92-4B12-1E64-F669-AA821031A15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217170</xdr:colOff>
      <xdr:row>13</xdr:row>
      <xdr:rowOff>179070</xdr:rowOff>
    </xdr:from>
    <xdr:to>
      <xdr:col>18</xdr:col>
      <xdr:colOff>784860</xdr:colOff>
      <xdr:row>28</xdr:row>
      <xdr:rowOff>179070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7DA7123-BAD5-2C76-C7F8-1DC76A1E28F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411480</xdr:colOff>
      <xdr:row>12</xdr:row>
      <xdr:rowOff>102870</xdr:rowOff>
    </xdr:from>
    <xdr:to>
      <xdr:col>24</xdr:col>
      <xdr:colOff>99060</xdr:colOff>
      <xdr:row>27</xdr:row>
      <xdr:rowOff>102870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6EE9436-E4E8-82F6-6FD0-CCAEAF92DE0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106680</xdr:colOff>
      <xdr:row>9</xdr:row>
      <xdr:rowOff>3810</xdr:rowOff>
    </xdr:from>
    <xdr:to>
      <xdr:col>16</xdr:col>
      <xdr:colOff>556260</xdr:colOff>
      <xdr:row>24</xdr:row>
      <xdr:rowOff>3810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B84FD82-FE26-40BD-16DC-605DB3F617F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144780</xdr:colOff>
      <xdr:row>11</xdr:row>
      <xdr:rowOff>49530</xdr:rowOff>
    </xdr:from>
    <xdr:to>
      <xdr:col>23</xdr:col>
      <xdr:colOff>480060</xdr:colOff>
      <xdr:row>26</xdr:row>
      <xdr:rowOff>49530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1E4FB69-C976-5E83-816E-504B9C89982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182880</xdr:colOff>
      <xdr:row>9</xdr:row>
      <xdr:rowOff>140970</xdr:rowOff>
    </xdr:from>
    <xdr:to>
      <xdr:col>21</xdr:col>
      <xdr:colOff>91440</xdr:colOff>
      <xdr:row>24</xdr:row>
      <xdr:rowOff>140970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5ED7DD6-A97E-541C-C13E-1A99982B8C2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731520</xdr:colOff>
      <xdr:row>14</xdr:row>
      <xdr:rowOff>156210</xdr:rowOff>
    </xdr:from>
    <xdr:to>
      <xdr:col>17</xdr:col>
      <xdr:colOff>228600</xdr:colOff>
      <xdr:row>29</xdr:row>
      <xdr:rowOff>156210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3DC91DC-4F09-C58B-9320-3D92C53E899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525780</xdr:colOff>
      <xdr:row>8</xdr:row>
      <xdr:rowOff>110490</xdr:rowOff>
    </xdr:from>
    <xdr:to>
      <xdr:col>23</xdr:col>
      <xdr:colOff>373380</xdr:colOff>
      <xdr:row>23</xdr:row>
      <xdr:rowOff>110490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9935CD5-0A93-BA7E-A1B0-23543489F09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259080</xdr:colOff>
      <xdr:row>13</xdr:row>
      <xdr:rowOff>87630</xdr:rowOff>
    </xdr:from>
    <xdr:to>
      <xdr:col>28</xdr:col>
      <xdr:colOff>220980</xdr:colOff>
      <xdr:row>28</xdr:row>
      <xdr:rowOff>87630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20812B9-7FA5-E408-B5E7-596AEAE534A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304800</xdr:colOff>
      <xdr:row>13</xdr:row>
      <xdr:rowOff>87630</xdr:rowOff>
    </xdr:from>
    <xdr:to>
      <xdr:col>33</xdr:col>
      <xdr:colOff>274320</xdr:colOff>
      <xdr:row>28</xdr:row>
      <xdr:rowOff>87630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EAE12DD-0100-6415-1DF5-B40B275FD5F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259080</xdr:colOff>
      <xdr:row>10</xdr:row>
      <xdr:rowOff>26670</xdr:rowOff>
    </xdr:from>
    <xdr:to>
      <xdr:col>21</xdr:col>
      <xdr:colOff>784860</xdr:colOff>
      <xdr:row>25</xdr:row>
      <xdr:rowOff>26670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5EA1A06-911B-8322-065A-8D804EBA0CE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342900</xdr:colOff>
      <xdr:row>10</xdr:row>
      <xdr:rowOff>133350</xdr:rowOff>
    </xdr:from>
    <xdr:to>
      <xdr:col>16</xdr:col>
      <xdr:colOff>114300</xdr:colOff>
      <xdr:row>25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CE22533-7BA7-687C-68C7-033F5775041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205740</xdr:colOff>
      <xdr:row>15</xdr:row>
      <xdr:rowOff>148590</xdr:rowOff>
    </xdr:from>
    <xdr:to>
      <xdr:col>25</xdr:col>
      <xdr:colOff>441960</xdr:colOff>
      <xdr:row>24</xdr:row>
      <xdr:rowOff>148590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2CE226D-83AE-9F92-9873-5DBC5299BAB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25</xdr:col>
      <xdr:colOff>594360</xdr:colOff>
      <xdr:row>14</xdr:row>
      <xdr:rowOff>95250</xdr:rowOff>
    </xdr:from>
    <xdr:to>
      <xdr:col>29</xdr:col>
      <xdr:colOff>83820</xdr:colOff>
      <xdr:row>29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D051374-5256-86AD-E270-529F90013FE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29</xdr:col>
      <xdr:colOff>152400</xdr:colOff>
      <xdr:row>14</xdr:row>
      <xdr:rowOff>95250</xdr:rowOff>
    </xdr:from>
    <xdr:to>
      <xdr:col>34</xdr:col>
      <xdr:colOff>358140</xdr:colOff>
      <xdr:row>29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38A3BF5-C7A8-C795-1E7A-5184F04CFB9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236220</xdr:colOff>
      <xdr:row>9</xdr:row>
      <xdr:rowOff>41910</xdr:rowOff>
    </xdr:from>
    <xdr:to>
      <xdr:col>20</xdr:col>
      <xdr:colOff>571500</xdr:colOff>
      <xdr:row>24</xdr:row>
      <xdr:rowOff>41910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8D20250-CE0A-9836-5533-F0F602D778F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342900</xdr:colOff>
      <xdr:row>11</xdr:row>
      <xdr:rowOff>41910</xdr:rowOff>
    </xdr:from>
    <xdr:to>
      <xdr:col>26</xdr:col>
      <xdr:colOff>99060</xdr:colOff>
      <xdr:row>26</xdr:row>
      <xdr:rowOff>41910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FB2FEE5-3927-D1A1-9764-B11690A3B47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26</xdr:col>
      <xdr:colOff>236220</xdr:colOff>
      <xdr:row>9</xdr:row>
      <xdr:rowOff>125730</xdr:rowOff>
    </xdr:from>
    <xdr:to>
      <xdr:col>29</xdr:col>
      <xdr:colOff>685800</xdr:colOff>
      <xdr:row>24</xdr:row>
      <xdr:rowOff>125730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4C688BD-EA1B-53CC-D4E7-23C9EFAC609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29</xdr:col>
      <xdr:colOff>807720</xdr:colOff>
      <xdr:row>9</xdr:row>
      <xdr:rowOff>125730</xdr:rowOff>
    </xdr:from>
    <xdr:to>
      <xdr:col>35</xdr:col>
      <xdr:colOff>7620</xdr:colOff>
      <xdr:row>24</xdr:row>
      <xdr:rowOff>125730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0C8F851-11F1-DA7E-777D-12E6FCDC0BA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792480</xdr:colOff>
      <xdr:row>12</xdr:row>
      <xdr:rowOff>11430</xdr:rowOff>
    </xdr:from>
    <xdr:to>
      <xdr:col>26</xdr:col>
      <xdr:colOff>236220</xdr:colOff>
      <xdr:row>27</xdr:row>
      <xdr:rowOff>11430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1F21C0E-932F-2414-9DE5-0EAAB65AF03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7620</xdr:colOff>
      <xdr:row>12</xdr:row>
      <xdr:rowOff>80010</xdr:rowOff>
    </xdr:from>
    <xdr:to>
      <xdr:col>25</xdr:col>
      <xdr:colOff>373380</xdr:colOff>
      <xdr:row>27</xdr:row>
      <xdr:rowOff>80010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7986EC6-3084-D2AA-4B6E-9E419CE6845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26</xdr:col>
      <xdr:colOff>30480</xdr:colOff>
      <xdr:row>9</xdr:row>
      <xdr:rowOff>87630</xdr:rowOff>
    </xdr:from>
    <xdr:to>
      <xdr:col>29</xdr:col>
      <xdr:colOff>220980</xdr:colOff>
      <xdr:row>24</xdr:row>
      <xdr:rowOff>87630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2722D3F-4642-70E2-269D-FE5AA78DD73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29</xdr:col>
      <xdr:colOff>312420</xdr:colOff>
      <xdr:row>9</xdr:row>
      <xdr:rowOff>87630</xdr:rowOff>
    </xdr:from>
    <xdr:to>
      <xdr:col>34</xdr:col>
      <xdr:colOff>289560</xdr:colOff>
      <xdr:row>24</xdr:row>
      <xdr:rowOff>87630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CC90FC6-CCF1-4C1D-351E-CC11E05B71A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708660</xdr:colOff>
      <xdr:row>10</xdr:row>
      <xdr:rowOff>148590</xdr:rowOff>
    </xdr:from>
    <xdr:to>
      <xdr:col>24</xdr:col>
      <xdr:colOff>114300</xdr:colOff>
      <xdr:row>25</xdr:row>
      <xdr:rowOff>148590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887E09-5B2F-C79C-9F88-48AF16A2C51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144780</xdr:colOff>
      <xdr:row>12</xdr:row>
      <xdr:rowOff>148590</xdr:rowOff>
    </xdr:from>
    <xdr:to>
      <xdr:col>25</xdr:col>
      <xdr:colOff>350520</xdr:colOff>
      <xdr:row>27</xdr:row>
      <xdr:rowOff>148590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04D65CE-7F42-88D8-2085-B9EDF5AE0E9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25</xdr:col>
      <xdr:colOff>441960</xdr:colOff>
      <xdr:row>7</xdr:row>
      <xdr:rowOff>49530</xdr:rowOff>
    </xdr:from>
    <xdr:to>
      <xdr:col>28</xdr:col>
      <xdr:colOff>998220</xdr:colOff>
      <xdr:row>22</xdr:row>
      <xdr:rowOff>49530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6AD2ADE-6A56-445A-94DB-95FD65FA3C4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29</xdr:col>
      <xdr:colOff>106680</xdr:colOff>
      <xdr:row>7</xdr:row>
      <xdr:rowOff>41910</xdr:rowOff>
    </xdr:from>
    <xdr:to>
      <xdr:col>34</xdr:col>
      <xdr:colOff>403860</xdr:colOff>
      <xdr:row>22</xdr:row>
      <xdr:rowOff>41910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9B67C05-F7C0-88D8-1102-974EEA918B7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22860</xdr:colOff>
      <xdr:row>12</xdr:row>
      <xdr:rowOff>163830</xdr:rowOff>
    </xdr:from>
    <xdr:to>
      <xdr:col>25</xdr:col>
      <xdr:colOff>190500</xdr:colOff>
      <xdr:row>27</xdr:row>
      <xdr:rowOff>163830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4997BE7-F5C4-F0EA-469B-69C6BB35280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25</xdr:col>
      <xdr:colOff>297180</xdr:colOff>
      <xdr:row>9</xdr:row>
      <xdr:rowOff>118110</xdr:rowOff>
    </xdr:from>
    <xdr:to>
      <xdr:col>29</xdr:col>
      <xdr:colOff>167640</xdr:colOff>
      <xdr:row>24</xdr:row>
      <xdr:rowOff>118110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8BB2525-20A1-FC56-C03D-E250B4C60FA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29</xdr:col>
      <xdr:colOff>259080</xdr:colOff>
      <xdr:row>9</xdr:row>
      <xdr:rowOff>118110</xdr:rowOff>
    </xdr:from>
    <xdr:to>
      <xdr:col>34</xdr:col>
      <xdr:colOff>297180</xdr:colOff>
      <xdr:row>24</xdr:row>
      <xdr:rowOff>118110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8552159-DFC0-C146-F344-2CA735B98FE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175260</xdr:colOff>
      <xdr:row>11</xdr:row>
      <xdr:rowOff>148590</xdr:rowOff>
    </xdr:from>
    <xdr:to>
      <xdr:col>25</xdr:col>
      <xdr:colOff>205740</xdr:colOff>
      <xdr:row>26</xdr:row>
      <xdr:rowOff>148590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9E618B4-2D5A-CBB4-E8D2-909F666557B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25</xdr:col>
      <xdr:colOff>274320</xdr:colOff>
      <xdr:row>8</xdr:row>
      <xdr:rowOff>102870</xdr:rowOff>
    </xdr:from>
    <xdr:to>
      <xdr:col>28</xdr:col>
      <xdr:colOff>624840</xdr:colOff>
      <xdr:row>23</xdr:row>
      <xdr:rowOff>102870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2EB03C3-3B97-4A56-08F0-F251900E2C2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708660</xdr:colOff>
      <xdr:row>8</xdr:row>
      <xdr:rowOff>102870</xdr:rowOff>
    </xdr:from>
    <xdr:to>
      <xdr:col>33</xdr:col>
      <xdr:colOff>487680</xdr:colOff>
      <xdr:row>23</xdr:row>
      <xdr:rowOff>102870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E0166F4-74B7-0823-9118-30861778FC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655320</xdr:colOff>
      <xdr:row>14</xdr:row>
      <xdr:rowOff>0</xdr:rowOff>
    </xdr:from>
    <xdr:to>
      <xdr:col>25</xdr:col>
      <xdr:colOff>22860</xdr:colOff>
      <xdr:row>23</xdr:row>
      <xdr:rowOff>91440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046F0A5-BCCE-59BE-D4BD-77F9ED31AB4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25</xdr:col>
      <xdr:colOff>93518</xdr:colOff>
      <xdr:row>9</xdr:row>
      <xdr:rowOff>114300</xdr:rowOff>
    </xdr:from>
    <xdr:to>
      <xdr:col>28</xdr:col>
      <xdr:colOff>387927</xdr:colOff>
      <xdr:row>24</xdr:row>
      <xdr:rowOff>155864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C8750D3-A171-2093-4BE2-AFB41D83C90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439882</xdr:colOff>
      <xdr:row>9</xdr:row>
      <xdr:rowOff>128155</xdr:rowOff>
    </xdr:from>
    <xdr:to>
      <xdr:col>32</xdr:col>
      <xdr:colOff>540327</xdr:colOff>
      <xdr:row>24</xdr:row>
      <xdr:rowOff>169719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460E396-8225-E954-1C62-58933C6AD98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822960</xdr:colOff>
      <xdr:row>15</xdr:row>
      <xdr:rowOff>30480</xdr:rowOff>
    </xdr:from>
    <xdr:to>
      <xdr:col>24</xdr:col>
      <xdr:colOff>373380</xdr:colOff>
      <xdr:row>23</xdr:row>
      <xdr:rowOff>30480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C4A777E-84CB-FDD8-C015-2D7825B1DB4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25</xdr:col>
      <xdr:colOff>53340</xdr:colOff>
      <xdr:row>12</xdr:row>
      <xdr:rowOff>95250</xdr:rowOff>
    </xdr:from>
    <xdr:to>
      <xdr:col>28</xdr:col>
      <xdr:colOff>487680</xdr:colOff>
      <xdr:row>27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645C03F-F621-D294-A333-583A39E429B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571500</xdr:colOff>
      <xdr:row>12</xdr:row>
      <xdr:rowOff>80010</xdr:rowOff>
    </xdr:from>
    <xdr:to>
      <xdr:col>33</xdr:col>
      <xdr:colOff>99060</xdr:colOff>
      <xdr:row>27</xdr:row>
      <xdr:rowOff>80010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DAEA714-D9F1-4F0D-D7BC-713912F46C6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403860</xdr:colOff>
      <xdr:row>11</xdr:row>
      <xdr:rowOff>133350</xdr:rowOff>
    </xdr:from>
    <xdr:to>
      <xdr:col>25</xdr:col>
      <xdr:colOff>167640</xdr:colOff>
      <xdr:row>26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405330E-FF10-EFA4-7988-46123237016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25</xdr:col>
      <xdr:colOff>289560</xdr:colOff>
      <xdr:row>7</xdr:row>
      <xdr:rowOff>125730</xdr:rowOff>
    </xdr:from>
    <xdr:to>
      <xdr:col>28</xdr:col>
      <xdr:colOff>632460</xdr:colOff>
      <xdr:row>22</xdr:row>
      <xdr:rowOff>125730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60A4973-5377-7167-E303-8D2E441AB5F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739140</xdr:colOff>
      <xdr:row>7</xdr:row>
      <xdr:rowOff>140970</xdr:rowOff>
    </xdr:from>
    <xdr:to>
      <xdr:col>33</xdr:col>
      <xdr:colOff>487680</xdr:colOff>
      <xdr:row>22</xdr:row>
      <xdr:rowOff>140970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43B1494-33C9-98BD-E5A6-76C0E53F9F7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251460</xdr:colOff>
      <xdr:row>12</xdr:row>
      <xdr:rowOff>133350</xdr:rowOff>
    </xdr:from>
    <xdr:to>
      <xdr:col>25</xdr:col>
      <xdr:colOff>396240</xdr:colOff>
      <xdr:row>27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C04451B-8E87-222F-D34D-2170335CF2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25</xdr:col>
      <xdr:colOff>585355</xdr:colOff>
      <xdr:row>12</xdr:row>
      <xdr:rowOff>86592</xdr:rowOff>
    </xdr:from>
    <xdr:to>
      <xdr:col>28</xdr:col>
      <xdr:colOff>998220</xdr:colOff>
      <xdr:row>27</xdr:row>
      <xdr:rowOff>128156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B8202ED-CD67-E5F5-C6A6-786E8F4564D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29</xdr:col>
      <xdr:colOff>137160</xdr:colOff>
      <xdr:row>12</xdr:row>
      <xdr:rowOff>87630</xdr:rowOff>
    </xdr:from>
    <xdr:to>
      <xdr:col>34</xdr:col>
      <xdr:colOff>327660</xdr:colOff>
      <xdr:row>27</xdr:row>
      <xdr:rowOff>87630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B77CA4F-5CF8-08E4-C13F-23142CF90BF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106680</xdr:colOff>
      <xdr:row>10</xdr:row>
      <xdr:rowOff>87630</xdr:rowOff>
    </xdr:from>
    <xdr:to>
      <xdr:col>23</xdr:col>
      <xdr:colOff>45720</xdr:colOff>
      <xdr:row>25</xdr:row>
      <xdr:rowOff>87630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00C2B46-075B-8872-F201-4CA3F70695A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434340</xdr:colOff>
      <xdr:row>12</xdr:row>
      <xdr:rowOff>3810</xdr:rowOff>
    </xdr:from>
    <xdr:to>
      <xdr:col>26</xdr:col>
      <xdr:colOff>510540</xdr:colOff>
      <xdr:row>20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27C01AD-0B7F-3108-BA23-27EEBB269AB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27</xdr:col>
      <xdr:colOff>86591</xdr:colOff>
      <xdr:row>9</xdr:row>
      <xdr:rowOff>45028</xdr:rowOff>
    </xdr:from>
    <xdr:to>
      <xdr:col>31</xdr:col>
      <xdr:colOff>45720</xdr:colOff>
      <xdr:row>24</xdr:row>
      <xdr:rowOff>86592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657E621-820A-63F1-BF85-87CFF18FDFE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31</xdr:col>
      <xdr:colOff>137160</xdr:colOff>
      <xdr:row>9</xdr:row>
      <xdr:rowOff>49530</xdr:rowOff>
    </xdr:from>
    <xdr:to>
      <xdr:col>37</xdr:col>
      <xdr:colOff>60960</xdr:colOff>
      <xdr:row>24</xdr:row>
      <xdr:rowOff>49530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A9AC747-5788-C5D3-8A0F-60CB153CB13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259080</xdr:colOff>
      <xdr:row>13</xdr:row>
      <xdr:rowOff>11430</xdr:rowOff>
    </xdr:from>
    <xdr:to>
      <xdr:col>19</xdr:col>
      <xdr:colOff>853440</xdr:colOff>
      <xdr:row>28</xdr:row>
      <xdr:rowOff>11430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269C982-CC3E-7606-A308-039F05FE74B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388620</xdr:colOff>
      <xdr:row>14</xdr:row>
      <xdr:rowOff>41910</xdr:rowOff>
    </xdr:from>
    <xdr:to>
      <xdr:col>25</xdr:col>
      <xdr:colOff>190500</xdr:colOff>
      <xdr:row>22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EC1CC73-DA03-EE5A-96A2-70CB5B5C49B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25</xdr:col>
      <xdr:colOff>311150</xdr:colOff>
      <xdr:row>10</xdr:row>
      <xdr:rowOff>171450</xdr:rowOff>
    </xdr:from>
    <xdr:to>
      <xdr:col>28</xdr:col>
      <xdr:colOff>983673</xdr:colOff>
      <xdr:row>25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C7E58DD-CED1-6990-1ADF-EFFD4371231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29</xdr:col>
      <xdr:colOff>72736</xdr:colOff>
      <xdr:row>11</xdr:row>
      <xdr:rowOff>6927</xdr:rowOff>
    </xdr:from>
    <xdr:to>
      <xdr:col>34</xdr:col>
      <xdr:colOff>284018</xdr:colOff>
      <xdr:row>25</xdr:row>
      <xdr:rowOff>162792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B2BA12C-966D-E2AB-687E-166A360547E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91440</xdr:colOff>
      <xdr:row>11</xdr:row>
      <xdr:rowOff>95250</xdr:rowOff>
    </xdr:from>
    <xdr:to>
      <xdr:col>22</xdr:col>
      <xdr:colOff>419100</xdr:colOff>
      <xdr:row>26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A2CC407-4320-3F9E-0372-1C8EC49EFBB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571500</xdr:colOff>
      <xdr:row>11</xdr:row>
      <xdr:rowOff>102870</xdr:rowOff>
    </xdr:from>
    <xdr:to>
      <xdr:col>26</xdr:col>
      <xdr:colOff>7620</xdr:colOff>
      <xdr:row>26</xdr:row>
      <xdr:rowOff>102870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C5CBB10-E00F-8A98-7AB9-728C22A0616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144780</xdr:colOff>
      <xdr:row>11</xdr:row>
      <xdr:rowOff>118110</xdr:rowOff>
    </xdr:from>
    <xdr:to>
      <xdr:col>31</xdr:col>
      <xdr:colOff>350520</xdr:colOff>
      <xdr:row>26</xdr:row>
      <xdr:rowOff>118110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FDC3ABA-1223-F30D-3EB3-CC2D03F160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266700</xdr:colOff>
      <xdr:row>12</xdr:row>
      <xdr:rowOff>133350</xdr:rowOff>
    </xdr:from>
    <xdr:to>
      <xdr:col>23</xdr:col>
      <xdr:colOff>281940</xdr:colOff>
      <xdr:row>27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CCFDEEF-9372-D5FF-88F3-99B9633990F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419100</xdr:colOff>
      <xdr:row>8</xdr:row>
      <xdr:rowOff>171450</xdr:rowOff>
    </xdr:from>
    <xdr:to>
      <xdr:col>27</xdr:col>
      <xdr:colOff>0</xdr:colOff>
      <xdr:row>23</xdr:row>
      <xdr:rowOff>171450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03ADCFD-1DF2-977B-4F65-04974BA0B80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27</xdr:col>
      <xdr:colOff>68580</xdr:colOff>
      <xdr:row>8</xdr:row>
      <xdr:rowOff>179070</xdr:rowOff>
    </xdr:from>
    <xdr:to>
      <xdr:col>31</xdr:col>
      <xdr:colOff>510540</xdr:colOff>
      <xdr:row>23</xdr:row>
      <xdr:rowOff>179070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567D88E-933A-541B-FD9D-1CFEA4D6403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243840</xdr:colOff>
      <xdr:row>10</xdr:row>
      <xdr:rowOff>3810</xdr:rowOff>
    </xdr:from>
    <xdr:to>
      <xdr:col>25</xdr:col>
      <xdr:colOff>99060</xdr:colOff>
      <xdr:row>25</xdr:row>
      <xdr:rowOff>3810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F4006F3-8249-1BD1-9918-28135A7888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449580</xdr:colOff>
      <xdr:row>11</xdr:row>
      <xdr:rowOff>64770</xdr:rowOff>
    </xdr:from>
    <xdr:to>
      <xdr:col>24</xdr:col>
      <xdr:colOff>167640</xdr:colOff>
      <xdr:row>26</xdr:row>
      <xdr:rowOff>64770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209E327-1FAC-CE67-FC46-1C74D1F7E99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251460</xdr:colOff>
      <xdr:row>11</xdr:row>
      <xdr:rowOff>49530</xdr:rowOff>
    </xdr:from>
    <xdr:to>
      <xdr:col>27</xdr:col>
      <xdr:colOff>769620</xdr:colOff>
      <xdr:row>26</xdr:row>
      <xdr:rowOff>49530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D7A3B8B-5143-2E31-A5D7-5E2420CE78C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27</xdr:col>
      <xdr:colOff>853440</xdr:colOff>
      <xdr:row>11</xdr:row>
      <xdr:rowOff>34290</xdr:rowOff>
    </xdr:from>
    <xdr:to>
      <xdr:col>33</xdr:col>
      <xdr:colOff>152400</xdr:colOff>
      <xdr:row>26</xdr:row>
      <xdr:rowOff>34290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B116CDA-77BC-9776-9E8E-21E93A97356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5.xml><?xml version="1.0" encoding="utf-8"?>
<c:userShapes xmlns:c="http://schemas.openxmlformats.org/drawingml/2006/chart">
  <cdr:relSizeAnchor xmlns:cdr="http://schemas.openxmlformats.org/drawingml/2006/chartDrawing">
    <cdr:from>
      <cdr:x>0.08316</cdr:x>
      <cdr:y>0.025</cdr:y>
    </cdr:from>
    <cdr:to>
      <cdr:x>0.9327</cdr:x>
      <cdr:y>0.1339</cdr:y>
    </cdr:to>
    <cdr:pic>
      <cdr:nvPicPr>
        <cdr:cNvPr id="2" name="chart">
          <a:extLst xmlns:a="http://schemas.openxmlformats.org/drawingml/2006/main">
            <a:ext uri="{FF2B5EF4-FFF2-40B4-BE49-F238E27FC236}">
              <a16:creationId xmlns:a16="http://schemas.microsoft.com/office/drawing/2014/main" id="{B5E4D374-4D31-2C36-C8B4-130195371E9B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297180" y="68580"/>
          <a:ext cx="3036071" cy="298730"/>
        </a:xfrm>
        <a:prstGeom xmlns:a="http://schemas.openxmlformats.org/drawingml/2006/main" prst="rect">
          <a:avLst/>
        </a:prstGeom>
      </cdr:spPr>
    </cdr:pic>
  </cdr:relSizeAnchor>
</c:userShapes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312420</xdr:colOff>
      <xdr:row>8</xdr:row>
      <xdr:rowOff>19050</xdr:rowOff>
    </xdr:from>
    <xdr:to>
      <xdr:col>24</xdr:col>
      <xdr:colOff>60960</xdr:colOff>
      <xdr:row>23</xdr:row>
      <xdr:rowOff>19050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5C4C3C4-06B0-0A56-F0F8-724D50FE336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312420</xdr:colOff>
      <xdr:row>7</xdr:row>
      <xdr:rowOff>87630</xdr:rowOff>
    </xdr:from>
    <xdr:to>
      <xdr:col>23</xdr:col>
      <xdr:colOff>83820</xdr:colOff>
      <xdr:row>22</xdr:row>
      <xdr:rowOff>87630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7FE3F20-F843-80B7-38A5-EA6E651AB76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289560</xdr:colOff>
      <xdr:row>10</xdr:row>
      <xdr:rowOff>3810</xdr:rowOff>
    </xdr:from>
    <xdr:to>
      <xdr:col>21</xdr:col>
      <xdr:colOff>213360</xdr:colOff>
      <xdr:row>25</xdr:row>
      <xdr:rowOff>3810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ABC496B-7C0A-8AED-49C7-985D436EF83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91440</xdr:colOff>
      <xdr:row>12</xdr:row>
      <xdr:rowOff>118110</xdr:rowOff>
    </xdr:from>
    <xdr:to>
      <xdr:col>25</xdr:col>
      <xdr:colOff>640080</xdr:colOff>
      <xdr:row>27</xdr:row>
      <xdr:rowOff>118110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9D1B4E7-0305-C688-BD68-AC188C2B4D3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25</xdr:col>
      <xdr:colOff>868680</xdr:colOff>
      <xdr:row>12</xdr:row>
      <xdr:rowOff>110490</xdr:rowOff>
    </xdr:from>
    <xdr:to>
      <xdr:col>30</xdr:col>
      <xdr:colOff>190500</xdr:colOff>
      <xdr:row>27</xdr:row>
      <xdr:rowOff>110490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A17AFC3-E6DE-1EBB-9D60-EDEFCD2903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30</xdr:col>
      <xdr:colOff>358140</xdr:colOff>
      <xdr:row>12</xdr:row>
      <xdr:rowOff>118110</xdr:rowOff>
    </xdr:from>
    <xdr:to>
      <xdr:col>36</xdr:col>
      <xdr:colOff>205740</xdr:colOff>
      <xdr:row>27</xdr:row>
      <xdr:rowOff>118110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55355E4-CB68-B142-33D9-58CFC187553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160020</xdr:colOff>
      <xdr:row>8</xdr:row>
      <xdr:rowOff>26670</xdr:rowOff>
    </xdr:from>
    <xdr:to>
      <xdr:col>30</xdr:col>
      <xdr:colOff>358140</xdr:colOff>
      <xdr:row>23</xdr:row>
      <xdr:rowOff>26670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F61BAA9-ACAA-87AA-C2D5-15BDBDB85C6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853440</xdr:colOff>
      <xdr:row>10</xdr:row>
      <xdr:rowOff>26670</xdr:rowOff>
    </xdr:from>
    <xdr:to>
      <xdr:col>26</xdr:col>
      <xdr:colOff>510540</xdr:colOff>
      <xdr:row>25</xdr:row>
      <xdr:rowOff>26670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92FC399-2B4E-1089-9490-D3BEA04B93F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259080</xdr:colOff>
      <xdr:row>6</xdr:row>
      <xdr:rowOff>41910</xdr:rowOff>
    </xdr:from>
    <xdr:to>
      <xdr:col>15</xdr:col>
      <xdr:colOff>281940</xdr:colOff>
      <xdr:row>21</xdr:row>
      <xdr:rowOff>41910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C12AB69-2874-05B8-CB5F-B7F082468F3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350520</xdr:colOff>
      <xdr:row>10</xdr:row>
      <xdr:rowOff>34290</xdr:rowOff>
    </xdr:from>
    <xdr:to>
      <xdr:col>24</xdr:col>
      <xdr:colOff>304800</xdr:colOff>
      <xdr:row>25</xdr:row>
      <xdr:rowOff>34290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72C3A7E-9042-05FB-24BE-E2ABC5D79C7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533400</xdr:colOff>
      <xdr:row>11</xdr:row>
      <xdr:rowOff>3810</xdr:rowOff>
    </xdr:from>
    <xdr:to>
      <xdr:col>20</xdr:col>
      <xdr:colOff>480060</xdr:colOff>
      <xdr:row>26</xdr:row>
      <xdr:rowOff>3810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A897722-C0C3-69EC-6CB4-486099455B1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76200</xdr:colOff>
      <xdr:row>10</xdr:row>
      <xdr:rowOff>171450</xdr:rowOff>
    </xdr:from>
    <xdr:to>
      <xdr:col>23</xdr:col>
      <xdr:colOff>411480</xdr:colOff>
      <xdr:row>25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81FE11B-BDD1-E4C2-6AEF-1AAD5C67BBC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830580</xdr:colOff>
      <xdr:row>6</xdr:row>
      <xdr:rowOff>41910</xdr:rowOff>
    </xdr:from>
    <xdr:to>
      <xdr:col>21</xdr:col>
      <xdr:colOff>426720</xdr:colOff>
      <xdr:row>21</xdr:row>
      <xdr:rowOff>41910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0E33504-41F1-DE39-938E-4601B35BE67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84666</xdr:colOff>
      <xdr:row>31</xdr:row>
      <xdr:rowOff>20743</xdr:rowOff>
    </xdr:from>
    <xdr:to>
      <xdr:col>15</xdr:col>
      <xdr:colOff>358986</xdr:colOff>
      <xdr:row>44</xdr:row>
      <xdr:rowOff>39370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DAED49F-960A-A92D-BE72-290C9293154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126154</xdr:colOff>
      <xdr:row>61</xdr:row>
      <xdr:rowOff>76624</xdr:rowOff>
    </xdr:from>
    <xdr:to>
      <xdr:col>15</xdr:col>
      <xdr:colOff>493608</xdr:colOff>
      <xdr:row>74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1720E6E-BA07-7E75-7C3A-70618FA0EBB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107527</xdr:colOff>
      <xdr:row>120</xdr:row>
      <xdr:rowOff>47837</xdr:rowOff>
    </xdr:from>
    <xdr:to>
      <xdr:col>15</xdr:col>
      <xdr:colOff>474980</xdr:colOff>
      <xdr:row>134</xdr:row>
      <xdr:rowOff>49530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9B1FCBD-8594-DF6E-06C6-742814BDCDE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203200</xdr:colOff>
      <xdr:row>90</xdr:row>
      <xdr:rowOff>179070</xdr:rowOff>
    </xdr:from>
    <xdr:to>
      <xdr:col>15</xdr:col>
      <xdr:colOff>570653</xdr:colOff>
      <xdr:row>104</xdr:row>
      <xdr:rowOff>11430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FC60108B-1E22-C3F8-4FC8-CBBF9BE0DD6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153246</xdr:colOff>
      <xdr:row>0</xdr:row>
      <xdr:rowOff>169333</xdr:rowOff>
    </xdr:from>
    <xdr:to>
      <xdr:col>16</xdr:col>
      <xdr:colOff>427566</xdr:colOff>
      <xdr:row>13</xdr:row>
      <xdr:rowOff>171026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7C96E0D-EC5A-E412-7A63-B58D0ADD112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651933</xdr:colOff>
      <xdr:row>15</xdr:row>
      <xdr:rowOff>50377</xdr:rowOff>
    </xdr:from>
    <xdr:to>
      <xdr:col>12</xdr:col>
      <xdr:colOff>587586</xdr:colOff>
      <xdr:row>29</xdr:row>
      <xdr:rowOff>85937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97210E3-BF8A-3204-4B39-FB92CA0150F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115994</xdr:colOff>
      <xdr:row>2</xdr:row>
      <xdr:rowOff>126576</xdr:rowOff>
    </xdr:from>
    <xdr:to>
      <xdr:col>25</xdr:col>
      <xdr:colOff>237914</xdr:colOff>
      <xdr:row>16</xdr:row>
      <xdr:rowOff>128270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F3154AF3-53A4-D126-C7F8-C718925AC6C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403860</xdr:colOff>
      <xdr:row>211</xdr:row>
      <xdr:rowOff>49530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9EEF364-43D2-A240-E786-2DF9F7E0C378}"/>
            </a:ext>
          </a:extLst>
        </xdr:cNvPr>
        <xdr:cNvSpPr txBox="1"/>
      </xdr:nvSpPr>
      <xdr:spPr>
        <a:xfrm>
          <a:off x="6629400" y="3882009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41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2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3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4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5.xml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4.bin"/></Relationships>
</file>

<file path=xl/worksheets/_rels/sheet5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57.xml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69"/>
  <sheetViews>
    <sheetView topLeftCell="C1" zoomScaleNormal="100" workbookViewId="0">
      <selection activeCell="E8" sqref="E8"/>
    </sheetView>
  </sheetViews>
  <sheetFormatPr defaultRowHeight="14.4" x14ac:dyDescent="0.3"/>
  <cols>
    <col min="1" max="1" width="6" style="1" bestFit="1" customWidth="1"/>
    <col min="2" max="2" width="13.88671875" style="4" bestFit="1" customWidth="1"/>
    <col min="3" max="3" width="13.109375" style="1" bestFit="1" customWidth="1"/>
    <col min="4" max="4" width="2.109375" style="3" customWidth="1"/>
    <col min="5" max="5" width="14.109375" bestFit="1" customWidth="1"/>
    <col min="6" max="6" width="2.109375" style="3" customWidth="1"/>
    <col min="8" max="8" width="13.88671875" bestFit="1" customWidth="1"/>
    <col min="9" max="9" width="13.109375" bestFit="1" customWidth="1"/>
    <col min="10" max="10" width="2" style="3" customWidth="1"/>
    <col min="11" max="11" width="13.109375" customWidth="1"/>
    <col min="12" max="12" width="13.109375" style="5" customWidth="1"/>
    <col min="13" max="13" width="13.109375" customWidth="1"/>
    <col min="14" max="14" width="2.6640625" style="3" customWidth="1"/>
    <col min="16" max="16" width="15.5546875" bestFit="1" customWidth="1"/>
    <col min="17" max="17" width="1.88671875" style="3" customWidth="1"/>
    <col min="19" max="19" width="15.5546875" bestFit="1" customWidth="1"/>
    <col min="22" max="22" width="12.109375" bestFit="1" customWidth="1"/>
    <col min="23" max="23" width="15.33203125" bestFit="1" customWidth="1"/>
    <col min="25" max="25" width="4" bestFit="1" customWidth="1"/>
    <col min="26" max="26" width="6.88671875" bestFit="1" customWidth="1"/>
    <col min="28" max="28" width="16.33203125" customWidth="1"/>
    <col min="29" max="29" width="15.5546875" bestFit="1" customWidth="1"/>
    <col min="30" max="30" width="14.77734375" bestFit="1" customWidth="1"/>
  </cols>
  <sheetData>
    <row r="1" spans="1:30" s="14" customFormat="1" x14ac:dyDescent="0.3">
      <c r="A1" s="10" t="s">
        <v>3</v>
      </c>
      <c r="B1" s="12" t="s">
        <v>6</v>
      </c>
      <c r="C1" s="10" t="s">
        <v>0</v>
      </c>
      <c r="D1" s="16"/>
      <c r="E1" s="14" t="s">
        <v>79</v>
      </c>
      <c r="F1" s="16"/>
      <c r="G1" s="10" t="s">
        <v>3</v>
      </c>
      <c r="H1" s="12" t="s">
        <v>6</v>
      </c>
      <c r="I1" s="10" t="s">
        <v>0</v>
      </c>
      <c r="J1" s="17"/>
      <c r="K1" s="10" t="s">
        <v>3</v>
      </c>
      <c r="L1" s="12" t="s">
        <v>6</v>
      </c>
      <c r="M1" s="10" t="s">
        <v>0</v>
      </c>
      <c r="N1" s="16"/>
      <c r="O1" s="10" t="s">
        <v>3</v>
      </c>
      <c r="P1" s="10" t="s">
        <v>7</v>
      </c>
      <c r="Q1" s="16"/>
      <c r="R1" s="10" t="s">
        <v>3</v>
      </c>
      <c r="S1" s="103" t="s">
        <v>77</v>
      </c>
      <c r="V1" s="18" t="s">
        <v>17</v>
      </c>
      <c r="W1" s="18" t="s">
        <v>18</v>
      </c>
      <c r="Y1" s="52" t="s">
        <v>49</v>
      </c>
      <c r="Z1" s="52" t="s">
        <v>48</v>
      </c>
      <c r="AB1" s="10" t="s">
        <v>23</v>
      </c>
      <c r="AC1" s="10" t="s">
        <v>95</v>
      </c>
      <c r="AD1" s="10" t="s">
        <v>94</v>
      </c>
    </row>
    <row r="2" spans="1:30" x14ac:dyDescent="0.3">
      <c r="A2" s="1">
        <v>0</v>
      </c>
      <c r="B2" s="4">
        <v>0.6430966168850959</v>
      </c>
      <c r="C2" s="1" t="s">
        <v>14</v>
      </c>
      <c r="G2" s="1">
        <v>0</v>
      </c>
      <c r="H2" s="4">
        <v>0.80158488265772621</v>
      </c>
      <c r="I2" s="1" t="s">
        <v>1</v>
      </c>
      <c r="J2" s="9"/>
      <c r="K2" s="1">
        <v>0</v>
      </c>
      <c r="L2" s="4">
        <f>4.79/3.281</f>
        <v>1.4599207558671137</v>
      </c>
      <c r="M2" s="1" t="s">
        <v>8</v>
      </c>
      <c r="O2" s="1">
        <v>0</v>
      </c>
      <c r="P2" s="5">
        <v>-0.15848826577263031</v>
      </c>
      <c r="Q2" s="6"/>
      <c r="R2" s="1">
        <v>125</v>
      </c>
      <c r="S2" s="99">
        <v>0.93</v>
      </c>
      <c r="T2" s="1"/>
      <c r="V2" s="8">
        <f>H11-H10</f>
        <v>8.533983541603174E-2</v>
      </c>
      <c r="W2" s="7">
        <v>70</v>
      </c>
      <c r="Y2" s="53">
        <v>0</v>
      </c>
      <c r="Z2" s="53">
        <v>2.67</v>
      </c>
      <c r="AB2" s="1">
        <v>148</v>
      </c>
      <c r="AC2" s="1">
        <f>0.71-0.64</f>
        <v>6.9999999999999951E-2</v>
      </c>
      <c r="AD2" s="139">
        <f>AC2/AB2</f>
        <v>4.7297297297297264E-4</v>
      </c>
    </row>
    <row r="3" spans="1:30" x14ac:dyDescent="0.3">
      <c r="A3" s="1">
        <v>40</v>
      </c>
      <c r="B3" s="4">
        <v>0.82291984151173425</v>
      </c>
      <c r="C3" s="1" t="s">
        <v>2</v>
      </c>
      <c r="G3" s="1">
        <v>40</v>
      </c>
      <c r="H3" s="4">
        <v>0.9021639743980493</v>
      </c>
      <c r="I3" s="1" t="s">
        <v>1</v>
      </c>
      <c r="J3" s="9"/>
      <c r="K3" s="1">
        <v>9</v>
      </c>
      <c r="L3" s="4">
        <f>4.26/3.281</f>
        <v>1.298384638829625</v>
      </c>
      <c r="M3" s="1" t="s">
        <v>8</v>
      </c>
      <c r="O3" s="1">
        <v>40</v>
      </c>
      <c r="P3" s="5">
        <v>-7.9244132886315044E-2</v>
      </c>
      <c r="Q3" s="6"/>
      <c r="R3" s="1">
        <v>246.5</v>
      </c>
      <c r="S3" s="99">
        <v>0.79</v>
      </c>
      <c r="T3" s="1"/>
      <c r="V3" s="8">
        <f>H16-H15</f>
        <v>0.28999999999999981</v>
      </c>
      <c r="W3" s="7">
        <f>250-181</f>
        <v>69</v>
      </c>
      <c r="Y3" s="53">
        <v>600</v>
      </c>
      <c r="Z3" s="53">
        <v>2.67</v>
      </c>
      <c r="AB3" s="1">
        <v>207</v>
      </c>
      <c r="AC3" s="1">
        <f>0.66-0.64</f>
        <v>2.0000000000000018E-2</v>
      </c>
      <c r="AD3" s="139">
        <f t="shared" ref="AD3:AD5" si="0">AC3/AB3</f>
        <v>9.6618357487922798E-5</v>
      </c>
    </row>
    <row r="4" spans="1:30" x14ac:dyDescent="0.3">
      <c r="A4" s="1">
        <v>73</v>
      </c>
      <c r="B4" s="4">
        <v>0.78939347759829315</v>
      </c>
      <c r="C4" s="1" t="s">
        <v>2</v>
      </c>
      <c r="G4" s="1">
        <v>73</v>
      </c>
      <c r="H4" s="4">
        <v>0.98140810728436456</v>
      </c>
      <c r="I4" s="1" t="s">
        <v>1</v>
      </c>
      <c r="J4" s="9"/>
      <c r="K4" s="1">
        <v>32</v>
      </c>
      <c r="L4" s="4">
        <f>4.75/3.281</f>
        <v>1.4477293508076805</v>
      </c>
      <c r="M4" s="1" t="s">
        <v>8</v>
      </c>
      <c r="O4" s="1">
        <v>73</v>
      </c>
      <c r="P4" s="5">
        <v>-0.19201462968607141</v>
      </c>
      <c r="Q4" s="6"/>
      <c r="R4" s="1">
        <v>314.5</v>
      </c>
      <c r="S4" s="99">
        <v>0.88</v>
      </c>
      <c r="T4" s="1"/>
      <c r="V4" s="8">
        <v>0.1</v>
      </c>
      <c r="W4" s="7">
        <f>317-250</f>
        <v>67</v>
      </c>
      <c r="Y4" s="7"/>
      <c r="AB4" s="1">
        <v>292</v>
      </c>
      <c r="AC4" s="1">
        <f>0.66-0.64</f>
        <v>2.0000000000000018E-2</v>
      </c>
      <c r="AD4" s="139">
        <f t="shared" si="0"/>
        <v>6.849315068493157E-5</v>
      </c>
    </row>
    <row r="5" spans="1:30" x14ac:dyDescent="0.3">
      <c r="A5" s="1">
        <v>75</v>
      </c>
      <c r="B5" s="4">
        <v>0.41755562328558365</v>
      </c>
      <c r="C5" s="1" t="s">
        <v>2</v>
      </c>
      <c r="G5" s="1">
        <v>75</v>
      </c>
      <c r="H5" s="4">
        <v>0.97836025601950616</v>
      </c>
      <c r="I5" s="1" t="s">
        <v>1</v>
      </c>
      <c r="J5" s="9"/>
      <c r="K5" s="1">
        <v>45</v>
      </c>
      <c r="L5" s="4">
        <f>4.83/3.281</f>
        <v>1.4721121609265468</v>
      </c>
      <c r="M5" s="1" t="s">
        <v>8</v>
      </c>
      <c r="O5" s="1">
        <v>75</v>
      </c>
      <c r="P5" s="5">
        <v>-0.56080463273392245</v>
      </c>
      <c r="Q5" s="6"/>
      <c r="R5" s="1">
        <v>390</v>
      </c>
      <c r="S5" s="99">
        <v>0.76</v>
      </c>
      <c r="T5" s="1"/>
      <c r="V5" s="7">
        <v>0.04</v>
      </c>
      <c r="W5" s="7">
        <f>394-317</f>
        <v>77</v>
      </c>
      <c r="Y5" s="7"/>
      <c r="AB5" s="1">
        <v>333</v>
      </c>
      <c r="AC5" s="1">
        <f>0.95-0.64</f>
        <v>0.30999999999999994</v>
      </c>
      <c r="AD5" s="139">
        <f t="shared" si="0"/>
        <v>9.3093093093093071E-4</v>
      </c>
    </row>
    <row r="6" spans="1:30" x14ac:dyDescent="0.3">
      <c r="A6" s="1">
        <v>79</v>
      </c>
      <c r="B6" s="4">
        <v>0.80768058518744279</v>
      </c>
      <c r="C6" s="1" t="s">
        <v>2</v>
      </c>
      <c r="G6" s="1">
        <v>79</v>
      </c>
      <c r="H6" s="4">
        <v>0.98</v>
      </c>
      <c r="I6" s="1" t="s">
        <v>1</v>
      </c>
      <c r="J6" s="9"/>
      <c r="K6" s="1">
        <v>75</v>
      </c>
      <c r="L6" s="4">
        <f>4.92/3.281</f>
        <v>1.4995428223102711</v>
      </c>
      <c r="M6" s="1" t="s">
        <v>8</v>
      </c>
      <c r="O6" s="1">
        <v>79</v>
      </c>
      <c r="P6" s="5">
        <v>-0.15848826577263031</v>
      </c>
      <c r="Q6" s="6"/>
      <c r="R6" s="1">
        <v>410.5</v>
      </c>
      <c r="S6" s="99">
        <v>0.96</v>
      </c>
      <c r="T6" s="1"/>
      <c r="V6" s="8">
        <f>H27-H26</f>
        <v>0.17594026211520863</v>
      </c>
      <c r="W6" s="7">
        <f>505-394</f>
        <v>111</v>
      </c>
      <c r="Y6" s="7"/>
      <c r="AB6" s="1">
        <v>427</v>
      </c>
      <c r="AC6" s="1">
        <f>1.02-0.64</f>
        <v>0.38</v>
      </c>
      <c r="AD6" s="139">
        <f>AC6/AB6</f>
        <v>8.8992974238875878E-4</v>
      </c>
    </row>
    <row r="7" spans="1:30" x14ac:dyDescent="0.3">
      <c r="A7" s="1">
        <v>86</v>
      </c>
      <c r="B7" s="4">
        <v>0.81377628771715937</v>
      </c>
      <c r="C7" s="1" t="s">
        <v>2</v>
      </c>
      <c r="G7" s="1">
        <v>86</v>
      </c>
      <c r="H7" s="4">
        <v>0.97836025601950616</v>
      </c>
      <c r="I7" s="1" t="s">
        <v>1</v>
      </c>
      <c r="J7" s="9"/>
      <c r="K7" s="1">
        <v>95</v>
      </c>
      <c r="L7" s="4">
        <f>5.68/3.281</f>
        <v>1.7311795184395</v>
      </c>
      <c r="M7" s="1" t="s">
        <v>8</v>
      </c>
      <c r="O7" s="1">
        <v>86</v>
      </c>
      <c r="P7" s="5">
        <v>-0.16458396830234678</v>
      </c>
      <c r="Q7" s="6"/>
      <c r="R7" s="1">
        <v>507</v>
      </c>
      <c r="S7" s="99">
        <v>0.5</v>
      </c>
      <c r="V7" s="8">
        <v>0.3</v>
      </c>
      <c r="W7" s="7">
        <v>15</v>
      </c>
      <c r="Y7" s="7"/>
      <c r="AB7" s="1">
        <v>507</v>
      </c>
      <c r="AC7" s="1">
        <f>1.56-0.64</f>
        <v>0.92</v>
      </c>
      <c r="AD7" s="139">
        <f t="shared" ref="AD7:AD9" si="1">AC7/AB7</f>
        <v>1.814595660749507E-3</v>
      </c>
    </row>
    <row r="8" spans="1:30" x14ac:dyDescent="0.3">
      <c r="A8" s="1">
        <v>91.5</v>
      </c>
      <c r="B8" s="4">
        <v>0.23163669612922888</v>
      </c>
      <c r="C8" s="1" t="s">
        <v>2</v>
      </c>
      <c r="G8" s="1">
        <v>91.5</v>
      </c>
      <c r="H8" s="4">
        <v>1.01</v>
      </c>
      <c r="I8" s="1" t="s">
        <v>1</v>
      </c>
      <c r="J8" s="9"/>
      <c r="K8" s="1">
        <v>114</v>
      </c>
      <c r="L8" s="4">
        <f>4.87/3.281</f>
        <v>1.4843035659859798</v>
      </c>
      <c r="M8" s="1" t="s">
        <v>8</v>
      </c>
      <c r="O8" s="1">
        <v>91.5</v>
      </c>
      <c r="P8" s="5">
        <v>-0.79244132886315133</v>
      </c>
      <c r="Q8" s="6"/>
      <c r="R8" s="1">
        <v>522</v>
      </c>
      <c r="S8" s="99">
        <v>0.55000000000000004</v>
      </c>
      <c r="V8" s="7">
        <v>0.21</v>
      </c>
      <c r="W8" s="7">
        <v>9</v>
      </c>
      <c r="Y8" s="7"/>
      <c r="AB8" s="1">
        <v>531</v>
      </c>
      <c r="AC8" s="1">
        <f>1.69-0.64</f>
        <v>1.0499999999999998</v>
      </c>
      <c r="AD8" s="139">
        <f t="shared" si="1"/>
        <v>1.9774011299435023E-3</v>
      </c>
    </row>
    <row r="9" spans="1:30" x14ac:dyDescent="0.3">
      <c r="A9" s="1">
        <v>100.5</v>
      </c>
      <c r="B9" s="4">
        <v>0.86558975921975001</v>
      </c>
      <c r="C9" s="1" t="s">
        <v>2</v>
      </c>
      <c r="G9" s="1">
        <v>100.5</v>
      </c>
      <c r="H9" s="4">
        <v>1.01</v>
      </c>
      <c r="I9" s="1" t="s">
        <v>1</v>
      </c>
      <c r="J9" s="9"/>
      <c r="K9" s="1">
        <v>117</v>
      </c>
      <c r="L9" s="4">
        <f>5.79/3.281</f>
        <v>1.7647058823529411</v>
      </c>
      <c r="M9" s="1" t="s">
        <v>8</v>
      </c>
      <c r="O9" s="1">
        <v>100.5</v>
      </c>
      <c r="P9" s="5">
        <v>-0.10972264553489797</v>
      </c>
      <c r="Q9" s="6"/>
      <c r="R9" s="1">
        <v>531</v>
      </c>
      <c r="S9" s="99">
        <v>0.68</v>
      </c>
      <c r="V9" s="8">
        <v>0.12</v>
      </c>
      <c r="W9" s="7">
        <f>57-29</f>
        <v>28</v>
      </c>
      <c r="Y9" s="7"/>
      <c r="AB9" s="10">
        <v>600</v>
      </c>
      <c r="AC9" s="10">
        <f>2.02-0.64</f>
        <v>1.38</v>
      </c>
      <c r="AD9" s="140">
        <f t="shared" si="1"/>
        <v>2.3E-3</v>
      </c>
    </row>
    <row r="10" spans="1:30" x14ac:dyDescent="0.3">
      <c r="A10" s="1">
        <v>109.5</v>
      </c>
      <c r="B10" s="4">
        <v>0.86558975921975001</v>
      </c>
      <c r="C10" s="1" t="s">
        <v>2</v>
      </c>
      <c r="G10" s="1">
        <v>109.5</v>
      </c>
      <c r="H10" s="4">
        <v>1.0149344711978054</v>
      </c>
      <c r="I10" s="1" t="s">
        <v>1</v>
      </c>
      <c r="J10" s="9"/>
      <c r="K10" s="1">
        <v>122</v>
      </c>
      <c r="L10" s="4">
        <f>5.52/3.281</f>
        <v>1.6824138982017676</v>
      </c>
      <c r="M10" s="1" t="s">
        <v>8</v>
      </c>
      <c r="O10" s="1">
        <v>109.5</v>
      </c>
      <c r="P10" s="5">
        <v>-0.14934471197805543</v>
      </c>
      <c r="Q10" s="6"/>
      <c r="R10" s="1">
        <v>558</v>
      </c>
      <c r="S10" s="99">
        <v>0.44</v>
      </c>
      <c r="V10" s="19">
        <v>0.04</v>
      </c>
      <c r="W10" s="20">
        <f>70-57</f>
        <v>13</v>
      </c>
      <c r="Y10" s="7"/>
      <c r="AB10" s="1" t="s">
        <v>96</v>
      </c>
      <c r="AC10" s="1"/>
      <c r="AD10" s="141">
        <f>AVERAGE(AD2:AD9)</f>
        <v>1.0688677431448157E-3</v>
      </c>
    </row>
    <row r="11" spans="1:30" x14ac:dyDescent="0.3">
      <c r="A11" s="7">
        <v>111</v>
      </c>
      <c r="B11" s="8">
        <v>1.1398963730569949</v>
      </c>
      <c r="C11" s="7" t="s">
        <v>5</v>
      </c>
      <c r="E11" s="39">
        <f>(B11-B10)*100</f>
        <v>27.430661383724487</v>
      </c>
      <c r="G11" s="98">
        <v>113</v>
      </c>
      <c r="H11" s="99">
        <v>1.1002743066138372</v>
      </c>
      <c r="I11" s="98" t="s">
        <v>1</v>
      </c>
      <c r="J11" s="9"/>
      <c r="K11" s="1">
        <v>125</v>
      </c>
      <c r="L11" s="4">
        <f>7.39/3.281</f>
        <v>2.2523620847302648</v>
      </c>
      <c r="M11" s="1" t="s">
        <v>8</v>
      </c>
      <c r="O11" s="98">
        <v>113</v>
      </c>
      <c r="P11" s="102">
        <v>-0.37183785431270944</v>
      </c>
      <c r="Q11" s="6"/>
      <c r="R11" s="1">
        <v>575</v>
      </c>
      <c r="S11" s="99">
        <v>0.61</v>
      </c>
      <c r="U11" s="27" t="s">
        <v>19</v>
      </c>
      <c r="V11" s="8">
        <f>AVERAGE(V2:V10)</f>
        <v>0.1512533441701378</v>
      </c>
      <c r="W11" s="21">
        <f>AVERAGE(W2:W10)</f>
        <v>51</v>
      </c>
      <c r="Y11" s="7"/>
      <c r="AB11" s="1" t="s">
        <v>97</v>
      </c>
      <c r="AC11" s="1"/>
      <c r="AD11" s="1"/>
    </row>
    <row r="12" spans="1:30" x14ac:dyDescent="0.3">
      <c r="A12" s="98">
        <v>113</v>
      </c>
      <c r="B12" s="99">
        <v>0.72843645230112775</v>
      </c>
      <c r="C12" s="98" t="s">
        <v>2</v>
      </c>
      <c r="G12" s="1">
        <v>132.5</v>
      </c>
      <c r="H12" s="4">
        <v>1.1063700091435538</v>
      </c>
      <c r="I12" s="1" t="s">
        <v>1</v>
      </c>
      <c r="J12" s="9"/>
      <c r="K12" s="1">
        <v>130</v>
      </c>
      <c r="L12" s="4">
        <f>7.79/3.281</f>
        <v>2.374276135324596</v>
      </c>
      <c r="M12" s="1" t="s">
        <v>8</v>
      </c>
      <c r="O12" s="1">
        <v>132.5</v>
      </c>
      <c r="P12" s="5">
        <v>-0.2590673575129534</v>
      </c>
      <c r="Q12" s="6"/>
      <c r="U12" s="28" t="s">
        <v>20</v>
      </c>
      <c r="V12" s="29">
        <f>SUM(V2:V10)</f>
        <v>1.3612800975312402</v>
      </c>
      <c r="W12" s="30">
        <f>SUM(W2:W10)</f>
        <v>459</v>
      </c>
    </row>
    <row r="13" spans="1:30" x14ac:dyDescent="0.3">
      <c r="A13" s="98">
        <v>125</v>
      </c>
      <c r="B13" s="99">
        <v>0.1706796708320634</v>
      </c>
      <c r="C13" s="98" t="s">
        <v>2</v>
      </c>
      <c r="G13" s="1">
        <v>147.5</v>
      </c>
      <c r="H13" s="4">
        <v>1.1100000000000001</v>
      </c>
      <c r="I13" s="1" t="s">
        <v>1</v>
      </c>
      <c r="J13" s="9"/>
      <c r="K13" s="1">
        <v>135</v>
      </c>
      <c r="L13" s="4">
        <f>8.42/3.281</f>
        <v>2.5662907650106672</v>
      </c>
      <c r="M13" s="1" t="s">
        <v>8</v>
      </c>
      <c r="O13" s="1">
        <v>147.5</v>
      </c>
      <c r="P13" s="5">
        <v>-0.44193843340444994</v>
      </c>
      <c r="Q13" s="6"/>
    </row>
    <row r="14" spans="1:30" x14ac:dyDescent="0.3">
      <c r="A14" s="1">
        <v>132.5</v>
      </c>
      <c r="B14" s="4">
        <v>0.84730265163060037</v>
      </c>
      <c r="C14" s="1" t="s">
        <v>2</v>
      </c>
      <c r="G14" s="1">
        <v>168.5</v>
      </c>
      <c r="H14" s="4">
        <v>1.1100000000000001</v>
      </c>
      <c r="I14" s="1" t="s">
        <v>1</v>
      </c>
      <c r="J14" s="9"/>
      <c r="K14" s="1">
        <v>159</v>
      </c>
      <c r="L14" s="4">
        <f>6.44/3.281</f>
        <v>1.9628162145687291</v>
      </c>
      <c r="M14" s="1" t="s">
        <v>8</v>
      </c>
      <c r="O14" s="1">
        <v>168.5</v>
      </c>
      <c r="P14" s="5">
        <v>-0.31392868028040211</v>
      </c>
      <c r="Q14" s="6"/>
    </row>
    <row r="15" spans="1:30" x14ac:dyDescent="0.3">
      <c r="A15" s="1">
        <v>147.5</v>
      </c>
      <c r="B15" s="4">
        <v>0.7071014934471197</v>
      </c>
      <c r="C15" s="1" t="s">
        <v>2</v>
      </c>
      <c r="G15" s="1">
        <v>177.5</v>
      </c>
      <c r="H15" s="4">
        <v>1.1100000000000001</v>
      </c>
      <c r="I15" s="1" t="s">
        <v>1</v>
      </c>
      <c r="J15" s="9"/>
      <c r="K15" s="1">
        <v>167</v>
      </c>
      <c r="L15" s="4">
        <f>6.5/3.281</f>
        <v>1.9811033221578787</v>
      </c>
      <c r="M15" s="1" t="s">
        <v>8</v>
      </c>
      <c r="O15" s="1">
        <v>177.5</v>
      </c>
      <c r="P15" s="5">
        <v>-0.27125876257238646</v>
      </c>
      <c r="Q15" s="6"/>
    </row>
    <row r="16" spans="1:30" x14ac:dyDescent="0.3">
      <c r="A16" s="1">
        <v>168.5</v>
      </c>
      <c r="B16" s="4">
        <v>0.75281926241999397</v>
      </c>
      <c r="C16" s="1" t="s">
        <v>2</v>
      </c>
      <c r="G16" s="1">
        <v>183.5</v>
      </c>
      <c r="H16" s="4">
        <v>1.4</v>
      </c>
      <c r="I16" s="1" t="s">
        <v>1</v>
      </c>
      <c r="J16" s="9"/>
      <c r="K16" s="1">
        <v>194</v>
      </c>
      <c r="L16" s="4">
        <f>5.87/3.281</f>
        <v>1.7890886924718072</v>
      </c>
      <c r="M16" s="1" t="s">
        <v>8</v>
      </c>
      <c r="O16" s="1">
        <v>183.5</v>
      </c>
      <c r="P16" s="5">
        <v>-0.59433099664736355</v>
      </c>
      <c r="Q16" s="6"/>
    </row>
    <row r="17" spans="1:21" x14ac:dyDescent="0.3">
      <c r="A17" s="1">
        <v>177.5</v>
      </c>
      <c r="B17" s="4">
        <v>0.80768058518744279</v>
      </c>
      <c r="C17" s="1" t="s">
        <v>2</v>
      </c>
      <c r="G17" s="1">
        <v>206.5</v>
      </c>
      <c r="H17" s="4">
        <v>1.4020115818348062</v>
      </c>
      <c r="I17" s="1" t="s">
        <v>1</v>
      </c>
      <c r="J17" s="9"/>
      <c r="K17" s="1">
        <v>214</v>
      </c>
      <c r="L17" s="4">
        <f>6.38/3.281</f>
        <v>1.9445291069795794</v>
      </c>
      <c r="M17" s="1" t="s">
        <v>8</v>
      </c>
      <c r="O17" s="1">
        <v>206.5</v>
      </c>
      <c r="P17" s="5">
        <v>-0.74062785736056058</v>
      </c>
      <c r="Q17" s="6"/>
    </row>
    <row r="18" spans="1:21" x14ac:dyDescent="0.3">
      <c r="A18" s="7">
        <v>181.5</v>
      </c>
      <c r="B18" s="8">
        <v>1.4</v>
      </c>
      <c r="C18" s="7" t="s">
        <v>5</v>
      </c>
      <c r="E18" s="39">
        <f>(B18-B17)*100</f>
        <v>59.23194148125571</v>
      </c>
      <c r="G18" s="98">
        <v>246.5</v>
      </c>
      <c r="H18" s="99">
        <v>1.4</v>
      </c>
      <c r="I18" s="98" t="s">
        <v>1</v>
      </c>
      <c r="J18" s="9"/>
      <c r="K18" s="1">
        <v>226</v>
      </c>
      <c r="L18" s="4">
        <v>1.93</v>
      </c>
      <c r="M18" s="1" t="s">
        <v>8</v>
      </c>
      <c r="O18" s="1">
        <v>246.5</v>
      </c>
      <c r="P18" s="5">
        <v>-0.80158488265772632</v>
      </c>
      <c r="Q18" s="6"/>
    </row>
    <row r="19" spans="1:21" x14ac:dyDescent="0.3">
      <c r="A19" s="1">
        <v>183.5</v>
      </c>
      <c r="B19" s="4">
        <v>0.81987199024687585</v>
      </c>
      <c r="C19" s="1" t="s">
        <v>2</v>
      </c>
      <c r="G19" s="1">
        <v>254</v>
      </c>
      <c r="H19" s="4">
        <v>1.5</v>
      </c>
      <c r="I19" s="1" t="s">
        <v>1</v>
      </c>
      <c r="J19" s="9"/>
      <c r="K19" s="1">
        <v>245</v>
      </c>
      <c r="L19" s="4">
        <f>6.32/3.281</f>
        <v>1.9262419993904298</v>
      </c>
      <c r="M19" s="1" t="s">
        <v>8</v>
      </c>
      <c r="O19" s="1">
        <v>254</v>
      </c>
      <c r="P19" s="5">
        <v>-0.41755562328558371</v>
      </c>
      <c r="Q19" s="6"/>
    </row>
    <row r="20" spans="1:21" x14ac:dyDescent="0.3">
      <c r="A20" s="1">
        <v>206.5</v>
      </c>
      <c r="B20" s="4">
        <v>0.66138372447424565</v>
      </c>
      <c r="C20" s="1" t="s">
        <v>2</v>
      </c>
      <c r="G20" s="1">
        <v>291.5</v>
      </c>
      <c r="H20" s="4">
        <v>1.496494971045413</v>
      </c>
      <c r="I20" s="1" t="s">
        <v>1</v>
      </c>
      <c r="J20" s="9"/>
      <c r="K20" s="1">
        <v>253</v>
      </c>
      <c r="L20" s="4">
        <f>6.23/3.281</f>
        <v>1.8988113380067053</v>
      </c>
      <c r="M20" s="1" t="s">
        <v>8</v>
      </c>
      <c r="O20" s="1">
        <v>291.5</v>
      </c>
      <c r="P20" s="5">
        <v>-0.8381590978360256</v>
      </c>
      <c r="Q20" s="6"/>
    </row>
    <row r="21" spans="1:21" x14ac:dyDescent="0.3">
      <c r="A21" s="98">
        <v>246.5</v>
      </c>
      <c r="B21" s="99">
        <v>0.60652240170679672</v>
      </c>
      <c r="C21" s="98" t="s">
        <v>2</v>
      </c>
      <c r="G21" s="98">
        <v>314.5</v>
      </c>
      <c r="H21" s="99">
        <v>1.5</v>
      </c>
      <c r="I21" s="98" t="s">
        <v>1</v>
      </c>
      <c r="J21" s="9"/>
      <c r="K21" s="1">
        <v>271</v>
      </c>
      <c r="L21" s="4">
        <f>5.9/3.281</f>
        <v>1.7982322462663822</v>
      </c>
      <c r="M21" s="1" t="s">
        <v>8</v>
      </c>
      <c r="O21" s="1">
        <v>314.5</v>
      </c>
      <c r="P21" s="5">
        <v>-0.92349893325205734</v>
      </c>
      <c r="Q21" s="6"/>
    </row>
    <row r="22" spans="1:21" x14ac:dyDescent="0.3">
      <c r="A22" s="7">
        <v>250</v>
      </c>
      <c r="B22" s="8">
        <v>1.4385857970131055</v>
      </c>
      <c r="C22" s="7" t="s">
        <v>5</v>
      </c>
      <c r="E22" s="39">
        <f>(B22-B21)*100</f>
        <v>83.206339530630885</v>
      </c>
      <c r="G22" s="1">
        <v>321</v>
      </c>
      <c r="H22" s="4">
        <v>1.542212740018287</v>
      </c>
      <c r="I22" s="1" t="s">
        <v>1</v>
      </c>
      <c r="J22" s="9"/>
      <c r="K22" s="1">
        <v>286</v>
      </c>
      <c r="L22" s="4">
        <f>7.5/3.281</f>
        <v>2.2858884486437061</v>
      </c>
      <c r="M22" s="1" t="s">
        <v>8</v>
      </c>
      <c r="O22" s="1">
        <v>321</v>
      </c>
      <c r="P22" s="5">
        <v>-0.55166107893934768</v>
      </c>
      <c r="Q22" s="6"/>
    </row>
    <row r="23" spans="1:21" x14ac:dyDescent="0.3">
      <c r="A23" s="1">
        <v>254</v>
      </c>
      <c r="B23" s="4">
        <v>1.1307528192624199</v>
      </c>
      <c r="C23" s="1" t="s">
        <v>2</v>
      </c>
      <c r="G23" s="1">
        <v>332.5</v>
      </c>
      <c r="H23" s="4">
        <v>1.5391648887534286</v>
      </c>
      <c r="I23" s="1" t="s">
        <v>1</v>
      </c>
      <c r="J23" s="9"/>
      <c r="K23" s="1">
        <v>298</v>
      </c>
      <c r="L23" s="4">
        <f>7.34/3.281</f>
        <v>2.2371228284059734</v>
      </c>
      <c r="M23" s="1" t="s">
        <v>8</v>
      </c>
      <c r="O23" s="1">
        <v>332.5</v>
      </c>
      <c r="P23" s="5">
        <v>-0.58823529411764686</v>
      </c>
      <c r="Q23" s="6"/>
    </row>
    <row r="24" spans="1:21" x14ac:dyDescent="0.3">
      <c r="A24" s="1">
        <v>291.5</v>
      </c>
      <c r="B24" s="4">
        <v>0.65833587320938736</v>
      </c>
      <c r="C24" s="1" t="s">
        <v>2</v>
      </c>
      <c r="G24" s="1">
        <v>350.5</v>
      </c>
      <c r="H24" s="4">
        <v>1.542212740018287</v>
      </c>
      <c r="I24" s="1" t="s">
        <v>1</v>
      </c>
      <c r="K24" s="1">
        <v>308</v>
      </c>
      <c r="L24" s="4">
        <f>7.74/3.281</f>
        <v>2.3590368790003047</v>
      </c>
      <c r="M24" s="1" t="s">
        <v>8</v>
      </c>
      <c r="O24" s="1">
        <v>350.5</v>
      </c>
      <c r="P24" s="5">
        <v>-0.59128314538250526</v>
      </c>
      <c r="Q24" s="6"/>
    </row>
    <row r="25" spans="1:21" x14ac:dyDescent="0.3">
      <c r="A25" s="98">
        <v>314.5</v>
      </c>
      <c r="B25" s="99">
        <v>0.62176165803108807</v>
      </c>
      <c r="C25" s="98" t="s">
        <v>2</v>
      </c>
      <c r="G25" s="1">
        <v>376</v>
      </c>
      <c r="H25" s="4">
        <v>1.54</v>
      </c>
      <c r="I25" s="1" t="s">
        <v>1</v>
      </c>
      <c r="J25" s="9"/>
      <c r="K25" s="1">
        <v>312</v>
      </c>
      <c r="L25" s="4">
        <f>7.37/3.281</f>
        <v>2.2462663822005484</v>
      </c>
      <c r="M25" s="1" t="s">
        <v>8</v>
      </c>
      <c r="O25" s="1">
        <v>376</v>
      </c>
      <c r="P25" s="5">
        <v>-0.61261810423651308</v>
      </c>
      <c r="Q25" s="6"/>
    </row>
    <row r="26" spans="1:21" x14ac:dyDescent="0.3">
      <c r="A26" s="7">
        <v>317.5</v>
      </c>
      <c r="B26" s="8">
        <v>1.4507772020725387</v>
      </c>
      <c r="C26" s="7" t="s">
        <v>5</v>
      </c>
      <c r="E26" s="39">
        <f>(B26-B25)*100</f>
        <v>82.90155440414506</v>
      </c>
      <c r="G26" s="98">
        <v>390</v>
      </c>
      <c r="H26" s="99">
        <v>1.54</v>
      </c>
      <c r="I26" s="98" t="s">
        <v>1</v>
      </c>
      <c r="J26" s="9"/>
      <c r="K26" s="1">
        <v>321</v>
      </c>
      <c r="L26" s="4">
        <f>7/3.281</f>
        <v>2.1334958854007922</v>
      </c>
      <c r="M26" s="1" t="s">
        <v>8</v>
      </c>
      <c r="O26" s="1">
        <v>390</v>
      </c>
      <c r="P26" s="5">
        <v>-0.74977141115513568</v>
      </c>
      <c r="Q26" s="6"/>
    </row>
    <row r="27" spans="1:21" x14ac:dyDescent="0.3">
      <c r="A27" s="1">
        <v>321</v>
      </c>
      <c r="B27" s="4">
        <v>0.99055166107893933</v>
      </c>
      <c r="C27" s="1" t="s">
        <v>2</v>
      </c>
      <c r="G27" s="1">
        <v>401.5</v>
      </c>
      <c r="H27" s="4">
        <v>1.7159402621152087</v>
      </c>
      <c r="I27" s="1" t="s">
        <v>1</v>
      </c>
      <c r="J27" s="9"/>
      <c r="K27" s="1">
        <v>331</v>
      </c>
      <c r="L27" s="4">
        <f>7.47/3.281</f>
        <v>2.2767448948491311</v>
      </c>
      <c r="M27" s="1" t="s">
        <v>8</v>
      </c>
      <c r="O27" s="1">
        <v>401.5</v>
      </c>
      <c r="P27" s="5">
        <v>-0.72538860103626934</v>
      </c>
      <c r="Q27" s="6"/>
    </row>
    <row r="28" spans="1:21" x14ac:dyDescent="0.3">
      <c r="A28" s="1">
        <v>332.5</v>
      </c>
      <c r="B28" s="4">
        <v>0.95092959463578175</v>
      </c>
      <c r="C28" s="1" t="s">
        <v>2</v>
      </c>
      <c r="G28" s="98">
        <v>410.5</v>
      </c>
      <c r="H28" s="99">
        <v>1.72</v>
      </c>
      <c r="I28" s="98" t="s">
        <v>1</v>
      </c>
      <c r="J28" s="9"/>
      <c r="K28" s="1">
        <v>344</v>
      </c>
      <c r="L28" s="4">
        <f>7.39/3.281</f>
        <v>2.2523620847302648</v>
      </c>
      <c r="M28" s="1" t="s">
        <v>8</v>
      </c>
      <c r="O28" s="1">
        <v>410.5</v>
      </c>
      <c r="P28" s="5">
        <v>-0.94483389210606505</v>
      </c>
      <c r="Q28" s="6"/>
    </row>
    <row r="29" spans="1:21" x14ac:dyDescent="0.3">
      <c r="A29" s="1">
        <v>350.5</v>
      </c>
      <c r="B29" s="4">
        <v>0.95092959463578175</v>
      </c>
      <c r="C29" s="1" t="s">
        <v>2</v>
      </c>
      <c r="G29" s="1">
        <v>427</v>
      </c>
      <c r="H29" s="4">
        <v>1.7311795184395</v>
      </c>
      <c r="I29" s="1" t="s">
        <v>1</v>
      </c>
      <c r="J29" s="9"/>
      <c r="K29" s="1">
        <v>356</v>
      </c>
      <c r="L29" s="4">
        <f>7.89/3.281</f>
        <v>2.4047546479731787</v>
      </c>
      <c r="M29" s="1" t="s">
        <v>8</v>
      </c>
      <c r="O29" s="1">
        <v>427</v>
      </c>
      <c r="P29" s="5">
        <v>-0.71319719597683617</v>
      </c>
      <c r="Q29" s="6"/>
    </row>
    <row r="30" spans="1:21" x14ac:dyDescent="0.3">
      <c r="A30" s="1">
        <v>376</v>
      </c>
      <c r="B30" s="4">
        <v>0.94178604084120687</v>
      </c>
      <c r="C30" s="1" t="s">
        <v>2</v>
      </c>
      <c r="G30" s="1">
        <v>442.5</v>
      </c>
      <c r="H30" s="4">
        <v>1.74</v>
      </c>
      <c r="I30" s="1" t="s">
        <v>1</v>
      </c>
      <c r="J30" s="9"/>
      <c r="K30" s="1">
        <v>370</v>
      </c>
      <c r="L30" s="4">
        <f>7.95/3.281</f>
        <v>2.4230417555623287</v>
      </c>
      <c r="M30" s="1" t="s">
        <v>8</v>
      </c>
      <c r="O30" s="1">
        <v>442.5</v>
      </c>
      <c r="P30" s="5">
        <v>-0.75891496494971045</v>
      </c>
      <c r="Q30" s="6"/>
      <c r="T30" s="1" t="s">
        <v>64</v>
      </c>
      <c r="U30" s="1" t="s">
        <v>65</v>
      </c>
    </row>
    <row r="31" spans="1:21" x14ac:dyDescent="0.3">
      <c r="A31" s="98">
        <v>390</v>
      </c>
      <c r="B31" s="99">
        <v>0.78329777506857656</v>
      </c>
      <c r="C31" s="98" t="s">
        <v>2</v>
      </c>
      <c r="G31" s="1">
        <v>449.5</v>
      </c>
      <c r="H31" s="4">
        <v>1.74</v>
      </c>
      <c r="I31" s="1" t="s">
        <v>1</v>
      </c>
      <c r="J31" s="9"/>
      <c r="K31" s="1">
        <v>384</v>
      </c>
      <c r="L31" s="4">
        <f>8.08/3.281</f>
        <v>2.4626638220054859</v>
      </c>
      <c r="M31" s="1" t="s">
        <v>8</v>
      </c>
      <c r="O31" s="1">
        <v>449.5</v>
      </c>
      <c r="P31" s="5">
        <v>-0.46327339225845754</v>
      </c>
      <c r="Q31" s="6"/>
      <c r="S31" t="s">
        <v>116</v>
      </c>
      <c r="T31" s="1">
        <v>575</v>
      </c>
      <c r="U31" s="1">
        <v>2.4</v>
      </c>
    </row>
    <row r="32" spans="1:21" x14ac:dyDescent="0.3">
      <c r="A32" s="7">
        <v>394</v>
      </c>
      <c r="B32" s="8">
        <v>2.051203901249619</v>
      </c>
      <c r="C32" s="7" t="s">
        <v>5</v>
      </c>
      <c r="E32" s="39">
        <f>(B32-B31)*100</f>
        <v>126.79061261810425</v>
      </c>
      <c r="G32" s="1">
        <v>463.5</v>
      </c>
      <c r="H32" s="4">
        <v>1.7403230722340748</v>
      </c>
      <c r="I32" s="1" t="s">
        <v>1</v>
      </c>
      <c r="J32" s="9"/>
      <c r="K32" s="1">
        <v>423</v>
      </c>
      <c r="L32" s="4">
        <f>7.7/3.281</f>
        <v>2.3468454739408715</v>
      </c>
      <c r="M32" s="1" t="s">
        <v>8</v>
      </c>
      <c r="O32" s="1">
        <v>463.5</v>
      </c>
      <c r="P32" s="5">
        <v>-0.45717768972874118</v>
      </c>
      <c r="Q32" s="6"/>
      <c r="S32" t="s">
        <v>118</v>
      </c>
      <c r="T32" s="1">
        <v>100</v>
      </c>
      <c r="U32" s="1">
        <v>1.01</v>
      </c>
    </row>
    <row r="33" spans="1:21" x14ac:dyDescent="0.3">
      <c r="A33" s="1">
        <v>401.5</v>
      </c>
      <c r="B33" s="4">
        <v>0.99055166107893933</v>
      </c>
      <c r="C33" s="1" t="s">
        <v>2</v>
      </c>
      <c r="G33" s="1">
        <v>482.5</v>
      </c>
      <c r="H33" s="4">
        <v>1.74</v>
      </c>
      <c r="I33" s="1" t="s">
        <v>1</v>
      </c>
      <c r="J33" s="9"/>
      <c r="K33" s="1">
        <v>439</v>
      </c>
      <c r="L33" s="4">
        <f>7.73/3.281</f>
        <v>2.3559890277354465</v>
      </c>
      <c r="M33" s="1" t="s">
        <v>8</v>
      </c>
      <c r="O33" s="1">
        <v>482.5</v>
      </c>
      <c r="P33" s="5">
        <v>-0.65833587320938736</v>
      </c>
      <c r="Q33" s="6"/>
      <c r="S33" t="s">
        <v>117</v>
      </c>
      <c r="T33" s="178">
        <f>(U31-U32)/(T31-T32)</f>
        <v>2.926315789473684E-3</v>
      </c>
      <c r="U33" s="1"/>
    </row>
    <row r="34" spans="1:21" x14ac:dyDescent="0.3">
      <c r="A34" s="98">
        <v>410.5</v>
      </c>
      <c r="B34" s="99">
        <v>0.75891496494971045</v>
      </c>
      <c r="C34" s="98" t="s">
        <v>2</v>
      </c>
      <c r="G34" s="1">
        <v>487</v>
      </c>
      <c r="H34" s="4">
        <v>1.7494666260286498</v>
      </c>
      <c r="I34" s="1" t="s">
        <v>1</v>
      </c>
      <c r="J34" s="9"/>
      <c r="K34" s="1">
        <v>455</v>
      </c>
      <c r="L34" s="4">
        <f>7.81/3.281</f>
        <v>2.3803718378543124</v>
      </c>
      <c r="M34" s="1" t="s">
        <v>8</v>
      </c>
      <c r="O34" s="1">
        <v>497.5</v>
      </c>
      <c r="P34" s="5">
        <v>-0.56385248399878085</v>
      </c>
      <c r="Q34" s="6"/>
    </row>
    <row r="35" spans="1:21" x14ac:dyDescent="0.3">
      <c r="A35" s="1">
        <v>427</v>
      </c>
      <c r="B35" s="4">
        <v>1.0179823224626638</v>
      </c>
      <c r="C35" s="1" t="s">
        <v>2</v>
      </c>
      <c r="G35" s="1">
        <v>495</v>
      </c>
      <c r="H35" s="4">
        <f>5.74/3.281</f>
        <v>1.7494666260286498</v>
      </c>
      <c r="I35" s="1" t="s">
        <v>1</v>
      </c>
      <c r="J35" s="9"/>
      <c r="K35" s="1">
        <v>471</v>
      </c>
      <c r="L35" s="4">
        <f>7.3/3.281</f>
        <v>2.2249314233465407</v>
      </c>
      <c r="M35" s="1" t="s">
        <v>8</v>
      </c>
      <c r="O35" s="1">
        <v>516</v>
      </c>
      <c r="P35" s="5">
        <v>-0.49984760743675705</v>
      </c>
      <c r="Q35" s="6"/>
    </row>
    <row r="36" spans="1:21" x14ac:dyDescent="0.3">
      <c r="A36" s="1">
        <v>442.5</v>
      </c>
      <c r="B36" s="4">
        <v>0.99055166107893933</v>
      </c>
      <c r="C36" s="1" t="s">
        <v>2</v>
      </c>
      <c r="G36" s="1">
        <v>503</v>
      </c>
      <c r="H36" s="4">
        <v>1.76</v>
      </c>
      <c r="I36" s="1" t="s">
        <v>1</v>
      </c>
      <c r="K36" s="1">
        <v>487</v>
      </c>
      <c r="L36" s="4">
        <f>7.31/3.281</f>
        <v>2.2279792746113989</v>
      </c>
      <c r="M36" s="1" t="s">
        <v>8</v>
      </c>
    </row>
    <row r="37" spans="1:21" x14ac:dyDescent="0.3">
      <c r="A37" s="1">
        <v>449.5</v>
      </c>
      <c r="B37" s="4">
        <v>1.2892410850350504</v>
      </c>
      <c r="C37" s="1" t="s">
        <v>2</v>
      </c>
      <c r="G37" s="98">
        <v>507</v>
      </c>
      <c r="H37" s="99">
        <f>6.76/3.281</f>
        <v>2.0603474550441936</v>
      </c>
      <c r="I37" s="98" t="s">
        <v>1</v>
      </c>
      <c r="K37" s="1">
        <v>495</v>
      </c>
      <c r="L37" s="4">
        <f>7.23/3.281</f>
        <v>2.203596464492533</v>
      </c>
      <c r="M37" s="1" t="s">
        <v>8</v>
      </c>
    </row>
    <row r="38" spans="1:21" x14ac:dyDescent="0.3">
      <c r="A38" s="1">
        <v>463.5</v>
      </c>
      <c r="B38" s="4">
        <v>1.2831453825053336</v>
      </c>
      <c r="C38" s="1" t="s">
        <v>2</v>
      </c>
      <c r="G38" s="1">
        <v>517</v>
      </c>
      <c r="H38" s="4">
        <f>6.74/3.281</f>
        <v>2.0542517525144772</v>
      </c>
      <c r="I38" s="1" t="s">
        <v>1</v>
      </c>
      <c r="K38" s="1">
        <v>503</v>
      </c>
      <c r="L38" s="4">
        <f>7.1/3.281</f>
        <v>2.1639743980493749</v>
      </c>
      <c r="M38" s="1" t="s">
        <v>8</v>
      </c>
    </row>
    <row r="39" spans="1:21" x14ac:dyDescent="0.3">
      <c r="A39" s="1">
        <v>482.5</v>
      </c>
      <c r="B39" s="4">
        <v>1.0637000914355379</v>
      </c>
      <c r="C39" s="1" t="s">
        <v>2</v>
      </c>
      <c r="G39" s="98">
        <v>522</v>
      </c>
      <c r="H39" s="99">
        <f>7.4/3.281</f>
        <v>2.2554099359951234</v>
      </c>
      <c r="I39" s="98" t="s">
        <v>1</v>
      </c>
      <c r="K39" s="1">
        <v>507</v>
      </c>
      <c r="L39" s="4">
        <f>7.74/3.281</f>
        <v>2.3590368790003047</v>
      </c>
      <c r="M39" s="1" t="s">
        <v>8</v>
      </c>
    </row>
    <row r="40" spans="1:21" x14ac:dyDescent="0.3">
      <c r="A40" s="1">
        <v>487</v>
      </c>
      <c r="B40" s="4">
        <f>3.89/3.281</f>
        <v>1.1856141420298689</v>
      </c>
      <c r="C40" s="1" t="s">
        <v>2</v>
      </c>
      <c r="G40" s="1">
        <v>527</v>
      </c>
      <c r="H40" s="4">
        <f>7.38/3.281</f>
        <v>2.2493142334654066</v>
      </c>
      <c r="I40" s="1" t="s">
        <v>1</v>
      </c>
      <c r="K40" s="1">
        <v>517</v>
      </c>
      <c r="L40" s="4">
        <f>7.2/3.281</f>
        <v>2.194452910697958</v>
      </c>
      <c r="M40" s="1" t="s">
        <v>8</v>
      </c>
    </row>
    <row r="41" spans="1:21" x14ac:dyDescent="0.3">
      <c r="A41" s="1">
        <v>495</v>
      </c>
      <c r="B41" s="4">
        <f>5.16/3.281</f>
        <v>1.5726912526668699</v>
      </c>
      <c r="C41" s="1" t="s">
        <v>2</v>
      </c>
      <c r="G41" s="98">
        <v>531</v>
      </c>
      <c r="H41" s="99">
        <f>7.76/3.281</f>
        <v>2.365132581530021</v>
      </c>
      <c r="I41" s="98" t="s">
        <v>1</v>
      </c>
      <c r="K41" s="1">
        <v>522</v>
      </c>
      <c r="L41" s="4">
        <f>7.78/3.281</f>
        <v>2.3712282840597378</v>
      </c>
      <c r="M41" s="1" t="s">
        <v>8</v>
      </c>
    </row>
    <row r="42" spans="1:21" x14ac:dyDescent="0.3">
      <c r="A42" s="1">
        <v>503</v>
      </c>
      <c r="B42" s="4">
        <f>5.13/3.281</f>
        <v>1.5635476988722949</v>
      </c>
      <c r="C42" s="1" t="s">
        <v>2</v>
      </c>
      <c r="G42" s="1">
        <v>542</v>
      </c>
      <c r="H42" s="4">
        <f>7.7/3.281</f>
        <v>2.3468454739408715</v>
      </c>
      <c r="I42" s="1" t="s">
        <v>1</v>
      </c>
      <c r="K42" s="1">
        <v>527</v>
      </c>
      <c r="L42" s="4">
        <f>7.91/3.281</f>
        <v>2.4108503505028955</v>
      </c>
      <c r="M42" s="1" t="s">
        <v>8</v>
      </c>
    </row>
    <row r="43" spans="1:21" x14ac:dyDescent="0.3">
      <c r="A43" s="7">
        <v>505</v>
      </c>
      <c r="B43" s="8">
        <f>7.57/3.281</f>
        <v>2.3072234074977143</v>
      </c>
      <c r="C43" s="7" t="s">
        <v>5</v>
      </c>
      <c r="E43" s="39">
        <f>(B43-B42)*100</f>
        <v>74.367570862541925</v>
      </c>
      <c r="G43" s="98">
        <v>558</v>
      </c>
      <c r="H43" s="99">
        <f>7.84/3.281</f>
        <v>2.3895153916488874</v>
      </c>
      <c r="I43" s="98" t="s">
        <v>1</v>
      </c>
      <c r="K43" s="1">
        <v>531</v>
      </c>
      <c r="L43" s="4">
        <f>8.07/3.281</f>
        <v>2.4596159707406278</v>
      </c>
      <c r="M43" s="1" t="s">
        <v>8</v>
      </c>
    </row>
    <row r="44" spans="1:21" x14ac:dyDescent="0.3">
      <c r="A44" s="98">
        <v>507</v>
      </c>
      <c r="B44" s="99">
        <f>5.13/3.281</f>
        <v>1.5635476988722949</v>
      </c>
      <c r="C44" s="98" t="s">
        <v>2</v>
      </c>
      <c r="G44" s="1">
        <v>562</v>
      </c>
      <c r="H44" s="4">
        <f>7.89/3.281</f>
        <v>2.4047546479731787</v>
      </c>
      <c r="I44" s="1" t="s">
        <v>1</v>
      </c>
      <c r="K44" s="1">
        <v>542</v>
      </c>
      <c r="L44" s="4">
        <f>8.17/3.281</f>
        <v>2.4900944833892105</v>
      </c>
      <c r="M44" s="1" t="s">
        <v>8</v>
      </c>
    </row>
    <row r="45" spans="1:21" x14ac:dyDescent="0.3">
      <c r="A45" s="1">
        <v>517</v>
      </c>
      <c r="B45" s="4">
        <f>5.77/3.281</f>
        <v>1.7586101798232243</v>
      </c>
      <c r="C45" s="1" t="s">
        <v>2</v>
      </c>
      <c r="G45" s="98">
        <v>575</v>
      </c>
      <c r="H45" s="99">
        <v>2.4</v>
      </c>
      <c r="I45" s="98" t="s">
        <v>1</v>
      </c>
      <c r="K45" s="1">
        <v>558</v>
      </c>
      <c r="L45" s="4">
        <f>8.63/3.281</f>
        <v>2.6302956415726912</v>
      </c>
      <c r="M45" s="1" t="s">
        <v>8</v>
      </c>
    </row>
    <row r="46" spans="1:21" x14ac:dyDescent="0.3">
      <c r="A46" s="7">
        <v>520</v>
      </c>
      <c r="B46" s="8">
        <f>7.65/3.281</f>
        <v>2.3316062176165802</v>
      </c>
      <c r="C46" s="7" t="s">
        <v>5</v>
      </c>
      <c r="E46" s="39">
        <f>(B46-B45)*100</f>
        <v>57.299603779335584</v>
      </c>
      <c r="G46" s="1">
        <v>600</v>
      </c>
      <c r="H46" s="4">
        <v>2.4</v>
      </c>
      <c r="I46" s="1" t="s">
        <v>1</v>
      </c>
      <c r="K46" s="1">
        <v>562</v>
      </c>
      <c r="L46" s="4">
        <v>2.6150000000000002</v>
      </c>
      <c r="M46" s="1" t="s">
        <v>8</v>
      </c>
    </row>
    <row r="47" spans="1:21" x14ac:dyDescent="0.3">
      <c r="A47" s="98">
        <v>522</v>
      </c>
      <c r="B47" s="99">
        <f>5.6/3.281</f>
        <v>1.7067967083206337</v>
      </c>
      <c r="C47" s="98" t="s">
        <v>2</v>
      </c>
      <c r="H47" s="5"/>
      <c r="K47" s="1">
        <v>575</v>
      </c>
      <c r="L47" s="4">
        <f>8.54/3.281</f>
        <v>2.6028649801889663</v>
      </c>
      <c r="M47" s="1" t="s">
        <v>8</v>
      </c>
    </row>
    <row r="48" spans="1:21" x14ac:dyDescent="0.3">
      <c r="A48" s="1">
        <v>527</v>
      </c>
      <c r="B48" s="4">
        <f>6.15/3.281</f>
        <v>1.8744285278878392</v>
      </c>
      <c r="C48" s="1" t="s">
        <v>2</v>
      </c>
      <c r="K48" s="1">
        <v>600</v>
      </c>
      <c r="L48" s="4">
        <f>8.62/3.281</f>
        <v>2.6272477903078326</v>
      </c>
      <c r="M48" s="1" t="s">
        <v>8</v>
      </c>
    </row>
    <row r="49" spans="1:9" x14ac:dyDescent="0.3">
      <c r="A49" s="7">
        <v>529</v>
      </c>
      <c r="B49" s="8">
        <f>8.01/3.281</f>
        <v>2.4413288631514782</v>
      </c>
      <c r="C49" s="7" t="s">
        <v>5</v>
      </c>
      <c r="E49" s="39">
        <f>(B49-B48)*100</f>
        <v>56.690033526363905</v>
      </c>
    </row>
    <row r="50" spans="1:9" x14ac:dyDescent="0.3">
      <c r="A50" s="98">
        <v>531</v>
      </c>
      <c r="B50" s="99">
        <f>5.54/3.281</f>
        <v>1.6885096007314842</v>
      </c>
      <c r="C50" s="98" t="s">
        <v>2</v>
      </c>
    </row>
    <row r="51" spans="1:9" x14ac:dyDescent="0.3">
      <c r="A51" s="1">
        <v>542</v>
      </c>
      <c r="B51" s="4">
        <f>6.41/3.281</f>
        <v>1.9536726607741541</v>
      </c>
      <c r="C51" s="1" t="s">
        <v>2</v>
      </c>
    </row>
    <row r="52" spans="1:9" x14ac:dyDescent="0.3">
      <c r="A52" s="7">
        <v>557</v>
      </c>
      <c r="B52" s="8">
        <f>7.02/3.281</f>
        <v>2.139591587930509</v>
      </c>
      <c r="C52" s="7" t="s">
        <v>5</v>
      </c>
      <c r="E52" s="39">
        <f>(B52-B51)*100</f>
        <v>18.591892715635481</v>
      </c>
    </row>
    <row r="53" spans="1:9" x14ac:dyDescent="0.3">
      <c r="A53" s="98">
        <v>558</v>
      </c>
      <c r="B53" s="99">
        <f>6.41/3.281</f>
        <v>1.9536726607741541</v>
      </c>
      <c r="C53" s="98" t="s">
        <v>2</v>
      </c>
    </row>
    <row r="54" spans="1:9" x14ac:dyDescent="0.3">
      <c r="A54" s="1">
        <v>562</v>
      </c>
      <c r="B54" s="4">
        <f>6.7/3.281</f>
        <v>2.0420603474550441</v>
      </c>
      <c r="C54" s="1" t="s">
        <v>2</v>
      </c>
    </row>
    <row r="55" spans="1:9" x14ac:dyDescent="0.3">
      <c r="A55" s="7">
        <v>570</v>
      </c>
      <c r="B55" s="8">
        <f>8.3/3.281</f>
        <v>2.5297165498323682</v>
      </c>
      <c r="C55" s="7" t="s">
        <v>5</v>
      </c>
      <c r="E55" s="39">
        <f>(B55-B54)*100</f>
        <v>48.765620237732406</v>
      </c>
    </row>
    <row r="56" spans="1:9" x14ac:dyDescent="0.3">
      <c r="A56" s="98">
        <v>575</v>
      </c>
      <c r="B56" s="99">
        <f>5.88/3.281</f>
        <v>1.7921365437366656</v>
      </c>
      <c r="C56" s="98" t="s">
        <v>2</v>
      </c>
    </row>
    <row r="57" spans="1:9" x14ac:dyDescent="0.3">
      <c r="A57" s="1">
        <v>600</v>
      </c>
      <c r="B57" s="4">
        <f>6.63/3.281</f>
        <v>2.0207253886010363</v>
      </c>
    </row>
    <row r="60" spans="1:9" x14ac:dyDescent="0.3">
      <c r="A60" s="7">
        <v>111</v>
      </c>
      <c r="B60" s="8">
        <v>1.1398963730569949</v>
      </c>
      <c r="C60" s="7" t="s">
        <v>5</v>
      </c>
      <c r="G60" s="1">
        <v>296</v>
      </c>
      <c r="H60" s="1">
        <v>3.3</v>
      </c>
      <c r="I60" s="61" t="s">
        <v>57</v>
      </c>
    </row>
    <row r="61" spans="1:9" x14ac:dyDescent="0.3">
      <c r="A61" s="7">
        <v>181.5</v>
      </c>
      <c r="B61" s="8">
        <v>1.4</v>
      </c>
      <c r="C61" s="7" t="s">
        <v>5</v>
      </c>
      <c r="G61" s="1">
        <v>409</v>
      </c>
      <c r="H61" s="1">
        <v>3.5</v>
      </c>
      <c r="I61" s="61" t="s">
        <v>57</v>
      </c>
    </row>
    <row r="62" spans="1:9" x14ac:dyDescent="0.3">
      <c r="A62" s="7">
        <v>250</v>
      </c>
      <c r="B62" s="8">
        <v>1.4385857970131055</v>
      </c>
      <c r="C62" s="7" t="s">
        <v>5</v>
      </c>
      <c r="G62" s="1">
        <v>439</v>
      </c>
      <c r="H62" s="1">
        <v>3.89</v>
      </c>
      <c r="I62" s="61" t="s">
        <v>57</v>
      </c>
    </row>
    <row r="63" spans="1:9" x14ac:dyDescent="0.3">
      <c r="A63" s="7">
        <v>317.5</v>
      </c>
      <c r="B63" s="8">
        <v>1.4507772020725387</v>
      </c>
      <c r="C63" s="7" t="s">
        <v>5</v>
      </c>
      <c r="G63" s="1">
        <v>529</v>
      </c>
      <c r="H63" s="1">
        <v>3.22</v>
      </c>
      <c r="I63" s="61" t="s">
        <v>57</v>
      </c>
    </row>
    <row r="64" spans="1:9" x14ac:dyDescent="0.3">
      <c r="A64" s="7">
        <v>394</v>
      </c>
      <c r="B64" s="8">
        <v>2.051203901249619</v>
      </c>
      <c r="C64" s="7" t="s">
        <v>5</v>
      </c>
    </row>
    <row r="65" spans="1:3" x14ac:dyDescent="0.3">
      <c r="A65" s="7">
        <v>505</v>
      </c>
      <c r="B65" s="8">
        <f>7.57/3.281</f>
        <v>2.3072234074977143</v>
      </c>
      <c r="C65" s="7" t="s">
        <v>5</v>
      </c>
    </row>
    <row r="66" spans="1:3" x14ac:dyDescent="0.3">
      <c r="A66" s="7">
        <v>520</v>
      </c>
      <c r="B66" s="8">
        <f>7.65/3.281</f>
        <v>2.3316062176165802</v>
      </c>
      <c r="C66" s="7" t="s">
        <v>5</v>
      </c>
    </row>
    <row r="67" spans="1:3" x14ac:dyDescent="0.3">
      <c r="A67" s="7">
        <v>529</v>
      </c>
      <c r="B67" s="8">
        <f>8.01/3.281</f>
        <v>2.4413288631514782</v>
      </c>
      <c r="C67" s="7" t="s">
        <v>5</v>
      </c>
    </row>
    <row r="68" spans="1:3" x14ac:dyDescent="0.3">
      <c r="A68" s="7">
        <v>557</v>
      </c>
      <c r="B68" s="8">
        <f>7.02/3.281</f>
        <v>2.139591587930509</v>
      </c>
      <c r="C68" s="7" t="s">
        <v>5</v>
      </c>
    </row>
    <row r="69" spans="1:3" x14ac:dyDescent="0.3">
      <c r="A69" s="7">
        <v>570</v>
      </c>
      <c r="B69" s="8">
        <f>8.3/3.281</f>
        <v>2.5297165498323682</v>
      </c>
      <c r="C69" s="7" t="s">
        <v>5</v>
      </c>
    </row>
  </sheetData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A71B2-9B5A-40C4-B027-C1AF9940485D}">
  <dimension ref="A1:Z21"/>
  <sheetViews>
    <sheetView topLeftCell="H1" workbookViewId="0">
      <selection activeCell="S3" sqref="S3"/>
    </sheetView>
  </sheetViews>
  <sheetFormatPr defaultRowHeight="14.4" x14ac:dyDescent="0.3"/>
  <cols>
    <col min="1" max="1" width="5" style="1" bestFit="1" customWidth="1"/>
    <col min="2" max="2" width="12.33203125" style="4" bestFit="1" customWidth="1"/>
    <col min="3" max="3" width="12.5546875" style="4" bestFit="1" customWidth="1"/>
    <col min="4" max="4" width="8.88671875" style="1"/>
    <col min="5" max="5" width="2.88671875" style="122" customWidth="1"/>
    <col min="6" max="6" width="10.6640625" style="1" bestFit="1" customWidth="1"/>
    <col min="7" max="7" width="2.44140625" style="9" customWidth="1"/>
    <col min="8" max="8" width="5" style="1" bestFit="1" customWidth="1"/>
    <col min="9" max="9" width="12.33203125" style="4" bestFit="1" customWidth="1"/>
    <col min="10" max="10" width="12.5546875" style="1" bestFit="1" customWidth="1"/>
    <col min="11" max="11" width="8.88671875" style="1"/>
    <col min="12" max="12" width="1.88671875" style="9" customWidth="1"/>
    <col min="13" max="13" width="5" style="1" bestFit="1" customWidth="1"/>
    <col min="14" max="14" width="12.33203125" style="4" bestFit="1" customWidth="1"/>
    <col min="15" max="15" width="12.5546875" style="1" bestFit="1" customWidth="1"/>
    <col min="16" max="16" width="8.88671875" style="1"/>
    <col min="17" max="17" width="8" customWidth="1"/>
    <col min="18" max="18" width="13.109375" style="1" bestFit="1" customWidth="1"/>
    <col min="19" max="19" width="15.33203125" style="1" bestFit="1" customWidth="1"/>
    <col min="20" max="20" width="3.77734375" style="1" customWidth="1"/>
    <col min="21" max="21" width="7.44140625" style="1" customWidth="1"/>
    <col min="22" max="22" width="12.88671875" style="1" bestFit="1" customWidth="1"/>
    <col min="23" max="23" width="4.44140625" customWidth="1"/>
    <col min="24" max="24" width="4" bestFit="1" customWidth="1"/>
    <col min="25" max="25" width="6.88671875" bestFit="1" customWidth="1"/>
    <col min="26" max="26" width="5.6640625" bestFit="1" customWidth="1"/>
  </cols>
  <sheetData>
    <row r="1" spans="1:26" x14ac:dyDescent="0.3">
      <c r="A1" s="10" t="s">
        <v>3</v>
      </c>
      <c r="B1" s="12" t="s">
        <v>4</v>
      </c>
      <c r="C1" s="12" t="s">
        <v>6</v>
      </c>
      <c r="D1" s="10" t="s">
        <v>0</v>
      </c>
      <c r="F1" s="10" t="s">
        <v>80</v>
      </c>
      <c r="H1" s="10" t="s">
        <v>3</v>
      </c>
      <c r="I1" s="12" t="s">
        <v>4</v>
      </c>
      <c r="J1" s="12" t="s">
        <v>6</v>
      </c>
      <c r="K1" s="10" t="s">
        <v>0</v>
      </c>
      <c r="M1" s="10" t="s">
        <v>3</v>
      </c>
      <c r="N1" s="12" t="s">
        <v>4</v>
      </c>
      <c r="O1" s="12" t="s">
        <v>6</v>
      </c>
      <c r="P1" s="10" t="s">
        <v>0</v>
      </c>
      <c r="R1" s="18" t="s">
        <v>17</v>
      </c>
      <c r="S1" s="18" t="s">
        <v>18</v>
      </c>
      <c r="T1" s="24"/>
      <c r="U1" s="10" t="s">
        <v>3</v>
      </c>
      <c r="V1" s="103" t="s">
        <v>77</v>
      </c>
      <c r="X1" s="52" t="s">
        <v>49</v>
      </c>
      <c r="Y1" s="52" t="s">
        <v>48</v>
      </c>
      <c r="Z1" s="14"/>
    </row>
    <row r="2" spans="1:26" x14ac:dyDescent="0.3">
      <c r="A2" s="1">
        <v>0</v>
      </c>
      <c r="B2" s="4">
        <v>2.38</v>
      </c>
      <c r="C2" s="4">
        <f>B2/3.281</f>
        <v>0.72538860103626934</v>
      </c>
      <c r="D2" s="1" t="s">
        <v>14</v>
      </c>
      <c r="H2" s="1">
        <v>0</v>
      </c>
      <c r="I2" s="4">
        <v>2.57</v>
      </c>
      <c r="J2" s="4">
        <f t="shared" ref="J2:J11" si="0">I2/3.281</f>
        <v>0.78329777506857656</v>
      </c>
      <c r="K2" s="1" t="s">
        <v>10</v>
      </c>
      <c r="M2" s="1">
        <v>0</v>
      </c>
      <c r="N2" s="4">
        <v>5.3</v>
      </c>
      <c r="O2" s="4">
        <f t="shared" ref="O2:O16" si="1">N2/3.281</f>
        <v>1.6153611703748856</v>
      </c>
      <c r="P2" s="1" t="s">
        <v>11</v>
      </c>
      <c r="R2" s="7">
        <v>0.44</v>
      </c>
      <c r="S2" s="7">
        <v>48</v>
      </c>
      <c r="T2" s="7"/>
      <c r="U2" s="1">
        <v>77</v>
      </c>
      <c r="V2" s="99">
        <v>0.4</v>
      </c>
      <c r="X2" s="53">
        <v>0</v>
      </c>
      <c r="Y2" s="53">
        <v>2.67</v>
      </c>
    </row>
    <row r="3" spans="1:26" x14ac:dyDescent="0.3">
      <c r="A3" s="1">
        <v>40</v>
      </c>
      <c r="B3" s="4">
        <v>2.9</v>
      </c>
      <c r="C3" s="4">
        <f t="shared" ref="C3:C14" si="2">B3/3.281</f>
        <v>0.88387686680889965</v>
      </c>
      <c r="D3" s="1" t="s">
        <v>14</v>
      </c>
      <c r="H3" s="1">
        <v>40</v>
      </c>
      <c r="I3" s="4">
        <v>3.19</v>
      </c>
      <c r="J3" s="4">
        <f t="shared" si="0"/>
        <v>0.97226455348978968</v>
      </c>
      <c r="K3" s="1" t="s">
        <v>10</v>
      </c>
      <c r="M3" s="1">
        <v>3</v>
      </c>
      <c r="N3" s="4">
        <v>4.22</v>
      </c>
      <c r="O3" s="4">
        <f t="shared" si="1"/>
        <v>1.2861932337701918</v>
      </c>
      <c r="P3" s="1" t="s">
        <v>11</v>
      </c>
      <c r="R3" s="7">
        <v>0.16</v>
      </c>
      <c r="S3" s="7">
        <v>60</v>
      </c>
      <c r="T3" s="7"/>
      <c r="U3" s="13">
        <v>181</v>
      </c>
      <c r="V3" s="98">
        <v>0.78</v>
      </c>
      <c r="X3" s="53">
        <v>600</v>
      </c>
      <c r="Y3" s="53">
        <v>2.67</v>
      </c>
    </row>
    <row r="4" spans="1:26" x14ac:dyDescent="0.3">
      <c r="A4" s="1">
        <v>72</v>
      </c>
      <c r="B4" s="4">
        <v>3.13</v>
      </c>
      <c r="C4" s="4">
        <f t="shared" si="2"/>
        <v>0.95397744590063993</v>
      </c>
      <c r="D4" s="1" t="s">
        <v>14</v>
      </c>
      <c r="H4" s="1">
        <v>72</v>
      </c>
      <c r="I4" s="4">
        <v>3.49</v>
      </c>
      <c r="J4" s="4">
        <f t="shared" si="0"/>
        <v>1.0637000914355379</v>
      </c>
      <c r="K4" s="1" t="s">
        <v>10</v>
      </c>
      <c r="M4" s="1">
        <v>25</v>
      </c>
      <c r="N4" s="4">
        <v>4.2</v>
      </c>
      <c r="O4" s="4">
        <f t="shared" si="1"/>
        <v>1.2800975312404754</v>
      </c>
      <c r="P4" s="1" t="s">
        <v>11</v>
      </c>
      <c r="R4" s="20">
        <v>0.15</v>
      </c>
      <c r="S4" s="20"/>
      <c r="T4" s="7"/>
      <c r="U4" s="13">
        <v>238</v>
      </c>
      <c r="V4" s="98">
        <v>0.84</v>
      </c>
    </row>
    <row r="5" spans="1:26" x14ac:dyDescent="0.3">
      <c r="A5" s="7">
        <v>75</v>
      </c>
      <c r="B5" s="8">
        <v>4.7300000000000004</v>
      </c>
      <c r="C5" s="8">
        <f t="shared" si="2"/>
        <v>1.4416336482779641</v>
      </c>
      <c r="D5" s="7" t="s">
        <v>5</v>
      </c>
      <c r="E5" s="123"/>
      <c r="F5" s="39">
        <f>(C5-C4)*100</f>
        <v>48.765620237732421</v>
      </c>
      <c r="H5" s="98">
        <v>77</v>
      </c>
      <c r="I5" s="99">
        <v>4.96</v>
      </c>
      <c r="J5" s="99">
        <v>1.5</v>
      </c>
      <c r="K5" s="98" t="s">
        <v>10</v>
      </c>
      <c r="M5" s="1">
        <v>44</v>
      </c>
      <c r="N5" s="4">
        <v>4.53</v>
      </c>
      <c r="O5" s="4">
        <f t="shared" si="1"/>
        <v>1.3806766229807985</v>
      </c>
      <c r="P5" s="1" t="s">
        <v>11</v>
      </c>
      <c r="Q5" s="27" t="s">
        <v>19</v>
      </c>
      <c r="R5" s="24">
        <f>AVERAGE(R2:R4)</f>
        <v>0.25</v>
      </c>
      <c r="S5" s="24">
        <f>AVERAGE(S2:S4)</f>
        <v>54</v>
      </c>
      <c r="T5" s="24"/>
      <c r="U5" s="24"/>
      <c r="V5" s="24"/>
    </row>
    <row r="6" spans="1:26" x14ac:dyDescent="0.3">
      <c r="A6" s="98">
        <v>77</v>
      </c>
      <c r="B6" s="99">
        <v>3.6</v>
      </c>
      <c r="C6" s="99">
        <f t="shared" si="2"/>
        <v>1.097226455348979</v>
      </c>
      <c r="D6" s="98" t="s">
        <v>14</v>
      </c>
      <c r="E6" s="124"/>
      <c r="F6" s="98"/>
      <c r="H6" s="1">
        <v>119</v>
      </c>
      <c r="I6" s="4">
        <v>4.9000000000000004</v>
      </c>
      <c r="J6" s="4">
        <v>1.5</v>
      </c>
      <c r="K6" s="1" t="s">
        <v>10</v>
      </c>
      <c r="M6" s="1">
        <v>69</v>
      </c>
      <c r="N6" s="4">
        <v>4.0599999999999996</v>
      </c>
      <c r="O6" s="4">
        <f t="shared" si="1"/>
        <v>1.2374276135324593</v>
      </c>
      <c r="P6" s="1" t="s">
        <v>11</v>
      </c>
      <c r="Q6" s="28" t="s">
        <v>20</v>
      </c>
      <c r="R6" s="31">
        <f>SUM(R2:R4)</f>
        <v>0.75</v>
      </c>
      <c r="S6" s="31">
        <f>SUM(S2:S4)</f>
        <v>108</v>
      </c>
      <c r="T6" s="31"/>
      <c r="U6" s="31"/>
      <c r="V6" s="31"/>
    </row>
    <row r="7" spans="1:26" x14ac:dyDescent="0.3">
      <c r="A7" s="1">
        <v>119</v>
      </c>
      <c r="B7" s="4">
        <v>4.0999999999999996</v>
      </c>
      <c r="C7" s="4">
        <f t="shared" si="2"/>
        <v>1.2496190185918925</v>
      </c>
      <c r="D7" s="1" t="s">
        <v>14</v>
      </c>
      <c r="H7" s="1">
        <v>129</v>
      </c>
      <c r="I7" s="4">
        <v>5.46</v>
      </c>
      <c r="J7" s="4">
        <f t="shared" si="0"/>
        <v>1.664126790612618</v>
      </c>
      <c r="K7" s="1" t="s">
        <v>10</v>
      </c>
      <c r="M7" s="1">
        <v>77</v>
      </c>
      <c r="N7" s="4">
        <v>4.96</v>
      </c>
      <c r="O7" s="4">
        <f t="shared" si="1"/>
        <v>1.5117342273697043</v>
      </c>
      <c r="P7" s="1" t="s">
        <v>11</v>
      </c>
    </row>
    <row r="8" spans="1:26" x14ac:dyDescent="0.3">
      <c r="A8" s="7">
        <v>123</v>
      </c>
      <c r="B8" s="8">
        <v>5.37</v>
      </c>
      <c r="C8" s="8">
        <f t="shared" si="2"/>
        <v>1.6366961292288935</v>
      </c>
      <c r="D8" s="7" t="s">
        <v>5</v>
      </c>
      <c r="E8" s="123"/>
      <c r="F8" s="39">
        <f>(C8-C7)*100</f>
        <v>38.707711063700103</v>
      </c>
      <c r="H8" s="98">
        <v>181</v>
      </c>
      <c r="I8" s="99">
        <v>5.54</v>
      </c>
      <c r="J8" s="99">
        <f t="shared" si="0"/>
        <v>1.6885096007314842</v>
      </c>
      <c r="K8" s="98" t="s">
        <v>10</v>
      </c>
      <c r="M8" s="1">
        <v>92</v>
      </c>
      <c r="N8" s="4">
        <v>4.72</v>
      </c>
      <c r="O8" s="4">
        <f t="shared" si="1"/>
        <v>1.4385857970131055</v>
      </c>
      <c r="P8" s="1" t="s">
        <v>11</v>
      </c>
    </row>
    <row r="9" spans="1:26" x14ac:dyDescent="0.3">
      <c r="A9" s="1">
        <v>129</v>
      </c>
      <c r="B9" s="4">
        <v>4.18</v>
      </c>
      <c r="C9" s="4">
        <f t="shared" si="2"/>
        <v>1.2740018287107588</v>
      </c>
      <c r="D9" s="1" t="s">
        <v>14</v>
      </c>
      <c r="H9" s="1">
        <v>186</v>
      </c>
      <c r="I9" s="4">
        <v>4.99</v>
      </c>
      <c r="J9" s="4">
        <v>1.54</v>
      </c>
      <c r="K9" s="1" t="s">
        <v>10</v>
      </c>
      <c r="M9" s="1">
        <v>117</v>
      </c>
      <c r="N9" s="4">
        <v>5.35</v>
      </c>
      <c r="O9" s="4">
        <f t="shared" si="1"/>
        <v>1.6306004266991769</v>
      </c>
      <c r="P9" s="1" t="s">
        <v>11</v>
      </c>
    </row>
    <row r="10" spans="1:26" x14ac:dyDescent="0.3">
      <c r="A10" s="98">
        <v>181</v>
      </c>
      <c r="B10" s="99">
        <v>2.97</v>
      </c>
      <c r="C10" s="99">
        <f t="shared" si="2"/>
        <v>0.9052118256629077</v>
      </c>
      <c r="D10" s="98" t="s">
        <v>14</v>
      </c>
      <c r="E10" s="124"/>
      <c r="F10" s="98"/>
      <c r="H10" s="1">
        <v>194</v>
      </c>
      <c r="I10" s="4">
        <v>5.13</v>
      </c>
      <c r="J10" s="4">
        <v>1.54</v>
      </c>
      <c r="K10" s="1" t="s">
        <v>10</v>
      </c>
      <c r="M10" s="1">
        <v>123</v>
      </c>
      <c r="N10" s="4">
        <v>7.49</v>
      </c>
      <c r="O10" s="4">
        <f t="shared" si="1"/>
        <v>2.2828405973788479</v>
      </c>
      <c r="P10" s="1" t="s">
        <v>11</v>
      </c>
    </row>
    <row r="11" spans="1:26" x14ac:dyDescent="0.3">
      <c r="A11" s="7">
        <v>183</v>
      </c>
      <c r="B11" s="8">
        <v>5.6</v>
      </c>
      <c r="C11" s="8">
        <f t="shared" si="2"/>
        <v>1.7067967083206337</v>
      </c>
      <c r="D11" s="7" t="s">
        <v>5</v>
      </c>
      <c r="E11" s="123"/>
      <c r="F11" s="39">
        <f>(C11-C10)*100</f>
        <v>80.158488265772604</v>
      </c>
      <c r="H11" s="98">
        <v>238</v>
      </c>
      <c r="I11" s="99">
        <v>4.91</v>
      </c>
      <c r="J11" s="99">
        <f t="shared" si="0"/>
        <v>1.496494971045413</v>
      </c>
      <c r="K11" s="98" t="s">
        <v>10</v>
      </c>
      <c r="M11" s="1">
        <v>147</v>
      </c>
      <c r="N11" s="4">
        <v>6.6</v>
      </c>
      <c r="O11" s="4">
        <f t="shared" si="1"/>
        <v>2.0115818348064614</v>
      </c>
      <c r="P11" s="1" t="s">
        <v>11</v>
      </c>
    </row>
    <row r="12" spans="1:26" x14ac:dyDescent="0.3">
      <c r="A12" s="1">
        <v>186</v>
      </c>
      <c r="B12" s="4">
        <v>3.27</v>
      </c>
      <c r="C12" s="4">
        <f t="shared" si="2"/>
        <v>0.99664736360865591</v>
      </c>
      <c r="D12" s="1" t="s">
        <v>14</v>
      </c>
      <c r="M12" s="1">
        <v>175</v>
      </c>
      <c r="N12" s="4">
        <v>6.28</v>
      </c>
      <c r="O12" s="4">
        <f t="shared" si="1"/>
        <v>1.9140505943309967</v>
      </c>
      <c r="P12" s="1" t="s">
        <v>11</v>
      </c>
    </row>
    <row r="13" spans="1:26" x14ac:dyDescent="0.3">
      <c r="A13" s="1">
        <v>194</v>
      </c>
      <c r="B13" s="4">
        <v>3.03</v>
      </c>
      <c r="C13" s="4">
        <f t="shared" si="2"/>
        <v>0.92349893325205723</v>
      </c>
      <c r="D13" s="1" t="s">
        <v>14</v>
      </c>
      <c r="M13" s="1">
        <v>183</v>
      </c>
      <c r="N13" s="4">
        <v>8.0500000000000007</v>
      </c>
      <c r="O13" s="4">
        <f t="shared" si="1"/>
        <v>2.4535202682109114</v>
      </c>
      <c r="P13" s="1" t="s">
        <v>11</v>
      </c>
    </row>
    <row r="14" spans="1:26" x14ac:dyDescent="0.3">
      <c r="A14" s="98">
        <v>238</v>
      </c>
      <c r="B14" s="99">
        <v>2.16</v>
      </c>
      <c r="C14" s="99">
        <f t="shared" si="2"/>
        <v>0.65833587320938736</v>
      </c>
      <c r="D14" s="98" t="s">
        <v>14</v>
      </c>
      <c r="E14" s="124"/>
      <c r="F14" s="98"/>
      <c r="M14" s="1">
        <v>207</v>
      </c>
      <c r="N14" s="4">
        <v>6.81</v>
      </c>
      <c r="O14" s="4">
        <f t="shared" si="1"/>
        <v>2.0755867113684849</v>
      </c>
      <c r="P14" s="1" t="s">
        <v>11</v>
      </c>
    </row>
    <row r="15" spans="1:26" x14ac:dyDescent="0.3">
      <c r="M15" s="1">
        <v>221</v>
      </c>
      <c r="N15" s="4">
        <v>6.9</v>
      </c>
      <c r="O15" s="4">
        <f t="shared" si="1"/>
        <v>2.1030173727522099</v>
      </c>
      <c r="P15" s="1" t="s">
        <v>11</v>
      </c>
    </row>
    <row r="16" spans="1:26" x14ac:dyDescent="0.3">
      <c r="M16" s="1">
        <v>238</v>
      </c>
      <c r="N16" s="4">
        <v>8.73</v>
      </c>
      <c r="O16" s="4">
        <f t="shared" si="1"/>
        <v>2.6607741542212739</v>
      </c>
      <c r="P16" s="1" t="s">
        <v>11</v>
      </c>
    </row>
    <row r="19" spans="13:16" x14ac:dyDescent="0.3">
      <c r="M19" s="7">
        <v>75</v>
      </c>
      <c r="N19" s="8">
        <v>4.7300000000000004</v>
      </c>
      <c r="O19" s="8">
        <v>1.4416336482779641</v>
      </c>
      <c r="P19" s="7" t="s">
        <v>5</v>
      </c>
    </row>
    <row r="20" spans="13:16" x14ac:dyDescent="0.3">
      <c r="M20" s="7">
        <v>123</v>
      </c>
      <c r="N20" s="8">
        <v>5.37</v>
      </c>
      <c r="O20" s="8">
        <v>1.6366961292288935</v>
      </c>
      <c r="P20" s="7" t="s">
        <v>5</v>
      </c>
    </row>
    <row r="21" spans="13:16" x14ac:dyDescent="0.3">
      <c r="M21" s="7">
        <v>183</v>
      </c>
      <c r="N21" s="8">
        <v>5.6</v>
      </c>
      <c r="O21" s="8">
        <v>1.7067967083206337</v>
      </c>
      <c r="P21" s="7" t="s">
        <v>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61CD9-1304-4D0A-A855-3B027F2FF6AC}">
  <dimension ref="A1:AC19"/>
  <sheetViews>
    <sheetView topLeftCell="J1" workbookViewId="0">
      <selection activeCell="AA2" sqref="AA2:AB4"/>
    </sheetView>
  </sheetViews>
  <sheetFormatPr defaultRowHeight="14.4" x14ac:dyDescent="0.3"/>
  <cols>
    <col min="1" max="1" width="5" style="1" bestFit="1" customWidth="1"/>
    <col min="2" max="2" width="12.33203125" style="4" bestFit="1" customWidth="1"/>
    <col min="3" max="3" width="12.5546875" style="1" bestFit="1" customWidth="1"/>
    <col min="4" max="4" width="8.88671875" style="1"/>
    <col min="5" max="5" width="2.6640625" style="122" customWidth="1"/>
    <col min="6" max="6" width="10.6640625" style="1" bestFit="1" customWidth="1"/>
    <col min="7" max="7" width="2.6640625" style="9" customWidth="1"/>
    <col min="8" max="8" width="5" style="1" bestFit="1" customWidth="1"/>
    <col min="9" max="9" width="12.33203125" style="4" bestFit="1" customWidth="1"/>
    <col min="10" max="10" width="12.5546875" style="1" bestFit="1" customWidth="1"/>
    <col min="11" max="11" width="8.88671875" style="1"/>
    <col min="12" max="12" width="3" style="9" customWidth="1"/>
    <col min="13" max="13" width="5" style="1" bestFit="1" customWidth="1"/>
    <col min="14" max="14" width="12.33203125" style="4" bestFit="1" customWidth="1"/>
    <col min="15" max="15" width="12.5546875" style="1" bestFit="1" customWidth="1"/>
    <col min="16" max="16" width="8.88671875" style="1"/>
    <col min="18" max="18" width="13.109375" bestFit="1" customWidth="1"/>
    <col min="19" max="19" width="15.33203125" bestFit="1" customWidth="1"/>
    <col min="20" max="20" width="2.21875" customWidth="1"/>
    <col min="21" max="21" width="8" customWidth="1"/>
    <col min="22" max="22" width="12.88671875" bestFit="1" customWidth="1"/>
    <col min="23" max="23" width="3" customWidth="1"/>
    <col min="24" max="24" width="4" bestFit="1" customWidth="1"/>
    <col min="25" max="25" width="6.88671875" bestFit="1" customWidth="1"/>
    <col min="26" max="26" width="5.6640625" bestFit="1" customWidth="1"/>
    <col min="27" max="27" width="16.109375" customWidth="1"/>
    <col min="28" max="28" width="15.5546875" bestFit="1" customWidth="1"/>
    <col min="29" max="29" width="14.77734375" bestFit="1" customWidth="1"/>
  </cols>
  <sheetData>
    <row r="1" spans="1:29" x14ac:dyDescent="0.3">
      <c r="A1" s="10" t="s">
        <v>3</v>
      </c>
      <c r="B1" s="12" t="s">
        <v>4</v>
      </c>
      <c r="C1" s="12" t="s">
        <v>6</v>
      </c>
      <c r="D1" s="10" t="s">
        <v>0</v>
      </c>
      <c r="F1" s="10" t="s">
        <v>80</v>
      </c>
      <c r="H1" s="10" t="s">
        <v>3</v>
      </c>
      <c r="I1" s="12" t="s">
        <v>4</v>
      </c>
      <c r="J1" s="12" t="s">
        <v>6</v>
      </c>
      <c r="K1" s="10" t="s">
        <v>0</v>
      </c>
      <c r="M1" s="10" t="s">
        <v>3</v>
      </c>
      <c r="N1" s="12" t="s">
        <v>4</v>
      </c>
      <c r="O1" s="12" t="s">
        <v>6</v>
      </c>
      <c r="P1" s="10" t="s">
        <v>0</v>
      </c>
      <c r="R1" s="18" t="s">
        <v>17</v>
      </c>
      <c r="S1" s="18" t="s">
        <v>18</v>
      </c>
      <c r="T1" s="24"/>
      <c r="U1" s="10" t="s">
        <v>3</v>
      </c>
      <c r="V1" s="103" t="s">
        <v>77</v>
      </c>
      <c r="X1" s="52" t="s">
        <v>49</v>
      </c>
      <c r="Y1" s="52" t="s">
        <v>48</v>
      </c>
      <c r="Z1" s="14"/>
      <c r="AA1" s="10" t="s">
        <v>23</v>
      </c>
      <c r="AB1" s="10" t="s">
        <v>95</v>
      </c>
      <c r="AC1" s="10" t="s">
        <v>94</v>
      </c>
    </row>
    <row r="2" spans="1:29" x14ac:dyDescent="0.3">
      <c r="A2" s="1">
        <v>0</v>
      </c>
      <c r="B2" s="4">
        <v>3.12</v>
      </c>
      <c r="C2" s="4">
        <f t="shared" ref="C2:C19" si="0">B2/3.281</f>
        <v>0.95092959463578175</v>
      </c>
      <c r="D2" s="1" t="s">
        <v>14</v>
      </c>
      <c r="H2" s="1">
        <v>0</v>
      </c>
      <c r="I2" s="4">
        <v>5.05</v>
      </c>
      <c r="J2" s="4">
        <f>I2/3.281</f>
        <v>1.5391648887534286</v>
      </c>
      <c r="K2" s="1" t="s">
        <v>10</v>
      </c>
      <c r="M2" s="1">
        <v>0</v>
      </c>
      <c r="N2" s="4">
        <v>7</v>
      </c>
      <c r="O2" s="4">
        <f t="shared" ref="O2:O9" si="1">N2/3.281</f>
        <v>2.1334958854007922</v>
      </c>
      <c r="P2" s="1" t="s">
        <v>11</v>
      </c>
      <c r="R2" s="7">
        <v>0</v>
      </c>
      <c r="S2" s="7">
        <v>8</v>
      </c>
      <c r="T2" s="7"/>
      <c r="U2" s="13">
        <v>15</v>
      </c>
      <c r="V2" s="98">
        <v>0.73</v>
      </c>
      <c r="X2" s="53">
        <v>0</v>
      </c>
      <c r="Y2" s="53">
        <v>2.67</v>
      </c>
      <c r="AA2" s="1">
        <v>37</v>
      </c>
      <c r="AB2" s="1">
        <f>1.09-0.95</f>
        <v>0.14000000000000012</v>
      </c>
      <c r="AC2" s="139">
        <f t="shared" ref="AC2:AC4" si="2">AB2/AA2</f>
        <v>3.7837837837837872E-3</v>
      </c>
    </row>
    <row r="3" spans="1:29" x14ac:dyDescent="0.3">
      <c r="A3" s="1">
        <v>5</v>
      </c>
      <c r="B3" s="4">
        <v>3.9</v>
      </c>
      <c r="C3" s="4">
        <f t="shared" si="0"/>
        <v>1.1886619932947271</v>
      </c>
      <c r="D3" s="1" t="s">
        <v>14</v>
      </c>
      <c r="H3" s="1">
        <v>5</v>
      </c>
      <c r="I3" s="4">
        <v>5.09</v>
      </c>
      <c r="J3" s="4">
        <f>I3/3.281</f>
        <v>1.5513562938128618</v>
      </c>
      <c r="K3" s="1" t="s">
        <v>10</v>
      </c>
      <c r="M3" s="1">
        <v>12</v>
      </c>
      <c r="N3" s="4">
        <v>7.29</v>
      </c>
      <c r="O3" s="4">
        <f t="shared" si="1"/>
        <v>2.2218835720816825</v>
      </c>
      <c r="P3" s="1" t="s">
        <v>11</v>
      </c>
      <c r="R3" s="7">
        <v>0</v>
      </c>
      <c r="S3" s="7">
        <v>30</v>
      </c>
      <c r="T3" s="7"/>
      <c r="U3" s="13">
        <v>27</v>
      </c>
      <c r="V3" s="98">
        <v>0.81</v>
      </c>
      <c r="X3" s="53">
        <v>600</v>
      </c>
      <c r="Y3" s="53">
        <v>2.67</v>
      </c>
      <c r="AA3" s="1">
        <v>52</v>
      </c>
      <c r="AB3" s="1">
        <f>1.07-0.95</f>
        <v>0.12000000000000011</v>
      </c>
      <c r="AC3" s="139">
        <f t="shared" si="2"/>
        <v>2.3076923076923096E-3</v>
      </c>
    </row>
    <row r="4" spans="1:29" x14ac:dyDescent="0.3">
      <c r="A4" s="7">
        <v>10</v>
      </c>
      <c r="B4" s="8">
        <v>4.8</v>
      </c>
      <c r="C4" s="8">
        <f t="shared" si="0"/>
        <v>1.4629686071319719</v>
      </c>
      <c r="D4" s="7" t="s">
        <v>5</v>
      </c>
      <c r="E4" s="123"/>
      <c r="F4" s="39">
        <f>(C4-C3)*100</f>
        <v>27.430661383724477</v>
      </c>
      <c r="H4" s="1">
        <v>12</v>
      </c>
      <c r="I4" s="4">
        <v>5.17</v>
      </c>
      <c r="J4" s="4">
        <f>I4/3.281</f>
        <v>1.5757391039317281</v>
      </c>
      <c r="K4" s="1" t="s">
        <v>10</v>
      </c>
      <c r="M4" s="1">
        <v>21</v>
      </c>
      <c r="N4" s="4">
        <v>6.75</v>
      </c>
      <c r="O4" s="4">
        <f t="shared" si="1"/>
        <v>2.0572996037793354</v>
      </c>
      <c r="P4" s="1" t="s">
        <v>11</v>
      </c>
      <c r="R4" s="7">
        <v>0.15</v>
      </c>
      <c r="S4" s="7">
        <v>19</v>
      </c>
      <c r="T4" s="7"/>
      <c r="U4" s="13">
        <v>52</v>
      </c>
      <c r="V4" s="98">
        <v>0.69</v>
      </c>
      <c r="AA4" s="10">
        <v>78</v>
      </c>
      <c r="AB4" s="10">
        <f>1.35-0.95</f>
        <v>0.40000000000000013</v>
      </c>
      <c r="AC4" s="140">
        <f t="shared" si="2"/>
        <v>5.1282051282051299E-3</v>
      </c>
    </row>
    <row r="5" spans="1:29" x14ac:dyDescent="0.3">
      <c r="A5" s="1">
        <v>12</v>
      </c>
      <c r="B5" s="4">
        <v>3.85</v>
      </c>
      <c r="C5" s="4">
        <f t="shared" si="0"/>
        <v>1.1734227369704358</v>
      </c>
      <c r="D5" s="1" t="s">
        <v>14</v>
      </c>
      <c r="H5" s="98">
        <v>15</v>
      </c>
      <c r="I5" s="99">
        <v>5.19</v>
      </c>
      <c r="J5" s="99">
        <f>I5/3.281</f>
        <v>1.5818348064614447</v>
      </c>
      <c r="K5" s="98" t="s">
        <v>10</v>
      </c>
      <c r="M5" s="1">
        <v>32</v>
      </c>
      <c r="N5" s="4">
        <v>6.62</v>
      </c>
      <c r="O5" s="4">
        <f t="shared" si="1"/>
        <v>2.0176775373361782</v>
      </c>
      <c r="P5" s="1" t="s">
        <v>11</v>
      </c>
      <c r="R5" s="20">
        <v>0.24</v>
      </c>
      <c r="S5" s="20"/>
      <c r="T5" s="7"/>
      <c r="U5" s="13">
        <v>70</v>
      </c>
      <c r="V5" s="98">
        <v>0.74</v>
      </c>
      <c r="AA5" s="1" t="s">
        <v>96</v>
      </c>
      <c r="AB5" s="1"/>
      <c r="AC5" s="141">
        <f>AVERAGE(AC2:AC4)</f>
        <v>3.7398937398937424E-3</v>
      </c>
    </row>
    <row r="6" spans="1:29" x14ac:dyDescent="0.3">
      <c r="A6" s="98">
        <v>15</v>
      </c>
      <c r="B6" s="99">
        <v>2.78</v>
      </c>
      <c r="C6" s="99">
        <f t="shared" si="0"/>
        <v>0.84730265163060037</v>
      </c>
      <c r="D6" s="98" t="s">
        <v>14</v>
      </c>
      <c r="E6" s="124"/>
      <c r="F6" s="98"/>
      <c r="H6" s="1">
        <v>21</v>
      </c>
      <c r="I6" s="4">
        <v>5.35</v>
      </c>
      <c r="J6" s="4">
        <v>1.61</v>
      </c>
      <c r="K6" s="1" t="s">
        <v>10</v>
      </c>
      <c r="M6" s="1">
        <v>45</v>
      </c>
      <c r="N6" s="4">
        <v>6.8</v>
      </c>
      <c r="O6" s="4">
        <f t="shared" si="1"/>
        <v>2.0725388601036268</v>
      </c>
      <c r="P6" s="1" t="s">
        <v>11</v>
      </c>
      <c r="Q6" s="27" t="s">
        <v>19</v>
      </c>
      <c r="R6" s="25">
        <f>AVERAGE(R2:R5)</f>
        <v>9.7500000000000003E-2</v>
      </c>
      <c r="S6" s="35">
        <f>AVERAGE(S2:S5)</f>
        <v>19</v>
      </c>
      <c r="T6" s="35"/>
      <c r="U6" s="104"/>
      <c r="V6" s="105"/>
      <c r="AA6" s="1" t="s">
        <v>97</v>
      </c>
      <c r="AB6" s="1"/>
      <c r="AC6" s="1"/>
    </row>
    <row r="7" spans="1:29" x14ac:dyDescent="0.3">
      <c r="A7" s="7">
        <v>18</v>
      </c>
      <c r="B7" s="8">
        <v>5.09</v>
      </c>
      <c r="C7" s="8">
        <f t="shared" si="0"/>
        <v>1.5513562938128618</v>
      </c>
      <c r="D7" s="7" t="s">
        <v>5</v>
      </c>
      <c r="E7" s="123"/>
      <c r="F7" s="39">
        <f>(C7-C6)*100</f>
        <v>70.40536421822614</v>
      </c>
      <c r="H7" s="98">
        <v>27</v>
      </c>
      <c r="I7" s="99">
        <v>5.37</v>
      </c>
      <c r="J7" s="99">
        <v>1.61</v>
      </c>
      <c r="K7" s="98" t="s">
        <v>10</v>
      </c>
      <c r="M7" s="1">
        <v>52</v>
      </c>
      <c r="N7" s="4">
        <v>6.5</v>
      </c>
      <c r="O7" s="4">
        <f t="shared" si="1"/>
        <v>1.9811033221578787</v>
      </c>
      <c r="P7" s="1" t="s">
        <v>11</v>
      </c>
      <c r="Q7" s="28" t="s">
        <v>20</v>
      </c>
      <c r="R7" s="31">
        <f>SUM(R2:R5)</f>
        <v>0.39</v>
      </c>
      <c r="S7" s="31">
        <f>SUM(S2:S5)</f>
        <v>57</v>
      </c>
      <c r="T7" s="31"/>
      <c r="U7" s="32"/>
      <c r="V7" s="106"/>
    </row>
    <row r="8" spans="1:29" x14ac:dyDescent="0.3">
      <c r="A8" s="1">
        <v>21</v>
      </c>
      <c r="B8" s="4">
        <v>2.96</v>
      </c>
      <c r="C8" s="4">
        <f t="shared" si="0"/>
        <v>0.9021639743980493</v>
      </c>
      <c r="D8" s="1" t="s">
        <v>14</v>
      </c>
      <c r="H8" s="1">
        <v>37</v>
      </c>
      <c r="I8" s="4">
        <v>5.28</v>
      </c>
      <c r="J8" s="4">
        <f t="shared" ref="J8:J13" si="3">I8/3.281</f>
        <v>1.6092654678451692</v>
      </c>
      <c r="K8" s="1" t="s">
        <v>10</v>
      </c>
      <c r="M8" s="1">
        <v>65</v>
      </c>
      <c r="N8" s="4">
        <v>6.55</v>
      </c>
      <c r="O8" s="4">
        <f t="shared" si="1"/>
        <v>1.99634257848217</v>
      </c>
      <c r="P8" s="1" t="s">
        <v>11</v>
      </c>
      <c r="R8" s="38"/>
    </row>
    <row r="9" spans="1:29" x14ac:dyDescent="0.3">
      <c r="A9" s="98">
        <v>27</v>
      </c>
      <c r="B9" s="99">
        <v>2.62</v>
      </c>
      <c r="C9" s="99">
        <f t="shared" si="0"/>
        <v>0.79853703139286802</v>
      </c>
      <c r="D9" s="98" t="s">
        <v>14</v>
      </c>
      <c r="E9" s="124"/>
      <c r="F9" s="98"/>
      <c r="H9" s="1">
        <v>45</v>
      </c>
      <c r="I9" s="4">
        <v>5.28</v>
      </c>
      <c r="J9" s="4">
        <f t="shared" si="3"/>
        <v>1.6092654678451692</v>
      </c>
      <c r="K9" s="1" t="s">
        <v>10</v>
      </c>
      <c r="M9" s="1">
        <v>67</v>
      </c>
      <c r="N9" s="4">
        <v>7.08</v>
      </c>
      <c r="O9" s="4">
        <f t="shared" si="1"/>
        <v>2.1578786955196585</v>
      </c>
      <c r="P9" s="1" t="s">
        <v>11</v>
      </c>
    </row>
    <row r="10" spans="1:29" x14ac:dyDescent="0.3">
      <c r="A10" s="1">
        <v>37</v>
      </c>
      <c r="B10" s="4">
        <v>3.56</v>
      </c>
      <c r="C10" s="4">
        <f t="shared" si="0"/>
        <v>1.0850350502895458</v>
      </c>
      <c r="D10" s="1" t="s">
        <v>14</v>
      </c>
      <c r="H10" s="98">
        <v>52</v>
      </c>
      <c r="I10" s="99">
        <v>5.78</v>
      </c>
      <c r="J10" s="99">
        <f t="shared" si="3"/>
        <v>1.7616580310880829</v>
      </c>
      <c r="K10" s="98" t="s">
        <v>10</v>
      </c>
    </row>
    <row r="11" spans="1:29" x14ac:dyDescent="0.3">
      <c r="A11" s="1">
        <v>45</v>
      </c>
      <c r="B11" s="4">
        <v>4.29</v>
      </c>
      <c r="C11" s="4">
        <f t="shared" si="0"/>
        <v>1.3075281926241999</v>
      </c>
      <c r="D11" s="1" t="s">
        <v>14</v>
      </c>
      <c r="H11" s="1">
        <v>57</v>
      </c>
      <c r="I11" s="4">
        <v>5.8</v>
      </c>
      <c r="J11" s="4">
        <f t="shared" si="3"/>
        <v>1.7677537336177993</v>
      </c>
      <c r="K11" s="1" t="s">
        <v>10</v>
      </c>
    </row>
    <row r="12" spans="1:29" x14ac:dyDescent="0.3">
      <c r="A12" s="7">
        <v>48</v>
      </c>
      <c r="B12" s="8">
        <v>5.8</v>
      </c>
      <c r="C12" s="8">
        <f t="shared" si="0"/>
        <v>1.7677537336177993</v>
      </c>
      <c r="D12" s="7" t="s">
        <v>5</v>
      </c>
      <c r="E12" s="123"/>
      <c r="F12" s="39">
        <f>(C12-C11)*100</f>
        <v>46.022554099359937</v>
      </c>
      <c r="H12" s="1">
        <v>63</v>
      </c>
      <c r="I12" s="4">
        <v>5.92</v>
      </c>
      <c r="J12" s="4">
        <f t="shared" si="3"/>
        <v>1.8043279487960986</v>
      </c>
      <c r="K12" s="1" t="s">
        <v>10</v>
      </c>
      <c r="M12" s="7">
        <v>10</v>
      </c>
      <c r="N12" s="8">
        <v>4.8</v>
      </c>
      <c r="O12" s="8">
        <v>1.4629686071319719</v>
      </c>
      <c r="P12" s="7" t="s">
        <v>5</v>
      </c>
    </row>
    <row r="13" spans="1:29" x14ac:dyDescent="0.3">
      <c r="A13" s="98">
        <v>52</v>
      </c>
      <c r="B13" s="99">
        <v>3.5</v>
      </c>
      <c r="C13" s="99">
        <f t="shared" si="0"/>
        <v>1.0667479427003961</v>
      </c>
      <c r="D13" s="98" t="s">
        <v>14</v>
      </c>
      <c r="E13" s="124"/>
      <c r="F13" s="98"/>
      <c r="H13" s="98">
        <v>70</v>
      </c>
      <c r="I13" s="99">
        <v>6.7</v>
      </c>
      <c r="J13" s="99">
        <f t="shared" si="3"/>
        <v>2.0420603474550441</v>
      </c>
      <c r="K13" s="98" t="s">
        <v>10</v>
      </c>
      <c r="M13" s="7">
        <v>18</v>
      </c>
      <c r="N13" s="8">
        <v>5.09</v>
      </c>
      <c r="O13" s="8">
        <v>1.5513562938128618</v>
      </c>
      <c r="P13" s="7" t="s">
        <v>5</v>
      </c>
    </row>
    <row r="14" spans="1:29" x14ac:dyDescent="0.3">
      <c r="A14" s="1">
        <v>57</v>
      </c>
      <c r="B14" s="4">
        <v>4.08</v>
      </c>
      <c r="C14" s="4">
        <f t="shared" si="0"/>
        <v>1.2435233160621761</v>
      </c>
      <c r="D14" s="1" t="s">
        <v>14</v>
      </c>
      <c r="H14" s="1">
        <v>78</v>
      </c>
      <c r="I14" s="4">
        <v>6.75</v>
      </c>
      <c r="J14" s="4">
        <v>2.0499999999999998</v>
      </c>
      <c r="K14" s="1" t="s">
        <v>10</v>
      </c>
      <c r="M14" s="7">
        <v>48</v>
      </c>
      <c r="N14" s="8">
        <v>5.8</v>
      </c>
      <c r="O14" s="8">
        <v>1.7677537336177993</v>
      </c>
      <c r="P14" s="7" t="s">
        <v>5</v>
      </c>
    </row>
    <row r="15" spans="1:29" x14ac:dyDescent="0.3">
      <c r="A15" s="1">
        <v>63</v>
      </c>
      <c r="B15" s="4">
        <v>4.54</v>
      </c>
      <c r="C15" s="4">
        <f t="shared" si="0"/>
        <v>1.3837244742456567</v>
      </c>
      <c r="D15" s="1" t="s">
        <v>14</v>
      </c>
      <c r="H15" s="1">
        <v>109</v>
      </c>
      <c r="I15" s="4">
        <v>6.73</v>
      </c>
      <c r="J15" s="4">
        <f>I15/3.281</f>
        <v>2.051203901249619</v>
      </c>
      <c r="K15" s="1" t="s">
        <v>10</v>
      </c>
      <c r="M15" s="7">
        <v>67</v>
      </c>
      <c r="N15" s="8">
        <v>6.8</v>
      </c>
      <c r="O15" s="8">
        <v>2.0725388601036268</v>
      </c>
      <c r="P15" s="7" t="s">
        <v>5</v>
      </c>
    </row>
    <row r="16" spans="1:29" x14ac:dyDescent="0.3">
      <c r="A16" s="7">
        <v>67</v>
      </c>
      <c r="B16" s="8">
        <v>6.8</v>
      </c>
      <c r="C16" s="8">
        <f t="shared" si="0"/>
        <v>2.0725388601036268</v>
      </c>
      <c r="D16" s="7" t="s">
        <v>5</v>
      </c>
      <c r="E16" s="123"/>
      <c r="F16" s="39">
        <f>(C16-C15)*100</f>
        <v>68.881438585797</v>
      </c>
    </row>
    <row r="17" spans="1:6" x14ac:dyDescent="0.3">
      <c r="A17" s="98">
        <v>70</v>
      </c>
      <c r="B17" s="99">
        <v>4.25</v>
      </c>
      <c r="C17" s="99">
        <f t="shared" si="0"/>
        <v>1.2953367875647668</v>
      </c>
      <c r="D17" s="98" t="s">
        <v>14</v>
      </c>
      <c r="E17" s="124"/>
      <c r="F17" s="98"/>
    </row>
    <row r="18" spans="1:6" x14ac:dyDescent="0.3">
      <c r="A18" s="1">
        <v>78</v>
      </c>
      <c r="B18" s="4">
        <v>4.4400000000000004</v>
      </c>
      <c r="C18" s="4">
        <f t="shared" si="0"/>
        <v>1.3532459615970742</v>
      </c>
      <c r="D18" s="1" t="s">
        <v>14</v>
      </c>
    </row>
    <row r="19" spans="1:6" x14ac:dyDescent="0.3">
      <c r="A19" s="1">
        <v>109</v>
      </c>
      <c r="B19" s="4">
        <v>5.23</v>
      </c>
      <c r="C19" s="4">
        <f t="shared" si="0"/>
        <v>1.5940262115208779</v>
      </c>
      <c r="D19" s="1" t="s">
        <v>14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00A6C-8FE1-4CFB-AB23-479FE71BE8F7}">
  <dimension ref="A1:Z12"/>
  <sheetViews>
    <sheetView topLeftCell="F1" workbookViewId="0">
      <selection activeCell="F9" sqref="F9"/>
    </sheetView>
  </sheetViews>
  <sheetFormatPr defaultRowHeight="14.4" x14ac:dyDescent="0.3"/>
  <cols>
    <col min="1" max="1" width="5" style="1" bestFit="1" customWidth="1"/>
    <col min="2" max="2" width="12.33203125" style="1" bestFit="1" customWidth="1"/>
    <col min="3" max="3" width="12.5546875" style="1" bestFit="1" customWidth="1"/>
    <col min="4" max="4" width="8.88671875" style="1"/>
    <col min="5" max="5" width="2.109375" style="122" customWidth="1"/>
    <col min="6" max="6" width="10.6640625" style="1" bestFit="1" customWidth="1"/>
    <col min="7" max="7" width="1.88671875" style="9" customWidth="1"/>
    <col min="8" max="8" width="5" style="1" bestFit="1" customWidth="1"/>
    <col min="9" max="9" width="12.33203125" style="1" bestFit="1" customWidth="1"/>
    <col min="10" max="10" width="12.5546875" style="1" bestFit="1" customWidth="1"/>
    <col min="11" max="11" width="8.88671875" style="1"/>
    <col min="12" max="12" width="2.44140625" style="9" customWidth="1"/>
    <col min="13" max="13" width="5" style="1" bestFit="1" customWidth="1"/>
    <col min="14" max="14" width="12.33203125" style="1" bestFit="1" customWidth="1"/>
    <col min="15" max="15" width="12.5546875" style="1" bestFit="1" customWidth="1"/>
    <col min="16" max="16" width="8.88671875" style="1"/>
    <col min="18" max="18" width="13.109375" bestFit="1" customWidth="1"/>
    <col min="19" max="19" width="15.33203125" bestFit="1" customWidth="1"/>
    <col min="20" max="20" width="2.88671875" customWidth="1"/>
    <col min="21" max="21" width="6" customWidth="1"/>
    <col min="22" max="22" width="12.88671875" bestFit="1" customWidth="1"/>
    <col min="23" max="23" width="2.77734375" customWidth="1"/>
    <col min="24" max="24" width="4" bestFit="1" customWidth="1"/>
    <col min="25" max="25" width="6.88671875" bestFit="1" customWidth="1"/>
    <col min="26" max="26" width="5.6640625" bestFit="1" customWidth="1"/>
  </cols>
  <sheetData>
    <row r="1" spans="1:26" x14ac:dyDescent="0.3">
      <c r="A1" s="10" t="s">
        <v>3</v>
      </c>
      <c r="B1" s="12" t="s">
        <v>4</v>
      </c>
      <c r="C1" s="12" t="s">
        <v>6</v>
      </c>
      <c r="D1" s="10" t="s">
        <v>0</v>
      </c>
      <c r="F1" s="10" t="s">
        <v>80</v>
      </c>
      <c r="H1" s="10" t="s">
        <v>3</v>
      </c>
      <c r="I1" s="12" t="s">
        <v>4</v>
      </c>
      <c r="J1" s="12" t="s">
        <v>6</v>
      </c>
      <c r="K1" s="10" t="s">
        <v>0</v>
      </c>
      <c r="M1" s="10" t="s">
        <v>3</v>
      </c>
      <c r="N1" s="12" t="s">
        <v>4</v>
      </c>
      <c r="O1" s="12" t="s">
        <v>6</v>
      </c>
      <c r="P1" s="10" t="s">
        <v>0</v>
      </c>
      <c r="R1" s="18" t="s">
        <v>17</v>
      </c>
      <c r="S1" s="18" t="s">
        <v>18</v>
      </c>
      <c r="T1" s="24"/>
      <c r="U1" s="10" t="s">
        <v>3</v>
      </c>
      <c r="V1" s="103" t="s">
        <v>77</v>
      </c>
      <c r="X1" s="52" t="s">
        <v>49</v>
      </c>
      <c r="Y1" s="52" t="s">
        <v>48</v>
      </c>
      <c r="Z1" s="14"/>
    </row>
    <row r="2" spans="1:26" x14ac:dyDescent="0.3">
      <c r="A2" s="1">
        <v>0</v>
      </c>
      <c r="B2" s="1">
        <v>4.3499999999999996</v>
      </c>
      <c r="C2" s="4">
        <f t="shared" ref="C2:C12" si="0">B2/3.281</f>
        <v>1.3258153002133495</v>
      </c>
      <c r="D2" s="1" t="s">
        <v>14</v>
      </c>
      <c r="M2" s="1">
        <v>0</v>
      </c>
      <c r="N2" s="1">
        <v>6.06</v>
      </c>
      <c r="O2" s="4">
        <f t="shared" ref="O2:O7" si="1">N2/3.281</f>
        <v>1.8469978665041145</v>
      </c>
      <c r="P2" s="1" t="s">
        <v>11</v>
      </c>
      <c r="R2" s="7">
        <v>0.15</v>
      </c>
      <c r="S2" s="7">
        <v>5</v>
      </c>
      <c r="T2" s="7"/>
      <c r="U2" s="13">
        <v>15</v>
      </c>
      <c r="V2" s="98">
        <v>0.37</v>
      </c>
      <c r="X2" s="53">
        <v>0</v>
      </c>
      <c r="Y2" s="53">
        <v>2.67</v>
      </c>
    </row>
    <row r="3" spans="1:26" x14ac:dyDescent="0.3">
      <c r="A3" s="1">
        <v>1.5</v>
      </c>
      <c r="B3" s="1">
        <v>4.05</v>
      </c>
      <c r="C3" s="4">
        <f t="shared" si="0"/>
        <v>1.2343797622676012</v>
      </c>
      <c r="D3" s="1" t="s">
        <v>14</v>
      </c>
      <c r="H3" s="1">
        <v>1.5</v>
      </c>
      <c r="I3" s="1">
        <v>4.05</v>
      </c>
      <c r="J3" s="4">
        <f t="shared" ref="J3:J10" si="2">I3/3.281</f>
        <v>1.2343797622676012</v>
      </c>
      <c r="K3" s="1" t="s">
        <v>10</v>
      </c>
      <c r="M3" s="1">
        <v>5</v>
      </c>
      <c r="N3" s="1">
        <v>7.33</v>
      </c>
      <c r="O3" s="4">
        <f t="shared" si="1"/>
        <v>2.2340749771411152</v>
      </c>
      <c r="P3" s="1" t="s">
        <v>11</v>
      </c>
      <c r="R3" s="20">
        <v>0.01</v>
      </c>
      <c r="S3" s="14"/>
      <c r="U3" s="13">
        <v>23</v>
      </c>
      <c r="V3" s="98">
        <v>0.53</v>
      </c>
      <c r="X3" s="53">
        <v>600</v>
      </c>
      <c r="Y3" s="53">
        <v>2.67</v>
      </c>
    </row>
    <row r="4" spans="1:26" x14ac:dyDescent="0.3">
      <c r="A4" s="1">
        <v>5</v>
      </c>
      <c r="B4" s="1">
        <v>3.82</v>
      </c>
      <c r="C4" s="4">
        <f t="shared" si="0"/>
        <v>1.164279183175861</v>
      </c>
      <c r="D4" s="1" t="s">
        <v>14</v>
      </c>
      <c r="H4" s="1">
        <v>5</v>
      </c>
      <c r="I4" s="1">
        <v>4.29</v>
      </c>
      <c r="J4" s="4">
        <f t="shared" si="2"/>
        <v>1.3075281926241999</v>
      </c>
      <c r="K4" s="1" t="s">
        <v>10</v>
      </c>
      <c r="M4" s="1">
        <v>15</v>
      </c>
      <c r="N4" s="1">
        <v>6.88</v>
      </c>
      <c r="O4" s="4">
        <f t="shared" si="1"/>
        <v>2.0969216702224931</v>
      </c>
      <c r="P4" s="1" t="s">
        <v>11</v>
      </c>
      <c r="Q4" s="27" t="s">
        <v>19</v>
      </c>
      <c r="R4" s="24">
        <v>0.08</v>
      </c>
      <c r="S4" s="1">
        <v>5</v>
      </c>
      <c r="T4" s="1"/>
      <c r="U4" s="13"/>
      <c r="V4" s="98"/>
    </row>
    <row r="5" spans="1:26" x14ac:dyDescent="0.3">
      <c r="A5" s="1">
        <v>8</v>
      </c>
      <c r="B5" s="1">
        <v>4.34</v>
      </c>
      <c r="C5" s="4">
        <f t="shared" si="0"/>
        <v>1.3227674489484913</v>
      </c>
      <c r="D5" s="1" t="s">
        <v>14</v>
      </c>
      <c r="H5" s="1">
        <v>8</v>
      </c>
      <c r="I5" s="1">
        <v>4.34</v>
      </c>
      <c r="J5" s="4">
        <f t="shared" si="2"/>
        <v>1.3227674489484913</v>
      </c>
      <c r="K5" s="1" t="s">
        <v>10</v>
      </c>
      <c r="M5" s="1">
        <v>23</v>
      </c>
      <c r="N5" s="1">
        <v>7.35</v>
      </c>
      <c r="O5" s="4">
        <f t="shared" si="1"/>
        <v>2.2401706796708321</v>
      </c>
      <c r="P5" s="1" t="s">
        <v>11</v>
      </c>
      <c r="Q5" s="28" t="s">
        <v>20</v>
      </c>
      <c r="R5" s="31">
        <v>0.16</v>
      </c>
      <c r="S5" s="31">
        <v>5</v>
      </c>
      <c r="T5" s="31"/>
      <c r="U5" s="32"/>
      <c r="V5" s="106"/>
    </row>
    <row r="6" spans="1:26" x14ac:dyDescent="0.3">
      <c r="A6" s="1">
        <v>10</v>
      </c>
      <c r="B6" s="1">
        <v>4.21</v>
      </c>
      <c r="C6" s="4">
        <f t="shared" si="0"/>
        <v>1.2831453825053336</v>
      </c>
      <c r="D6" s="1" t="s">
        <v>14</v>
      </c>
      <c r="H6" s="1">
        <v>10</v>
      </c>
      <c r="I6" s="1">
        <v>4.57</v>
      </c>
      <c r="J6" s="4">
        <f t="shared" si="2"/>
        <v>1.3928680280402317</v>
      </c>
      <c r="K6" s="1" t="s">
        <v>10</v>
      </c>
      <c r="M6" s="1">
        <v>29</v>
      </c>
      <c r="N6" s="1">
        <v>5.67</v>
      </c>
      <c r="O6" s="4">
        <f t="shared" si="1"/>
        <v>1.7281316671746418</v>
      </c>
      <c r="P6" s="1" t="s">
        <v>11</v>
      </c>
      <c r="U6" s="54"/>
      <c r="V6" s="107"/>
    </row>
    <row r="7" spans="1:26" x14ac:dyDescent="0.3">
      <c r="A7" s="7">
        <v>13</v>
      </c>
      <c r="B7" s="7">
        <v>4.99</v>
      </c>
      <c r="C7" s="8">
        <f t="shared" si="0"/>
        <v>1.5208777811642791</v>
      </c>
      <c r="D7" s="7" t="s">
        <v>5</v>
      </c>
      <c r="E7" s="123"/>
      <c r="F7" s="39">
        <f>(C7-C6)*100</f>
        <v>23.773239865894546</v>
      </c>
      <c r="H7" s="98">
        <v>15</v>
      </c>
      <c r="I7" s="98">
        <v>5.04</v>
      </c>
      <c r="J7" s="99">
        <f t="shared" si="2"/>
        <v>1.5361170374885704</v>
      </c>
      <c r="K7" s="98" t="s">
        <v>10</v>
      </c>
      <c r="M7" s="1">
        <v>50</v>
      </c>
      <c r="N7" s="1">
        <v>8.0399999999999991</v>
      </c>
      <c r="O7" s="4">
        <f t="shared" si="1"/>
        <v>2.4504724169460528</v>
      </c>
      <c r="P7" s="1" t="s">
        <v>11</v>
      </c>
      <c r="U7" s="107"/>
      <c r="V7" s="107"/>
    </row>
    <row r="8" spans="1:26" x14ac:dyDescent="0.3">
      <c r="A8" s="98">
        <v>15</v>
      </c>
      <c r="B8" s="98">
        <v>3.85</v>
      </c>
      <c r="C8" s="99">
        <f t="shared" si="0"/>
        <v>1.1734227369704358</v>
      </c>
      <c r="D8" s="98" t="s">
        <v>14</v>
      </c>
      <c r="E8" s="124"/>
      <c r="F8" s="98"/>
      <c r="H8" s="98">
        <v>23</v>
      </c>
      <c r="I8" s="98">
        <v>5.07</v>
      </c>
      <c r="J8" s="99">
        <f t="shared" si="2"/>
        <v>1.5452605912831454</v>
      </c>
      <c r="K8" s="98" t="s">
        <v>10</v>
      </c>
    </row>
    <row r="9" spans="1:26" x14ac:dyDescent="0.3">
      <c r="A9" s="7">
        <v>18</v>
      </c>
      <c r="B9" s="7">
        <v>5.22</v>
      </c>
      <c r="C9" s="8">
        <f t="shared" si="0"/>
        <v>1.5909783602560195</v>
      </c>
      <c r="D9" s="7" t="s">
        <v>5</v>
      </c>
      <c r="E9" s="123"/>
      <c r="F9" s="39">
        <f>(C9-C8)*100</f>
        <v>41.755562328558369</v>
      </c>
      <c r="H9" s="1">
        <v>29</v>
      </c>
      <c r="I9" s="1">
        <v>5.03</v>
      </c>
      <c r="J9" s="4">
        <f t="shared" si="2"/>
        <v>1.5330691862237122</v>
      </c>
      <c r="K9" s="1" t="s">
        <v>10</v>
      </c>
    </row>
    <row r="10" spans="1:26" x14ac:dyDescent="0.3">
      <c r="A10" s="98">
        <v>23</v>
      </c>
      <c r="B10" s="98">
        <v>3.34</v>
      </c>
      <c r="C10" s="99">
        <f t="shared" si="0"/>
        <v>1.0179823224626636</v>
      </c>
      <c r="D10" s="98" t="s">
        <v>14</v>
      </c>
      <c r="E10" s="124"/>
      <c r="F10" s="98"/>
      <c r="H10" s="1">
        <v>50</v>
      </c>
      <c r="I10" s="1">
        <v>5.05</v>
      </c>
      <c r="J10" s="4">
        <f t="shared" si="2"/>
        <v>1.5391648887534286</v>
      </c>
      <c r="K10" s="1" t="s">
        <v>10</v>
      </c>
    </row>
    <row r="11" spans="1:26" x14ac:dyDescent="0.3">
      <c r="A11" s="1">
        <v>29</v>
      </c>
      <c r="B11" s="1">
        <v>4.7</v>
      </c>
      <c r="C11" s="4">
        <f t="shared" si="0"/>
        <v>1.4324900944833892</v>
      </c>
      <c r="D11" s="1" t="s">
        <v>14</v>
      </c>
      <c r="M11" s="7">
        <v>13</v>
      </c>
      <c r="N11" s="7">
        <v>4.99</v>
      </c>
      <c r="O11" s="8">
        <v>1.5208777811642791</v>
      </c>
      <c r="P11" s="7" t="s">
        <v>5</v>
      </c>
    </row>
    <row r="12" spans="1:26" x14ac:dyDescent="0.3">
      <c r="A12" s="1">
        <v>50</v>
      </c>
      <c r="B12" s="1">
        <v>4.49</v>
      </c>
      <c r="C12" s="4">
        <f t="shared" si="0"/>
        <v>1.3684852179213653</v>
      </c>
      <c r="D12" s="1" t="s">
        <v>14</v>
      </c>
      <c r="M12" s="7">
        <v>18</v>
      </c>
      <c r="N12" s="7">
        <v>5.22</v>
      </c>
      <c r="O12" s="8">
        <v>1.5909783602560195</v>
      </c>
      <c r="P12" s="7" t="s">
        <v>5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57424-22E9-49E7-8C1F-5E8ECEEF0D58}">
  <dimension ref="A1:Z11"/>
  <sheetViews>
    <sheetView topLeftCell="E1" workbookViewId="0">
      <selection activeCell="F6" sqref="F6"/>
    </sheetView>
  </sheetViews>
  <sheetFormatPr defaultRowHeight="14.4" x14ac:dyDescent="0.3"/>
  <cols>
    <col min="1" max="1" width="5" style="1" bestFit="1" customWidth="1"/>
    <col min="2" max="2" width="12.33203125" style="1" bestFit="1" customWidth="1"/>
    <col min="3" max="3" width="12.5546875" style="1" bestFit="1" customWidth="1"/>
    <col min="4" max="4" width="8.88671875" style="1"/>
    <col min="5" max="5" width="2.44140625" style="122" customWidth="1"/>
    <col min="6" max="6" width="10.6640625" style="1" bestFit="1" customWidth="1"/>
    <col min="7" max="7" width="2.44140625" style="9" customWidth="1"/>
    <col min="8" max="8" width="5" style="1" bestFit="1" customWidth="1"/>
    <col min="9" max="9" width="12.33203125" style="1" bestFit="1" customWidth="1"/>
    <col min="10" max="10" width="12.5546875" style="1" bestFit="1" customWidth="1"/>
    <col min="11" max="11" width="8.88671875" style="1"/>
    <col min="12" max="12" width="2.33203125" style="9" customWidth="1"/>
    <col min="13" max="13" width="5" style="1" bestFit="1" customWidth="1"/>
    <col min="14" max="14" width="12.33203125" style="1" bestFit="1" customWidth="1"/>
    <col min="15" max="15" width="12.5546875" style="1" bestFit="1" customWidth="1"/>
    <col min="16" max="16" width="8.88671875" style="1"/>
    <col min="17" max="17" width="3.6640625" customWidth="1"/>
    <col min="18" max="18" width="13.109375" bestFit="1" customWidth="1"/>
    <col min="19" max="19" width="15.33203125" bestFit="1" customWidth="1"/>
    <col min="20" max="20" width="2.77734375" customWidth="1"/>
    <col min="21" max="21" width="8" customWidth="1"/>
    <col min="22" max="22" width="12.88671875" bestFit="1" customWidth="1"/>
    <col min="23" max="23" width="3.33203125" customWidth="1"/>
    <col min="24" max="24" width="4" bestFit="1" customWidth="1"/>
    <col min="25" max="25" width="6.88671875" bestFit="1" customWidth="1"/>
    <col min="26" max="26" width="5.6640625" bestFit="1" customWidth="1"/>
  </cols>
  <sheetData>
    <row r="1" spans="1:26" x14ac:dyDescent="0.3">
      <c r="A1" s="10" t="s">
        <v>3</v>
      </c>
      <c r="B1" s="12" t="s">
        <v>4</v>
      </c>
      <c r="C1" s="12" t="s">
        <v>6</v>
      </c>
      <c r="D1" s="10" t="s">
        <v>0</v>
      </c>
      <c r="F1" s="10" t="s">
        <v>80</v>
      </c>
      <c r="H1" s="10" t="s">
        <v>3</v>
      </c>
      <c r="I1" s="12" t="s">
        <v>4</v>
      </c>
      <c r="J1" s="12" t="s">
        <v>6</v>
      </c>
      <c r="K1" s="10" t="s">
        <v>0</v>
      </c>
      <c r="M1" s="10" t="s">
        <v>3</v>
      </c>
      <c r="N1" s="12" t="s">
        <v>4</v>
      </c>
      <c r="O1" s="12" t="s">
        <v>6</v>
      </c>
      <c r="P1" s="10" t="s">
        <v>0</v>
      </c>
      <c r="R1" s="18" t="s">
        <v>17</v>
      </c>
      <c r="S1" s="18" t="s">
        <v>18</v>
      </c>
      <c r="T1" s="24"/>
      <c r="U1" s="10" t="s">
        <v>3</v>
      </c>
      <c r="V1" s="103" t="s">
        <v>77</v>
      </c>
      <c r="X1" s="52" t="s">
        <v>49</v>
      </c>
      <c r="Y1" s="52" t="s">
        <v>48</v>
      </c>
      <c r="Z1" s="14"/>
    </row>
    <row r="2" spans="1:26" x14ac:dyDescent="0.3">
      <c r="A2" s="1">
        <v>0</v>
      </c>
      <c r="B2" s="1">
        <v>2.4900000000000002</v>
      </c>
      <c r="C2" s="4">
        <f t="shared" ref="C2:C11" si="0">B2/3.281</f>
        <v>0.75891496494971045</v>
      </c>
      <c r="D2" s="1" t="s">
        <v>14</v>
      </c>
      <c r="H2" s="1">
        <v>0</v>
      </c>
      <c r="I2" s="1">
        <v>5.59</v>
      </c>
      <c r="J2" s="4">
        <f t="shared" ref="J2:J10" si="1">I2/3.281</f>
        <v>1.7037488570557755</v>
      </c>
      <c r="K2" s="1" t="s">
        <v>10</v>
      </c>
      <c r="R2" s="7">
        <v>0.32</v>
      </c>
      <c r="S2" s="7" t="s">
        <v>21</v>
      </c>
      <c r="T2" s="7"/>
      <c r="U2" s="13">
        <v>26</v>
      </c>
      <c r="V2" s="99">
        <v>0.7</v>
      </c>
      <c r="X2" s="53">
        <v>0</v>
      </c>
      <c r="Y2" s="53">
        <v>2.67</v>
      </c>
    </row>
    <row r="3" spans="1:26" x14ac:dyDescent="0.3">
      <c r="A3" s="1">
        <v>5</v>
      </c>
      <c r="B3" s="1">
        <v>4.3099999999999996</v>
      </c>
      <c r="C3" s="4">
        <f t="shared" si="0"/>
        <v>1.3136238951539163</v>
      </c>
      <c r="D3" s="1" t="s">
        <v>14</v>
      </c>
      <c r="H3" s="1">
        <v>5</v>
      </c>
      <c r="I3" s="1">
        <v>5.8</v>
      </c>
      <c r="J3" s="4">
        <f t="shared" si="1"/>
        <v>1.7677537336177993</v>
      </c>
      <c r="K3" s="1" t="s">
        <v>10</v>
      </c>
      <c r="X3" s="53">
        <v>600</v>
      </c>
      <c r="Y3" s="53">
        <v>2.67</v>
      </c>
    </row>
    <row r="4" spans="1:26" x14ac:dyDescent="0.3">
      <c r="A4" s="1">
        <v>13</v>
      </c>
      <c r="B4" s="1">
        <v>4.18</v>
      </c>
      <c r="C4" s="4">
        <f t="shared" si="0"/>
        <v>1.2740018287107588</v>
      </c>
      <c r="D4" s="1" t="s">
        <v>14</v>
      </c>
      <c r="H4" s="1">
        <v>13</v>
      </c>
      <c r="I4" s="1">
        <v>5.76</v>
      </c>
      <c r="J4" s="4">
        <f t="shared" si="1"/>
        <v>1.7555623285583661</v>
      </c>
      <c r="K4" s="1" t="s">
        <v>10</v>
      </c>
      <c r="M4" s="1">
        <v>13</v>
      </c>
      <c r="N4" s="1">
        <v>8.33</v>
      </c>
      <c r="O4" s="4">
        <f>N4/3.281</f>
        <v>2.5388601036269427</v>
      </c>
      <c r="P4" s="1" t="s">
        <v>11</v>
      </c>
    </row>
    <row r="5" spans="1:26" x14ac:dyDescent="0.3">
      <c r="A5" s="7">
        <v>15</v>
      </c>
      <c r="B5" s="7">
        <v>6.68</v>
      </c>
      <c r="C5" s="8">
        <f t="shared" si="0"/>
        <v>2.0359646449253272</v>
      </c>
      <c r="D5" s="7" t="s">
        <v>5</v>
      </c>
      <c r="E5" s="123"/>
      <c r="F5" s="39">
        <f>(C5-C4)*100</f>
        <v>76.196281621456848</v>
      </c>
      <c r="H5" s="1">
        <v>17</v>
      </c>
      <c r="I5" s="1">
        <v>6.82</v>
      </c>
      <c r="J5" s="4">
        <f t="shared" si="1"/>
        <v>2.0786345626333436</v>
      </c>
      <c r="K5" s="1" t="s">
        <v>10</v>
      </c>
      <c r="M5" s="1">
        <v>17</v>
      </c>
      <c r="N5" s="1">
        <v>8.06</v>
      </c>
      <c r="O5" s="4">
        <f>N5/3.281</f>
        <v>2.4565681194757696</v>
      </c>
      <c r="P5" s="1" t="s">
        <v>11</v>
      </c>
    </row>
    <row r="6" spans="1:26" x14ac:dyDescent="0.3">
      <c r="A6" s="1">
        <v>17</v>
      </c>
      <c r="B6" s="1">
        <v>5.43</v>
      </c>
      <c r="C6" s="4">
        <f t="shared" si="0"/>
        <v>1.654983236818043</v>
      </c>
      <c r="D6" s="1" t="s">
        <v>14</v>
      </c>
      <c r="H6" s="1">
        <v>21</v>
      </c>
      <c r="I6" s="1">
        <v>6.82</v>
      </c>
      <c r="J6" s="4">
        <f t="shared" si="1"/>
        <v>2.0786345626333436</v>
      </c>
      <c r="K6" s="1" t="s">
        <v>10</v>
      </c>
      <c r="M6" s="1">
        <v>21</v>
      </c>
      <c r="N6" s="1">
        <v>7.96</v>
      </c>
      <c r="O6" s="4">
        <f>N6/3.281</f>
        <v>2.4260896068271869</v>
      </c>
      <c r="P6" s="1" t="s">
        <v>11</v>
      </c>
    </row>
    <row r="7" spans="1:26" x14ac:dyDescent="0.3">
      <c r="A7" s="1">
        <v>21</v>
      </c>
      <c r="B7" s="1">
        <v>4.71</v>
      </c>
      <c r="C7" s="4">
        <f t="shared" si="0"/>
        <v>1.4355379457482473</v>
      </c>
      <c r="D7" s="1" t="s">
        <v>14</v>
      </c>
      <c r="H7" s="98">
        <v>26</v>
      </c>
      <c r="I7" s="98">
        <v>6.76</v>
      </c>
      <c r="J7" s="99">
        <f t="shared" si="1"/>
        <v>2.0603474550441936</v>
      </c>
      <c r="K7" s="98" t="s">
        <v>10</v>
      </c>
      <c r="M7" s="1">
        <v>33</v>
      </c>
      <c r="N7" s="1">
        <v>8.14</v>
      </c>
      <c r="O7" s="4">
        <f>N7/3.281</f>
        <v>2.4809509295946359</v>
      </c>
      <c r="P7" s="1" t="s">
        <v>11</v>
      </c>
    </row>
    <row r="8" spans="1:26" x14ac:dyDescent="0.3">
      <c r="A8" s="98">
        <v>26</v>
      </c>
      <c r="B8" s="98">
        <v>4.45</v>
      </c>
      <c r="C8" s="99">
        <f t="shared" si="0"/>
        <v>1.3562938128619324</v>
      </c>
      <c r="D8" s="98" t="s">
        <v>14</v>
      </c>
      <c r="E8" s="124"/>
      <c r="F8" s="98"/>
      <c r="H8" s="1">
        <v>33</v>
      </c>
      <c r="I8" s="1">
        <v>6.87</v>
      </c>
      <c r="J8" s="4">
        <f t="shared" si="1"/>
        <v>2.0938738189576349</v>
      </c>
      <c r="K8" s="1" t="s">
        <v>10</v>
      </c>
    </row>
    <row r="9" spans="1:26" x14ac:dyDescent="0.3">
      <c r="A9" s="1">
        <v>33</v>
      </c>
      <c r="B9" s="1">
        <v>5.28</v>
      </c>
      <c r="C9" s="4">
        <f t="shared" si="0"/>
        <v>1.6092654678451692</v>
      </c>
      <c r="D9" s="1" t="s">
        <v>14</v>
      </c>
      <c r="H9" s="1">
        <v>42</v>
      </c>
      <c r="I9" s="1">
        <v>6.78</v>
      </c>
      <c r="J9" s="4">
        <f t="shared" si="1"/>
        <v>2.0664431575739104</v>
      </c>
      <c r="K9" s="1" t="s">
        <v>10</v>
      </c>
    </row>
    <row r="10" spans="1:26" x14ac:dyDescent="0.3">
      <c r="A10" s="1">
        <v>42</v>
      </c>
      <c r="B10" s="1">
        <v>4.9800000000000004</v>
      </c>
      <c r="C10" s="4">
        <f t="shared" si="0"/>
        <v>1.5178299298994209</v>
      </c>
      <c r="D10" s="1" t="s">
        <v>14</v>
      </c>
      <c r="H10" s="1">
        <v>57</v>
      </c>
      <c r="I10" s="1">
        <v>6.83</v>
      </c>
      <c r="J10" s="4">
        <f t="shared" si="1"/>
        <v>2.0816824138982017</v>
      </c>
      <c r="K10" s="1" t="s">
        <v>10</v>
      </c>
    </row>
    <row r="11" spans="1:26" x14ac:dyDescent="0.3">
      <c r="A11" s="1">
        <v>57</v>
      </c>
      <c r="B11" s="1">
        <v>5.05</v>
      </c>
      <c r="C11" s="4">
        <f t="shared" si="0"/>
        <v>1.5391648887534286</v>
      </c>
      <c r="D11" s="1" t="s">
        <v>14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9A109-B912-4FA6-84CF-497C2AA9AB2B}">
  <dimension ref="A1:Z9"/>
  <sheetViews>
    <sheetView topLeftCell="F1" workbookViewId="0">
      <selection activeCell="F7" sqref="F7"/>
    </sheetView>
  </sheetViews>
  <sheetFormatPr defaultRowHeight="14.4" x14ac:dyDescent="0.3"/>
  <cols>
    <col min="1" max="1" width="5" style="1" bestFit="1" customWidth="1"/>
    <col min="2" max="2" width="12.33203125" style="1" bestFit="1" customWidth="1"/>
    <col min="3" max="3" width="12.5546875" style="1" bestFit="1" customWidth="1"/>
    <col min="4" max="4" width="8.88671875" style="1"/>
    <col min="5" max="5" width="2.5546875" style="122" customWidth="1"/>
    <col min="6" max="6" width="10.6640625" style="1" bestFit="1" customWidth="1"/>
    <col min="7" max="7" width="2.44140625" style="9" customWidth="1"/>
    <col min="8" max="8" width="5" style="1" bestFit="1" customWidth="1"/>
    <col min="9" max="9" width="12.33203125" style="1" bestFit="1" customWidth="1"/>
    <col min="10" max="10" width="12.5546875" style="1" bestFit="1" customWidth="1"/>
    <col min="11" max="11" width="8.88671875" style="1"/>
    <col min="12" max="12" width="2.6640625" style="9" customWidth="1"/>
    <col min="13" max="13" width="5" style="1" bestFit="1" customWidth="1"/>
    <col min="14" max="14" width="12.33203125" style="1" bestFit="1" customWidth="1"/>
    <col min="15" max="15" width="12.5546875" style="1" bestFit="1" customWidth="1"/>
    <col min="16" max="16" width="8.88671875" style="1"/>
    <col min="17" max="17" width="2.5546875" customWidth="1"/>
    <col min="18" max="18" width="13.109375" bestFit="1" customWidth="1"/>
    <col min="19" max="19" width="15.33203125" bestFit="1" customWidth="1"/>
    <col min="20" max="20" width="3.6640625" customWidth="1"/>
    <col min="21" max="21" width="6.5546875" style="13" customWidth="1"/>
    <col min="22" max="22" width="12.88671875" style="98" bestFit="1" customWidth="1"/>
    <col min="23" max="23" width="3" customWidth="1"/>
    <col min="24" max="24" width="4" bestFit="1" customWidth="1"/>
    <col min="25" max="25" width="6.88671875" bestFit="1" customWidth="1"/>
    <col min="26" max="26" width="5.6640625" bestFit="1" customWidth="1"/>
  </cols>
  <sheetData>
    <row r="1" spans="1:26" x14ac:dyDescent="0.3">
      <c r="A1" s="10" t="s">
        <v>3</v>
      </c>
      <c r="B1" s="12" t="s">
        <v>4</v>
      </c>
      <c r="C1" s="12" t="s">
        <v>6</v>
      </c>
      <c r="D1" s="10" t="s">
        <v>0</v>
      </c>
      <c r="F1" s="10" t="s">
        <v>80</v>
      </c>
      <c r="H1" s="10" t="s">
        <v>3</v>
      </c>
      <c r="I1" s="12" t="s">
        <v>4</v>
      </c>
      <c r="J1" s="12" t="s">
        <v>6</v>
      </c>
      <c r="K1" s="10" t="s">
        <v>0</v>
      </c>
      <c r="M1" s="10" t="s">
        <v>3</v>
      </c>
      <c r="N1" s="12" t="s">
        <v>4</v>
      </c>
      <c r="O1" s="12" t="s">
        <v>6</v>
      </c>
      <c r="P1" s="10" t="s">
        <v>0</v>
      </c>
      <c r="R1" s="18" t="s">
        <v>17</v>
      </c>
      <c r="S1" s="18" t="s">
        <v>18</v>
      </c>
      <c r="T1" s="24"/>
      <c r="U1" s="97" t="s">
        <v>3</v>
      </c>
      <c r="V1" s="103" t="s">
        <v>77</v>
      </c>
      <c r="X1" s="52" t="s">
        <v>49</v>
      </c>
      <c r="Y1" s="52" t="s">
        <v>48</v>
      </c>
      <c r="Z1" s="14"/>
    </row>
    <row r="2" spans="1:26" x14ac:dyDescent="0.3">
      <c r="A2" s="98">
        <v>0</v>
      </c>
      <c r="B2" s="98">
        <v>3.89</v>
      </c>
      <c r="C2" s="99">
        <f t="shared" ref="C2:C8" si="0">B2/3.281</f>
        <v>1.1856141420298689</v>
      </c>
      <c r="D2" s="98" t="s">
        <v>14</v>
      </c>
      <c r="E2" s="124"/>
      <c r="F2" s="98"/>
      <c r="H2" s="98">
        <v>0</v>
      </c>
      <c r="I2" s="98">
        <v>5.74</v>
      </c>
      <c r="J2" s="99">
        <f>I2/3.281</f>
        <v>1.7494666260286498</v>
      </c>
      <c r="K2" s="98" t="s">
        <v>10</v>
      </c>
      <c r="M2" s="1">
        <v>0</v>
      </c>
      <c r="N2" s="1">
        <v>7.31</v>
      </c>
      <c r="O2" s="4">
        <f t="shared" ref="O2:O9" si="1">N2/3.281</f>
        <v>2.2279792746113989</v>
      </c>
      <c r="P2" s="1" t="s">
        <v>11</v>
      </c>
      <c r="R2" s="7">
        <v>0.18</v>
      </c>
      <c r="S2" s="7" t="s">
        <v>21</v>
      </c>
      <c r="T2" s="7"/>
      <c r="U2" s="13">
        <v>0</v>
      </c>
      <c r="V2" s="98">
        <v>0.56000000000000005</v>
      </c>
      <c r="X2" s="53">
        <v>0</v>
      </c>
      <c r="Y2" s="53">
        <v>2.67</v>
      </c>
    </row>
    <row r="3" spans="1:26" x14ac:dyDescent="0.3">
      <c r="A3" s="1">
        <v>19</v>
      </c>
      <c r="B3" s="1">
        <v>3.99</v>
      </c>
      <c r="C3" s="4">
        <f t="shared" si="0"/>
        <v>1.2160926546784516</v>
      </c>
      <c r="D3" s="1" t="s">
        <v>14</v>
      </c>
      <c r="H3" s="1">
        <v>19</v>
      </c>
      <c r="I3" s="1">
        <v>5.63</v>
      </c>
      <c r="J3" s="4">
        <v>1.75</v>
      </c>
      <c r="K3" s="1" t="s">
        <v>10</v>
      </c>
      <c r="M3" s="1">
        <v>4</v>
      </c>
      <c r="N3" s="1">
        <v>7.03</v>
      </c>
      <c r="O3" s="4">
        <f t="shared" si="1"/>
        <v>2.1426394391953671</v>
      </c>
      <c r="P3" s="1" t="s">
        <v>11</v>
      </c>
      <c r="X3" s="53">
        <v>600</v>
      </c>
      <c r="Y3" s="53">
        <v>2.67</v>
      </c>
    </row>
    <row r="4" spans="1:26" x14ac:dyDescent="0.3">
      <c r="A4" s="1">
        <v>44</v>
      </c>
      <c r="B4" s="1">
        <v>5.26</v>
      </c>
      <c r="C4" s="4">
        <f t="shared" si="0"/>
        <v>1.6031697653154524</v>
      </c>
      <c r="D4" s="1" t="s">
        <v>14</v>
      </c>
      <c r="H4" s="1">
        <v>44</v>
      </c>
      <c r="I4" s="1">
        <v>6.02</v>
      </c>
      <c r="J4" s="4">
        <v>1.82</v>
      </c>
      <c r="K4" s="1" t="s">
        <v>10</v>
      </c>
      <c r="M4" s="1">
        <v>9</v>
      </c>
      <c r="N4" s="1">
        <v>7.19</v>
      </c>
      <c r="O4" s="4">
        <f t="shared" si="1"/>
        <v>2.1914050594330998</v>
      </c>
      <c r="P4" s="1" t="s">
        <v>11</v>
      </c>
    </row>
    <row r="5" spans="1:26" x14ac:dyDescent="0.3">
      <c r="A5" s="1">
        <v>55</v>
      </c>
      <c r="B5" s="1">
        <v>5.0599999999999996</v>
      </c>
      <c r="C5" s="4">
        <f t="shared" si="0"/>
        <v>1.542212740018287</v>
      </c>
      <c r="D5" s="1" t="s">
        <v>14</v>
      </c>
      <c r="H5" s="1">
        <v>55</v>
      </c>
      <c r="I5" s="1">
        <v>5.96</v>
      </c>
      <c r="J5" s="4">
        <f>I5/3.281</f>
        <v>1.8165193538555318</v>
      </c>
      <c r="K5" s="1" t="s">
        <v>10</v>
      </c>
      <c r="M5" s="1">
        <v>19</v>
      </c>
      <c r="N5" s="1">
        <v>7.31</v>
      </c>
      <c r="O5" s="4">
        <f t="shared" si="1"/>
        <v>2.2279792746113989</v>
      </c>
      <c r="P5" s="1" t="s">
        <v>11</v>
      </c>
    </row>
    <row r="6" spans="1:26" x14ac:dyDescent="0.3">
      <c r="A6" s="7">
        <v>57</v>
      </c>
      <c r="B6" s="7">
        <v>6.07</v>
      </c>
      <c r="C6" s="8">
        <f t="shared" si="0"/>
        <v>1.8500457177689729</v>
      </c>
      <c r="D6" s="7" t="s">
        <v>5</v>
      </c>
      <c r="E6" s="123"/>
      <c r="F6" s="39">
        <f>(C6-(C5+C7)/2)*100</f>
        <v>34.440719292898514</v>
      </c>
      <c r="H6" s="1">
        <v>59</v>
      </c>
      <c r="I6" s="1">
        <v>5.39</v>
      </c>
      <c r="J6" s="4">
        <f>I6/3.281</f>
        <v>1.6427918317586101</v>
      </c>
      <c r="K6" s="1" t="s">
        <v>10</v>
      </c>
      <c r="M6" s="1">
        <v>44</v>
      </c>
      <c r="N6" s="1">
        <v>7.1</v>
      </c>
      <c r="O6" s="4">
        <f t="shared" si="1"/>
        <v>2.1639743980493749</v>
      </c>
      <c r="P6" s="1" t="s">
        <v>11</v>
      </c>
    </row>
    <row r="7" spans="1:26" x14ac:dyDescent="0.3">
      <c r="A7" s="1">
        <v>59</v>
      </c>
      <c r="B7" s="1">
        <v>4.82</v>
      </c>
      <c r="C7" s="4">
        <f t="shared" si="0"/>
        <v>1.4690643096616884</v>
      </c>
      <c r="D7" s="1" t="s">
        <v>14</v>
      </c>
      <c r="H7" s="1">
        <v>72</v>
      </c>
      <c r="I7" s="1">
        <v>5.1100000000000003</v>
      </c>
      <c r="J7" s="4">
        <f>I7/3.281</f>
        <v>1.5574519963425786</v>
      </c>
      <c r="K7" s="1" t="s">
        <v>10</v>
      </c>
      <c r="M7" s="1">
        <v>55</v>
      </c>
      <c r="N7" s="1">
        <v>7.2</v>
      </c>
      <c r="O7" s="4">
        <f t="shared" si="1"/>
        <v>2.194452910697958</v>
      </c>
      <c r="P7" s="1" t="s">
        <v>11</v>
      </c>
    </row>
    <row r="8" spans="1:26" x14ac:dyDescent="0.3">
      <c r="A8" s="1">
        <v>72</v>
      </c>
      <c r="B8" s="1">
        <v>4.84</v>
      </c>
      <c r="C8" s="4">
        <f t="shared" si="0"/>
        <v>1.475160012191405</v>
      </c>
      <c r="D8" s="1" t="s">
        <v>14</v>
      </c>
      <c r="M8" s="1">
        <v>59</v>
      </c>
      <c r="N8" s="1">
        <v>6.94</v>
      </c>
      <c r="O8" s="4">
        <f t="shared" si="1"/>
        <v>2.1152087778116426</v>
      </c>
      <c r="P8" s="1" t="s">
        <v>11</v>
      </c>
    </row>
    <row r="9" spans="1:26" x14ac:dyDescent="0.3">
      <c r="M9" s="1">
        <v>72</v>
      </c>
      <c r="N9" s="1">
        <v>6.89</v>
      </c>
      <c r="O9" s="4">
        <f t="shared" si="1"/>
        <v>2.0999695214873513</v>
      </c>
      <c r="P9" s="1" t="s">
        <v>11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59E2E-F1D8-4DBD-BA2F-8BEECADA3034}">
  <dimension ref="A1:Z9"/>
  <sheetViews>
    <sheetView topLeftCell="B1" workbookViewId="0">
      <selection activeCell="F6" sqref="F6"/>
    </sheetView>
  </sheetViews>
  <sheetFormatPr defaultRowHeight="14.4" x14ac:dyDescent="0.3"/>
  <cols>
    <col min="1" max="1" width="5" style="1" bestFit="1" customWidth="1"/>
    <col min="2" max="2" width="12.33203125" style="4" bestFit="1" customWidth="1"/>
    <col min="3" max="3" width="12.5546875" style="1" bestFit="1" customWidth="1"/>
    <col min="4" max="4" width="8.88671875" style="1"/>
    <col min="5" max="5" width="2.44140625" style="122" customWidth="1"/>
    <col min="6" max="6" width="10.6640625" style="1" bestFit="1" customWidth="1"/>
    <col min="7" max="7" width="2.109375" style="9" customWidth="1"/>
    <col min="8" max="8" width="5" style="1" bestFit="1" customWidth="1"/>
    <col min="9" max="9" width="12.33203125" style="1" bestFit="1" customWidth="1"/>
    <col min="10" max="10" width="12.5546875" style="1" bestFit="1" customWidth="1"/>
    <col min="11" max="11" width="8.88671875" style="1"/>
    <col min="12" max="12" width="2.33203125" style="9" customWidth="1"/>
    <col min="13" max="13" width="5" style="1" bestFit="1" customWidth="1"/>
    <col min="14" max="15" width="12.5546875" style="1" bestFit="1" customWidth="1"/>
    <col min="16" max="16" width="8.109375" style="1" customWidth="1"/>
    <col min="17" max="17" width="7.44140625" customWidth="1"/>
    <col min="18" max="18" width="13.109375" bestFit="1" customWidth="1"/>
    <col min="19" max="19" width="15.33203125" bestFit="1" customWidth="1"/>
    <col min="20" max="20" width="2.33203125" customWidth="1"/>
    <col min="21" max="21" width="6" style="54" customWidth="1"/>
    <col min="22" max="22" width="12.88671875" style="98" bestFit="1" customWidth="1"/>
    <col min="23" max="23" width="3.109375" customWidth="1"/>
  </cols>
  <sheetData>
    <row r="1" spans="1:26" x14ac:dyDescent="0.3">
      <c r="A1" s="10" t="s">
        <v>3</v>
      </c>
      <c r="B1" s="12" t="s">
        <v>4</v>
      </c>
      <c r="C1" s="12" t="s">
        <v>6</v>
      </c>
      <c r="D1" s="10" t="s">
        <v>0</v>
      </c>
      <c r="F1" s="10" t="s">
        <v>80</v>
      </c>
      <c r="H1" s="10" t="s">
        <v>3</v>
      </c>
      <c r="I1" s="12" t="s">
        <v>4</v>
      </c>
      <c r="J1" s="12" t="s">
        <v>6</v>
      </c>
      <c r="K1" s="10" t="s">
        <v>0</v>
      </c>
      <c r="M1" s="10" t="s">
        <v>3</v>
      </c>
      <c r="N1" s="12" t="s">
        <v>4</v>
      </c>
      <c r="O1" s="12" t="s">
        <v>6</v>
      </c>
      <c r="P1" s="10" t="s">
        <v>0</v>
      </c>
      <c r="R1" s="18" t="s">
        <v>17</v>
      </c>
      <c r="S1" s="18" t="s">
        <v>18</v>
      </c>
      <c r="U1" s="108" t="s">
        <v>3</v>
      </c>
      <c r="V1" s="103" t="s">
        <v>77</v>
      </c>
      <c r="X1" s="52" t="s">
        <v>49</v>
      </c>
      <c r="Y1" s="52" t="s">
        <v>48</v>
      </c>
      <c r="Z1" s="14"/>
    </row>
    <row r="2" spans="1:26" x14ac:dyDescent="0.3">
      <c r="A2" s="1">
        <v>0</v>
      </c>
      <c r="B2" s="4">
        <v>3</v>
      </c>
      <c r="C2" s="4">
        <f>B2/3.281</f>
        <v>0.91435537945748246</v>
      </c>
      <c r="D2" s="1" t="s">
        <v>14</v>
      </c>
      <c r="H2" s="1">
        <v>0</v>
      </c>
      <c r="I2" s="1">
        <v>3.14</v>
      </c>
      <c r="J2" s="4">
        <f t="shared" ref="J2:J6" si="0">I2/3.281</f>
        <v>0.95702529716549833</v>
      </c>
      <c r="K2" s="1" t="s">
        <v>10</v>
      </c>
      <c r="M2" s="1">
        <v>0</v>
      </c>
      <c r="O2" s="1">
        <v>2.1</v>
      </c>
      <c r="R2" s="7">
        <f>1.53-0.96</f>
        <v>0.57000000000000006</v>
      </c>
      <c r="S2" s="7">
        <v>15.5</v>
      </c>
      <c r="U2" s="54">
        <v>6</v>
      </c>
      <c r="V2" s="98">
        <v>0.19</v>
      </c>
      <c r="X2" s="53">
        <v>0</v>
      </c>
      <c r="Y2" s="53">
        <v>2.67</v>
      </c>
    </row>
    <row r="3" spans="1:26" x14ac:dyDescent="0.3">
      <c r="A3" s="7">
        <v>3.5</v>
      </c>
      <c r="B3" s="8">
        <v>5.58</v>
      </c>
      <c r="C3" s="8">
        <f t="shared" ref="C3:C8" si="1">B3/3.281</f>
        <v>1.7007010057909173</v>
      </c>
      <c r="D3" s="7" t="s">
        <v>5</v>
      </c>
      <c r="E3" s="123"/>
      <c r="F3" s="39">
        <f>(C3-C2)*100</f>
        <v>78.634562633343492</v>
      </c>
      <c r="H3" s="98">
        <v>6</v>
      </c>
      <c r="I3" s="98">
        <v>5.03</v>
      </c>
      <c r="J3" s="99">
        <f t="shared" si="0"/>
        <v>1.5330691862237122</v>
      </c>
      <c r="K3" s="98" t="s">
        <v>10</v>
      </c>
      <c r="M3" s="1">
        <v>50</v>
      </c>
      <c r="O3" s="1">
        <v>2.1</v>
      </c>
      <c r="R3" s="20">
        <v>0.13</v>
      </c>
      <c r="S3" s="14"/>
      <c r="U3" s="54">
        <v>50</v>
      </c>
      <c r="V3" s="98">
        <v>0.28000000000000003</v>
      </c>
      <c r="X3" s="53">
        <v>600</v>
      </c>
      <c r="Y3" s="53">
        <v>2.67</v>
      </c>
    </row>
    <row r="4" spans="1:26" x14ac:dyDescent="0.3">
      <c r="A4" s="98">
        <v>6</v>
      </c>
      <c r="B4" s="99">
        <v>4.3899999999999997</v>
      </c>
      <c r="C4" s="99">
        <f t="shared" si="1"/>
        <v>1.3380067052727824</v>
      </c>
      <c r="D4" s="98" t="s">
        <v>14</v>
      </c>
      <c r="E4" s="124"/>
      <c r="F4" s="98"/>
      <c r="H4" s="1">
        <v>18</v>
      </c>
      <c r="I4" s="1">
        <v>5.13</v>
      </c>
      <c r="J4" s="4">
        <f t="shared" si="0"/>
        <v>1.5635476988722949</v>
      </c>
      <c r="K4" s="1" t="s">
        <v>10</v>
      </c>
      <c r="Q4" s="27" t="s">
        <v>19</v>
      </c>
      <c r="R4" s="7">
        <v>0.35</v>
      </c>
      <c r="S4" s="7">
        <v>15.5</v>
      </c>
    </row>
    <row r="5" spans="1:26" x14ac:dyDescent="0.3">
      <c r="A5" s="1">
        <v>18</v>
      </c>
      <c r="B5" s="4">
        <v>4.9800000000000004</v>
      </c>
      <c r="C5" s="4">
        <f t="shared" si="1"/>
        <v>1.5178299298994209</v>
      </c>
      <c r="D5" s="1" t="s">
        <v>14</v>
      </c>
      <c r="H5" s="1">
        <v>23</v>
      </c>
      <c r="I5" s="1">
        <v>5.55</v>
      </c>
      <c r="J5" s="4">
        <f t="shared" si="0"/>
        <v>1.6915574519963426</v>
      </c>
      <c r="K5" s="1" t="s">
        <v>10</v>
      </c>
      <c r="Q5" s="28" t="s">
        <v>20</v>
      </c>
      <c r="R5" s="29">
        <v>0.7</v>
      </c>
    </row>
    <row r="6" spans="1:26" x14ac:dyDescent="0.3">
      <c r="A6" s="7">
        <v>19</v>
      </c>
      <c r="B6" s="8">
        <v>5.81</v>
      </c>
      <c r="C6" s="8">
        <f t="shared" si="1"/>
        <v>1.7708015848826575</v>
      </c>
      <c r="D6" s="7" t="s">
        <v>5</v>
      </c>
      <c r="E6" s="123"/>
      <c r="F6" s="39">
        <f>(C6-C5)*100</f>
        <v>25.297165498323658</v>
      </c>
      <c r="H6" s="98">
        <v>50</v>
      </c>
      <c r="I6" s="98">
        <v>5.68</v>
      </c>
      <c r="J6" s="99">
        <f t="shared" si="0"/>
        <v>1.7311795184395</v>
      </c>
      <c r="K6" s="98" t="s">
        <v>10</v>
      </c>
    </row>
    <row r="7" spans="1:26" x14ac:dyDescent="0.3">
      <c r="A7" s="1">
        <v>23</v>
      </c>
      <c r="B7" s="4">
        <v>5.01</v>
      </c>
      <c r="C7" s="4">
        <f t="shared" si="1"/>
        <v>1.5269734836939957</v>
      </c>
      <c r="D7" s="1" t="s">
        <v>14</v>
      </c>
    </row>
    <row r="8" spans="1:26" x14ac:dyDescent="0.3">
      <c r="A8" s="98">
        <v>50</v>
      </c>
      <c r="B8" s="99">
        <v>4.76</v>
      </c>
      <c r="C8" s="99">
        <f t="shared" si="1"/>
        <v>1.4507772020725387</v>
      </c>
      <c r="D8" s="98" t="s">
        <v>14</v>
      </c>
      <c r="E8" s="124"/>
      <c r="F8" s="98"/>
      <c r="M8" s="7">
        <v>3.5</v>
      </c>
      <c r="N8" s="8">
        <v>5.58</v>
      </c>
      <c r="O8" s="8">
        <v>1.7007010057909173</v>
      </c>
      <c r="P8" s="7" t="s">
        <v>5</v>
      </c>
    </row>
    <row r="9" spans="1:26" x14ac:dyDescent="0.3">
      <c r="M9" s="7">
        <v>19</v>
      </c>
      <c r="N9" s="8">
        <v>5.81</v>
      </c>
      <c r="O9" s="8">
        <v>1.7708015848826575</v>
      </c>
      <c r="P9" s="7" t="s">
        <v>5</v>
      </c>
    </row>
  </sheetData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77294-7F7C-40AB-990A-63DC2D7C91FE}">
  <dimension ref="A1:AC59"/>
  <sheetViews>
    <sheetView topLeftCell="J1" zoomScaleNormal="100" workbookViewId="0">
      <pane ySplit="2" topLeftCell="A3" activePane="bottomLeft" state="frozen"/>
      <selection pane="bottomLeft" activeCell="AA25" sqref="AA25"/>
    </sheetView>
  </sheetViews>
  <sheetFormatPr defaultRowHeight="14.4" x14ac:dyDescent="0.3"/>
  <cols>
    <col min="1" max="1" width="6.44140625" style="1" customWidth="1"/>
    <col min="2" max="2" width="12.33203125" style="4" bestFit="1" customWidth="1"/>
    <col min="3" max="3" width="12.5546875" style="4" bestFit="1" customWidth="1"/>
    <col min="4" max="4" width="4.77734375" style="1" bestFit="1" customWidth="1"/>
    <col min="5" max="5" width="2.44140625" style="122" customWidth="1"/>
    <col min="6" max="6" width="10.6640625" style="1" bestFit="1" customWidth="1"/>
    <col min="7" max="7" width="2" style="3" customWidth="1"/>
    <col min="8" max="8" width="5" style="1" bestFit="1" customWidth="1"/>
    <col min="9" max="9" width="12.33203125" style="1" bestFit="1" customWidth="1"/>
    <col min="10" max="10" width="12.5546875" style="4" bestFit="1" customWidth="1"/>
    <col min="11" max="11" width="5.77734375" style="1" bestFit="1" customWidth="1"/>
    <col min="12" max="12" width="2.109375" style="3" customWidth="1"/>
    <col min="13" max="13" width="5" style="1" bestFit="1" customWidth="1"/>
    <col min="14" max="14" width="12.33203125" style="4" bestFit="1" customWidth="1"/>
    <col min="15" max="15" width="12.5546875" style="1" bestFit="1" customWidth="1"/>
    <col min="16" max="16" width="4.88671875" style="1" bestFit="1" customWidth="1"/>
    <col min="18" max="18" width="13.109375" style="1" bestFit="1" customWidth="1"/>
    <col min="19" max="19" width="15.33203125" style="1" bestFit="1" customWidth="1"/>
    <col min="20" max="20" width="3.5546875" style="1" customWidth="1"/>
    <col min="21" max="21" width="6.88671875" style="13" customWidth="1"/>
    <col min="22" max="22" width="12.88671875" style="98" bestFit="1" customWidth="1"/>
    <col min="23" max="23" width="3.109375" customWidth="1"/>
    <col min="24" max="24" width="4" bestFit="1" customWidth="1"/>
    <col min="25" max="25" width="6.88671875" bestFit="1" customWidth="1"/>
    <col min="26" max="26" width="5.6640625" bestFit="1" customWidth="1"/>
    <col min="27" max="27" width="16.5546875" customWidth="1"/>
    <col min="28" max="28" width="15.5546875" bestFit="1" customWidth="1"/>
    <col min="29" max="29" width="14.77734375" bestFit="1" customWidth="1"/>
  </cols>
  <sheetData>
    <row r="1" spans="1:29" x14ac:dyDescent="0.3">
      <c r="A1" s="11" t="s">
        <v>9</v>
      </c>
    </row>
    <row r="2" spans="1:29" x14ac:dyDescent="0.3">
      <c r="A2" s="10" t="s">
        <v>3</v>
      </c>
      <c r="B2" s="12" t="s">
        <v>4</v>
      </c>
      <c r="C2" s="12" t="s">
        <v>6</v>
      </c>
      <c r="D2" s="10" t="s">
        <v>0</v>
      </c>
      <c r="F2" s="10" t="s">
        <v>80</v>
      </c>
      <c r="H2" s="10" t="s">
        <v>3</v>
      </c>
      <c r="I2" s="12" t="s">
        <v>4</v>
      </c>
      <c r="J2" s="12" t="s">
        <v>6</v>
      </c>
      <c r="K2" s="10" t="s">
        <v>0</v>
      </c>
      <c r="M2" s="10" t="s">
        <v>3</v>
      </c>
      <c r="N2" s="12" t="s">
        <v>4</v>
      </c>
      <c r="O2" s="12" t="s">
        <v>6</v>
      </c>
      <c r="P2" s="10" t="s">
        <v>0</v>
      </c>
      <c r="R2" s="18" t="s">
        <v>17</v>
      </c>
      <c r="S2" s="18" t="s">
        <v>18</v>
      </c>
      <c r="T2" s="24"/>
      <c r="U2" s="97" t="s">
        <v>3</v>
      </c>
      <c r="V2" s="103" t="s">
        <v>77</v>
      </c>
      <c r="X2" s="52" t="s">
        <v>49</v>
      </c>
      <c r="Y2" s="52" t="s">
        <v>48</v>
      </c>
      <c r="Z2" s="14"/>
      <c r="AA2" s="10" t="s">
        <v>23</v>
      </c>
      <c r="AB2" s="10" t="s">
        <v>95</v>
      </c>
      <c r="AC2" s="10" t="s">
        <v>94</v>
      </c>
    </row>
    <row r="3" spans="1:29" x14ac:dyDescent="0.3">
      <c r="A3" s="7">
        <v>5</v>
      </c>
      <c r="B3" s="8">
        <v>2</v>
      </c>
      <c r="C3" s="8">
        <f t="shared" ref="C3:C48" si="0">B3/3.281</f>
        <v>0.6095702529716549</v>
      </c>
      <c r="D3" s="7" t="s">
        <v>5</v>
      </c>
      <c r="E3" s="123"/>
      <c r="F3" s="7"/>
      <c r="H3" s="1">
        <v>10</v>
      </c>
      <c r="I3" s="1">
        <v>2.38</v>
      </c>
      <c r="J3" s="4">
        <f t="shared" ref="J3:J39" si="1">I3/3.281</f>
        <v>0.72538860103626934</v>
      </c>
      <c r="K3" s="1" t="s">
        <v>10</v>
      </c>
      <c r="M3" s="1">
        <v>7</v>
      </c>
      <c r="N3" s="4">
        <v>8.32</v>
      </c>
      <c r="O3" s="4">
        <f t="shared" ref="O3:O21" si="2">N3/3.281</f>
        <v>2.5358122523620845</v>
      </c>
      <c r="P3" s="1" t="s">
        <v>11</v>
      </c>
      <c r="R3" s="7">
        <v>0.04</v>
      </c>
      <c r="S3" s="22">
        <v>14</v>
      </c>
      <c r="T3" s="7"/>
      <c r="X3" s="53">
        <v>0</v>
      </c>
      <c r="Y3" s="53">
        <v>2.67</v>
      </c>
      <c r="AA3" s="1">
        <v>35</v>
      </c>
      <c r="AB3" s="1">
        <f>0.35-0.23</f>
        <v>0.11999999999999997</v>
      </c>
      <c r="AC3" s="139">
        <f t="shared" ref="AC3:AC6" si="3">AB3/AA3</f>
        <v>3.4285714285714275E-3</v>
      </c>
    </row>
    <row r="4" spans="1:29" x14ac:dyDescent="0.3">
      <c r="A4" s="1">
        <v>10</v>
      </c>
      <c r="B4" s="4">
        <v>0.74</v>
      </c>
      <c r="C4" s="4">
        <f t="shared" si="0"/>
        <v>0.22554099359951232</v>
      </c>
      <c r="D4" s="1" t="s">
        <v>2</v>
      </c>
      <c r="H4" s="1">
        <v>16</v>
      </c>
      <c r="I4" s="1">
        <v>2.39</v>
      </c>
      <c r="J4" s="23">
        <f t="shared" si="1"/>
        <v>0.72843645230112775</v>
      </c>
      <c r="K4" s="1" t="s">
        <v>10</v>
      </c>
      <c r="M4" s="1">
        <v>10</v>
      </c>
      <c r="N4" s="4">
        <v>8.15</v>
      </c>
      <c r="O4" s="4">
        <f t="shared" si="2"/>
        <v>2.4839987808594941</v>
      </c>
      <c r="P4" s="1" t="s">
        <v>11</v>
      </c>
      <c r="R4" s="7">
        <v>0.09</v>
      </c>
      <c r="S4" s="7">
        <v>13</v>
      </c>
      <c r="T4" s="7"/>
      <c r="U4" s="13">
        <v>21</v>
      </c>
      <c r="V4" s="98">
        <v>0.44</v>
      </c>
      <c r="X4" s="53">
        <v>246</v>
      </c>
      <c r="Y4" s="53">
        <v>2.67</v>
      </c>
      <c r="AA4" s="1">
        <v>84</v>
      </c>
      <c r="AB4" s="1">
        <f>0.42-0.23</f>
        <v>0.18999999999999997</v>
      </c>
      <c r="AC4" s="139">
        <f t="shared" si="3"/>
        <v>2.2619047619047614E-3</v>
      </c>
    </row>
    <row r="5" spans="1:29" x14ac:dyDescent="0.3">
      <c r="A5" s="1">
        <v>16</v>
      </c>
      <c r="B5" s="4">
        <v>1.32</v>
      </c>
      <c r="C5" s="4">
        <f t="shared" si="0"/>
        <v>0.4023163669612923</v>
      </c>
      <c r="D5" s="1" t="s">
        <v>2</v>
      </c>
      <c r="H5" s="98">
        <v>21</v>
      </c>
      <c r="I5" s="98">
        <v>2.52</v>
      </c>
      <c r="J5" s="99">
        <f t="shared" si="1"/>
        <v>0.76805851874428521</v>
      </c>
      <c r="K5" s="98" t="s">
        <v>10</v>
      </c>
      <c r="M5" s="1">
        <v>13</v>
      </c>
      <c r="N5" s="4">
        <v>8.99</v>
      </c>
      <c r="O5" s="4">
        <f t="shared" si="2"/>
        <v>2.7400182871075889</v>
      </c>
      <c r="P5" s="1" t="s">
        <v>11</v>
      </c>
      <c r="R5" s="7">
        <v>0</v>
      </c>
      <c r="S5" s="7">
        <v>11</v>
      </c>
      <c r="T5" s="7"/>
      <c r="U5" s="13">
        <v>35</v>
      </c>
      <c r="V5" s="98">
        <v>0.55000000000000004</v>
      </c>
      <c r="AA5" s="1">
        <v>116</v>
      </c>
      <c r="AB5" s="1">
        <f>0.54-0.23</f>
        <v>0.31000000000000005</v>
      </c>
      <c r="AC5" s="139">
        <f t="shared" si="3"/>
        <v>2.6724137931034486E-3</v>
      </c>
    </row>
    <row r="6" spans="1:29" x14ac:dyDescent="0.3">
      <c r="A6" s="7">
        <v>19</v>
      </c>
      <c r="B6" s="8">
        <v>2.2599999999999998</v>
      </c>
      <c r="C6" s="8">
        <f t="shared" si="0"/>
        <v>0.68881438585797006</v>
      </c>
      <c r="D6" s="7" t="s">
        <v>5</v>
      </c>
      <c r="E6" s="123"/>
      <c r="F6" s="39">
        <f>(C6-C7)*100</f>
        <v>35.659859798841808</v>
      </c>
      <c r="H6" s="1">
        <v>26</v>
      </c>
      <c r="I6" s="1">
        <v>2.5099999999999998</v>
      </c>
      <c r="J6" s="4">
        <f t="shared" si="1"/>
        <v>0.76501066747942692</v>
      </c>
      <c r="K6" s="1" t="s">
        <v>10</v>
      </c>
      <c r="M6" s="1">
        <v>28</v>
      </c>
      <c r="N6" s="4">
        <v>8.93</v>
      </c>
      <c r="O6" s="4">
        <f t="shared" si="2"/>
        <v>2.7217311795184393</v>
      </c>
      <c r="P6" s="1" t="s">
        <v>11</v>
      </c>
      <c r="R6" s="7">
        <v>0</v>
      </c>
      <c r="S6" s="7">
        <v>3</v>
      </c>
      <c r="T6" s="7"/>
      <c r="U6" s="13">
        <v>44</v>
      </c>
      <c r="V6" s="98">
        <v>0.37</v>
      </c>
      <c r="AA6" s="10">
        <v>207</v>
      </c>
      <c r="AB6" s="10">
        <f>1.29-0.23</f>
        <v>1.06</v>
      </c>
      <c r="AC6" s="140">
        <f t="shared" si="3"/>
        <v>5.1207729468599038E-3</v>
      </c>
    </row>
    <row r="7" spans="1:29" x14ac:dyDescent="0.3">
      <c r="A7" s="98">
        <v>21</v>
      </c>
      <c r="B7" s="99">
        <v>1.0900000000000001</v>
      </c>
      <c r="C7" s="99">
        <f t="shared" si="0"/>
        <v>0.33221578786955197</v>
      </c>
      <c r="D7" s="98" t="s">
        <v>2</v>
      </c>
      <c r="E7" s="124"/>
      <c r="F7" s="98"/>
      <c r="H7" s="1">
        <v>30</v>
      </c>
      <c r="I7" s="1">
        <v>2.66</v>
      </c>
      <c r="J7" s="23">
        <f t="shared" si="1"/>
        <v>0.81072843645230108</v>
      </c>
      <c r="K7" s="1" t="s">
        <v>10</v>
      </c>
      <c r="M7" s="1">
        <v>40</v>
      </c>
      <c r="N7" s="4">
        <v>7.61</v>
      </c>
      <c r="O7" s="4">
        <f t="shared" si="2"/>
        <v>2.3194148125571474</v>
      </c>
      <c r="P7" s="1" t="s">
        <v>11</v>
      </c>
      <c r="R7" s="7">
        <v>0.28000000000000003</v>
      </c>
      <c r="S7" s="7">
        <v>21</v>
      </c>
      <c r="T7" s="7"/>
      <c r="U7" s="13">
        <v>47</v>
      </c>
      <c r="V7" s="98">
        <v>0.31</v>
      </c>
      <c r="AA7" s="1" t="s">
        <v>96</v>
      </c>
      <c r="AB7" s="1"/>
      <c r="AC7" s="141">
        <f>AVERAGE(AC3:AC6)</f>
        <v>3.370915732609885E-3</v>
      </c>
    </row>
    <row r="8" spans="1:29" x14ac:dyDescent="0.3">
      <c r="A8" s="1">
        <v>26</v>
      </c>
      <c r="B8" s="4">
        <v>1.67</v>
      </c>
      <c r="C8" s="4">
        <f t="shared" si="0"/>
        <v>0.50899116123133181</v>
      </c>
      <c r="D8" s="1" t="s">
        <v>2</v>
      </c>
      <c r="H8" s="98">
        <v>35</v>
      </c>
      <c r="I8" s="98">
        <v>2.94</v>
      </c>
      <c r="J8" s="99">
        <f t="shared" si="1"/>
        <v>0.89606827186833282</v>
      </c>
      <c r="K8" s="98" t="s">
        <v>10</v>
      </c>
      <c r="M8" s="1">
        <v>54</v>
      </c>
      <c r="N8" s="4">
        <v>6.83</v>
      </c>
      <c r="O8" s="4">
        <f t="shared" si="2"/>
        <v>2.0816824138982017</v>
      </c>
      <c r="P8" s="1" t="s">
        <v>11</v>
      </c>
      <c r="R8" s="7">
        <v>0</v>
      </c>
      <c r="S8" s="7">
        <v>3</v>
      </c>
      <c r="T8" s="7"/>
      <c r="U8" s="13">
        <v>84</v>
      </c>
      <c r="V8" s="98">
        <v>0.85</v>
      </c>
      <c r="AA8" s="1" t="s">
        <v>97</v>
      </c>
      <c r="AB8" s="1"/>
      <c r="AC8" s="1"/>
    </row>
    <row r="9" spans="1:29" x14ac:dyDescent="0.3">
      <c r="A9" s="1">
        <v>30</v>
      </c>
      <c r="B9" s="4">
        <v>1.7</v>
      </c>
      <c r="C9" s="4">
        <f t="shared" si="0"/>
        <v>0.51813471502590669</v>
      </c>
      <c r="D9" s="1" t="s">
        <v>2</v>
      </c>
      <c r="H9" s="98">
        <v>44</v>
      </c>
      <c r="I9" s="98">
        <v>2.91</v>
      </c>
      <c r="J9" s="99">
        <f t="shared" si="1"/>
        <v>0.88692471807375806</v>
      </c>
      <c r="K9" s="98" t="s">
        <v>10</v>
      </c>
      <c r="M9" s="1">
        <v>66</v>
      </c>
      <c r="N9" s="4">
        <v>8</v>
      </c>
      <c r="O9" s="4">
        <f t="shared" si="2"/>
        <v>2.4382810118866196</v>
      </c>
      <c r="P9" s="1" t="s">
        <v>11</v>
      </c>
      <c r="R9" s="7">
        <v>0</v>
      </c>
      <c r="S9" s="7">
        <v>35</v>
      </c>
      <c r="T9" s="7"/>
      <c r="U9" s="13">
        <v>207</v>
      </c>
      <c r="V9" s="98">
        <v>0.52</v>
      </c>
    </row>
    <row r="10" spans="1:29" x14ac:dyDescent="0.3">
      <c r="A10" s="7">
        <v>32</v>
      </c>
      <c r="B10" s="8">
        <v>3.5</v>
      </c>
      <c r="C10" s="8">
        <f t="shared" si="0"/>
        <v>1.0667479427003961</v>
      </c>
      <c r="D10" s="7" t="s">
        <v>5</v>
      </c>
      <c r="E10" s="123"/>
      <c r="F10" s="39">
        <f>(C10-C9)*100</f>
        <v>54.861322767448939</v>
      </c>
      <c r="H10" s="98">
        <v>47</v>
      </c>
      <c r="I10" s="98">
        <v>2.86</v>
      </c>
      <c r="J10" s="99">
        <v>0.89</v>
      </c>
      <c r="K10" s="98" t="s">
        <v>10</v>
      </c>
      <c r="M10" s="1">
        <v>80</v>
      </c>
      <c r="N10" s="4">
        <v>8.01</v>
      </c>
      <c r="O10" s="4">
        <f t="shared" si="2"/>
        <v>2.4413288631514782</v>
      </c>
      <c r="P10" s="1" t="s">
        <v>11</v>
      </c>
      <c r="R10" s="20">
        <v>0.43</v>
      </c>
      <c r="S10" s="20">
        <v>94</v>
      </c>
      <c r="T10" s="7"/>
    </row>
    <row r="11" spans="1:29" x14ac:dyDescent="0.3">
      <c r="A11" s="98">
        <v>35</v>
      </c>
      <c r="B11" s="99">
        <v>1.1399999999999999</v>
      </c>
      <c r="C11" s="99">
        <f t="shared" si="0"/>
        <v>0.34745504419384332</v>
      </c>
      <c r="D11" s="98" t="s">
        <v>2</v>
      </c>
      <c r="E11" s="124"/>
      <c r="F11" s="98"/>
      <c r="H11" s="1">
        <v>52</v>
      </c>
      <c r="I11" s="1">
        <v>3.09</v>
      </c>
      <c r="J11" s="4">
        <f t="shared" si="1"/>
        <v>0.94178604084120687</v>
      </c>
      <c r="K11" s="1" t="s">
        <v>10</v>
      </c>
      <c r="M11" s="1">
        <v>93</v>
      </c>
      <c r="N11" s="4">
        <v>7.02</v>
      </c>
      <c r="O11" s="4">
        <f t="shared" si="2"/>
        <v>2.139591587930509</v>
      </c>
      <c r="P11" s="1" t="s">
        <v>11</v>
      </c>
      <c r="Q11" s="27" t="s">
        <v>19</v>
      </c>
      <c r="R11" s="8">
        <f>AVERAGE(R3:R10)</f>
        <v>0.10500000000000001</v>
      </c>
      <c r="S11" s="21">
        <f>AVERAGE(S3:S10)</f>
        <v>24.25</v>
      </c>
      <c r="T11" s="21"/>
      <c r="U11" s="41"/>
      <c r="V11" s="109"/>
    </row>
    <row r="12" spans="1:29" x14ac:dyDescent="0.3">
      <c r="A12" s="7">
        <v>43</v>
      </c>
      <c r="B12" s="8">
        <v>2.48</v>
      </c>
      <c r="C12" s="8">
        <f t="shared" si="0"/>
        <v>0.75586711368485215</v>
      </c>
      <c r="D12" s="7" t="s">
        <v>5</v>
      </c>
      <c r="E12" s="123"/>
      <c r="F12" s="39">
        <f>(C12-C11)*100</f>
        <v>40.841206949100886</v>
      </c>
      <c r="H12" s="1">
        <v>58</v>
      </c>
      <c r="I12" s="1">
        <v>3.09</v>
      </c>
      <c r="J12" s="4">
        <f t="shared" si="1"/>
        <v>0.94178604084120687</v>
      </c>
      <c r="K12" s="1" t="s">
        <v>10</v>
      </c>
      <c r="M12" s="1">
        <v>105</v>
      </c>
      <c r="N12" s="4">
        <v>7.03</v>
      </c>
      <c r="O12" s="4">
        <f t="shared" si="2"/>
        <v>2.1426394391953671</v>
      </c>
      <c r="P12" s="1" t="s">
        <v>11</v>
      </c>
      <c r="Q12" s="28" t="s">
        <v>20</v>
      </c>
      <c r="R12" s="31">
        <f>SUM(R3:R10)</f>
        <v>0.84000000000000008</v>
      </c>
      <c r="S12" s="31">
        <f>SUM(S3:S10)</f>
        <v>194</v>
      </c>
      <c r="T12" s="31"/>
      <c r="U12" s="32"/>
      <c r="V12" s="106"/>
    </row>
    <row r="13" spans="1:29" x14ac:dyDescent="0.3">
      <c r="A13" s="98">
        <v>44</v>
      </c>
      <c r="B13" s="99">
        <v>1.72</v>
      </c>
      <c r="C13" s="99">
        <f t="shared" si="0"/>
        <v>0.52423041755562327</v>
      </c>
      <c r="D13" s="98" t="s">
        <v>2</v>
      </c>
      <c r="E13" s="124"/>
      <c r="F13" s="98"/>
      <c r="H13" s="1">
        <v>66</v>
      </c>
      <c r="I13" s="1">
        <v>3.24</v>
      </c>
      <c r="J13" s="23">
        <f t="shared" si="1"/>
        <v>0.98750380981408115</v>
      </c>
      <c r="K13" s="1" t="s">
        <v>10</v>
      </c>
      <c r="M13" s="1">
        <v>118</v>
      </c>
      <c r="N13" s="4">
        <v>7.54</v>
      </c>
      <c r="O13" s="4">
        <f t="shared" si="2"/>
        <v>2.2980798537031393</v>
      </c>
      <c r="P13" s="1" t="s">
        <v>11</v>
      </c>
    </row>
    <row r="14" spans="1:29" x14ac:dyDescent="0.3">
      <c r="A14" s="7">
        <v>46</v>
      </c>
      <c r="B14" s="8">
        <v>2.79</v>
      </c>
      <c r="C14" s="8">
        <f t="shared" si="0"/>
        <v>0.85035050289545866</v>
      </c>
      <c r="D14" s="7" t="s">
        <v>5</v>
      </c>
      <c r="E14" s="123"/>
      <c r="F14" s="39">
        <f>(C14-C13)*100</f>
        <v>32.612008533983541</v>
      </c>
      <c r="H14" s="1">
        <v>71</v>
      </c>
      <c r="I14" s="1">
        <v>4.26</v>
      </c>
      <c r="J14" s="23">
        <v>1.27</v>
      </c>
      <c r="K14" s="1" t="s">
        <v>10</v>
      </c>
      <c r="M14" s="1">
        <v>124</v>
      </c>
      <c r="N14" s="4">
        <v>6.79</v>
      </c>
      <c r="O14" s="4">
        <f t="shared" si="2"/>
        <v>2.0694910088387686</v>
      </c>
      <c r="P14" s="1" t="s">
        <v>11</v>
      </c>
    </row>
    <row r="15" spans="1:29" x14ac:dyDescent="0.3">
      <c r="A15" s="98">
        <v>47</v>
      </c>
      <c r="B15" s="99">
        <v>1.9</v>
      </c>
      <c r="C15" s="99">
        <f t="shared" si="0"/>
        <v>0.5790917403230722</v>
      </c>
      <c r="D15" s="98" t="s">
        <v>2</v>
      </c>
      <c r="E15" s="124"/>
      <c r="F15" s="98"/>
      <c r="H15" s="98">
        <v>84</v>
      </c>
      <c r="I15" s="98">
        <v>4.1500000000000004</v>
      </c>
      <c r="J15" s="99">
        <v>1.27</v>
      </c>
      <c r="K15" s="98" t="s">
        <v>10</v>
      </c>
      <c r="M15" s="1">
        <v>137</v>
      </c>
      <c r="N15" s="4">
        <v>6.51</v>
      </c>
      <c r="O15" s="4">
        <f t="shared" si="2"/>
        <v>1.9841511734227368</v>
      </c>
      <c r="P15" s="1" t="s">
        <v>11</v>
      </c>
    </row>
    <row r="16" spans="1:29" x14ac:dyDescent="0.3">
      <c r="A16" s="1">
        <v>52</v>
      </c>
      <c r="B16" s="4">
        <v>1.9</v>
      </c>
      <c r="C16" s="4">
        <f t="shared" si="0"/>
        <v>0.5790917403230722</v>
      </c>
      <c r="D16" s="1" t="s">
        <v>2</v>
      </c>
      <c r="H16" s="1">
        <v>90</v>
      </c>
      <c r="I16" s="1">
        <v>4.18</v>
      </c>
      <c r="J16" s="4">
        <f t="shared" si="1"/>
        <v>1.2740018287107588</v>
      </c>
      <c r="K16" s="1" t="s">
        <v>10</v>
      </c>
      <c r="M16" s="1">
        <v>149</v>
      </c>
      <c r="N16" s="4">
        <v>6.57</v>
      </c>
      <c r="O16" s="4">
        <f t="shared" si="2"/>
        <v>2.0024382810118868</v>
      </c>
      <c r="P16" s="1" t="s">
        <v>11</v>
      </c>
    </row>
    <row r="17" spans="1:16" x14ac:dyDescent="0.3">
      <c r="A17" s="1">
        <v>58</v>
      </c>
      <c r="B17" s="4">
        <v>2.9</v>
      </c>
      <c r="C17" s="4">
        <f t="shared" si="0"/>
        <v>0.88387686680889965</v>
      </c>
      <c r="D17" s="1" t="s">
        <v>2</v>
      </c>
      <c r="H17" s="1">
        <v>94</v>
      </c>
      <c r="I17" s="1">
        <v>4.12</v>
      </c>
      <c r="J17" s="4">
        <v>1.27</v>
      </c>
      <c r="K17" s="1" t="s">
        <v>10</v>
      </c>
      <c r="M17" s="1">
        <v>185</v>
      </c>
      <c r="N17" s="4">
        <v>7.1</v>
      </c>
      <c r="O17" s="4">
        <f t="shared" si="2"/>
        <v>2.1639743980493749</v>
      </c>
      <c r="P17" s="1" t="s">
        <v>11</v>
      </c>
    </row>
    <row r="18" spans="1:16" x14ac:dyDescent="0.3">
      <c r="A18" s="1">
        <v>66</v>
      </c>
      <c r="B18" s="4">
        <v>2.76</v>
      </c>
      <c r="C18" s="4">
        <f t="shared" si="0"/>
        <v>0.84120694910088378</v>
      </c>
      <c r="D18" s="1" t="s">
        <v>2</v>
      </c>
      <c r="H18" s="1">
        <v>97</v>
      </c>
      <c r="I18" s="1">
        <v>4.16</v>
      </c>
      <c r="J18" s="4">
        <f t="shared" si="1"/>
        <v>1.2679061261810423</v>
      </c>
      <c r="K18" s="1" t="s">
        <v>10</v>
      </c>
      <c r="M18" s="1">
        <v>195</v>
      </c>
      <c r="N18" s="4">
        <v>6.74</v>
      </c>
      <c r="O18" s="4">
        <f t="shared" si="2"/>
        <v>2.0542517525144772</v>
      </c>
      <c r="P18" s="1" t="s">
        <v>11</v>
      </c>
    </row>
    <row r="19" spans="1:16" x14ac:dyDescent="0.3">
      <c r="A19" s="7">
        <v>67</v>
      </c>
      <c r="B19" s="8">
        <v>4.18</v>
      </c>
      <c r="C19" s="8">
        <f t="shared" si="0"/>
        <v>1.2740018287107588</v>
      </c>
      <c r="D19" s="7" t="s">
        <v>5</v>
      </c>
      <c r="E19" s="123"/>
      <c r="F19" s="39">
        <f>(C19-C18)*100</f>
        <v>43.27948796098751</v>
      </c>
      <c r="H19" s="1">
        <v>102</v>
      </c>
      <c r="I19" s="1">
        <v>4.1900000000000004</v>
      </c>
      <c r="J19" s="4">
        <v>1.27</v>
      </c>
      <c r="K19" s="1" t="s">
        <v>10</v>
      </c>
      <c r="M19" s="1">
        <v>201</v>
      </c>
      <c r="N19" s="4">
        <v>7.26</v>
      </c>
      <c r="O19" s="4">
        <f t="shared" si="2"/>
        <v>2.2127400182871075</v>
      </c>
      <c r="P19" s="1" t="s">
        <v>11</v>
      </c>
    </row>
    <row r="20" spans="1:16" x14ac:dyDescent="0.3">
      <c r="A20" s="7">
        <v>70</v>
      </c>
      <c r="B20" s="8">
        <v>3.37</v>
      </c>
      <c r="C20" s="8">
        <f t="shared" si="0"/>
        <v>1.0271258762572386</v>
      </c>
      <c r="D20" s="7" t="s">
        <v>5</v>
      </c>
      <c r="E20" s="123"/>
      <c r="F20" s="39">
        <f>(C20-(C18+C21)/2)*100</f>
        <v>15.848826577263031</v>
      </c>
      <c r="H20" s="1">
        <v>106</v>
      </c>
      <c r="I20" s="1">
        <v>4.1100000000000003</v>
      </c>
      <c r="J20" s="4">
        <v>1.27</v>
      </c>
      <c r="K20" s="1" t="s">
        <v>10</v>
      </c>
      <c r="M20" s="1">
        <v>216</v>
      </c>
      <c r="N20" s="4">
        <v>7.35</v>
      </c>
      <c r="O20" s="4">
        <f t="shared" si="2"/>
        <v>2.2401706796708321</v>
      </c>
      <c r="P20" s="1" t="s">
        <v>11</v>
      </c>
    </row>
    <row r="21" spans="1:16" x14ac:dyDescent="0.3">
      <c r="A21" s="1">
        <v>71</v>
      </c>
      <c r="B21" s="4">
        <v>2.94</v>
      </c>
      <c r="C21" s="4">
        <f t="shared" si="0"/>
        <v>0.89606827186833282</v>
      </c>
      <c r="D21" s="1" t="s">
        <v>2</v>
      </c>
      <c r="H21" s="1">
        <v>116</v>
      </c>
      <c r="I21" s="1">
        <v>4.16</v>
      </c>
      <c r="J21" s="4">
        <f t="shared" si="1"/>
        <v>1.2679061261810423</v>
      </c>
      <c r="K21" s="1" t="s">
        <v>10</v>
      </c>
      <c r="M21" s="1">
        <v>227</v>
      </c>
      <c r="N21" s="4">
        <v>7.15</v>
      </c>
      <c r="O21" s="4">
        <f t="shared" si="2"/>
        <v>2.1792136543736667</v>
      </c>
      <c r="P21" s="1" t="s">
        <v>11</v>
      </c>
    </row>
    <row r="22" spans="1:16" x14ac:dyDescent="0.3">
      <c r="A22" s="98">
        <v>84</v>
      </c>
      <c r="B22" s="99">
        <v>1.38</v>
      </c>
      <c r="C22" s="99">
        <f t="shared" si="0"/>
        <v>0.42060347455044189</v>
      </c>
      <c r="D22" s="98" t="s">
        <v>2</v>
      </c>
      <c r="E22" s="124"/>
      <c r="F22" s="98"/>
      <c r="H22" s="1">
        <v>123</v>
      </c>
      <c r="I22" s="1">
        <v>4.37</v>
      </c>
      <c r="J22" s="4">
        <f t="shared" si="1"/>
        <v>1.3319110027430661</v>
      </c>
      <c r="K22" s="1" t="s">
        <v>10</v>
      </c>
    </row>
    <row r="23" spans="1:16" x14ac:dyDescent="0.3">
      <c r="A23" s="1">
        <v>90</v>
      </c>
      <c r="B23" s="4">
        <v>1.52</v>
      </c>
      <c r="C23" s="4">
        <f t="shared" si="0"/>
        <v>0.46327339225845776</v>
      </c>
      <c r="D23" s="1" t="s">
        <v>2</v>
      </c>
      <c r="H23" s="1">
        <v>127</v>
      </c>
      <c r="I23" s="1">
        <v>4.42</v>
      </c>
      <c r="J23" s="4">
        <f t="shared" si="1"/>
        <v>1.3471502590673574</v>
      </c>
      <c r="K23" s="1" t="s">
        <v>10</v>
      </c>
    </row>
    <row r="24" spans="1:16" x14ac:dyDescent="0.3">
      <c r="A24" s="1">
        <v>94</v>
      </c>
      <c r="B24" s="4">
        <v>2.13</v>
      </c>
      <c r="C24" s="4">
        <f t="shared" si="0"/>
        <v>0.64919231941481248</v>
      </c>
      <c r="D24" s="1" t="s">
        <v>2</v>
      </c>
      <c r="H24" s="1">
        <v>132</v>
      </c>
      <c r="I24" s="1">
        <v>4.4400000000000004</v>
      </c>
      <c r="J24" s="4">
        <f t="shared" si="1"/>
        <v>1.3532459615970742</v>
      </c>
      <c r="K24" s="1" t="s">
        <v>10</v>
      </c>
    </row>
    <row r="25" spans="1:16" x14ac:dyDescent="0.3">
      <c r="A25" s="1">
        <v>97</v>
      </c>
      <c r="B25" s="4">
        <v>2.2999999999999998</v>
      </c>
      <c r="C25" s="4">
        <f t="shared" si="0"/>
        <v>0.70100579091740312</v>
      </c>
      <c r="D25" s="1" t="s">
        <v>2</v>
      </c>
      <c r="H25" s="1">
        <v>139</v>
      </c>
      <c r="I25" s="1">
        <v>4.42</v>
      </c>
      <c r="J25" s="4">
        <f t="shared" si="1"/>
        <v>1.3471502590673574</v>
      </c>
      <c r="K25" s="1" t="s">
        <v>10</v>
      </c>
    </row>
    <row r="26" spans="1:16" x14ac:dyDescent="0.3">
      <c r="A26" s="1">
        <v>102</v>
      </c>
      <c r="B26" s="4">
        <v>2.2400000000000002</v>
      </c>
      <c r="C26" s="4">
        <f t="shared" si="0"/>
        <v>0.68271868332825358</v>
      </c>
      <c r="D26" s="1" t="s">
        <v>2</v>
      </c>
      <c r="H26" s="1">
        <v>146</v>
      </c>
      <c r="I26" s="1">
        <v>4.4400000000000004</v>
      </c>
      <c r="J26" s="4">
        <f t="shared" si="1"/>
        <v>1.3532459615970742</v>
      </c>
      <c r="K26" s="1" t="s">
        <v>10</v>
      </c>
    </row>
    <row r="27" spans="1:16" x14ac:dyDescent="0.3">
      <c r="A27" s="7">
        <v>105</v>
      </c>
      <c r="B27" s="8">
        <v>3.19</v>
      </c>
      <c r="C27" s="8">
        <f t="shared" si="0"/>
        <v>0.97226455348978968</v>
      </c>
      <c r="D27" s="7" t="s">
        <v>5</v>
      </c>
      <c r="E27" s="123"/>
      <c r="F27" s="39">
        <f>(C27-C26)*100</f>
        <v>28.95458701615361</v>
      </c>
      <c r="H27" s="1">
        <v>151</v>
      </c>
      <c r="I27" s="1">
        <v>4.43</v>
      </c>
      <c r="J27" s="4">
        <f t="shared" si="1"/>
        <v>1.3501981103322156</v>
      </c>
      <c r="K27" s="1" t="s">
        <v>10</v>
      </c>
    </row>
    <row r="28" spans="1:16" x14ac:dyDescent="0.3">
      <c r="A28" s="1">
        <v>106</v>
      </c>
      <c r="B28" s="4">
        <v>2.78</v>
      </c>
      <c r="C28" s="4">
        <f t="shared" si="0"/>
        <v>0.84730265163060037</v>
      </c>
      <c r="D28" s="1" t="s">
        <v>2</v>
      </c>
      <c r="H28" s="1">
        <v>157</v>
      </c>
      <c r="I28" s="1">
        <v>4.4400000000000004</v>
      </c>
      <c r="J28" s="4">
        <f t="shared" si="1"/>
        <v>1.3532459615970742</v>
      </c>
      <c r="K28" s="1" t="s">
        <v>10</v>
      </c>
    </row>
    <row r="29" spans="1:16" x14ac:dyDescent="0.3">
      <c r="A29" s="1">
        <v>116</v>
      </c>
      <c r="B29" s="4">
        <v>1.77</v>
      </c>
      <c r="C29" s="4">
        <f t="shared" si="0"/>
        <v>0.53946967387991462</v>
      </c>
      <c r="D29" s="1" t="s">
        <v>2</v>
      </c>
      <c r="H29" s="1">
        <v>160</v>
      </c>
      <c r="I29" s="1">
        <v>4.47</v>
      </c>
      <c r="J29" s="4">
        <f t="shared" si="1"/>
        <v>1.3623895153916488</v>
      </c>
      <c r="K29" s="1" t="s">
        <v>10</v>
      </c>
    </row>
    <row r="30" spans="1:16" x14ac:dyDescent="0.3">
      <c r="A30" s="1">
        <v>123</v>
      </c>
      <c r="B30" s="4">
        <v>2.6</v>
      </c>
      <c r="C30" s="4">
        <f t="shared" si="0"/>
        <v>0.79244132886315144</v>
      </c>
      <c r="D30" s="1" t="s">
        <v>2</v>
      </c>
      <c r="H30" s="1">
        <v>164</v>
      </c>
      <c r="I30" s="1">
        <v>4.47</v>
      </c>
      <c r="J30" s="4">
        <f t="shared" si="1"/>
        <v>1.3623895153916488</v>
      </c>
      <c r="K30" s="1" t="s">
        <v>10</v>
      </c>
      <c r="N30"/>
      <c r="O30" s="1" t="s">
        <v>64</v>
      </c>
      <c r="P30" s="1" t="s">
        <v>65</v>
      </c>
    </row>
    <row r="31" spans="1:16" x14ac:dyDescent="0.3">
      <c r="A31" s="1">
        <v>127</v>
      </c>
      <c r="B31" s="4">
        <v>3.61</v>
      </c>
      <c r="C31" s="4">
        <f t="shared" si="0"/>
        <v>1.1002743066138372</v>
      </c>
      <c r="D31" s="1" t="s">
        <v>2</v>
      </c>
      <c r="H31" s="1">
        <v>186</v>
      </c>
      <c r="I31" s="1">
        <v>4.43</v>
      </c>
      <c r="J31" s="4">
        <v>1.36</v>
      </c>
      <c r="K31" s="1" t="s">
        <v>10</v>
      </c>
      <c r="N31" t="s">
        <v>116</v>
      </c>
      <c r="O31" s="1">
        <v>203</v>
      </c>
      <c r="P31" s="1">
        <v>1.81</v>
      </c>
    </row>
    <row r="32" spans="1:16" x14ac:dyDescent="0.3">
      <c r="A32" s="1">
        <v>132</v>
      </c>
      <c r="B32" s="4">
        <v>1.9</v>
      </c>
      <c r="C32" s="4">
        <f t="shared" si="0"/>
        <v>0.5790917403230722</v>
      </c>
      <c r="D32" s="1" t="s">
        <v>2</v>
      </c>
      <c r="H32" s="1">
        <v>190</v>
      </c>
      <c r="I32" s="1">
        <v>4.4800000000000004</v>
      </c>
      <c r="J32" s="4">
        <f t="shared" si="1"/>
        <v>1.3654373666565072</v>
      </c>
      <c r="K32" s="1" t="s">
        <v>10</v>
      </c>
      <c r="N32" t="s">
        <v>118</v>
      </c>
      <c r="O32" s="1">
        <v>16</v>
      </c>
      <c r="P32" s="1">
        <v>0.73</v>
      </c>
    </row>
    <row r="33" spans="1:15" x14ac:dyDescent="0.3">
      <c r="A33" s="1">
        <v>139</v>
      </c>
      <c r="B33" s="4">
        <v>2.74</v>
      </c>
      <c r="C33" s="4">
        <f t="shared" si="0"/>
        <v>0.83511124657116731</v>
      </c>
      <c r="D33" s="1" t="s">
        <v>2</v>
      </c>
      <c r="H33" s="1">
        <v>196</v>
      </c>
      <c r="I33" s="1">
        <v>4.5199999999999996</v>
      </c>
      <c r="J33" s="4">
        <f t="shared" si="1"/>
        <v>1.3776287717159401</v>
      </c>
      <c r="K33" s="1" t="s">
        <v>10</v>
      </c>
      <c r="N33" t="s">
        <v>117</v>
      </c>
      <c r="O33" s="178">
        <f>(P31-P32)/(O31-O32)</f>
        <v>5.7754010695187166E-3</v>
      </c>
    </row>
    <row r="34" spans="1:15" x14ac:dyDescent="0.3">
      <c r="A34" s="1">
        <v>146</v>
      </c>
      <c r="B34" s="4">
        <v>2.35</v>
      </c>
      <c r="C34" s="4">
        <f t="shared" si="0"/>
        <v>0.71624504724169458</v>
      </c>
      <c r="D34" s="1" t="s">
        <v>2</v>
      </c>
      <c r="H34" s="1">
        <v>203</v>
      </c>
      <c r="I34" s="1">
        <v>5.96</v>
      </c>
      <c r="J34" s="4">
        <v>1.81</v>
      </c>
      <c r="K34" s="1" t="s">
        <v>10</v>
      </c>
    </row>
    <row r="35" spans="1:15" x14ac:dyDescent="0.3">
      <c r="A35" s="1">
        <v>151</v>
      </c>
      <c r="B35" s="4">
        <v>3.89</v>
      </c>
      <c r="C35" s="4">
        <f t="shared" si="0"/>
        <v>1.1856141420298689</v>
      </c>
      <c r="D35" s="1" t="s">
        <v>2</v>
      </c>
      <c r="H35" s="98">
        <v>207</v>
      </c>
      <c r="I35" s="98">
        <v>5.85</v>
      </c>
      <c r="J35" s="99">
        <v>1.81</v>
      </c>
      <c r="K35" s="98" t="s">
        <v>10</v>
      </c>
    </row>
    <row r="36" spans="1:15" x14ac:dyDescent="0.3">
      <c r="A36" s="1">
        <v>157</v>
      </c>
      <c r="B36" s="4">
        <v>2.82</v>
      </c>
      <c r="C36" s="4">
        <f t="shared" si="0"/>
        <v>0.85949405669003343</v>
      </c>
      <c r="D36" s="1" t="s">
        <v>2</v>
      </c>
      <c r="H36" s="1">
        <v>218</v>
      </c>
      <c r="I36" s="1">
        <v>5.92</v>
      </c>
      <c r="J36" s="4">
        <v>1.81</v>
      </c>
      <c r="K36" s="1" t="s">
        <v>10</v>
      </c>
    </row>
    <row r="37" spans="1:15" x14ac:dyDescent="0.3">
      <c r="A37" s="1">
        <v>160</v>
      </c>
      <c r="B37" s="4">
        <v>2.65</v>
      </c>
      <c r="C37" s="4">
        <f t="shared" si="0"/>
        <v>0.80768058518744279</v>
      </c>
      <c r="D37" s="1" t="s">
        <v>2</v>
      </c>
      <c r="H37" s="1">
        <v>236</v>
      </c>
      <c r="I37" s="1">
        <v>6</v>
      </c>
      <c r="J37" s="4">
        <v>1.82</v>
      </c>
      <c r="K37" s="1" t="s">
        <v>10</v>
      </c>
    </row>
    <row r="38" spans="1:15" x14ac:dyDescent="0.3">
      <c r="A38" s="1">
        <v>164</v>
      </c>
      <c r="B38" s="4">
        <v>4.16</v>
      </c>
      <c r="C38" s="4">
        <f t="shared" si="0"/>
        <v>1.2679061261810423</v>
      </c>
      <c r="D38" s="1" t="s">
        <v>2</v>
      </c>
      <c r="H38" s="1">
        <v>241</v>
      </c>
      <c r="I38" s="1">
        <v>5.92</v>
      </c>
      <c r="J38" s="4">
        <v>1.82</v>
      </c>
      <c r="K38" s="1" t="s">
        <v>10</v>
      </c>
    </row>
    <row r="39" spans="1:15" x14ac:dyDescent="0.3">
      <c r="A39" s="1">
        <v>186</v>
      </c>
      <c r="B39" s="4">
        <v>4.21</v>
      </c>
      <c r="C39" s="4">
        <f t="shared" si="0"/>
        <v>1.2831453825053336</v>
      </c>
      <c r="D39" s="1" t="s">
        <v>2</v>
      </c>
      <c r="H39" s="1">
        <v>246</v>
      </c>
      <c r="I39" s="1">
        <v>5.98</v>
      </c>
      <c r="J39" s="4">
        <f t="shared" si="1"/>
        <v>1.8226150563852483</v>
      </c>
      <c r="K39" s="1" t="s">
        <v>10</v>
      </c>
    </row>
    <row r="40" spans="1:15" x14ac:dyDescent="0.3">
      <c r="A40" s="1">
        <v>190</v>
      </c>
      <c r="B40" s="4">
        <v>3.28</v>
      </c>
      <c r="C40" s="4">
        <f t="shared" si="0"/>
        <v>0.99969521487351409</v>
      </c>
      <c r="D40" s="1" t="s">
        <v>2</v>
      </c>
    </row>
    <row r="41" spans="1:15" x14ac:dyDescent="0.3">
      <c r="A41" s="1">
        <v>196</v>
      </c>
      <c r="B41" s="4">
        <v>3.47</v>
      </c>
      <c r="C41" s="4">
        <f t="shared" si="0"/>
        <v>1.0576043889058213</v>
      </c>
      <c r="D41" s="1" t="s">
        <v>2</v>
      </c>
    </row>
    <row r="42" spans="1:15" x14ac:dyDescent="0.3">
      <c r="A42" s="7">
        <v>199</v>
      </c>
      <c r="B42" s="8">
        <v>5.68</v>
      </c>
      <c r="C42" s="8">
        <f t="shared" si="0"/>
        <v>1.7311795184395</v>
      </c>
      <c r="D42" s="7" t="s">
        <v>5</v>
      </c>
      <c r="E42" s="123"/>
      <c r="F42" s="39">
        <f>(C42-C41)*100</f>
        <v>67.357512953367873</v>
      </c>
    </row>
    <row r="43" spans="1:15" x14ac:dyDescent="0.3">
      <c r="A43" s="1">
        <v>203</v>
      </c>
      <c r="B43" s="4">
        <v>4.46</v>
      </c>
      <c r="C43" s="4">
        <f t="shared" si="0"/>
        <v>1.3593416641267906</v>
      </c>
      <c r="D43" s="1" t="s">
        <v>2</v>
      </c>
    </row>
    <row r="44" spans="1:15" x14ac:dyDescent="0.3">
      <c r="A44" s="98">
        <v>207</v>
      </c>
      <c r="B44" s="99">
        <v>4.22</v>
      </c>
      <c r="C44" s="99">
        <f t="shared" si="0"/>
        <v>1.2861932337701918</v>
      </c>
      <c r="D44" s="98" t="s">
        <v>2</v>
      </c>
      <c r="E44" s="124"/>
      <c r="F44" s="98"/>
    </row>
    <row r="45" spans="1:15" x14ac:dyDescent="0.3">
      <c r="A45" s="1">
        <v>218</v>
      </c>
      <c r="B45" s="4">
        <v>4.63</v>
      </c>
      <c r="C45" s="4">
        <f t="shared" si="0"/>
        <v>1.4111551356293812</v>
      </c>
      <c r="D45" s="1" t="s">
        <v>2</v>
      </c>
    </row>
    <row r="46" spans="1:15" x14ac:dyDescent="0.3">
      <c r="A46" s="1">
        <v>236</v>
      </c>
      <c r="B46" s="4">
        <v>5.05</v>
      </c>
      <c r="C46" s="4">
        <f t="shared" si="0"/>
        <v>1.5391648887534286</v>
      </c>
      <c r="D46" s="1" t="s">
        <v>2</v>
      </c>
    </row>
    <row r="47" spans="1:15" x14ac:dyDescent="0.3">
      <c r="A47" s="1">
        <v>241</v>
      </c>
      <c r="B47" s="4">
        <v>5.22</v>
      </c>
      <c r="C47" s="4">
        <f t="shared" si="0"/>
        <v>1.5909783602560195</v>
      </c>
      <c r="D47" s="1" t="s">
        <v>2</v>
      </c>
    </row>
    <row r="48" spans="1:15" x14ac:dyDescent="0.3">
      <c r="A48" s="1">
        <v>246</v>
      </c>
      <c r="B48" s="4">
        <v>5.36</v>
      </c>
      <c r="C48" s="4">
        <f t="shared" si="0"/>
        <v>1.6336482779640353</v>
      </c>
      <c r="D48" s="1" t="s">
        <v>2</v>
      </c>
    </row>
    <row r="51" spans="1:6" x14ac:dyDescent="0.3">
      <c r="A51" s="7">
        <v>5</v>
      </c>
      <c r="B51" s="8">
        <v>2</v>
      </c>
      <c r="C51" s="8">
        <f t="shared" ref="C51:C59" si="4">B51/3.281</f>
        <v>0.6095702529716549</v>
      </c>
      <c r="D51" s="7" t="s">
        <v>5</v>
      </c>
      <c r="E51" s="123"/>
      <c r="F51" s="7"/>
    </row>
    <row r="52" spans="1:6" x14ac:dyDescent="0.3">
      <c r="A52" s="7">
        <v>19</v>
      </c>
      <c r="B52" s="8">
        <v>2.2599999999999998</v>
      </c>
      <c r="C52" s="8">
        <f t="shared" si="4"/>
        <v>0.68881438585797006</v>
      </c>
      <c r="D52" s="7" t="s">
        <v>5</v>
      </c>
      <c r="E52" s="123"/>
      <c r="F52" s="7"/>
    </row>
    <row r="53" spans="1:6" x14ac:dyDescent="0.3">
      <c r="A53" s="7">
        <v>32</v>
      </c>
      <c r="B53" s="8">
        <v>3.5</v>
      </c>
      <c r="C53" s="8">
        <f t="shared" si="4"/>
        <v>1.0667479427003961</v>
      </c>
      <c r="D53" s="7" t="s">
        <v>5</v>
      </c>
      <c r="E53" s="123"/>
      <c r="F53" s="7"/>
    </row>
    <row r="54" spans="1:6" x14ac:dyDescent="0.3">
      <c r="A54" s="7">
        <v>43</v>
      </c>
      <c r="B54" s="8">
        <v>2.48</v>
      </c>
      <c r="C54" s="8">
        <f t="shared" si="4"/>
        <v>0.75586711368485215</v>
      </c>
      <c r="D54" s="7" t="s">
        <v>5</v>
      </c>
      <c r="E54" s="123"/>
      <c r="F54" s="7"/>
    </row>
    <row r="55" spans="1:6" x14ac:dyDescent="0.3">
      <c r="A55" s="7">
        <v>46</v>
      </c>
      <c r="B55" s="8">
        <v>2.79</v>
      </c>
      <c r="C55" s="8">
        <f t="shared" si="4"/>
        <v>0.85035050289545866</v>
      </c>
      <c r="D55" s="7" t="s">
        <v>5</v>
      </c>
      <c r="E55" s="123"/>
      <c r="F55" s="7"/>
    </row>
    <row r="56" spans="1:6" x14ac:dyDescent="0.3">
      <c r="A56" s="7">
        <v>67</v>
      </c>
      <c r="B56" s="8">
        <v>4.18</v>
      </c>
      <c r="C56" s="8">
        <f t="shared" si="4"/>
        <v>1.2740018287107588</v>
      </c>
      <c r="D56" s="7" t="s">
        <v>5</v>
      </c>
      <c r="E56" s="123"/>
      <c r="F56" s="7"/>
    </row>
    <row r="57" spans="1:6" x14ac:dyDescent="0.3">
      <c r="A57" s="7">
        <v>70</v>
      </c>
      <c r="B57" s="8">
        <v>3.37</v>
      </c>
      <c r="C57" s="8">
        <f t="shared" si="4"/>
        <v>1.0271258762572386</v>
      </c>
      <c r="D57" s="7" t="s">
        <v>5</v>
      </c>
      <c r="E57" s="123"/>
      <c r="F57" s="7"/>
    </row>
    <row r="58" spans="1:6" x14ac:dyDescent="0.3">
      <c r="A58" s="7">
        <v>105</v>
      </c>
      <c r="B58" s="8">
        <v>3.19</v>
      </c>
      <c r="C58" s="8">
        <f t="shared" si="4"/>
        <v>0.97226455348978968</v>
      </c>
      <c r="D58" s="7" t="s">
        <v>5</v>
      </c>
      <c r="E58" s="123"/>
      <c r="F58" s="7"/>
    </row>
    <row r="59" spans="1:6" x14ac:dyDescent="0.3">
      <c r="A59" s="7">
        <v>199</v>
      </c>
      <c r="B59" s="8">
        <v>5.68</v>
      </c>
      <c r="C59" s="8">
        <f t="shared" si="4"/>
        <v>1.7311795184395</v>
      </c>
      <c r="D59" s="7" t="s">
        <v>5</v>
      </c>
      <c r="E59" s="123"/>
      <c r="F59" s="7"/>
    </row>
  </sheetData>
  <sortState xmlns:xlrd2="http://schemas.microsoft.com/office/spreadsheetml/2017/richdata2" ref="M3:O21">
    <sortCondition ref="M3:M21"/>
  </sortState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E5B55-BDCA-4A2E-B0C0-85A4344FA149}">
  <dimension ref="A1:Y42"/>
  <sheetViews>
    <sheetView topLeftCell="G9" zoomScaleNormal="100" workbookViewId="0">
      <selection activeCell="P30" sqref="P30"/>
    </sheetView>
  </sheetViews>
  <sheetFormatPr defaultRowHeight="14.4" x14ac:dyDescent="0.3"/>
  <cols>
    <col min="1" max="1" width="5" style="1" bestFit="1" customWidth="1"/>
    <col min="2" max="2" width="12.33203125" style="1" bestFit="1" customWidth="1"/>
    <col min="3" max="3" width="12.5546875" style="1" bestFit="1" customWidth="1"/>
    <col min="4" max="4" width="8.88671875" style="1"/>
    <col min="5" max="5" width="2.109375" style="9" customWidth="1"/>
    <col min="6" max="6" width="5" style="1" bestFit="1" customWidth="1"/>
    <col min="7" max="7" width="12.33203125" style="1" bestFit="1" customWidth="1"/>
    <col min="8" max="8" width="12.5546875" style="1" bestFit="1" customWidth="1"/>
    <col min="9" max="9" width="8.88671875" style="1"/>
    <col min="10" max="10" width="2.44140625" style="9" customWidth="1"/>
    <col min="11" max="11" width="5" style="1" bestFit="1" customWidth="1"/>
    <col min="12" max="12" width="12.33203125" style="1" bestFit="1" customWidth="1"/>
    <col min="13" max="13" width="12.5546875" style="1" bestFit="1" customWidth="1"/>
    <col min="14" max="14" width="8.88671875" style="1"/>
    <col min="16" max="16" width="13.109375" style="1" bestFit="1" customWidth="1"/>
    <col min="17" max="17" width="15.33203125" bestFit="1" customWidth="1"/>
    <col min="19" max="19" width="4" bestFit="1" customWidth="1"/>
    <col min="20" max="20" width="6.88671875" bestFit="1" customWidth="1"/>
    <col min="21" max="21" width="5.6640625" bestFit="1" customWidth="1"/>
    <col min="23" max="23" width="17.6640625" customWidth="1"/>
    <col min="24" max="24" width="15.5546875" bestFit="1" customWidth="1"/>
    <col min="25" max="25" width="14.77734375" bestFit="1" customWidth="1"/>
  </cols>
  <sheetData>
    <row r="1" spans="1:25" x14ac:dyDescent="0.3">
      <c r="A1" s="10" t="s">
        <v>3</v>
      </c>
      <c r="B1" s="12" t="s">
        <v>4</v>
      </c>
      <c r="C1" s="12" t="s">
        <v>6</v>
      </c>
      <c r="D1" s="10" t="s">
        <v>0</v>
      </c>
      <c r="F1" s="10" t="s">
        <v>3</v>
      </c>
      <c r="G1" s="12" t="s">
        <v>4</v>
      </c>
      <c r="H1" s="12" t="s">
        <v>6</v>
      </c>
      <c r="I1" s="10" t="s">
        <v>0</v>
      </c>
      <c r="K1" s="10" t="s">
        <v>3</v>
      </c>
      <c r="L1" s="12" t="s">
        <v>4</v>
      </c>
      <c r="M1" s="12" t="s">
        <v>6</v>
      </c>
      <c r="N1" s="10" t="s">
        <v>0</v>
      </c>
      <c r="P1" s="24"/>
      <c r="Q1" s="24"/>
      <c r="S1" s="52" t="s">
        <v>49</v>
      </c>
      <c r="T1" s="52" t="s">
        <v>48</v>
      </c>
      <c r="U1" s="14"/>
      <c r="W1" s="10" t="s">
        <v>23</v>
      </c>
      <c r="X1" s="10" t="s">
        <v>95</v>
      </c>
      <c r="Y1" s="10" t="s">
        <v>94</v>
      </c>
    </row>
    <row r="2" spans="1:25" x14ac:dyDescent="0.3">
      <c r="A2" s="1">
        <v>1</v>
      </c>
      <c r="B2" s="4">
        <v>2.46</v>
      </c>
      <c r="C2" s="4">
        <f t="shared" ref="C2:C14" si="0">B2/3.281</f>
        <v>0.74977141115513557</v>
      </c>
      <c r="D2" s="1" t="s">
        <v>2</v>
      </c>
      <c r="F2" s="1">
        <v>1</v>
      </c>
      <c r="G2" s="4">
        <v>2.99</v>
      </c>
      <c r="H2" s="48">
        <f t="shared" ref="H2:H10" si="1">G2/3.281</f>
        <v>0.91130752819262417</v>
      </c>
      <c r="I2" s="1" t="s">
        <v>10</v>
      </c>
      <c r="K2" s="1">
        <v>0</v>
      </c>
      <c r="L2" s="4">
        <v>9.2200000000000006</v>
      </c>
      <c r="M2" s="4">
        <f t="shared" ref="M2:M6" si="2">L2/3.281</f>
        <v>2.8101188661993297</v>
      </c>
      <c r="N2" s="1" t="s">
        <v>11</v>
      </c>
      <c r="P2" s="7"/>
      <c r="Q2" s="7"/>
      <c r="S2" s="53">
        <v>0</v>
      </c>
      <c r="T2" s="53">
        <v>2.67</v>
      </c>
      <c r="W2" s="1">
        <v>22</v>
      </c>
      <c r="X2" s="1">
        <f>0.97-0.75</f>
        <v>0.21999999999999997</v>
      </c>
      <c r="Y2" s="139">
        <f t="shared" ref="Y2:Y8" si="3">X2/W2</f>
        <v>9.9999999999999985E-3</v>
      </c>
    </row>
    <row r="3" spans="1:25" x14ac:dyDescent="0.3">
      <c r="A3" s="7">
        <v>2</v>
      </c>
      <c r="B3" s="8">
        <v>2.89</v>
      </c>
      <c r="C3" s="8">
        <f t="shared" si="0"/>
        <v>0.88082901554404147</v>
      </c>
      <c r="D3" s="7" t="s">
        <v>5</v>
      </c>
      <c r="F3" s="1">
        <v>3</v>
      </c>
      <c r="G3" s="4">
        <v>3.17</v>
      </c>
      <c r="H3" s="48">
        <f t="shared" si="1"/>
        <v>0.9661688509600731</v>
      </c>
      <c r="I3" s="1" t="s">
        <v>10</v>
      </c>
      <c r="K3" s="1">
        <v>21</v>
      </c>
      <c r="L3" s="4">
        <v>9.02</v>
      </c>
      <c r="M3" s="4">
        <f t="shared" si="2"/>
        <v>2.7491618409021639</v>
      </c>
      <c r="N3" s="1" t="s">
        <v>11</v>
      </c>
      <c r="P3" s="7"/>
      <c r="Q3" s="7"/>
      <c r="S3" s="53">
        <v>232</v>
      </c>
      <c r="T3" s="53">
        <v>2.67</v>
      </c>
      <c r="W3" s="1">
        <v>36</v>
      </c>
      <c r="X3" s="1">
        <f>1.12-0.75</f>
        <v>0.37000000000000011</v>
      </c>
      <c r="Y3" s="139">
        <f>X3/W3</f>
        <v>1.0277777777777782E-2</v>
      </c>
    </row>
    <row r="4" spans="1:25" x14ac:dyDescent="0.3">
      <c r="A4" s="1">
        <v>3</v>
      </c>
      <c r="B4" s="4">
        <v>2.65</v>
      </c>
      <c r="C4" s="4">
        <f t="shared" si="0"/>
        <v>0.80768058518744279</v>
      </c>
      <c r="D4" s="1" t="s">
        <v>2</v>
      </c>
      <c r="F4" s="1">
        <v>16</v>
      </c>
      <c r="G4" s="4">
        <v>3.84</v>
      </c>
      <c r="H4" s="23">
        <v>1.06</v>
      </c>
      <c r="I4" s="1" t="s">
        <v>10</v>
      </c>
      <c r="K4" s="1">
        <v>27</v>
      </c>
      <c r="L4" s="4">
        <v>8.18</v>
      </c>
      <c r="M4" s="4">
        <f t="shared" si="2"/>
        <v>2.4931423346540686</v>
      </c>
      <c r="N4" s="1" t="s">
        <v>11</v>
      </c>
      <c r="P4" s="7"/>
      <c r="Q4" s="7"/>
      <c r="W4" s="1">
        <v>70</v>
      </c>
      <c r="X4" s="1">
        <f>1.02-0.75</f>
        <v>0.27</v>
      </c>
      <c r="Y4" s="139">
        <f>X4/W4</f>
        <v>3.8571428571428576E-3</v>
      </c>
    </row>
    <row r="5" spans="1:25" x14ac:dyDescent="0.3">
      <c r="A5" s="1">
        <v>16</v>
      </c>
      <c r="B5" s="4">
        <v>2.62</v>
      </c>
      <c r="C5" s="4">
        <f t="shared" si="0"/>
        <v>0.79853703139286802</v>
      </c>
      <c r="D5" s="1" t="s">
        <v>2</v>
      </c>
      <c r="F5" s="1">
        <v>22</v>
      </c>
      <c r="G5" s="4">
        <v>3.47</v>
      </c>
      <c r="H5" s="23">
        <f t="shared" si="1"/>
        <v>1.0576043889058213</v>
      </c>
      <c r="I5" s="1" t="s">
        <v>10</v>
      </c>
      <c r="K5" s="1">
        <v>36</v>
      </c>
      <c r="L5" s="4">
        <v>9.64</v>
      </c>
      <c r="M5" s="4">
        <f t="shared" si="2"/>
        <v>2.9381286193233769</v>
      </c>
      <c r="N5" s="1" t="s">
        <v>11</v>
      </c>
      <c r="P5" s="7"/>
      <c r="Q5" s="7"/>
      <c r="W5" s="1">
        <v>96</v>
      </c>
      <c r="X5" s="1">
        <f>0.99-0.75</f>
        <v>0.24</v>
      </c>
      <c r="Y5" s="139">
        <f t="shared" ref="Y5:Y6" si="4">X5/W5</f>
        <v>2.5000000000000001E-3</v>
      </c>
    </row>
    <row r="6" spans="1:25" x14ac:dyDescent="0.3">
      <c r="A6" s="7">
        <v>21</v>
      </c>
      <c r="B6" s="8">
        <v>3.58</v>
      </c>
      <c r="C6" s="8">
        <f t="shared" si="0"/>
        <v>1.0911307528192624</v>
      </c>
      <c r="D6" s="7" t="s">
        <v>5</v>
      </c>
      <c r="F6" s="1">
        <v>26</v>
      </c>
      <c r="G6" s="4">
        <v>4.1100000000000003</v>
      </c>
      <c r="H6" s="48">
        <f t="shared" si="1"/>
        <v>1.2526668698567511</v>
      </c>
      <c r="I6" s="1" t="s">
        <v>10</v>
      </c>
      <c r="K6" s="1">
        <v>55</v>
      </c>
      <c r="L6" s="4">
        <v>9.74</v>
      </c>
      <c r="M6" s="4">
        <f t="shared" si="2"/>
        <v>2.9686071319719596</v>
      </c>
      <c r="N6" s="1" t="s">
        <v>11</v>
      </c>
      <c r="O6" s="27"/>
      <c r="P6" s="8"/>
      <c r="Q6" s="21"/>
      <c r="W6" s="1">
        <v>132</v>
      </c>
      <c r="X6" s="1">
        <f>1.39-0.75</f>
        <v>0.6399999999999999</v>
      </c>
      <c r="Y6" s="139">
        <f t="shared" si="4"/>
        <v>4.8484848484848476E-3</v>
      </c>
    </row>
    <row r="7" spans="1:25" x14ac:dyDescent="0.3">
      <c r="A7" s="1">
        <v>22</v>
      </c>
      <c r="B7" s="4">
        <v>3.18</v>
      </c>
      <c r="C7" s="4">
        <f t="shared" si="0"/>
        <v>0.96921670222493139</v>
      </c>
      <c r="D7" s="1" t="s">
        <v>2</v>
      </c>
      <c r="F7" s="1">
        <v>34</v>
      </c>
      <c r="G7" s="4">
        <v>4.5599999999999996</v>
      </c>
      <c r="H7" s="48">
        <f t="shared" si="1"/>
        <v>1.3898201767753733</v>
      </c>
      <c r="I7" s="1" t="s">
        <v>10</v>
      </c>
      <c r="K7" s="1">
        <v>59</v>
      </c>
      <c r="L7" s="1">
        <v>9.5500000000000007</v>
      </c>
      <c r="M7" s="4">
        <f t="shared" ref="M7:M18" si="5">L7/3.281</f>
        <v>2.9106979579396528</v>
      </c>
      <c r="N7" s="1" t="s">
        <v>11</v>
      </c>
      <c r="O7" s="28"/>
      <c r="P7" s="31"/>
      <c r="Q7" s="31"/>
      <c r="W7" s="1">
        <v>144</v>
      </c>
      <c r="X7" s="1">
        <f>1.41-0.75</f>
        <v>0.65999999999999992</v>
      </c>
      <c r="Y7" s="139">
        <f>X7/W7</f>
        <v>4.5833333333333325E-3</v>
      </c>
    </row>
    <row r="8" spans="1:25" x14ac:dyDescent="0.3">
      <c r="A8" s="1">
        <v>26</v>
      </c>
      <c r="B8" s="4">
        <v>3.49</v>
      </c>
      <c r="C8" s="4">
        <f t="shared" si="0"/>
        <v>1.0637000914355379</v>
      </c>
      <c r="D8" s="1" t="s">
        <v>2</v>
      </c>
      <c r="F8" s="1">
        <v>36</v>
      </c>
      <c r="G8" s="4">
        <v>4.58</v>
      </c>
      <c r="H8" s="4">
        <f t="shared" si="1"/>
        <v>1.3959158793050899</v>
      </c>
      <c r="I8" s="1" t="s">
        <v>10</v>
      </c>
      <c r="K8" s="1">
        <v>77</v>
      </c>
      <c r="L8" s="1">
        <v>9.36</v>
      </c>
      <c r="M8" s="4">
        <f t="shared" si="5"/>
        <v>2.8527887839073451</v>
      </c>
      <c r="N8" s="1" t="s">
        <v>11</v>
      </c>
      <c r="W8" s="10">
        <v>174</v>
      </c>
      <c r="X8" s="10">
        <f>1.72-0.75</f>
        <v>0.97</v>
      </c>
      <c r="Y8" s="140">
        <f t="shared" si="3"/>
        <v>5.574712643678161E-3</v>
      </c>
    </row>
    <row r="9" spans="1:25" x14ac:dyDescent="0.3">
      <c r="A9" s="7">
        <v>33</v>
      </c>
      <c r="B9" s="8">
        <v>4.37</v>
      </c>
      <c r="C9" s="8">
        <f t="shared" si="0"/>
        <v>1.3319110027430661</v>
      </c>
      <c r="D9" s="7" t="s">
        <v>5</v>
      </c>
      <c r="F9" s="1">
        <v>56</v>
      </c>
      <c r="G9" s="4">
        <v>4.57</v>
      </c>
      <c r="H9" s="4">
        <f t="shared" si="1"/>
        <v>1.3928680280402317</v>
      </c>
      <c r="I9" s="1" t="s">
        <v>10</v>
      </c>
      <c r="K9" s="1">
        <v>110</v>
      </c>
      <c r="L9" s="1">
        <v>8.4600000000000009</v>
      </c>
      <c r="M9" s="4">
        <f t="shared" si="5"/>
        <v>2.5784821700701008</v>
      </c>
      <c r="N9" s="1" t="s">
        <v>11</v>
      </c>
      <c r="W9" s="1" t="s">
        <v>96</v>
      </c>
      <c r="X9" s="1"/>
      <c r="Y9" s="141">
        <f>AVERAGE(Y2:Y8)</f>
        <v>5.9487787800595682E-3</v>
      </c>
    </row>
    <row r="10" spans="1:25" x14ac:dyDescent="0.3">
      <c r="A10" s="1">
        <v>34</v>
      </c>
      <c r="B10" s="4">
        <v>4.05</v>
      </c>
      <c r="C10" s="4">
        <f t="shared" si="0"/>
        <v>1.2343797622676012</v>
      </c>
      <c r="D10" s="1" t="s">
        <v>2</v>
      </c>
      <c r="F10" s="1">
        <v>63</v>
      </c>
      <c r="G10" s="4">
        <v>4.43</v>
      </c>
      <c r="H10" s="23">
        <f t="shared" si="1"/>
        <v>1.3501981103322156</v>
      </c>
      <c r="I10" s="1" t="s">
        <v>10</v>
      </c>
      <c r="K10" s="1">
        <v>115</v>
      </c>
      <c r="L10" s="1">
        <v>8.4700000000000006</v>
      </c>
      <c r="M10" s="4">
        <f t="shared" si="5"/>
        <v>2.581530021334959</v>
      </c>
      <c r="N10" s="1" t="s">
        <v>11</v>
      </c>
      <c r="W10" s="1" t="s">
        <v>97</v>
      </c>
      <c r="X10" s="1"/>
      <c r="Y10" s="1"/>
    </row>
    <row r="11" spans="1:25" x14ac:dyDescent="0.3">
      <c r="A11" s="1">
        <v>36</v>
      </c>
      <c r="B11" s="4">
        <v>3.69</v>
      </c>
      <c r="C11" s="4">
        <f t="shared" si="0"/>
        <v>1.1246571167327033</v>
      </c>
      <c r="D11" s="1" t="s">
        <v>2</v>
      </c>
      <c r="F11" s="1">
        <v>70</v>
      </c>
      <c r="G11" s="1">
        <v>4.59</v>
      </c>
      <c r="H11" s="4">
        <v>1.46</v>
      </c>
      <c r="I11" s="1" t="s">
        <v>10</v>
      </c>
      <c r="K11" s="1">
        <v>122.5</v>
      </c>
      <c r="L11" s="1">
        <v>8.36</v>
      </c>
      <c r="M11" s="4">
        <f t="shared" si="5"/>
        <v>2.5480036574215177</v>
      </c>
      <c r="N11" s="1" t="s">
        <v>11</v>
      </c>
    </row>
    <row r="12" spans="1:25" x14ac:dyDescent="0.3">
      <c r="A12" s="1">
        <v>56</v>
      </c>
      <c r="B12" s="4">
        <v>4.46</v>
      </c>
      <c r="C12" s="4">
        <f t="shared" si="0"/>
        <v>1.3593416641267906</v>
      </c>
      <c r="D12" s="1" t="s">
        <v>2</v>
      </c>
      <c r="F12" s="1">
        <v>74</v>
      </c>
      <c r="G12" s="1">
        <v>5.01</v>
      </c>
      <c r="H12" s="23">
        <v>1.46</v>
      </c>
      <c r="I12" s="1" t="s">
        <v>10</v>
      </c>
      <c r="K12" s="1">
        <v>137</v>
      </c>
      <c r="L12" s="1">
        <v>8.01</v>
      </c>
      <c r="M12" s="4">
        <f t="shared" si="5"/>
        <v>2.4413288631514782</v>
      </c>
      <c r="N12" s="1" t="s">
        <v>11</v>
      </c>
    </row>
    <row r="13" spans="1:25" x14ac:dyDescent="0.3">
      <c r="A13" s="1">
        <v>63</v>
      </c>
      <c r="B13" s="4">
        <v>2.5099999999999998</v>
      </c>
      <c r="C13" s="4">
        <f t="shared" si="0"/>
        <v>0.76501066747942692</v>
      </c>
      <c r="D13" s="1" t="s">
        <v>2</v>
      </c>
      <c r="F13" s="1">
        <v>96</v>
      </c>
      <c r="G13" s="1">
        <v>5.57</v>
      </c>
      <c r="H13" s="23">
        <f t="shared" ref="H13:H33" si="6">G13/3.281</f>
        <v>1.6976531545260591</v>
      </c>
      <c r="I13" s="1" t="s">
        <v>10</v>
      </c>
      <c r="K13" s="1">
        <v>149</v>
      </c>
      <c r="L13" s="1">
        <v>8.18</v>
      </c>
      <c r="M13" s="4">
        <f t="shared" si="5"/>
        <v>2.4931423346540686</v>
      </c>
      <c r="N13" s="1" t="s">
        <v>11</v>
      </c>
    </row>
    <row r="14" spans="1:25" x14ac:dyDescent="0.3">
      <c r="A14" s="7">
        <v>69</v>
      </c>
      <c r="B14" s="8">
        <v>5.12</v>
      </c>
      <c r="C14" s="8">
        <f t="shared" si="0"/>
        <v>1.5604998476074368</v>
      </c>
      <c r="D14" s="7" t="s">
        <v>5</v>
      </c>
      <c r="F14" s="1">
        <v>108</v>
      </c>
      <c r="G14" s="1">
        <v>5.51</v>
      </c>
      <c r="H14" s="4">
        <f t="shared" si="6"/>
        <v>1.6793660469369094</v>
      </c>
      <c r="I14" s="1" t="s">
        <v>10</v>
      </c>
      <c r="K14" s="1">
        <v>159</v>
      </c>
      <c r="L14" s="1">
        <v>8.4</v>
      </c>
      <c r="M14" s="4">
        <f t="shared" si="5"/>
        <v>2.5601950624809509</v>
      </c>
      <c r="N14" s="1" t="s">
        <v>11</v>
      </c>
    </row>
    <row r="15" spans="1:25" x14ac:dyDescent="0.3">
      <c r="A15" s="1">
        <v>70</v>
      </c>
      <c r="B15" s="1">
        <v>3.34</v>
      </c>
      <c r="C15" s="4">
        <f t="shared" ref="C15:C42" si="7">B15/3.281</f>
        <v>1.0179823224626636</v>
      </c>
      <c r="D15" s="1" t="s">
        <v>14</v>
      </c>
      <c r="F15" s="1">
        <v>111</v>
      </c>
      <c r="G15" s="1">
        <v>5.52</v>
      </c>
      <c r="H15" s="4">
        <f t="shared" si="6"/>
        <v>1.6824138982017676</v>
      </c>
      <c r="I15" s="1" t="s">
        <v>10</v>
      </c>
      <c r="K15" s="1">
        <v>215</v>
      </c>
      <c r="L15" s="1">
        <v>7.88</v>
      </c>
      <c r="M15" s="4">
        <f t="shared" si="5"/>
        <v>2.4017067967083205</v>
      </c>
      <c r="N15" s="1" t="s">
        <v>11</v>
      </c>
    </row>
    <row r="16" spans="1:25" x14ac:dyDescent="0.3">
      <c r="A16" s="1">
        <v>74</v>
      </c>
      <c r="B16" s="1">
        <v>3.24</v>
      </c>
      <c r="C16" s="4">
        <f t="shared" si="7"/>
        <v>0.98750380981408115</v>
      </c>
      <c r="D16" s="1" t="s">
        <v>14</v>
      </c>
      <c r="F16" s="1">
        <v>123</v>
      </c>
      <c r="G16" s="1">
        <v>5.57</v>
      </c>
      <c r="H16" s="23">
        <f t="shared" si="6"/>
        <v>1.6976531545260591</v>
      </c>
      <c r="I16" s="1" t="s">
        <v>10</v>
      </c>
      <c r="K16" s="1">
        <v>244</v>
      </c>
      <c r="L16" s="1">
        <v>8.3800000000000008</v>
      </c>
      <c r="M16" s="4">
        <f t="shared" si="5"/>
        <v>2.5540993599512345</v>
      </c>
      <c r="N16" s="1" t="s">
        <v>11</v>
      </c>
    </row>
    <row r="17" spans="1:18" x14ac:dyDescent="0.3">
      <c r="A17" s="7">
        <v>92</v>
      </c>
      <c r="B17" s="7">
        <v>6.02</v>
      </c>
      <c r="C17" s="8">
        <f t="shared" si="7"/>
        <v>1.8348064614446813</v>
      </c>
      <c r="D17" s="7" t="s">
        <v>5</v>
      </c>
      <c r="F17" s="1">
        <v>128</v>
      </c>
      <c r="G17" s="1">
        <v>5.72</v>
      </c>
      <c r="H17" s="23">
        <f t="shared" si="6"/>
        <v>1.7433709234989332</v>
      </c>
      <c r="I17" s="1" t="s">
        <v>10</v>
      </c>
      <c r="K17" s="1">
        <v>263</v>
      </c>
      <c r="L17" s="1">
        <v>8.16</v>
      </c>
      <c r="M17" s="4">
        <f t="shared" si="5"/>
        <v>2.4870466321243523</v>
      </c>
      <c r="N17" s="1" t="s">
        <v>11</v>
      </c>
    </row>
    <row r="18" spans="1:18" x14ac:dyDescent="0.3">
      <c r="A18" s="1">
        <v>96</v>
      </c>
      <c r="B18" s="1">
        <v>3.25</v>
      </c>
      <c r="C18" s="4">
        <f t="shared" si="7"/>
        <v>0.99055166107893933</v>
      </c>
      <c r="D18" s="1" t="s">
        <v>14</v>
      </c>
      <c r="F18" s="1">
        <v>132</v>
      </c>
      <c r="G18" s="1">
        <v>5.89</v>
      </c>
      <c r="H18" s="23">
        <f t="shared" si="6"/>
        <v>1.7951843950015238</v>
      </c>
      <c r="I18" s="1" t="s">
        <v>10</v>
      </c>
      <c r="K18" s="1">
        <v>287</v>
      </c>
      <c r="L18" s="1">
        <v>8.14</v>
      </c>
      <c r="M18" s="4">
        <f t="shared" si="5"/>
        <v>2.4809509295946359</v>
      </c>
      <c r="N18" s="1" t="s">
        <v>11</v>
      </c>
    </row>
    <row r="19" spans="1:18" x14ac:dyDescent="0.3">
      <c r="A19" s="1">
        <v>108</v>
      </c>
      <c r="B19" s="1">
        <v>4.7300000000000004</v>
      </c>
      <c r="C19" s="4">
        <f t="shared" si="7"/>
        <v>1.4416336482779641</v>
      </c>
      <c r="D19" s="1" t="s">
        <v>14</v>
      </c>
      <c r="F19" s="1">
        <v>144</v>
      </c>
      <c r="G19" s="1">
        <v>7.57</v>
      </c>
      <c r="H19" s="23">
        <v>2.2200000000000002</v>
      </c>
      <c r="I19" s="1" t="s">
        <v>10</v>
      </c>
    </row>
    <row r="20" spans="1:18" x14ac:dyDescent="0.3">
      <c r="A20" s="1">
        <v>111</v>
      </c>
      <c r="B20" s="1">
        <v>3.81</v>
      </c>
      <c r="C20" s="4">
        <f t="shared" si="7"/>
        <v>1.1612313319110028</v>
      </c>
      <c r="D20" s="1" t="s">
        <v>14</v>
      </c>
      <c r="F20" s="1">
        <v>149</v>
      </c>
      <c r="G20" s="1">
        <v>7.36</v>
      </c>
      <c r="H20" s="4">
        <v>2.2200000000000002</v>
      </c>
      <c r="I20" s="1" t="s">
        <v>10</v>
      </c>
    </row>
    <row r="21" spans="1:18" x14ac:dyDescent="0.3">
      <c r="A21" s="1">
        <v>123</v>
      </c>
      <c r="B21" s="1">
        <v>4.1100000000000003</v>
      </c>
      <c r="C21" s="4">
        <f t="shared" si="7"/>
        <v>1.2526668698567511</v>
      </c>
      <c r="D21" s="1" t="s">
        <v>14</v>
      </c>
      <c r="F21" s="1">
        <v>152</v>
      </c>
      <c r="G21" s="1">
        <v>7.3</v>
      </c>
      <c r="H21" s="4">
        <f t="shared" si="6"/>
        <v>2.2249314233465407</v>
      </c>
      <c r="I21" s="1" t="s">
        <v>10</v>
      </c>
      <c r="K21" s="7">
        <v>2</v>
      </c>
      <c r="L21" s="8">
        <v>2.89</v>
      </c>
      <c r="M21" s="8">
        <f>L21/3.281</f>
        <v>0.88082901554404147</v>
      </c>
      <c r="N21" s="7" t="s">
        <v>5</v>
      </c>
    </row>
    <row r="22" spans="1:18" x14ac:dyDescent="0.3">
      <c r="A22" s="7">
        <v>125</v>
      </c>
      <c r="B22" s="7">
        <v>5.79</v>
      </c>
      <c r="C22" s="8">
        <f t="shared" si="7"/>
        <v>1.7647058823529411</v>
      </c>
      <c r="D22" s="7" t="s">
        <v>5</v>
      </c>
      <c r="F22" s="1">
        <v>164</v>
      </c>
      <c r="G22" s="1">
        <v>7.27</v>
      </c>
      <c r="H22" s="23">
        <f t="shared" si="6"/>
        <v>2.2157878695519657</v>
      </c>
      <c r="I22" s="1" t="s">
        <v>10</v>
      </c>
      <c r="K22" s="7">
        <v>21</v>
      </c>
      <c r="L22" s="8">
        <v>3.58</v>
      </c>
      <c r="M22" s="8">
        <f t="shared" ref="M22:M24" si="8">L22/3.281</f>
        <v>1.0911307528192624</v>
      </c>
      <c r="N22" s="7" t="s">
        <v>5</v>
      </c>
    </row>
    <row r="23" spans="1:18" x14ac:dyDescent="0.3">
      <c r="A23" s="1">
        <v>128</v>
      </c>
      <c r="B23" s="1">
        <v>4.78</v>
      </c>
      <c r="C23" s="4">
        <f t="shared" si="7"/>
        <v>1.4568729046022555</v>
      </c>
      <c r="D23" s="1" t="s">
        <v>14</v>
      </c>
      <c r="F23" s="1">
        <v>174</v>
      </c>
      <c r="G23" s="1">
        <v>8.0500000000000007</v>
      </c>
      <c r="H23" s="23">
        <f t="shared" si="6"/>
        <v>2.4535202682109114</v>
      </c>
      <c r="I23" s="1" t="s">
        <v>10</v>
      </c>
      <c r="K23" s="7">
        <v>33</v>
      </c>
      <c r="L23" s="8">
        <v>4.37</v>
      </c>
      <c r="M23" s="8">
        <f t="shared" si="8"/>
        <v>1.3319110027430661</v>
      </c>
      <c r="N23" s="7" t="s">
        <v>5</v>
      </c>
      <c r="P23"/>
      <c r="Q23" s="1" t="s">
        <v>64</v>
      </c>
      <c r="R23" s="1" t="s">
        <v>65</v>
      </c>
    </row>
    <row r="24" spans="1:18" x14ac:dyDescent="0.3">
      <c r="A24" s="7">
        <v>130</v>
      </c>
      <c r="B24" s="7">
        <v>5.72</v>
      </c>
      <c r="C24" s="8">
        <f t="shared" si="7"/>
        <v>1.7433709234989332</v>
      </c>
      <c r="D24" s="7" t="s">
        <v>5</v>
      </c>
      <c r="F24" s="1">
        <v>226</v>
      </c>
      <c r="G24" s="1">
        <v>8.16</v>
      </c>
      <c r="H24" s="4">
        <v>2.46</v>
      </c>
      <c r="I24" s="1" t="s">
        <v>10</v>
      </c>
      <c r="K24" s="7">
        <v>69</v>
      </c>
      <c r="L24" s="8">
        <v>5.12</v>
      </c>
      <c r="M24" s="8">
        <f t="shared" si="8"/>
        <v>1.5604998476074368</v>
      </c>
      <c r="N24" s="7" t="s">
        <v>5</v>
      </c>
      <c r="P24" t="s">
        <v>116</v>
      </c>
      <c r="Q24" s="1">
        <v>174</v>
      </c>
      <c r="R24" s="1">
        <v>2.4500000000000002</v>
      </c>
    </row>
    <row r="25" spans="1:18" x14ac:dyDescent="0.3">
      <c r="A25" s="1">
        <v>132</v>
      </c>
      <c r="B25" s="1">
        <v>4.5599999999999996</v>
      </c>
      <c r="C25" s="4">
        <f t="shared" si="7"/>
        <v>1.3898201767753733</v>
      </c>
      <c r="D25" s="1" t="s">
        <v>14</v>
      </c>
      <c r="F25" s="1">
        <v>230</v>
      </c>
      <c r="G25" s="1">
        <v>8.2200000000000006</v>
      </c>
      <c r="H25" s="4">
        <v>2.46</v>
      </c>
      <c r="I25" s="1" t="s">
        <v>10</v>
      </c>
      <c r="K25" s="7">
        <v>92</v>
      </c>
      <c r="L25" s="7">
        <v>6.02</v>
      </c>
      <c r="M25" s="8">
        <v>1.8348064614446813</v>
      </c>
      <c r="N25" s="7" t="s">
        <v>5</v>
      </c>
      <c r="P25" t="s">
        <v>118</v>
      </c>
      <c r="Q25" s="1">
        <v>1</v>
      </c>
      <c r="R25" s="1">
        <v>0.91</v>
      </c>
    </row>
    <row r="26" spans="1:18" x14ac:dyDescent="0.3">
      <c r="A26" s="7">
        <v>137.5</v>
      </c>
      <c r="B26" s="7">
        <v>6.96</v>
      </c>
      <c r="C26" s="8">
        <f t="shared" si="7"/>
        <v>2.1213044803413594</v>
      </c>
      <c r="D26" s="7" t="s">
        <v>5</v>
      </c>
      <c r="F26" s="1">
        <v>245</v>
      </c>
      <c r="G26" s="1">
        <v>8.18</v>
      </c>
      <c r="H26" s="4">
        <v>2.46</v>
      </c>
      <c r="I26" s="1" t="s">
        <v>10</v>
      </c>
      <c r="K26" s="7">
        <v>125</v>
      </c>
      <c r="L26" s="7">
        <v>5.79</v>
      </c>
      <c r="M26" s="8">
        <v>1.7647058823529411</v>
      </c>
      <c r="N26" s="7" t="s">
        <v>5</v>
      </c>
      <c r="P26" t="s">
        <v>117</v>
      </c>
      <c r="Q26" s="178">
        <f>(R24-R25)/(Q24-Q25)</f>
        <v>8.9017341040462435E-3</v>
      </c>
      <c r="R26" s="1"/>
    </row>
    <row r="27" spans="1:18" x14ac:dyDescent="0.3">
      <c r="A27" s="1">
        <v>144</v>
      </c>
      <c r="B27" s="1">
        <v>4.63</v>
      </c>
      <c r="C27" s="4">
        <f t="shared" si="7"/>
        <v>1.4111551356293812</v>
      </c>
      <c r="D27" s="1" t="s">
        <v>14</v>
      </c>
      <c r="F27" s="1">
        <v>250</v>
      </c>
      <c r="G27" s="1">
        <v>8.19</v>
      </c>
      <c r="H27" s="4">
        <v>2.46</v>
      </c>
      <c r="I27" s="1" t="s">
        <v>10</v>
      </c>
      <c r="K27" s="7">
        <v>130</v>
      </c>
      <c r="L27" s="7">
        <v>5.72</v>
      </c>
      <c r="M27" s="8">
        <v>1.7433709234989332</v>
      </c>
      <c r="N27" s="7" t="s">
        <v>5</v>
      </c>
    </row>
    <row r="28" spans="1:18" x14ac:dyDescent="0.3">
      <c r="A28" s="1">
        <v>149</v>
      </c>
      <c r="B28" s="1">
        <v>5.18</v>
      </c>
      <c r="C28" s="4">
        <f t="shared" si="7"/>
        <v>1.5787869551965863</v>
      </c>
      <c r="D28" s="1" t="s">
        <v>14</v>
      </c>
      <c r="F28" s="1">
        <v>259</v>
      </c>
      <c r="G28" s="1">
        <v>8.2799999999999994</v>
      </c>
      <c r="H28" s="4">
        <v>2.46</v>
      </c>
      <c r="I28" s="1" t="s">
        <v>10</v>
      </c>
      <c r="K28" s="7">
        <v>138</v>
      </c>
      <c r="L28" s="7">
        <v>6.96</v>
      </c>
      <c r="M28" s="8">
        <v>2.1213044803413594</v>
      </c>
      <c r="N28" s="7" t="s">
        <v>5</v>
      </c>
    </row>
    <row r="29" spans="1:18" x14ac:dyDescent="0.3">
      <c r="A29" s="1">
        <v>152</v>
      </c>
      <c r="B29" s="1">
        <v>5.94</v>
      </c>
      <c r="C29" s="4">
        <f t="shared" si="7"/>
        <v>1.8104236513258154</v>
      </c>
      <c r="D29" s="1" t="s">
        <v>14</v>
      </c>
      <c r="F29" s="1">
        <v>264</v>
      </c>
      <c r="G29" s="1">
        <v>8.2100000000000009</v>
      </c>
      <c r="H29" s="4">
        <v>2.46</v>
      </c>
      <c r="I29" s="1" t="s">
        <v>10</v>
      </c>
      <c r="K29" s="7">
        <v>170</v>
      </c>
      <c r="L29" s="7">
        <v>8.06</v>
      </c>
      <c r="M29" s="8">
        <v>2.4565681194757696</v>
      </c>
      <c r="N29" s="7" t="s">
        <v>5</v>
      </c>
    </row>
    <row r="30" spans="1:18" x14ac:dyDescent="0.3">
      <c r="A30" s="1">
        <v>164</v>
      </c>
      <c r="B30" s="1">
        <v>5.27</v>
      </c>
      <c r="C30" s="4">
        <f t="shared" si="7"/>
        <v>1.6062176165803106</v>
      </c>
      <c r="D30" s="1" t="s">
        <v>14</v>
      </c>
      <c r="F30" s="1">
        <v>269</v>
      </c>
      <c r="G30" s="1">
        <v>8.19</v>
      </c>
      <c r="H30" s="4">
        <v>2.46</v>
      </c>
      <c r="I30" s="1" t="s">
        <v>10</v>
      </c>
    </row>
    <row r="31" spans="1:18" x14ac:dyDescent="0.3">
      <c r="A31" s="7">
        <v>170</v>
      </c>
      <c r="B31" s="7">
        <v>8.06</v>
      </c>
      <c r="C31" s="8">
        <f t="shared" si="7"/>
        <v>2.4565681194757696</v>
      </c>
      <c r="D31" s="7" t="s">
        <v>5</v>
      </c>
      <c r="F31" s="1">
        <v>278</v>
      </c>
      <c r="G31" s="1">
        <v>8.11</v>
      </c>
      <c r="H31" s="4">
        <f t="shared" si="6"/>
        <v>2.4718073758000605</v>
      </c>
      <c r="I31" s="1" t="s">
        <v>10</v>
      </c>
    </row>
    <row r="32" spans="1:18" x14ac:dyDescent="0.3">
      <c r="A32" s="1">
        <v>174</v>
      </c>
      <c r="B32" s="1">
        <v>5.64</v>
      </c>
      <c r="C32" s="4">
        <f t="shared" si="7"/>
        <v>1.7189881133800669</v>
      </c>
      <c r="D32" s="1" t="s">
        <v>14</v>
      </c>
      <c r="F32" s="1">
        <v>291</v>
      </c>
      <c r="G32" s="1">
        <v>8.1</v>
      </c>
      <c r="H32" s="4">
        <f t="shared" si="6"/>
        <v>2.4687595245352023</v>
      </c>
      <c r="I32" s="1" t="s">
        <v>10</v>
      </c>
    </row>
    <row r="33" spans="1:14" x14ac:dyDescent="0.3">
      <c r="A33" s="1">
        <v>196</v>
      </c>
      <c r="B33" s="1">
        <v>5.13</v>
      </c>
      <c r="C33" s="4">
        <f t="shared" si="7"/>
        <v>1.5635476988722949</v>
      </c>
      <c r="D33" s="1" t="s">
        <v>14</v>
      </c>
      <c r="F33" s="1">
        <v>300</v>
      </c>
      <c r="G33" s="1">
        <v>8.18</v>
      </c>
      <c r="H33" s="4">
        <f t="shared" si="6"/>
        <v>2.4931423346540686</v>
      </c>
      <c r="I33" s="1" t="s">
        <v>10</v>
      </c>
    </row>
    <row r="34" spans="1:14" x14ac:dyDescent="0.3">
      <c r="A34" s="1">
        <v>200</v>
      </c>
      <c r="B34" s="1">
        <v>5.3</v>
      </c>
      <c r="C34" s="4">
        <f t="shared" si="7"/>
        <v>1.6153611703748856</v>
      </c>
      <c r="D34" s="1" t="s">
        <v>14</v>
      </c>
    </row>
    <row r="35" spans="1:14" x14ac:dyDescent="0.3">
      <c r="A35" s="1">
        <v>215</v>
      </c>
      <c r="B35" s="1">
        <v>4.71</v>
      </c>
      <c r="C35" s="4">
        <f t="shared" si="7"/>
        <v>1.4355379457482473</v>
      </c>
      <c r="D35" s="1" t="s">
        <v>14</v>
      </c>
      <c r="K35" s="1">
        <v>152</v>
      </c>
      <c r="M35" s="1">
        <v>3.62</v>
      </c>
      <c r="N35" s="61" t="s">
        <v>57</v>
      </c>
    </row>
    <row r="36" spans="1:14" x14ac:dyDescent="0.3">
      <c r="A36" s="1">
        <v>220</v>
      </c>
      <c r="B36" s="1">
        <v>5.07</v>
      </c>
      <c r="C36" s="4">
        <f t="shared" si="7"/>
        <v>1.5452605912831454</v>
      </c>
      <c r="D36" s="1" t="s">
        <v>14</v>
      </c>
      <c r="K36" s="1">
        <v>300</v>
      </c>
      <c r="M36" s="4">
        <v>3.9</v>
      </c>
      <c r="N36" s="61" t="s">
        <v>57</v>
      </c>
    </row>
    <row r="37" spans="1:14" x14ac:dyDescent="0.3">
      <c r="A37" s="1">
        <v>229</v>
      </c>
      <c r="B37" s="1">
        <v>4.3899999999999997</v>
      </c>
      <c r="C37" s="4">
        <f t="shared" si="7"/>
        <v>1.3380067052727824</v>
      </c>
      <c r="D37" s="1" t="s">
        <v>14</v>
      </c>
    </row>
    <row r="38" spans="1:14" x14ac:dyDescent="0.3">
      <c r="A38" s="1">
        <v>234</v>
      </c>
      <c r="B38" s="1">
        <v>5.27</v>
      </c>
      <c r="C38" s="4">
        <f t="shared" si="7"/>
        <v>1.6062176165803106</v>
      </c>
      <c r="D38" s="1" t="s">
        <v>14</v>
      </c>
    </row>
    <row r="39" spans="1:14" x14ac:dyDescent="0.3">
      <c r="A39" s="1">
        <v>239</v>
      </c>
      <c r="B39" s="1">
        <v>6.99</v>
      </c>
      <c r="C39" s="4">
        <f t="shared" si="7"/>
        <v>2.130448034135934</v>
      </c>
      <c r="D39" s="1" t="s">
        <v>14</v>
      </c>
    </row>
    <row r="40" spans="1:14" x14ac:dyDescent="0.3">
      <c r="A40" s="1">
        <v>278</v>
      </c>
      <c r="B40" s="1">
        <v>4.87</v>
      </c>
      <c r="C40" s="4">
        <f t="shared" si="7"/>
        <v>1.4843035659859798</v>
      </c>
      <c r="D40" s="1" t="s">
        <v>14</v>
      </c>
    </row>
    <row r="41" spans="1:14" x14ac:dyDescent="0.3">
      <c r="A41" s="1">
        <v>291</v>
      </c>
      <c r="B41" s="1">
        <v>6.34</v>
      </c>
      <c r="C41" s="4">
        <f t="shared" si="7"/>
        <v>1.9323377019201462</v>
      </c>
      <c r="D41" s="1" t="s">
        <v>14</v>
      </c>
    </row>
    <row r="42" spans="1:14" x14ac:dyDescent="0.3">
      <c r="A42" s="1">
        <v>300</v>
      </c>
      <c r="B42" s="1">
        <v>5.74</v>
      </c>
      <c r="C42" s="4">
        <f t="shared" si="7"/>
        <v>1.7494666260286498</v>
      </c>
      <c r="D42" s="1" t="s">
        <v>14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4BC4C-9357-4D36-B966-4C3FA527CFAC}">
  <dimension ref="A1:AD35"/>
  <sheetViews>
    <sheetView topLeftCell="K1" workbookViewId="0">
      <selection activeCell="AB18" sqref="AB18"/>
    </sheetView>
  </sheetViews>
  <sheetFormatPr defaultRowHeight="14.4" x14ac:dyDescent="0.3"/>
  <cols>
    <col min="1" max="1" width="8.88671875" style="1"/>
    <col min="2" max="2" width="12.33203125" style="4" bestFit="1" customWidth="1"/>
    <col min="3" max="3" width="12.5546875" style="4" bestFit="1" customWidth="1"/>
    <col min="4" max="4" width="4.77734375" style="1" bestFit="1" customWidth="1"/>
    <col min="5" max="5" width="2.109375" style="122" customWidth="1"/>
    <col min="6" max="6" width="10.6640625" style="1" bestFit="1" customWidth="1"/>
    <col min="7" max="7" width="2" style="3" customWidth="1"/>
    <col min="8" max="8" width="5" style="1" bestFit="1" customWidth="1"/>
    <col min="9" max="9" width="12.33203125" style="1" bestFit="1" customWidth="1"/>
    <col min="10" max="10" width="12.5546875" style="4" bestFit="1" customWidth="1"/>
    <col min="11" max="11" width="5.77734375" style="1" bestFit="1" customWidth="1"/>
    <col min="12" max="12" width="1.6640625" style="3" customWidth="1"/>
    <col min="13" max="13" width="5" style="1" bestFit="1" customWidth="1"/>
    <col min="14" max="14" width="12.33203125" style="4" bestFit="1" customWidth="1"/>
    <col min="15" max="15" width="12.5546875" style="1" bestFit="1" customWidth="1"/>
    <col min="16" max="16" width="4.88671875" style="1" bestFit="1" customWidth="1"/>
    <col min="18" max="18" width="13.109375" bestFit="1" customWidth="1"/>
    <col min="19" max="19" width="15.33203125" bestFit="1" customWidth="1"/>
    <col min="20" max="20" width="2.6640625" customWidth="1"/>
    <col min="21" max="21" width="5" style="13" bestFit="1" customWidth="1"/>
    <col min="22" max="22" width="12.88671875" style="98" bestFit="1" customWidth="1"/>
    <col min="23" max="23" width="2.44140625" customWidth="1"/>
    <col min="24" max="24" width="4" bestFit="1" customWidth="1"/>
    <col min="25" max="25" width="6.88671875" bestFit="1" customWidth="1"/>
    <col min="26" max="26" width="5.6640625" bestFit="1" customWidth="1"/>
    <col min="28" max="28" width="16.109375" customWidth="1"/>
    <col min="29" max="29" width="15.5546875" bestFit="1" customWidth="1"/>
    <col min="30" max="30" width="14.77734375" bestFit="1" customWidth="1"/>
  </cols>
  <sheetData>
    <row r="1" spans="1:30" x14ac:dyDescent="0.3">
      <c r="A1" s="11" t="s">
        <v>9</v>
      </c>
      <c r="I1" s="4"/>
      <c r="O1" s="4"/>
    </row>
    <row r="2" spans="1:30" x14ac:dyDescent="0.3">
      <c r="A2" s="10" t="s">
        <v>3</v>
      </c>
      <c r="B2" s="12" t="s">
        <v>4</v>
      </c>
      <c r="C2" s="12" t="s">
        <v>6</v>
      </c>
      <c r="D2" s="10" t="s">
        <v>0</v>
      </c>
      <c r="F2" s="10" t="s">
        <v>80</v>
      </c>
      <c r="H2" s="10" t="s">
        <v>3</v>
      </c>
      <c r="I2" s="12" t="s">
        <v>4</v>
      </c>
      <c r="J2" s="12" t="s">
        <v>6</v>
      </c>
      <c r="K2" s="10" t="s">
        <v>0</v>
      </c>
      <c r="M2" s="10" t="s">
        <v>3</v>
      </c>
      <c r="N2" s="12" t="s">
        <v>4</v>
      </c>
      <c r="O2" s="12" t="s">
        <v>6</v>
      </c>
      <c r="P2" s="10" t="s">
        <v>0</v>
      </c>
      <c r="R2" s="18" t="s">
        <v>17</v>
      </c>
      <c r="S2" s="18" t="s">
        <v>18</v>
      </c>
      <c r="T2" s="24"/>
      <c r="U2" s="97" t="s">
        <v>3</v>
      </c>
      <c r="V2" s="103" t="s">
        <v>77</v>
      </c>
      <c r="X2" s="52" t="s">
        <v>49</v>
      </c>
      <c r="Y2" s="52" t="s">
        <v>48</v>
      </c>
      <c r="Z2" s="14"/>
      <c r="AB2" s="1"/>
      <c r="AC2" s="1"/>
      <c r="AD2" s="1"/>
    </row>
    <row r="3" spans="1:30" x14ac:dyDescent="0.3">
      <c r="A3" s="1">
        <v>0</v>
      </c>
      <c r="B3" s="4">
        <v>2.5299999999999998</v>
      </c>
      <c r="C3" s="4">
        <f>B3/3.281</f>
        <v>0.7711063700091435</v>
      </c>
      <c r="D3" s="1" t="s">
        <v>2</v>
      </c>
      <c r="H3" s="1">
        <v>10</v>
      </c>
      <c r="I3" s="1">
        <v>3.72</v>
      </c>
      <c r="J3" s="4">
        <f t="shared" ref="J3:J24" si="0">I3/3.281</f>
        <v>1.1338006705272783</v>
      </c>
      <c r="K3" s="1" t="s">
        <v>10</v>
      </c>
      <c r="M3" s="1">
        <v>0</v>
      </c>
      <c r="N3" s="4">
        <v>9.2100000000000009</v>
      </c>
      <c r="O3" s="4">
        <f t="shared" ref="O3:O11" si="1">N3/3.281</f>
        <v>2.8070710149344715</v>
      </c>
      <c r="P3" s="1" t="s">
        <v>11</v>
      </c>
      <c r="R3" s="7">
        <v>0.03</v>
      </c>
      <c r="S3" s="7">
        <v>17</v>
      </c>
      <c r="T3" s="7"/>
      <c r="U3" s="13">
        <v>16</v>
      </c>
      <c r="V3" s="98">
        <v>0.59</v>
      </c>
      <c r="X3" s="53">
        <v>0</v>
      </c>
      <c r="Y3" s="53">
        <v>2.67</v>
      </c>
      <c r="AB3" s="1"/>
      <c r="AC3" s="4"/>
      <c r="AD3" s="139"/>
    </row>
    <row r="4" spans="1:30" x14ac:dyDescent="0.3">
      <c r="A4" s="1">
        <v>10</v>
      </c>
      <c r="B4" s="4">
        <v>3.29</v>
      </c>
      <c r="C4" s="4">
        <f t="shared" ref="C4:C35" si="2">B4/3.281</f>
        <v>1.0027430661383725</v>
      </c>
      <c r="D4" s="1" t="s">
        <v>2</v>
      </c>
      <c r="H4" s="98">
        <v>16</v>
      </c>
      <c r="I4" s="98">
        <v>3.81</v>
      </c>
      <c r="J4" s="99">
        <f t="shared" si="0"/>
        <v>1.1612313319110028</v>
      </c>
      <c r="K4" s="98" t="s">
        <v>10</v>
      </c>
      <c r="M4" s="1">
        <v>42</v>
      </c>
      <c r="N4" s="4">
        <v>8.57</v>
      </c>
      <c r="O4" s="4">
        <f t="shared" si="1"/>
        <v>2.6120085339835417</v>
      </c>
      <c r="P4" s="1" t="s">
        <v>11</v>
      </c>
      <c r="R4" s="7">
        <v>0.01</v>
      </c>
      <c r="S4" s="7">
        <v>18</v>
      </c>
      <c r="T4" s="7"/>
      <c r="U4" s="13">
        <v>33</v>
      </c>
      <c r="V4" s="98">
        <v>0.81</v>
      </c>
      <c r="X4" s="53">
        <v>600</v>
      </c>
      <c r="Y4" s="53">
        <v>2.67</v>
      </c>
      <c r="AB4" s="1"/>
      <c r="AC4" s="4"/>
      <c r="AD4" s="139"/>
    </row>
    <row r="5" spans="1:30" x14ac:dyDescent="0.3">
      <c r="A5" s="7">
        <v>11</v>
      </c>
      <c r="B5" s="8">
        <v>3.73</v>
      </c>
      <c r="C5" s="8">
        <f t="shared" si="2"/>
        <v>1.1368485217921365</v>
      </c>
      <c r="D5" s="7" t="s">
        <v>5</v>
      </c>
      <c r="E5" s="123"/>
      <c r="F5" s="39">
        <f>(C5-(C4+C6)/2)*100</f>
        <v>35.05028954587015</v>
      </c>
      <c r="H5" s="1">
        <v>18</v>
      </c>
      <c r="I5" s="1">
        <v>3.85</v>
      </c>
      <c r="J5" s="4">
        <f t="shared" si="0"/>
        <v>1.1734227369704358</v>
      </c>
      <c r="K5" s="1" t="s">
        <v>10</v>
      </c>
      <c r="M5" s="1">
        <v>52</v>
      </c>
      <c r="N5" s="4">
        <v>6.99</v>
      </c>
      <c r="O5" s="4">
        <f t="shared" si="1"/>
        <v>2.130448034135934</v>
      </c>
      <c r="P5" s="1" t="s">
        <v>11</v>
      </c>
      <c r="R5" s="7">
        <v>0</v>
      </c>
      <c r="S5" s="7">
        <v>12</v>
      </c>
      <c r="T5" s="7"/>
      <c r="U5" s="13">
        <v>47</v>
      </c>
      <c r="V5" s="98">
        <v>0.76</v>
      </c>
      <c r="AB5" s="1"/>
      <c r="AC5" s="4"/>
      <c r="AD5" s="139"/>
    </row>
    <row r="6" spans="1:30" x14ac:dyDescent="0.3">
      <c r="A6" s="98">
        <v>16</v>
      </c>
      <c r="B6" s="99">
        <v>1.87</v>
      </c>
      <c r="C6" s="99">
        <f t="shared" si="2"/>
        <v>0.56994818652849744</v>
      </c>
      <c r="D6" s="98" t="s">
        <v>2</v>
      </c>
      <c r="E6" s="124"/>
      <c r="F6" s="98"/>
      <c r="H6" s="1">
        <v>24</v>
      </c>
      <c r="I6" s="1">
        <v>3.82</v>
      </c>
      <c r="J6" s="4">
        <f t="shared" si="0"/>
        <v>1.164279183175861</v>
      </c>
      <c r="K6" s="1" t="s">
        <v>10</v>
      </c>
      <c r="M6" s="1">
        <v>61</v>
      </c>
      <c r="N6" s="4">
        <v>7.93</v>
      </c>
      <c r="O6" s="4">
        <f t="shared" si="1"/>
        <v>2.4169460530326119</v>
      </c>
      <c r="P6" s="1" t="s">
        <v>11</v>
      </c>
      <c r="R6" s="7">
        <v>0</v>
      </c>
      <c r="S6" s="7">
        <v>3</v>
      </c>
      <c r="T6" s="7"/>
      <c r="U6" s="13">
        <v>60</v>
      </c>
      <c r="V6" s="99">
        <v>0.4</v>
      </c>
      <c r="AB6" s="1"/>
      <c r="AC6" s="4"/>
      <c r="AD6" s="139"/>
    </row>
    <row r="7" spans="1:30" x14ac:dyDescent="0.3">
      <c r="A7" s="1">
        <v>18</v>
      </c>
      <c r="B7" s="4">
        <v>2.71</v>
      </c>
      <c r="C7" s="4">
        <f t="shared" si="2"/>
        <v>0.82596769277659243</v>
      </c>
      <c r="D7" s="1" t="s">
        <v>2</v>
      </c>
      <c r="H7" s="98">
        <v>33</v>
      </c>
      <c r="I7" s="98">
        <v>4</v>
      </c>
      <c r="J7" s="99">
        <v>1.17</v>
      </c>
      <c r="K7" s="98" t="s">
        <v>10</v>
      </c>
      <c r="M7" s="1">
        <v>71</v>
      </c>
      <c r="N7" s="4">
        <v>8.08</v>
      </c>
      <c r="O7" s="4">
        <f t="shared" si="1"/>
        <v>2.4626638220054859</v>
      </c>
      <c r="P7" s="1" t="s">
        <v>11</v>
      </c>
      <c r="R7" s="7">
        <v>0</v>
      </c>
      <c r="S7" s="7">
        <v>2</v>
      </c>
      <c r="T7" s="7"/>
      <c r="U7" s="13">
        <v>62</v>
      </c>
      <c r="V7" s="98">
        <v>0.26</v>
      </c>
      <c r="AB7" s="1"/>
      <c r="AC7" s="1"/>
      <c r="AD7" s="141"/>
    </row>
    <row r="8" spans="1:30" x14ac:dyDescent="0.3">
      <c r="A8" s="1">
        <v>24</v>
      </c>
      <c r="B8" s="4">
        <v>2.5</v>
      </c>
      <c r="C8" s="4">
        <f t="shared" si="2"/>
        <v>0.76196281621456874</v>
      </c>
      <c r="D8" s="1" t="s">
        <v>2</v>
      </c>
      <c r="H8" s="1">
        <v>38</v>
      </c>
      <c r="I8" s="1">
        <v>3.91</v>
      </c>
      <c r="J8" s="4">
        <v>1.17</v>
      </c>
      <c r="K8" s="1" t="s">
        <v>10</v>
      </c>
      <c r="M8" s="1">
        <v>77</v>
      </c>
      <c r="N8" s="4">
        <v>7.37</v>
      </c>
      <c r="O8" s="4">
        <f t="shared" si="1"/>
        <v>2.2462663822005484</v>
      </c>
      <c r="P8" s="1" t="s">
        <v>11</v>
      </c>
      <c r="R8" s="7">
        <v>0</v>
      </c>
      <c r="S8" s="7">
        <v>3</v>
      </c>
      <c r="T8" s="7"/>
      <c r="U8" s="13">
        <v>65</v>
      </c>
      <c r="V8" s="98">
        <v>0.32</v>
      </c>
      <c r="AB8" s="1"/>
      <c r="AC8" s="1"/>
      <c r="AD8" s="1"/>
    </row>
    <row r="9" spans="1:30" x14ac:dyDescent="0.3">
      <c r="A9" s="7">
        <v>28</v>
      </c>
      <c r="B9" s="8">
        <v>3.58</v>
      </c>
      <c r="C9" s="8">
        <f t="shared" si="2"/>
        <v>1.0911307528192624</v>
      </c>
      <c r="D9" s="7" t="s">
        <v>5</v>
      </c>
      <c r="E9" s="123"/>
      <c r="F9" s="39">
        <f>(C9-(C8+C10)/2)*100</f>
        <v>53.032612008533988</v>
      </c>
      <c r="H9" s="1">
        <v>43</v>
      </c>
      <c r="I9" s="1">
        <v>3.84</v>
      </c>
      <c r="J9" s="4">
        <f t="shared" si="0"/>
        <v>1.1703748857055776</v>
      </c>
      <c r="K9" s="1" t="s">
        <v>10</v>
      </c>
      <c r="M9" s="1">
        <v>90</v>
      </c>
      <c r="N9" s="4">
        <v>7.6</v>
      </c>
      <c r="O9" s="4">
        <f t="shared" si="1"/>
        <v>2.3163669612922888</v>
      </c>
      <c r="P9" s="1" t="s">
        <v>11</v>
      </c>
      <c r="R9" s="7">
        <v>0</v>
      </c>
      <c r="S9" s="7">
        <v>8</v>
      </c>
      <c r="T9" s="7"/>
      <c r="U9" s="13">
        <v>71</v>
      </c>
      <c r="V9" s="98">
        <v>0.52</v>
      </c>
    </row>
    <row r="10" spans="1:30" x14ac:dyDescent="0.3">
      <c r="A10" s="98">
        <v>33</v>
      </c>
      <c r="B10" s="99">
        <v>1.18</v>
      </c>
      <c r="C10" s="99">
        <f t="shared" si="2"/>
        <v>0.35964644925327638</v>
      </c>
      <c r="D10" s="98" t="s">
        <v>2</v>
      </c>
      <c r="E10" s="124"/>
      <c r="F10" s="98"/>
      <c r="H10" s="98">
        <v>47</v>
      </c>
      <c r="I10" s="98">
        <v>3.84</v>
      </c>
      <c r="J10" s="99">
        <f t="shared" si="0"/>
        <v>1.1703748857055776</v>
      </c>
      <c r="K10" s="98" t="s">
        <v>10</v>
      </c>
      <c r="M10" s="1">
        <v>100</v>
      </c>
      <c r="N10" s="4">
        <v>7.35</v>
      </c>
      <c r="O10" s="4">
        <f t="shared" si="1"/>
        <v>2.2401706796708321</v>
      </c>
      <c r="P10" s="1" t="s">
        <v>11</v>
      </c>
      <c r="R10" s="7">
        <v>0</v>
      </c>
      <c r="S10" s="7">
        <v>4</v>
      </c>
      <c r="T10" s="7"/>
      <c r="U10" s="13">
        <v>77</v>
      </c>
      <c r="V10" s="98">
        <v>0.57999999999999996</v>
      </c>
    </row>
    <row r="11" spans="1:30" x14ac:dyDescent="0.3">
      <c r="A11" s="1">
        <v>38</v>
      </c>
      <c r="B11" s="4">
        <v>2.04</v>
      </c>
      <c r="C11" s="4">
        <f t="shared" si="2"/>
        <v>0.62176165803108807</v>
      </c>
      <c r="D11" s="1" t="s">
        <v>2</v>
      </c>
      <c r="H11" s="1">
        <v>52</v>
      </c>
      <c r="I11" s="1">
        <v>3.87</v>
      </c>
      <c r="J11" s="4">
        <f t="shared" si="0"/>
        <v>1.1795184395001523</v>
      </c>
      <c r="K11" s="1" t="s">
        <v>10</v>
      </c>
      <c r="M11" s="1">
        <v>116</v>
      </c>
      <c r="N11" s="4">
        <v>7.52</v>
      </c>
      <c r="O11" s="4">
        <f t="shared" si="1"/>
        <v>2.2919841511734225</v>
      </c>
      <c r="P11" s="1" t="s">
        <v>11</v>
      </c>
      <c r="R11" s="20">
        <v>0</v>
      </c>
      <c r="S11" s="20">
        <v>15</v>
      </c>
      <c r="T11" s="7"/>
      <c r="U11" s="13">
        <v>91</v>
      </c>
      <c r="V11" s="98">
        <v>0.38</v>
      </c>
    </row>
    <row r="12" spans="1:30" x14ac:dyDescent="0.3">
      <c r="A12" s="1">
        <v>43</v>
      </c>
      <c r="B12" s="4">
        <v>2.87</v>
      </c>
      <c r="C12" s="4">
        <f t="shared" si="2"/>
        <v>0.87473331301432489</v>
      </c>
      <c r="D12" s="1" t="s">
        <v>2</v>
      </c>
      <c r="H12" s="1">
        <v>57</v>
      </c>
      <c r="I12" s="1">
        <v>3.93</v>
      </c>
      <c r="J12" s="4">
        <v>1.18</v>
      </c>
      <c r="K12" s="1" t="s">
        <v>10</v>
      </c>
      <c r="Q12" s="27" t="s">
        <v>19</v>
      </c>
      <c r="R12" s="8">
        <f>AVERAGE(R3:R11)</f>
        <v>4.4444444444444444E-3</v>
      </c>
      <c r="S12" s="21">
        <f>AVERAGE(S3:S11)</f>
        <v>9.1111111111111107</v>
      </c>
      <c r="T12" s="21"/>
      <c r="U12" s="41"/>
      <c r="V12" s="109"/>
    </row>
    <row r="13" spans="1:30" x14ac:dyDescent="0.3">
      <c r="A13" s="7">
        <v>46</v>
      </c>
      <c r="B13" s="8">
        <v>3.76</v>
      </c>
      <c r="C13" s="8">
        <f t="shared" si="2"/>
        <v>1.1459920755867112</v>
      </c>
      <c r="D13" s="7" t="s">
        <v>5</v>
      </c>
      <c r="E13" s="123"/>
      <c r="F13" s="39">
        <f>(C13-(C12+C14)/2)*100</f>
        <v>50.441938433404431</v>
      </c>
      <c r="H13" s="98">
        <v>60</v>
      </c>
      <c r="I13" s="98">
        <v>3.94</v>
      </c>
      <c r="J13" s="99">
        <v>1.18</v>
      </c>
      <c r="K13" s="98" t="s">
        <v>10</v>
      </c>
      <c r="Q13" s="28" t="s">
        <v>20</v>
      </c>
      <c r="R13" s="32">
        <f>SUM(R3:R11)</f>
        <v>0.04</v>
      </c>
      <c r="S13" s="32">
        <f>SUM(S3:S11)</f>
        <v>82</v>
      </c>
      <c r="T13" s="32"/>
      <c r="U13" s="32"/>
      <c r="V13" s="106"/>
    </row>
    <row r="14" spans="1:30" x14ac:dyDescent="0.3">
      <c r="A14" s="98">
        <v>47</v>
      </c>
      <c r="B14" s="99">
        <v>1.34</v>
      </c>
      <c r="C14" s="99">
        <f t="shared" si="2"/>
        <v>0.40841206949100883</v>
      </c>
      <c r="D14" s="98" t="s">
        <v>2</v>
      </c>
      <c r="E14" s="124"/>
      <c r="F14" s="98"/>
      <c r="H14" s="98">
        <v>62</v>
      </c>
      <c r="I14" s="98">
        <v>3.87</v>
      </c>
      <c r="J14" s="99">
        <f t="shared" si="0"/>
        <v>1.1795184395001523</v>
      </c>
      <c r="K14" s="98" t="s">
        <v>10</v>
      </c>
    </row>
    <row r="15" spans="1:30" x14ac:dyDescent="0.3">
      <c r="A15" s="1">
        <v>52</v>
      </c>
      <c r="B15" s="4">
        <v>2.68</v>
      </c>
      <c r="C15" s="4">
        <f t="shared" si="2"/>
        <v>0.81682413898201767</v>
      </c>
      <c r="D15" s="1" t="s">
        <v>2</v>
      </c>
      <c r="H15" s="98">
        <v>65</v>
      </c>
      <c r="I15" s="98">
        <v>3.87</v>
      </c>
      <c r="J15" s="99">
        <f t="shared" si="0"/>
        <v>1.1795184395001523</v>
      </c>
      <c r="K15" s="98" t="s">
        <v>10</v>
      </c>
      <c r="M15" s="7">
        <v>11</v>
      </c>
      <c r="N15" s="8">
        <v>3.73</v>
      </c>
      <c r="O15" s="8">
        <f>N15/3.281</f>
        <v>1.1368485217921365</v>
      </c>
      <c r="P15" s="7" t="s">
        <v>5</v>
      </c>
    </row>
    <row r="16" spans="1:30" x14ac:dyDescent="0.3">
      <c r="A16" s="1">
        <v>57</v>
      </c>
      <c r="B16" s="4">
        <v>2.54</v>
      </c>
      <c r="C16" s="4">
        <f t="shared" si="2"/>
        <v>0.7741542212740018</v>
      </c>
      <c r="D16" s="1" t="s">
        <v>2</v>
      </c>
      <c r="H16" s="98">
        <v>71</v>
      </c>
      <c r="I16" s="98">
        <v>3.92</v>
      </c>
      <c r="J16" s="99">
        <v>1.18</v>
      </c>
      <c r="K16" s="98" t="s">
        <v>10</v>
      </c>
      <c r="M16" s="7">
        <v>28</v>
      </c>
      <c r="N16" s="8">
        <v>3.58</v>
      </c>
      <c r="O16" s="8">
        <f t="shared" ref="O16:O23" si="3">N16/3.281</f>
        <v>1.0911307528192624</v>
      </c>
      <c r="P16" s="7" t="s">
        <v>5</v>
      </c>
    </row>
    <row r="17" spans="1:16" x14ac:dyDescent="0.3">
      <c r="A17" s="7">
        <v>58</v>
      </c>
      <c r="B17" s="8">
        <v>3.66</v>
      </c>
      <c r="C17" s="8">
        <f t="shared" si="2"/>
        <v>1.1155135629381285</v>
      </c>
      <c r="D17" s="7" t="s">
        <v>5</v>
      </c>
      <c r="E17" s="123"/>
      <c r="F17" s="39">
        <f>(C17-C16)*100</f>
        <v>34.135934166412675</v>
      </c>
      <c r="H17" s="98">
        <v>77</v>
      </c>
      <c r="I17" s="98">
        <v>3.75</v>
      </c>
      <c r="J17" s="99">
        <v>1.18</v>
      </c>
      <c r="K17" s="98" t="s">
        <v>10</v>
      </c>
      <c r="M17" s="7">
        <v>46</v>
      </c>
      <c r="N17" s="8">
        <v>3.76</v>
      </c>
      <c r="O17" s="8">
        <f t="shared" si="3"/>
        <v>1.1459920755867112</v>
      </c>
      <c r="P17" s="7" t="s">
        <v>5</v>
      </c>
    </row>
    <row r="18" spans="1:16" x14ac:dyDescent="0.3">
      <c r="A18" s="98">
        <v>60</v>
      </c>
      <c r="B18" s="99">
        <v>2.57</v>
      </c>
      <c r="C18" s="99">
        <f t="shared" si="2"/>
        <v>0.78329777506857656</v>
      </c>
      <c r="D18" s="98" t="s">
        <v>2</v>
      </c>
      <c r="E18" s="124"/>
      <c r="F18" s="98"/>
      <c r="H18" s="13">
        <v>80</v>
      </c>
      <c r="I18" s="1">
        <v>3.84</v>
      </c>
      <c r="J18" s="4">
        <v>1.18</v>
      </c>
      <c r="K18" s="1" t="s">
        <v>10</v>
      </c>
      <c r="M18" s="7">
        <v>58</v>
      </c>
      <c r="N18" s="8">
        <v>3.66</v>
      </c>
      <c r="O18" s="8">
        <f t="shared" si="3"/>
        <v>1.1155135629381285</v>
      </c>
      <c r="P18" s="7" t="s">
        <v>5</v>
      </c>
    </row>
    <row r="19" spans="1:16" x14ac:dyDescent="0.3">
      <c r="A19" s="7">
        <v>61</v>
      </c>
      <c r="B19" s="8">
        <v>3.39</v>
      </c>
      <c r="C19" s="8">
        <f t="shared" si="2"/>
        <v>1.0332215787869552</v>
      </c>
      <c r="D19" s="7" t="s">
        <v>5</v>
      </c>
      <c r="E19" s="123"/>
      <c r="F19" s="39">
        <f>(C19-C18)*100</f>
        <v>24.992380371837864</v>
      </c>
      <c r="H19" s="13">
        <v>85</v>
      </c>
      <c r="I19" s="1">
        <v>3.92</v>
      </c>
      <c r="J19" s="4">
        <f t="shared" si="0"/>
        <v>1.1947576958244437</v>
      </c>
      <c r="K19" s="1" t="s">
        <v>10</v>
      </c>
      <c r="M19" s="7">
        <v>61</v>
      </c>
      <c r="N19" s="8">
        <v>3.39</v>
      </c>
      <c r="O19" s="8">
        <f t="shared" si="3"/>
        <v>1.0332215787869552</v>
      </c>
      <c r="P19" s="7" t="s">
        <v>5</v>
      </c>
    </row>
    <row r="20" spans="1:16" x14ac:dyDescent="0.3">
      <c r="A20" s="98">
        <v>62</v>
      </c>
      <c r="B20" s="99">
        <v>3.03</v>
      </c>
      <c r="C20" s="99">
        <f t="shared" si="2"/>
        <v>0.92349893325205723</v>
      </c>
      <c r="D20" s="98" t="s">
        <v>2</v>
      </c>
      <c r="E20" s="124"/>
      <c r="F20" s="98"/>
      <c r="H20" s="98">
        <v>91</v>
      </c>
      <c r="I20" s="98">
        <v>3.91</v>
      </c>
      <c r="J20" s="99">
        <f t="shared" si="0"/>
        <v>1.1917098445595855</v>
      </c>
      <c r="K20" s="98" t="s">
        <v>10</v>
      </c>
      <c r="M20" s="7">
        <v>63</v>
      </c>
      <c r="N20" s="8">
        <v>3.82</v>
      </c>
      <c r="O20" s="8">
        <f t="shared" si="3"/>
        <v>1.164279183175861</v>
      </c>
      <c r="P20" s="7" t="s">
        <v>5</v>
      </c>
    </row>
    <row r="21" spans="1:16" x14ac:dyDescent="0.3">
      <c r="A21" s="7">
        <v>63</v>
      </c>
      <c r="B21" s="8">
        <v>3.82</v>
      </c>
      <c r="C21" s="8">
        <f t="shared" si="2"/>
        <v>1.164279183175861</v>
      </c>
      <c r="D21" s="7" t="s">
        <v>5</v>
      </c>
      <c r="E21" s="123"/>
      <c r="F21" s="39">
        <f>(C21-C20)*100</f>
        <v>24.078024992380374</v>
      </c>
      <c r="H21" s="1">
        <v>95</v>
      </c>
      <c r="I21" s="1">
        <v>3.96</v>
      </c>
      <c r="J21" s="4">
        <f t="shared" si="0"/>
        <v>1.2069491008838769</v>
      </c>
      <c r="K21" s="1" t="s">
        <v>10</v>
      </c>
      <c r="M21" s="7">
        <v>66</v>
      </c>
      <c r="N21" s="8">
        <v>3.47</v>
      </c>
      <c r="O21" s="8">
        <f t="shared" si="3"/>
        <v>1.0576043889058213</v>
      </c>
      <c r="P21" s="7" t="s">
        <v>5</v>
      </c>
    </row>
    <row r="22" spans="1:16" x14ac:dyDescent="0.3">
      <c r="A22" s="98">
        <v>65</v>
      </c>
      <c r="B22" s="99">
        <v>2.83</v>
      </c>
      <c r="C22" s="99">
        <f t="shared" si="2"/>
        <v>0.86254190795489183</v>
      </c>
      <c r="D22" s="98" t="s">
        <v>2</v>
      </c>
      <c r="E22" s="124"/>
      <c r="F22" s="98"/>
      <c r="H22" s="1">
        <v>101</v>
      </c>
      <c r="I22" s="1">
        <v>3.87</v>
      </c>
      <c r="J22" s="4">
        <v>1.21</v>
      </c>
      <c r="K22" s="1" t="s">
        <v>10</v>
      </c>
      <c r="M22" s="7">
        <v>74</v>
      </c>
      <c r="N22" s="8">
        <v>2.98</v>
      </c>
      <c r="O22" s="8">
        <f t="shared" si="3"/>
        <v>0.90825967692776588</v>
      </c>
      <c r="P22" s="7" t="s">
        <v>5</v>
      </c>
    </row>
    <row r="23" spans="1:16" x14ac:dyDescent="0.3">
      <c r="A23" s="7">
        <v>66</v>
      </c>
      <c r="B23" s="8">
        <v>3.47</v>
      </c>
      <c r="C23" s="8">
        <f t="shared" si="2"/>
        <v>1.0576043889058213</v>
      </c>
      <c r="D23" s="7" t="s">
        <v>5</v>
      </c>
      <c r="E23" s="123"/>
      <c r="F23" s="39">
        <f>(C23-C22)*100</f>
        <v>19.50624809509295</v>
      </c>
      <c r="H23" s="1">
        <v>108</v>
      </c>
      <c r="I23" s="1">
        <v>4.07</v>
      </c>
      <c r="J23" s="4">
        <f t="shared" si="0"/>
        <v>1.240475464797318</v>
      </c>
      <c r="K23" s="1" t="s">
        <v>10</v>
      </c>
      <c r="M23" s="7">
        <v>78</v>
      </c>
      <c r="N23" s="8">
        <v>3.11</v>
      </c>
      <c r="O23" s="8">
        <f t="shared" si="3"/>
        <v>0.94788174337092346</v>
      </c>
      <c r="P23" s="7" t="s">
        <v>5</v>
      </c>
    </row>
    <row r="24" spans="1:16" x14ac:dyDescent="0.3">
      <c r="A24" s="98">
        <v>71</v>
      </c>
      <c r="B24" s="99">
        <v>2.1800000000000002</v>
      </c>
      <c r="C24" s="99">
        <f t="shared" si="2"/>
        <v>0.66443157573910394</v>
      </c>
      <c r="D24" s="98" t="s">
        <v>2</v>
      </c>
      <c r="E24" s="124"/>
      <c r="F24" s="98"/>
      <c r="H24" s="1">
        <v>116</v>
      </c>
      <c r="I24" s="1">
        <v>4.34</v>
      </c>
      <c r="J24" s="4">
        <f t="shared" si="0"/>
        <v>1.3227674489484913</v>
      </c>
      <c r="K24" s="1" t="s">
        <v>10</v>
      </c>
      <c r="M24" s="7">
        <v>93</v>
      </c>
      <c r="N24" s="8">
        <v>3.99</v>
      </c>
      <c r="O24" s="8">
        <f>N24/3.281</f>
        <v>1.2160926546784516</v>
      </c>
      <c r="P24" s="7" t="s">
        <v>5</v>
      </c>
    </row>
    <row r="25" spans="1:16" x14ac:dyDescent="0.3">
      <c r="A25" s="7">
        <v>74</v>
      </c>
      <c r="B25" s="8">
        <v>2.98</v>
      </c>
      <c r="C25" s="8">
        <f t="shared" si="2"/>
        <v>0.90825967692776588</v>
      </c>
      <c r="D25" s="7" t="s">
        <v>5</v>
      </c>
      <c r="E25" s="123"/>
      <c r="F25" s="39">
        <f>(C25-C24)*100</f>
        <v>24.382810118866193</v>
      </c>
    </row>
    <row r="26" spans="1:16" x14ac:dyDescent="0.3">
      <c r="A26" s="98">
        <v>77</v>
      </c>
      <c r="B26" s="99">
        <v>1.96</v>
      </c>
      <c r="C26" s="99">
        <f t="shared" si="2"/>
        <v>0.59737884791222184</v>
      </c>
      <c r="D26" s="98" t="s">
        <v>2</v>
      </c>
      <c r="E26" s="124"/>
      <c r="F26" s="98"/>
    </row>
    <row r="27" spans="1:16" x14ac:dyDescent="0.3">
      <c r="A27" s="7">
        <v>78</v>
      </c>
      <c r="B27" s="8">
        <v>3.11</v>
      </c>
      <c r="C27" s="8">
        <f t="shared" si="2"/>
        <v>0.94788174337092346</v>
      </c>
      <c r="D27" s="7" t="s">
        <v>5</v>
      </c>
      <c r="E27" s="123"/>
      <c r="F27" s="39">
        <f>(C27-C26)*100</f>
        <v>35.050289545870164</v>
      </c>
    </row>
    <row r="28" spans="1:16" x14ac:dyDescent="0.3">
      <c r="A28" s="1">
        <v>80</v>
      </c>
      <c r="B28" s="4">
        <v>3.21</v>
      </c>
      <c r="C28" s="4">
        <f t="shared" si="2"/>
        <v>0.97836025601950616</v>
      </c>
      <c r="D28" s="1" t="s">
        <v>2</v>
      </c>
    </row>
    <row r="29" spans="1:16" x14ac:dyDescent="0.3">
      <c r="A29" s="1">
        <v>85</v>
      </c>
      <c r="B29" s="4">
        <v>3.51</v>
      </c>
      <c r="C29" s="4">
        <f t="shared" si="2"/>
        <v>1.0697957939652545</v>
      </c>
      <c r="D29" s="1" t="s">
        <v>2</v>
      </c>
    </row>
    <row r="30" spans="1:16" x14ac:dyDescent="0.3">
      <c r="A30" s="98">
        <v>91</v>
      </c>
      <c r="B30" s="99">
        <v>2.67</v>
      </c>
      <c r="C30" s="99">
        <f t="shared" si="2"/>
        <v>0.81377628771715937</v>
      </c>
      <c r="D30" s="98" t="s">
        <v>2</v>
      </c>
      <c r="E30" s="124"/>
      <c r="F30" s="98"/>
    </row>
    <row r="31" spans="1:16" x14ac:dyDescent="0.3">
      <c r="A31" s="1">
        <v>93</v>
      </c>
      <c r="B31" s="4">
        <v>3.99</v>
      </c>
      <c r="C31" s="4">
        <f t="shared" si="2"/>
        <v>1.2160926546784516</v>
      </c>
      <c r="D31" s="1" t="s">
        <v>5</v>
      </c>
    </row>
    <row r="32" spans="1:16" x14ac:dyDescent="0.3">
      <c r="A32" s="1">
        <v>95</v>
      </c>
      <c r="B32" s="4">
        <v>3.06</v>
      </c>
      <c r="C32" s="4">
        <f t="shared" si="2"/>
        <v>0.93264248704663211</v>
      </c>
      <c r="D32" s="1" t="s">
        <v>2</v>
      </c>
    </row>
    <row r="33" spans="1:4" x14ac:dyDescent="0.3">
      <c r="A33" s="1">
        <v>101</v>
      </c>
      <c r="B33" s="4">
        <v>3.65</v>
      </c>
      <c r="C33" s="4">
        <f t="shared" si="2"/>
        <v>1.1124657116732704</v>
      </c>
      <c r="D33" s="1" t="s">
        <v>2</v>
      </c>
    </row>
    <row r="34" spans="1:4" x14ac:dyDescent="0.3">
      <c r="A34" s="1">
        <v>108</v>
      </c>
      <c r="B34" s="4">
        <v>4.07</v>
      </c>
      <c r="C34" s="4">
        <f t="shared" si="2"/>
        <v>1.240475464797318</v>
      </c>
      <c r="D34" s="1" t="s">
        <v>2</v>
      </c>
    </row>
    <row r="35" spans="1:4" x14ac:dyDescent="0.3">
      <c r="A35" s="1">
        <v>116</v>
      </c>
      <c r="B35" s="4">
        <v>4.0999999999999996</v>
      </c>
      <c r="C35" s="4">
        <f t="shared" si="2"/>
        <v>1.2496190185918925</v>
      </c>
      <c r="D35" s="1" t="s">
        <v>2</v>
      </c>
    </row>
  </sheetData>
  <sortState xmlns:xlrd2="http://schemas.microsoft.com/office/spreadsheetml/2017/richdata2" ref="H3:J24">
    <sortCondition ref="H3:H24"/>
  </sortState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5B366-3FE8-4D38-91F6-A8F1310FC6CD}">
  <dimension ref="A1:AD39"/>
  <sheetViews>
    <sheetView topLeftCell="N9" zoomScaleNormal="100" workbookViewId="0">
      <selection activeCell="Y33" sqref="Y33"/>
    </sheetView>
  </sheetViews>
  <sheetFormatPr defaultRowHeight="14.4" x14ac:dyDescent="0.3"/>
  <cols>
    <col min="1" max="1" width="6.21875" style="1" bestFit="1" customWidth="1"/>
    <col min="2" max="2" width="12.33203125" style="4" bestFit="1" customWidth="1"/>
    <col min="3" max="3" width="12.5546875" style="4" bestFit="1" customWidth="1"/>
    <col min="4" max="4" width="4.88671875" style="1" bestFit="1" customWidth="1"/>
    <col min="5" max="5" width="2.109375" style="9" customWidth="1"/>
    <col min="6" max="6" width="11.109375" style="1" bestFit="1" customWidth="1"/>
    <col min="7" max="7" width="2.44140625" style="9" customWidth="1"/>
    <col min="8" max="8" width="5" style="1" bestFit="1" customWidth="1"/>
    <col min="9" max="9" width="12.33203125" style="4" bestFit="1" customWidth="1"/>
    <col min="10" max="10" width="12.5546875" style="4" bestFit="1" customWidth="1"/>
    <col min="11" max="11" width="5.77734375" style="1" bestFit="1" customWidth="1"/>
    <col min="12" max="12" width="2.6640625" style="9" customWidth="1"/>
    <col min="13" max="13" width="5" style="1" bestFit="1" customWidth="1"/>
    <col min="14" max="14" width="12.33203125" style="1" bestFit="1" customWidth="1"/>
    <col min="15" max="15" width="12.5546875" style="1" bestFit="1" customWidth="1"/>
    <col min="16" max="16" width="5.109375" style="1" bestFit="1" customWidth="1"/>
    <col min="18" max="18" width="13.109375" style="1" bestFit="1" customWidth="1"/>
    <col min="19" max="19" width="15.33203125" style="1" bestFit="1" customWidth="1"/>
    <col min="20" max="20" width="2.5546875" style="1" customWidth="1"/>
    <col min="21" max="21" width="5.109375" style="13" bestFit="1" customWidth="1"/>
    <col min="22" max="22" width="13.77734375" style="98" bestFit="1" customWidth="1"/>
    <col min="23" max="23" width="2.33203125" customWidth="1"/>
    <col min="24" max="24" width="4" bestFit="1" customWidth="1"/>
    <col min="26" max="26" width="6.88671875" bestFit="1" customWidth="1"/>
    <col min="28" max="28" width="17.44140625" customWidth="1"/>
    <col min="29" max="29" width="16.21875" bestFit="1" customWidth="1"/>
    <col min="30" max="30" width="15.5546875" bestFit="1" customWidth="1"/>
  </cols>
  <sheetData>
    <row r="1" spans="1:30" x14ac:dyDescent="0.3">
      <c r="A1" s="2" t="s">
        <v>12</v>
      </c>
      <c r="N1" s="4"/>
      <c r="O1" s="4"/>
    </row>
    <row r="2" spans="1:30" x14ac:dyDescent="0.3">
      <c r="A2" s="10" t="s">
        <v>3</v>
      </c>
      <c r="B2" s="12" t="s">
        <v>4</v>
      </c>
      <c r="C2" s="12" t="s">
        <v>6</v>
      </c>
      <c r="D2" s="10" t="s">
        <v>0</v>
      </c>
      <c r="F2" s="10" t="s">
        <v>80</v>
      </c>
      <c r="H2" s="10" t="s">
        <v>3</v>
      </c>
      <c r="I2" s="12" t="s">
        <v>4</v>
      </c>
      <c r="J2" s="12" t="s">
        <v>6</v>
      </c>
      <c r="K2" s="10" t="s">
        <v>0</v>
      </c>
      <c r="M2" s="10" t="s">
        <v>3</v>
      </c>
      <c r="N2" s="12" t="s">
        <v>4</v>
      </c>
      <c r="O2" s="12" t="s">
        <v>6</v>
      </c>
      <c r="P2" s="10" t="s">
        <v>0</v>
      </c>
      <c r="R2" s="18" t="s">
        <v>17</v>
      </c>
      <c r="S2" s="18" t="s">
        <v>18</v>
      </c>
      <c r="T2" s="24"/>
      <c r="U2" s="97" t="s">
        <v>3</v>
      </c>
      <c r="V2" s="103" t="s">
        <v>77</v>
      </c>
      <c r="X2" s="52" t="s">
        <v>49</v>
      </c>
      <c r="Z2" s="52" t="s">
        <v>48</v>
      </c>
      <c r="AB2" s="10" t="s">
        <v>23</v>
      </c>
      <c r="AC2" s="10" t="s">
        <v>95</v>
      </c>
      <c r="AD2" s="10" t="s">
        <v>94</v>
      </c>
    </row>
    <row r="3" spans="1:30" x14ac:dyDescent="0.3">
      <c r="A3" s="1">
        <v>3</v>
      </c>
      <c r="B3" s="4">
        <v>2.5</v>
      </c>
      <c r="C3" s="4">
        <f t="shared" ref="C3:C35" si="0">B3/3.281</f>
        <v>0.76196281621456874</v>
      </c>
      <c r="D3" s="1" t="s">
        <v>2</v>
      </c>
      <c r="H3" s="1">
        <v>9</v>
      </c>
      <c r="I3" s="4">
        <v>3</v>
      </c>
      <c r="J3" s="4">
        <f t="shared" ref="J3:J21" si="1">I3/3.281</f>
        <v>0.91435537945748246</v>
      </c>
      <c r="K3" s="1" t="s">
        <v>10</v>
      </c>
      <c r="M3" s="1">
        <v>3</v>
      </c>
      <c r="N3" s="1">
        <v>8.41</v>
      </c>
      <c r="O3" s="4">
        <f t="shared" ref="O3:O12" si="2">N3/3.281</f>
        <v>2.563242913745809</v>
      </c>
      <c r="P3" s="1" t="s">
        <v>11</v>
      </c>
      <c r="R3" s="7">
        <v>0.09</v>
      </c>
      <c r="S3" s="7">
        <v>11</v>
      </c>
      <c r="T3" s="7"/>
      <c r="U3" s="13">
        <v>27</v>
      </c>
      <c r="V3" s="98">
        <v>0.18</v>
      </c>
      <c r="X3" s="53">
        <v>0</v>
      </c>
      <c r="Z3" s="53">
        <v>2.67</v>
      </c>
      <c r="AB3" s="1">
        <v>27</v>
      </c>
      <c r="AC3" s="4">
        <f>0.83-0.76</f>
        <v>6.9999999999999951E-2</v>
      </c>
      <c r="AD3" s="139">
        <f t="shared" ref="AD3" si="3">AC3/AB3</f>
        <v>2.5925925925925908E-3</v>
      </c>
    </row>
    <row r="4" spans="1:30" x14ac:dyDescent="0.3">
      <c r="A4" s="1">
        <v>9</v>
      </c>
      <c r="B4" s="4">
        <v>2.3199999999999998</v>
      </c>
      <c r="C4" s="4">
        <f t="shared" si="0"/>
        <v>0.7071014934471197</v>
      </c>
      <c r="D4" s="1" t="s">
        <v>2</v>
      </c>
      <c r="H4" s="1">
        <v>18</v>
      </c>
      <c r="I4" s="4">
        <v>3.01</v>
      </c>
      <c r="J4" s="4">
        <f t="shared" si="1"/>
        <v>0.91740323072234065</v>
      </c>
      <c r="K4" s="1" t="s">
        <v>10</v>
      </c>
      <c r="M4" s="1">
        <v>8</v>
      </c>
      <c r="N4" s="1">
        <v>7.99</v>
      </c>
      <c r="O4" s="4">
        <f t="shared" si="2"/>
        <v>2.4352331606217614</v>
      </c>
      <c r="P4" s="1" t="s">
        <v>11</v>
      </c>
      <c r="R4" s="7">
        <v>0.08</v>
      </c>
      <c r="S4" s="7">
        <v>2</v>
      </c>
      <c r="T4" s="7"/>
      <c r="U4" s="13">
        <v>37</v>
      </c>
      <c r="V4" s="99">
        <v>0.1</v>
      </c>
      <c r="X4" s="53">
        <v>600</v>
      </c>
      <c r="Z4" s="53">
        <v>2.67</v>
      </c>
      <c r="AB4" s="1">
        <v>36</v>
      </c>
      <c r="AC4" s="4">
        <f>1.04-0.76</f>
        <v>0.28000000000000003</v>
      </c>
      <c r="AD4" s="139">
        <f>AC4/AB4</f>
        <v>7.7777777777777784E-3</v>
      </c>
    </row>
    <row r="5" spans="1:30" x14ac:dyDescent="0.3">
      <c r="A5" s="1">
        <v>18</v>
      </c>
      <c r="B5" s="4">
        <v>2.93</v>
      </c>
      <c r="C5" s="4">
        <f t="shared" si="0"/>
        <v>0.89302042060347453</v>
      </c>
      <c r="D5" s="1" t="s">
        <v>2</v>
      </c>
      <c r="H5" s="1">
        <v>21</v>
      </c>
      <c r="I5" s="4">
        <v>3.02</v>
      </c>
      <c r="J5" s="4">
        <f t="shared" si="1"/>
        <v>0.92045108198719894</v>
      </c>
      <c r="K5" s="1" t="s">
        <v>10</v>
      </c>
      <c r="M5" s="1">
        <v>18</v>
      </c>
      <c r="N5" s="1">
        <v>7.89</v>
      </c>
      <c r="O5" s="4">
        <f t="shared" si="2"/>
        <v>2.4047546479731787</v>
      </c>
      <c r="P5" s="1" t="s">
        <v>11</v>
      </c>
      <c r="R5" s="7">
        <v>0.02</v>
      </c>
      <c r="S5" s="7">
        <v>8</v>
      </c>
      <c r="T5" s="7"/>
      <c r="U5" s="13">
        <v>42</v>
      </c>
      <c r="V5" s="98">
        <v>0.09</v>
      </c>
      <c r="AB5" s="1">
        <v>42</v>
      </c>
      <c r="AC5" s="4">
        <f>1.02-0.76</f>
        <v>0.26</v>
      </c>
      <c r="AD5" s="139">
        <f>AC5/AB5</f>
        <v>6.1904761904761907E-3</v>
      </c>
    </row>
    <row r="6" spans="1:30" x14ac:dyDescent="0.3">
      <c r="A6" s="1">
        <v>21</v>
      </c>
      <c r="B6" s="4">
        <v>2.7</v>
      </c>
      <c r="C6" s="4">
        <f t="shared" si="0"/>
        <v>0.82291984151173425</v>
      </c>
      <c r="D6" s="1" t="s">
        <v>2</v>
      </c>
      <c r="H6" s="98">
        <v>27</v>
      </c>
      <c r="I6" s="99">
        <v>3.32</v>
      </c>
      <c r="J6" s="99">
        <f t="shared" si="1"/>
        <v>1.0118866199329473</v>
      </c>
      <c r="K6" s="98" t="s">
        <v>10</v>
      </c>
      <c r="M6" s="1">
        <v>27</v>
      </c>
      <c r="N6" s="1">
        <v>8.24</v>
      </c>
      <c r="O6" s="4">
        <f t="shared" si="2"/>
        <v>2.5114294422432186</v>
      </c>
      <c r="P6" s="1" t="s">
        <v>11</v>
      </c>
      <c r="R6" s="7">
        <v>0.01</v>
      </c>
      <c r="S6" s="7">
        <v>3</v>
      </c>
      <c r="T6" s="7"/>
      <c r="U6" s="13">
        <v>47</v>
      </c>
      <c r="V6" s="98">
        <v>0.06</v>
      </c>
      <c r="AB6" s="1">
        <v>55</v>
      </c>
      <c r="AC6" s="4">
        <f>1.09-0.76</f>
        <v>0.33000000000000007</v>
      </c>
      <c r="AD6" s="139">
        <f t="shared" ref="AD6:AD9" si="4">AC6/AB6</f>
        <v>6.000000000000001E-3</v>
      </c>
    </row>
    <row r="7" spans="1:30" x14ac:dyDescent="0.3">
      <c r="A7" s="7">
        <v>25</v>
      </c>
      <c r="B7" s="8">
        <v>3.24</v>
      </c>
      <c r="C7" s="8">
        <f t="shared" si="0"/>
        <v>0.98750380981408115</v>
      </c>
      <c r="D7" s="7" t="s">
        <v>5</v>
      </c>
      <c r="E7" s="87"/>
      <c r="F7" s="39">
        <f>(C7-C6)*100</f>
        <v>16.45839683023469</v>
      </c>
      <c r="H7" s="1">
        <v>34</v>
      </c>
      <c r="I7" s="4">
        <v>3.32</v>
      </c>
      <c r="J7" s="4">
        <f t="shared" si="1"/>
        <v>1.0118866199329473</v>
      </c>
      <c r="K7" s="1" t="s">
        <v>10</v>
      </c>
      <c r="M7" s="1">
        <v>41</v>
      </c>
      <c r="N7" s="1">
        <v>7.97</v>
      </c>
      <c r="O7" s="4">
        <f t="shared" si="2"/>
        <v>2.4291374580920451</v>
      </c>
      <c r="P7" s="1" t="s">
        <v>11</v>
      </c>
      <c r="R7" s="7">
        <v>0.06</v>
      </c>
      <c r="S7" s="7">
        <v>4</v>
      </c>
      <c r="T7" s="7"/>
      <c r="U7" s="13">
        <v>50</v>
      </c>
      <c r="V7" s="98">
        <v>0.08</v>
      </c>
      <c r="AB7" s="1">
        <v>71</v>
      </c>
      <c r="AC7" s="4">
        <f>0.9-0.76</f>
        <v>0.14000000000000001</v>
      </c>
      <c r="AD7" s="139">
        <f t="shared" si="4"/>
        <v>1.9718309859154933E-3</v>
      </c>
    </row>
    <row r="8" spans="1:30" x14ac:dyDescent="0.3">
      <c r="A8" s="98">
        <v>27</v>
      </c>
      <c r="B8" s="99">
        <v>2.73</v>
      </c>
      <c r="C8" s="99">
        <f t="shared" si="0"/>
        <v>0.83206339530630902</v>
      </c>
      <c r="D8" s="98" t="s">
        <v>2</v>
      </c>
      <c r="E8" s="125"/>
      <c r="F8" s="98"/>
      <c r="H8" s="98">
        <v>37</v>
      </c>
      <c r="I8" s="99">
        <v>3.56</v>
      </c>
      <c r="J8" s="99">
        <f t="shared" si="1"/>
        <v>1.0850350502895458</v>
      </c>
      <c r="K8" s="98" t="s">
        <v>10</v>
      </c>
      <c r="M8" s="1">
        <v>46</v>
      </c>
      <c r="N8" s="1">
        <v>7.96</v>
      </c>
      <c r="O8" s="4">
        <f t="shared" si="2"/>
        <v>2.4260896068271869</v>
      </c>
      <c r="P8" s="1" t="s">
        <v>11</v>
      </c>
      <c r="R8" s="8">
        <v>0.1</v>
      </c>
      <c r="S8" s="7">
        <v>13</v>
      </c>
      <c r="T8" s="7"/>
      <c r="U8" s="13">
        <v>60</v>
      </c>
      <c r="V8" s="98">
        <v>0.28999999999999998</v>
      </c>
      <c r="AB8" s="1">
        <v>86</v>
      </c>
      <c r="AC8" s="4">
        <f>1.05-0.76</f>
        <v>0.29000000000000004</v>
      </c>
      <c r="AD8" s="139">
        <f t="shared" si="4"/>
        <v>3.3720930232558144E-3</v>
      </c>
    </row>
    <row r="9" spans="1:30" x14ac:dyDescent="0.3">
      <c r="A9" s="1">
        <v>34</v>
      </c>
      <c r="B9" s="4">
        <v>3.08</v>
      </c>
      <c r="C9" s="4">
        <f t="shared" si="0"/>
        <v>0.93873818957634869</v>
      </c>
      <c r="D9" s="1" t="s">
        <v>2</v>
      </c>
      <c r="H9" s="1">
        <v>38</v>
      </c>
      <c r="I9" s="4">
        <v>3.69</v>
      </c>
      <c r="J9" s="4">
        <v>1.1000000000000001</v>
      </c>
      <c r="K9" s="1" t="s">
        <v>10</v>
      </c>
      <c r="M9" s="1">
        <v>66</v>
      </c>
      <c r="N9" s="1">
        <v>7.93</v>
      </c>
      <c r="O9" s="4">
        <f t="shared" si="2"/>
        <v>2.4169460530326119</v>
      </c>
      <c r="P9" s="1" t="s">
        <v>11</v>
      </c>
      <c r="R9" s="7">
        <v>0.04</v>
      </c>
      <c r="S9" s="7">
        <v>7</v>
      </c>
      <c r="T9" s="7"/>
      <c r="U9" s="13">
        <v>71</v>
      </c>
      <c r="V9" s="98">
        <v>0.41</v>
      </c>
      <c r="AB9" s="10">
        <v>98</v>
      </c>
      <c r="AC9" s="12">
        <f>1.43-0.76</f>
        <v>0.66999999999999993</v>
      </c>
      <c r="AD9" s="140">
        <f t="shared" si="4"/>
        <v>6.8367346938775506E-3</v>
      </c>
    </row>
    <row r="10" spans="1:30" x14ac:dyDescent="0.3">
      <c r="A10" s="7">
        <v>36</v>
      </c>
      <c r="B10" s="8">
        <v>3.41</v>
      </c>
      <c r="C10" s="8">
        <f t="shared" si="0"/>
        <v>1.0393172813166718</v>
      </c>
      <c r="D10" s="7" t="s">
        <v>5</v>
      </c>
      <c r="E10" s="87"/>
      <c r="F10" s="39">
        <f>(C10-C9)*100</f>
        <v>10.057909174032309</v>
      </c>
      <c r="H10" s="98">
        <v>47</v>
      </c>
      <c r="I10" s="99">
        <v>3.83</v>
      </c>
      <c r="J10" s="99">
        <v>1.1100000000000001</v>
      </c>
      <c r="K10" s="98" t="s">
        <v>10</v>
      </c>
      <c r="M10" s="1">
        <v>73</v>
      </c>
      <c r="N10" s="1">
        <v>7.23</v>
      </c>
      <c r="O10" s="4">
        <f t="shared" si="2"/>
        <v>2.203596464492533</v>
      </c>
      <c r="P10" s="1" t="s">
        <v>11</v>
      </c>
      <c r="R10" s="7">
        <v>0</v>
      </c>
      <c r="S10" s="7">
        <v>7</v>
      </c>
      <c r="T10" s="7"/>
      <c r="U10" s="13">
        <v>74</v>
      </c>
      <c r="V10" s="98">
        <v>0.27</v>
      </c>
      <c r="AB10" s="1" t="s">
        <v>96</v>
      </c>
      <c r="AC10" s="1"/>
      <c r="AD10" s="141">
        <f>AVERAGE(AD3:AD9)</f>
        <v>4.963072180556488E-3</v>
      </c>
    </row>
    <row r="11" spans="1:30" x14ac:dyDescent="0.3">
      <c r="A11" s="98">
        <v>37</v>
      </c>
      <c r="B11" s="99">
        <v>3.24</v>
      </c>
      <c r="C11" s="99">
        <f t="shared" si="0"/>
        <v>0.98750380981408115</v>
      </c>
      <c r="D11" s="98" t="s">
        <v>2</v>
      </c>
      <c r="E11" s="125"/>
      <c r="F11" s="98"/>
      <c r="H11" s="98">
        <v>50</v>
      </c>
      <c r="I11" s="99">
        <v>3.93</v>
      </c>
      <c r="J11" s="99">
        <v>1.17</v>
      </c>
      <c r="K11" s="98" t="s">
        <v>10</v>
      </c>
      <c r="M11" s="1">
        <v>79</v>
      </c>
      <c r="N11" s="1">
        <v>7.48</v>
      </c>
      <c r="O11" s="4">
        <f t="shared" si="2"/>
        <v>2.2797927461139897</v>
      </c>
      <c r="P11" s="1" t="s">
        <v>11</v>
      </c>
      <c r="R11" s="7">
        <v>0.06</v>
      </c>
      <c r="S11" s="7">
        <v>8</v>
      </c>
      <c r="T11" s="7"/>
      <c r="U11" s="13">
        <v>86</v>
      </c>
      <c r="V11" s="98">
        <v>0.32</v>
      </c>
      <c r="AB11" s="1" t="s">
        <v>97</v>
      </c>
      <c r="AC11" s="1"/>
      <c r="AD11" s="1"/>
    </row>
    <row r="12" spans="1:30" x14ac:dyDescent="0.3">
      <c r="A12" s="7">
        <v>38</v>
      </c>
      <c r="B12" s="8">
        <v>3.61</v>
      </c>
      <c r="C12" s="8">
        <f t="shared" si="0"/>
        <v>1.1002743066138372</v>
      </c>
      <c r="D12" s="7" t="s">
        <v>5</v>
      </c>
      <c r="E12" s="87"/>
      <c r="F12" s="39">
        <f>(C12-C11)*100</f>
        <v>11.277049679975605</v>
      </c>
      <c r="H12" s="1">
        <v>55</v>
      </c>
      <c r="I12" s="4">
        <v>4.2</v>
      </c>
      <c r="J12" s="4">
        <v>1.27</v>
      </c>
      <c r="K12" s="1" t="s">
        <v>10</v>
      </c>
      <c r="M12" s="1">
        <v>102</v>
      </c>
      <c r="N12" s="1">
        <v>7.27</v>
      </c>
      <c r="O12" s="4">
        <f t="shared" si="2"/>
        <v>2.2157878695519657</v>
      </c>
      <c r="P12" s="1" t="s">
        <v>11</v>
      </c>
      <c r="R12" s="7">
        <v>0</v>
      </c>
      <c r="S12" s="7">
        <v>8</v>
      </c>
      <c r="T12" s="7"/>
      <c r="U12" s="13">
        <v>90</v>
      </c>
      <c r="V12" s="98">
        <v>0.37</v>
      </c>
    </row>
    <row r="13" spans="1:30" x14ac:dyDescent="0.3">
      <c r="A13" s="98">
        <v>42</v>
      </c>
      <c r="B13" s="99">
        <v>3.5</v>
      </c>
      <c r="C13" s="99">
        <v>1.02</v>
      </c>
      <c r="D13" s="98" t="s">
        <v>2</v>
      </c>
      <c r="E13" s="125"/>
      <c r="F13" s="98"/>
      <c r="H13" s="98">
        <v>59</v>
      </c>
      <c r="I13" s="99">
        <v>4.17</v>
      </c>
      <c r="J13" s="99">
        <f t="shared" si="1"/>
        <v>1.2709539774459007</v>
      </c>
      <c r="K13" s="98" t="s">
        <v>10</v>
      </c>
      <c r="R13" s="7">
        <v>0.11</v>
      </c>
      <c r="S13" s="7">
        <v>5</v>
      </c>
      <c r="T13" s="7"/>
      <c r="U13" s="13">
        <v>98</v>
      </c>
      <c r="V13" s="98">
        <v>0.05</v>
      </c>
    </row>
    <row r="14" spans="1:30" x14ac:dyDescent="0.3">
      <c r="A14" s="7">
        <v>46</v>
      </c>
      <c r="B14" s="8">
        <v>3.6</v>
      </c>
      <c r="C14" s="8">
        <f t="shared" si="0"/>
        <v>1.097226455348979</v>
      </c>
      <c r="D14" s="7" t="s">
        <v>5</v>
      </c>
      <c r="E14" s="87"/>
      <c r="F14" s="39">
        <f>(C14-C13)*100</f>
        <v>7.7226455348978984</v>
      </c>
      <c r="H14" s="1">
        <v>68</v>
      </c>
      <c r="I14" s="4">
        <v>4.38</v>
      </c>
      <c r="J14" s="4">
        <v>1.31</v>
      </c>
      <c r="K14" s="1" t="s">
        <v>10</v>
      </c>
      <c r="R14" s="20">
        <v>0.28000000000000003</v>
      </c>
      <c r="S14" s="10"/>
      <c r="U14" s="13">
        <v>102</v>
      </c>
      <c r="V14" s="98">
        <v>0.04</v>
      </c>
    </row>
    <row r="15" spans="1:30" x14ac:dyDescent="0.3">
      <c r="A15" s="98">
        <v>47</v>
      </c>
      <c r="B15" s="99">
        <v>3.43</v>
      </c>
      <c r="C15" s="99">
        <f t="shared" si="0"/>
        <v>1.0454129838463884</v>
      </c>
      <c r="D15" s="98" t="s">
        <v>2</v>
      </c>
      <c r="E15" s="125"/>
      <c r="F15" s="98"/>
      <c r="H15" s="98">
        <v>71</v>
      </c>
      <c r="I15" s="99">
        <v>4.32</v>
      </c>
      <c r="J15" s="99">
        <v>1.31</v>
      </c>
      <c r="K15" s="98" t="s">
        <v>10</v>
      </c>
      <c r="Q15" s="27" t="s">
        <v>19</v>
      </c>
      <c r="R15" s="25">
        <f>AVERAGE(R3:R14)</f>
        <v>7.0833333333333331E-2</v>
      </c>
      <c r="S15" s="35">
        <f>AVERAGE(S3:S13)</f>
        <v>6.9090909090909092</v>
      </c>
      <c r="T15" s="35"/>
      <c r="U15" s="104"/>
      <c r="V15" s="105"/>
    </row>
    <row r="16" spans="1:30" x14ac:dyDescent="0.3">
      <c r="A16" s="7">
        <v>49</v>
      </c>
      <c r="B16" s="8">
        <v>3.79</v>
      </c>
      <c r="C16" s="8">
        <f>B16/3.281</f>
        <v>1.1551356293812862</v>
      </c>
      <c r="D16" s="7" t="s">
        <v>5</v>
      </c>
      <c r="E16" s="87"/>
      <c r="F16" s="39">
        <f>(C16-C15)*100</f>
        <v>10.972264553489786</v>
      </c>
      <c r="H16" s="98">
        <v>74</v>
      </c>
      <c r="I16" s="99">
        <v>4.3099999999999996</v>
      </c>
      <c r="J16" s="99">
        <f t="shared" si="1"/>
        <v>1.3136238951539163</v>
      </c>
      <c r="K16" s="98" t="s">
        <v>10</v>
      </c>
      <c r="M16" s="7">
        <v>25</v>
      </c>
      <c r="N16" s="8">
        <v>3.24</v>
      </c>
      <c r="O16" s="8">
        <f t="shared" ref="O16:O27" si="5">N16/3.281</f>
        <v>0.98750380981408115</v>
      </c>
      <c r="P16" s="7" t="s">
        <v>5</v>
      </c>
      <c r="Q16" s="28" t="s">
        <v>20</v>
      </c>
      <c r="R16" s="32">
        <f>SUM(R3:R14)</f>
        <v>0.85</v>
      </c>
      <c r="S16" s="32">
        <f>SUM(S3:S14)</f>
        <v>76</v>
      </c>
      <c r="T16" s="32"/>
      <c r="U16" s="32"/>
      <c r="V16" s="106"/>
    </row>
    <row r="17" spans="1:16" x14ac:dyDescent="0.3">
      <c r="A17" s="98">
        <v>50</v>
      </c>
      <c r="B17" s="99">
        <v>3.56</v>
      </c>
      <c r="C17" s="99">
        <f t="shared" si="0"/>
        <v>1.0850350502895458</v>
      </c>
      <c r="D17" s="98" t="s">
        <v>2</v>
      </c>
      <c r="E17" s="125"/>
      <c r="F17" s="98"/>
      <c r="H17" s="1">
        <v>82</v>
      </c>
      <c r="I17" s="4">
        <v>4.5999999999999996</v>
      </c>
      <c r="J17" s="4">
        <v>1.37</v>
      </c>
      <c r="K17" s="1" t="s">
        <v>10</v>
      </c>
      <c r="M17" s="7">
        <v>36</v>
      </c>
      <c r="N17" s="8">
        <v>3.41</v>
      </c>
      <c r="O17" s="8">
        <f t="shared" si="5"/>
        <v>1.0393172813166718</v>
      </c>
      <c r="P17" s="7" t="s">
        <v>5</v>
      </c>
    </row>
    <row r="18" spans="1:16" x14ac:dyDescent="0.3">
      <c r="A18" s="7">
        <v>53</v>
      </c>
      <c r="B18" s="8">
        <v>4.1500000000000004</v>
      </c>
      <c r="C18" s="8">
        <f t="shared" si="0"/>
        <v>1.2648582749161841</v>
      </c>
      <c r="D18" s="7" t="s">
        <v>5</v>
      </c>
      <c r="E18" s="87"/>
      <c r="F18" s="39">
        <f>(C18-C17)*100</f>
        <v>17.982322462663824</v>
      </c>
      <c r="H18" s="98">
        <v>86</v>
      </c>
      <c r="I18" s="99">
        <v>4.59</v>
      </c>
      <c r="J18" s="99">
        <v>1.37</v>
      </c>
      <c r="K18" s="98" t="s">
        <v>10</v>
      </c>
      <c r="M18" s="7">
        <v>38</v>
      </c>
      <c r="N18" s="8">
        <v>3.61</v>
      </c>
      <c r="O18" s="8">
        <f t="shared" si="5"/>
        <v>1.1002743066138372</v>
      </c>
      <c r="P18" s="7" t="s">
        <v>5</v>
      </c>
    </row>
    <row r="19" spans="1:16" x14ac:dyDescent="0.3">
      <c r="A19" s="1">
        <v>55</v>
      </c>
      <c r="B19" s="4">
        <v>3.56</v>
      </c>
      <c r="C19" s="4">
        <f t="shared" si="0"/>
        <v>1.0850350502895458</v>
      </c>
      <c r="D19" s="1" t="s">
        <v>2</v>
      </c>
      <c r="H19" s="98">
        <v>90</v>
      </c>
      <c r="I19" s="99">
        <v>4.53</v>
      </c>
      <c r="J19" s="99">
        <v>1.37</v>
      </c>
      <c r="K19" s="98" t="s">
        <v>10</v>
      </c>
      <c r="M19" s="7">
        <v>46</v>
      </c>
      <c r="N19" s="8">
        <v>3.6</v>
      </c>
      <c r="O19" s="8">
        <f t="shared" si="5"/>
        <v>1.097226455348979</v>
      </c>
      <c r="P19" s="7" t="s">
        <v>5</v>
      </c>
    </row>
    <row r="20" spans="1:16" x14ac:dyDescent="0.3">
      <c r="A20" s="1">
        <v>59</v>
      </c>
      <c r="B20" s="4">
        <v>3.44</v>
      </c>
      <c r="C20" s="4">
        <f t="shared" si="0"/>
        <v>1.0484608351112465</v>
      </c>
      <c r="D20" s="1" t="s">
        <v>2</v>
      </c>
      <c r="H20" s="98">
        <v>98</v>
      </c>
      <c r="I20" s="99">
        <v>5.03</v>
      </c>
      <c r="J20" s="99">
        <v>1.48</v>
      </c>
      <c r="K20" s="98" t="s">
        <v>10</v>
      </c>
      <c r="M20" s="7">
        <v>49</v>
      </c>
      <c r="N20" s="8">
        <v>3.79</v>
      </c>
      <c r="O20" s="8">
        <f t="shared" si="5"/>
        <v>1.1551356293812862</v>
      </c>
      <c r="P20" s="7" t="s">
        <v>5</v>
      </c>
    </row>
    <row r="21" spans="1:16" x14ac:dyDescent="0.3">
      <c r="A21" s="98">
        <v>60</v>
      </c>
      <c r="B21" s="99">
        <v>3.22</v>
      </c>
      <c r="C21" s="99">
        <f t="shared" si="0"/>
        <v>0.98140810728436456</v>
      </c>
      <c r="D21" s="98" t="s">
        <v>2</v>
      </c>
      <c r="E21" s="125"/>
      <c r="F21" s="98"/>
      <c r="H21" s="98">
        <v>102</v>
      </c>
      <c r="I21" s="99">
        <v>5.76</v>
      </c>
      <c r="J21" s="99">
        <f t="shared" si="1"/>
        <v>1.7555623285583661</v>
      </c>
      <c r="K21" s="98" t="s">
        <v>10</v>
      </c>
      <c r="M21" s="7">
        <v>53</v>
      </c>
      <c r="N21" s="8">
        <v>4.1500000000000004</v>
      </c>
      <c r="O21" s="8">
        <f t="shared" si="5"/>
        <v>1.2648582749161841</v>
      </c>
      <c r="P21" s="7" t="s">
        <v>5</v>
      </c>
    </row>
    <row r="22" spans="1:16" x14ac:dyDescent="0.3">
      <c r="A22" s="7">
        <v>66</v>
      </c>
      <c r="B22" s="8">
        <v>4.2699999999999996</v>
      </c>
      <c r="C22" s="8">
        <f t="shared" si="0"/>
        <v>1.3014324900944831</v>
      </c>
      <c r="D22" s="7" t="s">
        <v>5</v>
      </c>
      <c r="E22" s="87"/>
      <c r="F22" s="39">
        <f>(C22-C21)*100</f>
        <v>32.002438281011855</v>
      </c>
      <c r="M22" s="7">
        <v>66</v>
      </c>
      <c r="N22" s="8">
        <v>4.2699999999999996</v>
      </c>
      <c r="O22" s="8">
        <f t="shared" si="5"/>
        <v>1.3014324900944831</v>
      </c>
      <c r="P22" s="7" t="s">
        <v>5</v>
      </c>
    </row>
    <row r="23" spans="1:16" x14ac:dyDescent="0.3">
      <c r="A23" s="1">
        <v>68</v>
      </c>
      <c r="B23" s="4">
        <v>3.58</v>
      </c>
      <c r="C23" s="4">
        <f t="shared" si="0"/>
        <v>1.0911307528192624</v>
      </c>
      <c r="D23" s="1" t="s">
        <v>2</v>
      </c>
      <c r="M23" s="7">
        <v>73</v>
      </c>
      <c r="N23" s="8">
        <v>4.0999999999999996</v>
      </c>
      <c r="O23" s="8">
        <f t="shared" si="5"/>
        <v>1.2496190185918925</v>
      </c>
      <c r="P23" s="7" t="s">
        <v>5</v>
      </c>
    </row>
    <row r="24" spans="1:16" x14ac:dyDescent="0.3">
      <c r="A24" s="98">
        <v>71</v>
      </c>
      <c r="B24" s="99">
        <v>2.95</v>
      </c>
      <c r="C24" s="99">
        <f t="shared" si="0"/>
        <v>0.89911612313319111</v>
      </c>
      <c r="D24" s="98" t="s">
        <v>2</v>
      </c>
      <c r="E24" s="125"/>
      <c r="F24" s="98"/>
      <c r="M24" s="7">
        <v>80</v>
      </c>
      <c r="N24" s="8">
        <v>4.45</v>
      </c>
      <c r="O24" s="8">
        <f t="shared" si="5"/>
        <v>1.3562938128619324</v>
      </c>
      <c r="P24" s="7" t="s">
        <v>5</v>
      </c>
    </row>
    <row r="25" spans="1:16" x14ac:dyDescent="0.3">
      <c r="A25" s="7">
        <v>73</v>
      </c>
      <c r="B25" s="8">
        <v>4.0999999999999996</v>
      </c>
      <c r="C25" s="8">
        <f t="shared" si="0"/>
        <v>1.2496190185918925</v>
      </c>
      <c r="D25" s="7" t="s">
        <v>5</v>
      </c>
      <c r="E25" s="87"/>
      <c r="F25" s="39">
        <f>(C25-C24)*100</f>
        <v>35.050289545870136</v>
      </c>
      <c r="M25" s="7">
        <v>88</v>
      </c>
      <c r="N25" s="8">
        <v>4.5</v>
      </c>
      <c r="O25" s="8">
        <f t="shared" si="5"/>
        <v>1.3715330691862238</v>
      </c>
      <c r="P25" s="7" t="s">
        <v>5</v>
      </c>
    </row>
    <row r="26" spans="1:16" x14ac:dyDescent="0.3">
      <c r="A26" s="98">
        <v>74</v>
      </c>
      <c r="B26" s="99">
        <v>3.4</v>
      </c>
      <c r="C26" s="99">
        <f t="shared" si="0"/>
        <v>1.0362694300518134</v>
      </c>
      <c r="D26" s="98" t="s">
        <v>2</v>
      </c>
      <c r="E26" s="125"/>
      <c r="F26" s="98"/>
      <c r="M26" s="7">
        <v>96</v>
      </c>
      <c r="N26" s="8">
        <v>4.8099999999999996</v>
      </c>
      <c r="O26" s="8">
        <f t="shared" si="5"/>
        <v>1.46601645839683</v>
      </c>
      <c r="P26" s="7" t="s">
        <v>5</v>
      </c>
    </row>
    <row r="27" spans="1:16" x14ac:dyDescent="0.3">
      <c r="A27" s="7">
        <v>80</v>
      </c>
      <c r="B27" s="8">
        <v>4.45</v>
      </c>
      <c r="C27" s="8">
        <f t="shared" si="0"/>
        <v>1.3562938128619324</v>
      </c>
      <c r="D27" s="7" t="s">
        <v>5</v>
      </c>
      <c r="E27" s="87"/>
      <c r="F27" s="39">
        <f>(C27-C26)*100</f>
        <v>32.002438281011905</v>
      </c>
      <c r="M27" s="7">
        <v>101</v>
      </c>
      <c r="N27" s="8">
        <v>5.74</v>
      </c>
      <c r="O27" s="8">
        <f t="shared" si="5"/>
        <v>1.7494666260286498</v>
      </c>
      <c r="P27" s="7" t="s">
        <v>5</v>
      </c>
    </row>
    <row r="28" spans="1:16" x14ac:dyDescent="0.3">
      <c r="A28" s="1">
        <v>82</v>
      </c>
      <c r="B28" s="4">
        <v>3.93</v>
      </c>
      <c r="C28" s="4">
        <f t="shared" si="0"/>
        <v>1.1978055470893021</v>
      </c>
      <c r="D28" s="1" t="s">
        <v>2</v>
      </c>
    </row>
    <row r="29" spans="1:16" x14ac:dyDescent="0.3">
      <c r="A29" s="98">
        <v>86</v>
      </c>
      <c r="B29" s="99">
        <v>3.45</v>
      </c>
      <c r="C29" s="99">
        <f t="shared" si="0"/>
        <v>1.051508686376105</v>
      </c>
      <c r="D29" s="98" t="s">
        <v>2</v>
      </c>
      <c r="E29" s="125"/>
      <c r="F29" s="98"/>
    </row>
    <row r="30" spans="1:16" x14ac:dyDescent="0.3">
      <c r="A30" s="7">
        <v>88</v>
      </c>
      <c r="B30" s="8">
        <v>4.5</v>
      </c>
      <c r="C30" s="8">
        <f t="shared" si="0"/>
        <v>1.3715330691862238</v>
      </c>
      <c r="D30" s="7" t="s">
        <v>5</v>
      </c>
      <c r="E30" s="87"/>
      <c r="F30" s="39">
        <f>(C30-C29)*100</f>
        <v>32.002438281011877</v>
      </c>
    </row>
    <row r="31" spans="1:16" x14ac:dyDescent="0.3">
      <c r="A31" s="98">
        <v>90</v>
      </c>
      <c r="B31" s="99">
        <v>3.27</v>
      </c>
      <c r="C31" s="99">
        <f t="shared" si="0"/>
        <v>0.99664736360865591</v>
      </c>
      <c r="D31" s="98" t="s">
        <v>2</v>
      </c>
      <c r="E31" s="125"/>
      <c r="F31" s="98"/>
    </row>
    <row r="32" spans="1:16" x14ac:dyDescent="0.3">
      <c r="A32" s="7">
        <v>96</v>
      </c>
      <c r="B32" s="8">
        <v>4.8099999999999996</v>
      </c>
      <c r="C32" s="8">
        <f t="shared" si="0"/>
        <v>1.46601645839683</v>
      </c>
      <c r="D32" s="7" t="s">
        <v>5</v>
      </c>
      <c r="E32" s="87"/>
      <c r="F32" s="39">
        <f>(C32-C31)*100</f>
        <v>46.936909478817412</v>
      </c>
    </row>
    <row r="33" spans="1:16" x14ac:dyDescent="0.3">
      <c r="A33" s="98">
        <v>98</v>
      </c>
      <c r="B33" s="99">
        <v>4.68</v>
      </c>
      <c r="C33" s="99">
        <f t="shared" si="0"/>
        <v>1.4263943919536726</v>
      </c>
      <c r="D33" s="98" t="s">
        <v>2</v>
      </c>
      <c r="E33" s="125"/>
      <c r="F33" s="98"/>
    </row>
    <row r="34" spans="1:16" x14ac:dyDescent="0.3">
      <c r="A34" s="7">
        <v>101</v>
      </c>
      <c r="B34" s="8">
        <v>5.74</v>
      </c>
      <c r="C34" s="8">
        <f t="shared" si="0"/>
        <v>1.7494666260286498</v>
      </c>
      <c r="D34" s="7" t="s">
        <v>5</v>
      </c>
      <c r="E34" s="87"/>
      <c r="F34" s="39">
        <f>(C34-C33)*100</f>
        <v>32.307223407497723</v>
      </c>
    </row>
    <row r="35" spans="1:16" x14ac:dyDescent="0.3">
      <c r="A35" s="98">
        <v>102</v>
      </c>
      <c r="B35" s="99">
        <v>5.65</v>
      </c>
      <c r="C35" s="99">
        <f t="shared" si="0"/>
        <v>1.7220359646449253</v>
      </c>
      <c r="D35" s="98" t="s">
        <v>2</v>
      </c>
      <c r="E35" s="125"/>
      <c r="F35" s="98"/>
    </row>
    <row r="37" spans="1:16" x14ac:dyDescent="0.3">
      <c r="N37" s="4"/>
      <c r="O37" s="4"/>
    </row>
    <row r="38" spans="1:16" x14ac:dyDescent="0.3">
      <c r="A38" s="2" t="s">
        <v>13</v>
      </c>
      <c r="M38" s="10" t="s">
        <v>3</v>
      </c>
      <c r="N38" s="12" t="s">
        <v>4</v>
      </c>
      <c r="O38" s="12" t="s">
        <v>6</v>
      </c>
      <c r="P38" s="10" t="s">
        <v>0</v>
      </c>
    </row>
    <row r="39" spans="1:16" x14ac:dyDescent="0.3">
      <c r="A39" s="10" t="s">
        <v>3</v>
      </c>
      <c r="B39" s="12" t="s">
        <v>4</v>
      </c>
      <c r="C39" s="12" t="s">
        <v>6</v>
      </c>
      <c r="D39" s="10" t="s">
        <v>0</v>
      </c>
      <c r="H39" s="10" t="s">
        <v>3</v>
      </c>
      <c r="I39" s="12" t="s">
        <v>4</v>
      </c>
      <c r="J39" s="12" t="s">
        <v>6</v>
      </c>
      <c r="K39" s="10" t="s">
        <v>0</v>
      </c>
    </row>
  </sheetData>
  <sortState xmlns:xlrd2="http://schemas.microsoft.com/office/spreadsheetml/2017/richdata2" ref="H3:J21">
    <sortCondition ref="H3:H21"/>
  </sortState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17E90-CBBA-487F-813D-138B6DF7E01D}">
  <dimension ref="A1:Z18"/>
  <sheetViews>
    <sheetView topLeftCell="C1" workbookViewId="0">
      <selection activeCell="W21" sqref="W21"/>
    </sheetView>
  </sheetViews>
  <sheetFormatPr defaultRowHeight="14.4" x14ac:dyDescent="0.3"/>
  <cols>
    <col min="1" max="1" width="5" style="1" bestFit="1" customWidth="1"/>
    <col min="2" max="2" width="12.33203125" style="1" bestFit="1" customWidth="1"/>
    <col min="3" max="3" width="12.5546875" style="1" bestFit="1" customWidth="1"/>
    <col min="4" max="4" width="6.33203125" style="1" bestFit="1" customWidth="1"/>
    <col min="5" max="5" width="2.21875" style="9" customWidth="1"/>
    <col min="6" max="6" width="10.6640625" style="1" bestFit="1" customWidth="1"/>
    <col min="7" max="7" width="2.33203125" style="9" customWidth="1"/>
    <col min="8" max="8" width="5" style="1" bestFit="1" customWidth="1"/>
    <col min="9" max="9" width="12.33203125" style="1" bestFit="1" customWidth="1"/>
    <col min="10" max="10" width="12.5546875" style="1" bestFit="1" customWidth="1"/>
    <col min="11" max="11" width="5.77734375" style="1" bestFit="1" customWidth="1"/>
    <col min="12" max="12" width="2.109375" style="9" customWidth="1"/>
    <col min="13" max="13" width="5" style="1" bestFit="1" customWidth="1"/>
    <col min="14" max="14" width="12.33203125" style="1" bestFit="1" customWidth="1"/>
    <col min="15" max="15" width="12.5546875" style="1" bestFit="1" customWidth="1"/>
    <col min="16" max="16" width="4.88671875" style="1" bestFit="1" customWidth="1"/>
    <col min="18" max="18" width="13.109375" bestFit="1" customWidth="1"/>
    <col min="19" max="19" width="15.33203125" bestFit="1" customWidth="1"/>
    <col min="20" max="20" width="3.5546875" customWidth="1"/>
    <col min="21" max="21" width="5" style="13" bestFit="1" customWidth="1"/>
    <col min="22" max="22" width="12.88671875" style="98" bestFit="1" customWidth="1"/>
    <col min="23" max="23" width="3.21875" customWidth="1"/>
    <col min="24" max="24" width="4" bestFit="1" customWidth="1"/>
    <col min="25" max="25" width="6.88671875" bestFit="1" customWidth="1"/>
    <col min="26" max="26" width="5.6640625" bestFit="1" customWidth="1"/>
  </cols>
  <sheetData>
    <row r="1" spans="1:26" x14ac:dyDescent="0.3">
      <c r="A1" s="10" t="s">
        <v>3</v>
      </c>
      <c r="B1" s="12" t="s">
        <v>4</v>
      </c>
      <c r="C1" s="12" t="s">
        <v>6</v>
      </c>
      <c r="D1" s="10" t="s">
        <v>0</v>
      </c>
      <c r="F1" s="10" t="s">
        <v>80</v>
      </c>
      <c r="H1" s="10" t="s">
        <v>3</v>
      </c>
      <c r="I1" s="12" t="s">
        <v>4</v>
      </c>
      <c r="J1" s="12" t="s">
        <v>6</v>
      </c>
      <c r="K1" s="10" t="s">
        <v>0</v>
      </c>
      <c r="M1" s="10" t="s">
        <v>3</v>
      </c>
      <c r="N1" s="12" t="s">
        <v>4</v>
      </c>
      <c r="O1" s="12" t="s">
        <v>6</v>
      </c>
      <c r="P1" s="10" t="s">
        <v>0</v>
      </c>
      <c r="R1" s="18" t="s">
        <v>17</v>
      </c>
      <c r="S1" s="18" t="s">
        <v>18</v>
      </c>
      <c r="T1" s="24"/>
      <c r="U1" s="97" t="s">
        <v>3</v>
      </c>
      <c r="V1" s="103" t="s">
        <v>77</v>
      </c>
      <c r="X1" s="52" t="s">
        <v>49</v>
      </c>
      <c r="Y1" s="52" t="s">
        <v>48</v>
      </c>
      <c r="Z1" s="14"/>
    </row>
    <row r="2" spans="1:26" x14ac:dyDescent="0.3">
      <c r="A2" s="7">
        <v>0</v>
      </c>
      <c r="B2" s="7">
        <v>3.41</v>
      </c>
      <c r="C2" s="8">
        <f t="shared" ref="C2:C18" si="0">B2/3.281</f>
        <v>1.0393172813166718</v>
      </c>
      <c r="D2" s="7" t="s">
        <v>5</v>
      </c>
      <c r="E2" s="87"/>
      <c r="F2" s="7"/>
      <c r="H2" s="98">
        <v>2</v>
      </c>
      <c r="I2" s="98">
        <v>4.17</v>
      </c>
      <c r="J2" s="99">
        <f t="shared" ref="J2:J11" si="1">I2/3.281</f>
        <v>1.2709539774459007</v>
      </c>
      <c r="K2" s="98" t="s">
        <v>10</v>
      </c>
      <c r="M2" s="1">
        <v>2</v>
      </c>
      <c r="N2" s="1">
        <v>7.97</v>
      </c>
      <c r="O2" s="4">
        <f t="shared" ref="O2:O8" si="2">N2/3.281</f>
        <v>2.4291374580920451</v>
      </c>
      <c r="P2" s="1" t="s">
        <v>11</v>
      </c>
      <c r="R2" s="7">
        <v>0.31</v>
      </c>
      <c r="S2" s="7">
        <v>1.5</v>
      </c>
      <c r="T2" s="7"/>
      <c r="X2" s="53">
        <v>0</v>
      </c>
      <c r="Y2" s="53">
        <v>2.67</v>
      </c>
    </row>
    <row r="3" spans="1:26" x14ac:dyDescent="0.3">
      <c r="A3" s="7">
        <v>1.5</v>
      </c>
      <c r="B3" s="7">
        <v>3.92</v>
      </c>
      <c r="C3" s="8">
        <f t="shared" si="0"/>
        <v>1.1947576958244437</v>
      </c>
      <c r="D3" s="7" t="s">
        <v>5</v>
      </c>
      <c r="E3" s="87"/>
      <c r="F3" s="7"/>
      <c r="H3" s="98">
        <v>7.5</v>
      </c>
      <c r="I3" s="98">
        <v>5.28</v>
      </c>
      <c r="J3" s="99">
        <v>1.58</v>
      </c>
      <c r="K3" s="98" t="s">
        <v>10</v>
      </c>
      <c r="M3" s="1">
        <v>7.5</v>
      </c>
      <c r="N3" s="1">
        <v>7.8</v>
      </c>
      <c r="O3" s="4">
        <f t="shared" si="2"/>
        <v>2.3773239865894542</v>
      </c>
      <c r="P3" s="1" t="s">
        <v>11</v>
      </c>
      <c r="R3" s="7">
        <v>0.02</v>
      </c>
      <c r="S3" s="7">
        <v>4</v>
      </c>
      <c r="T3" s="7"/>
      <c r="U3" s="13">
        <v>7.5</v>
      </c>
      <c r="V3" s="98">
        <v>0.31</v>
      </c>
      <c r="X3" s="53">
        <v>600</v>
      </c>
      <c r="Y3" s="53">
        <v>2.67</v>
      </c>
    </row>
    <row r="4" spans="1:26" x14ac:dyDescent="0.3">
      <c r="A4" s="98">
        <v>2</v>
      </c>
      <c r="B4" s="98">
        <v>4.17</v>
      </c>
      <c r="C4" s="99">
        <f t="shared" si="0"/>
        <v>1.2709539774459007</v>
      </c>
      <c r="D4" s="98" t="s">
        <v>14</v>
      </c>
      <c r="E4" s="125"/>
      <c r="F4" s="98"/>
      <c r="H4" s="1">
        <v>11</v>
      </c>
      <c r="I4" s="1">
        <v>5.26</v>
      </c>
      <c r="J4" s="4">
        <f t="shared" si="1"/>
        <v>1.6031697653154524</v>
      </c>
      <c r="K4" s="1" t="s">
        <v>10</v>
      </c>
      <c r="M4" s="1">
        <v>11</v>
      </c>
      <c r="N4" s="1">
        <v>7.9</v>
      </c>
      <c r="O4" s="4">
        <f t="shared" si="2"/>
        <v>2.4078024992380374</v>
      </c>
      <c r="P4" s="1" t="s">
        <v>11</v>
      </c>
      <c r="R4" s="7">
        <v>0</v>
      </c>
      <c r="S4" s="7">
        <v>5</v>
      </c>
      <c r="T4" s="7"/>
      <c r="U4" s="13">
        <v>15</v>
      </c>
      <c r="V4" s="98">
        <v>0.15</v>
      </c>
    </row>
    <row r="5" spans="1:26" x14ac:dyDescent="0.3">
      <c r="A5" s="7">
        <v>5.5</v>
      </c>
      <c r="B5" s="7">
        <v>5.15</v>
      </c>
      <c r="C5" s="8">
        <f t="shared" si="0"/>
        <v>1.5696434014020115</v>
      </c>
      <c r="D5" s="7" t="s">
        <v>5</v>
      </c>
      <c r="E5" s="87"/>
      <c r="F5" s="39">
        <f>(C5-C4)*100</f>
        <v>29.868942395611086</v>
      </c>
      <c r="H5" s="98">
        <v>15</v>
      </c>
      <c r="I5" s="98">
        <v>5.29</v>
      </c>
      <c r="J5" s="99">
        <f t="shared" si="1"/>
        <v>1.6123133191100274</v>
      </c>
      <c r="K5" s="98" t="s">
        <v>10</v>
      </c>
      <c r="M5" s="1">
        <v>17.5</v>
      </c>
      <c r="N5" s="1">
        <v>7.75</v>
      </c>
      <c r="O5" s="4">
        <f t="shared" si="2"/>
        <v>2.3620847302651629</v>
      </c>
      <c r="P5" s="1" t="s">
        <v>11</v>
      </c>
      <c r="R5" s="7">
        <v>0</v>
      </c>
      <c r="S5" s="7">
        <v>6</v>
      </c>
      <c r="T5" s="7"/>
      <c r="U5" s="13">
        <v>17.5</v>
      </c>
      <c r="V5" s="98">
        <v>0.15</v>
      </c>
    </row>
    <row r="6" spans="1:26" x14ac:dyDescent="0.3">
      <c r="A6" s="98">
        <v>7.5</v>
      </c>
      <c r="B6" s="98">
        <v>4.16</v>
      </c>
      <c r="C6" s="99">
        <f t="shared" si="0"/>
        <v>1.2679061261810423</v>
      </c>
      <c r="D6" s="98" t="s">
        <v>14</v>
      </c>
      <c r="E6" s="125"/>
      <c r="F6" s="98"/>
      <c r="H6" s="98">
        <v>17.5</v>
      </c>
      <c r="I6" s="98">
        <v>5.28</v>
      </c>
      <c r="J6" s="99">
        <f t="shared" si="1"/>
        <v>1.6092654678451692</v>
      </c>
      <c r="K6" s="98" t="s">
        <v>10</v>
      </c>
      <c r="M6" s="1">
        <v>25</v>
      </c>
      <c r="N6" s="1">
        <v>7.58</v>
      </c>
      <c r="O6" s="4">
        <f t="shared" si="2"/>
        <v>2.3102712587625724</v>
      </c>
      <c r="P6" s="1" t="s">
        <v>11</v>
      </c>
      <c r="R6" s="7">
        <v>0.05</v>
      </c>
      <c r="S6" s="7">
        <v>3.5</v>
      </c>
      <c r="T6" s="7"/>
      <c r="U6" s="13">
        <v>21</v>
      </c>
      <c r="V6" s="98">
        <v>0.21</v>
      </c>
    </row>
    <row r="7" spans="1:26" x14ac:dyDescent="0.3">
      <c r="A7" s="7">
        <v>10.5</v>
      </c>
      <c r="B7" s="7">
        <v>5.16</v>
      </c>
      <c r="C7" s="8">
        <f t="shared" si="0"/>
        <v>1.5726912526668699</v>
      </c>
      <c r="D7" s="7" t="s">
        <v>5</v>
      </c>
      <c r="E7" s="87"/>
      <c r="F7" s="39">
        <f>(C7-C6)*100</f>
        <v>30.478512648582768</v>
      </c>
      <c r="H7" s="98">
        <v>21</v>
      </c>
      <c r="I7" s="98">
        <v>5.32</v>
      </c>
      <c r="J7" s="99">
        <v>1.61</v>
      </c>
      <c r="K7" s="98" t="s">
        <v>10</v>
      </c>
      <c r="M7" s="1">
        <v>35</v>
      </c>
      <c r="N7" s="1">
        <v>7.5</v>
      </c>
      <c r="O7" s="4">
        <f t="shared" si="2"/>
        <v>2.2858884486437061</v>
      </c>
      <c r="P7" s="1" t="s">
        <v>11</v>
      </c>
      <c r="R7" s="20"/>
      <c r="S7" s="20">
        <v>16</v>
      </c>
      <c r="T7" s="7"/>
    </row>
    <row r="8" spans="1:26" x14ac:dyDescent="0.3">
      <c r="A8" s="1">
        <v>11</v>
      </c>
      <c r="B8" s="1">
        <v>5.1100000000000003</v>
      </c>
      <c r="C8" s="4">
        <f t="shared" si="0"/>
        <v>1.5574519963425786</v>
      </c>
      <c r="D8" s="1" t="s">
        <v>14</v>
      </c>
      <c r="H8" s="1">
        <v>25</v>
      </c>
      <c r="I8" s="1">
        <v>5.25</v>
      </c>
      <c r="J8" s="4">
        <f t="shared" si="1"/>
        <v>1.6001219140505942</v>
      </c>
      <c r="K8" s="1" t="s">
        <v>10</v>
      </c>
      <c r="M8" s="1">
        <v>38</v>
      </c>
      <c r="N8" s="1">
        <v>7.49</v>
      </c>
      <c r="O8" s="4">
        <f t="shared" si="2"/>
        <v>2.2828405973788479</v>
      </c>
      <c r="P8" s="1" t="s">
        <v>11</v>
      </c>
      <c r="Q8" s="27" t="s">
        <v>19</v>
      </c>
      <c r="R8" s="25">
        <f>AVERAGE(R2:R7)</f>
        <v>7.5999999999999998E-2</v>
      </c>
      <c r="S8" s="26">
        <f>AVERAGE(S2:S7)</f>
        <v>6</v>
      </c>
      <c r="T8" s="26"/>
      <c r="U8" s="111"/>
      <c r="V8" s="110"/>
    </row>
    <row r="9" spans="1:26" x14ac:dyDescent="0.3">
      <c r="A9" s="98">
        <v>15</v>
      </c>
      <c r="B9" s="98">
        <v>4.79</v>
      </c>
      <c r="C9" s="99">
        <f t="shared" si="0"/>
        <v>1.4599207558671137</v>
      </c>
      <c r="D9" s="98" t="s">
        <v>14</v>
      </c>
      <c r="E9" s="125"/>
      <c r="F9" s="98"/>
      <c r="H9" s="1">
        <v>27</v>
      </c>
      <c r="I9" s="1">
        <v>5.34</v>
      </c>
      <c r="J9" s="4">
        <v>1.61</v>
      </c>
      <c r="K9" s="1" t="s">
        <v>10</v>
      </c>
      <c r="Q9" s="28" t="s">
        <v>20</v>
      </c>
      <c r="R9" s="31">
        <f>SUM(R2:R7)</f>
        <v>0.38</v>
      </c>
      <c r="S9" s="31">
        <f>SUM(S2:S7)</f>
        <v>36</v>
      </c>
      <c r="T9" s="31"/>
      <c r="U9" s="32"/>
      <c r="V9" s="106"/>
    </row>
    <row r="10" spans="1:26" x14ac:dyDescent="0.3">
      <c r="A10" s="7">
        <v>16.5</v>
      </c>
      <c r="B10" s="7">
        <v>5.22</v>
      </c>
      <c r="C10" s="8">
        <f t="shared" si="0"/>
        <v>1.5909783602560195</v>
      </c>
      <c r="D10" s="7" t="s">
        <v>5</v>
      </c>
      <c r="E10" s="87"/>
      <c r="F10" s="39">
        <f>(C10-C9)*100</f>
        <v>13.105760438890579</v>
      </c>
      <c r="H10" s="1">
        <v>35</v>
      </c>
      <c r="I10" s="1">
        <v>5.31</v>
      </c>
      <c r="J10" s="4">
        <v>1.61</v>
      </c>
      <c r="K10" s="1" t="s">
        <v>10</v>
      </c>
    </row>
    <row r="11" spans="1:26" x14ac:dyDescent="0.3">
      <c r="A11" s="98">
        <v>17.5</v>
      </c>
      <c r="B11" s="98">
        <v>4.8</v>
      </c>
      <c r="C11" s="99">
        <f t="shared" si="0"/>
        <v>1.4629686071319719</v>
      </c>
      <c r="D11" s="98" t="s">
        <v>14</v>
      </c>
      <c r="E11" s="125"/>
      <c r="F11" s="98"/>
      <c r="H11" s="1">
        <v>38</v>
      </c>
      <c r="I11" s="1">
        <v>5.44</v>
      </c>
      <c r="J11" s="4">
        <f t="shared" si="1"/>
        <v>1.6580310880829017</v>
      </c>
      <c r="K11" s="1" t="s">
        <v>10</v>
      </c>
      <c r="M11" s="7">
        <v>0</v>
      </c>
      <c r="N11" s="7">
        <v>3.41</v>
      </c>
      <c r="O11" s="8">
        <v>1.0393172813166718</v>
      </c>
      <c r="P11" s="7" t="s">
        <v>5</v>
      </c>
    </row>
    <row r="12" spans="1:26" x14ac:dyDescent="0.3">
      <c r="A12" s="7">
        <v>20</v>
      </c>
      <c r="B12" s="7">
        <v>4.8099999999999996</v>
      </c>
      <c r="C12" s="8">
        <f t="shared" si="0"/>
        <v>1.46601645839683</v>
      </c>
      <c r="D12" s="7" t="s">
        <v>5</v>
      </c>
      <c r="E12" s="87"/>
      <c r="F12" s="39">
        <f>(C12-C11)*100</f>
        <v>0.30478512648581813</v>
      </c>
      <c r="M12" s="7">
        <v>1.5</v>
      </c>
      <c r="N12" s="7">
        <v>3.92</v>
      </c>
      <c r="O12" s="8">
        <v>1.1947576958244437</v>
      </c>
      <c r="P12" s="7" t="s">
        <v>5</v>
      </c>
    </row>
    <row r="13" spans="1:26" x14ac:dyDescent="0.3">
      <c r="A13" s="98">
        <v>21</v>
      </c>
      <c r="B13" s="98">
        <v>4.5999999999999996</v>
      </c>
      <c r="C13" s="99">
        <f t="shared" si="0"/>
        <v>1.4020115818348062</v>
      </c>
      <c r="D13" s="98" t="s">
        <v>14</v>
      </c>
      <c r="E13" s="125"/>
      <c r="F13" s="98"/>
      <c r="M13" s="7">
        <v>5.5</v>
      </c>
      <c r="N13" s="7">
        <v>5.15</v>
      </c>
      <c r="O13" s="8">
        <v>1.5696434014020115</v>
      </c>
      <c r="P13" s="7" t="s">
        <v>5</v>
      </c>
    </row>
    <row r="14" spans="1:26" x14ac:dyDescent="0.3">
      <c r="A14" s="1">
        <v>25</v>
      </c>
      <c r="B14" s="1">
        <v>5.25</v>
      </c>
      <c r="C14" s="4">
        <f t="shared" si="0"/>
        <v>1.6001219140505942</v>
      </c>
      <c r="D14" s="1" t="s">
        <v>14</v>
      </c>
      <c r="M14" s="7">
        <v>10.5</v>
      </c>
      <c r="N14" s="7">
        <v>5.16</v>
      </c>
      <c r="O14" s="8">
        <v>1.6</v>
      </c>
      <c r="P14" s="7" t="s">
        <v>5</v>
      </c>
    </row>
    <row r="15" spans="1:26" x14ac:dyDescent="0.3">
      <c r="A15" s="1">
        <v>27</v>
      </c>
      <c r="B15" s="1">
        <v>5.0599999999999996</v>
      </c>
      <c r="C15" s="4">
        <f t="shared" si="0"/>
        <v>1.542212740018287</v>
      </c>
      <c r="D15" s="1" t="s">
        <v>14</v>
      </c>
      <c r="M15" s="7">
        <v>16.5</v>
      </c>
      <c r="N15" s="7">
        <v>5.22</v>
      </c>
      <c r="O15" s="8">
        <v>1.5909783602560195</v>
      </c>
      <c r="P15" s="7" t="s">
        <v>5</v>
      </c>
    </row>
    <row r="16" spans="1:26" x14ac:dyDescent="0.3">
      <c r="A16" s="1">
        <v>35</v>
      </c>
      <c r="B16" s="1">
        <v>4.62</v>
      </c>
      <c r="C16" s="4">
        <f t="shared" si="0"/>
        <v>1.408107284364523</v>
      </c>
      <c r="D16" s="1" t="s">
        <v>14</v>
      </c>
      <c r="M16" s="7">
        <v>20</v>
      </c>
      <c r="N16" s="7">
        <v>4.8099999999999996</v>
      </c>
      <c r="O16" s="8">
        <v>1.46601645839683</v>
      </c>
      <c r="P16" s="7" t="s">
        <v>5</v>
      </c>
    </row>
    <row r="17" spans="1:16" x14ac:dyDescent="0.3">
      <c r="A17" s="7">
        <v>36</v>
      </c>
      <c r="B17" s="7">
        <v>5.08</v>
      </c>
      <c r="C17" s="8">
        <v>1.66</v>
      </c>
      <c r="D17" s="7" t="s">
        <v>5</v>
      </c>
      <c r="E17" s="87"/>
      <c r="F17" s="39">
        <f>(C17-C16)*100</f>
        <v>25.189271563547688</v>
      </c>
      <c r="M17" s="7">
        <v>36</v>
      </c>
      <c r="N17" s="7">
        <v>5.08</v>
      </c>
      <c r="O17" s="8">
        <v>1.66</v>
      </c>
      <c r="P17" s="7" t="s">
        <v>5</v>
      </c>
    </row>
    <row r="18" spans="1:16" x14ac:dyDescent="0.3">
      <c r="A18" s="1">
        <v>38</v>
      </c>
      <c r="B18" s="1">
        <v>5.44</v>
      </c>
      <c r="C18" s="4">
        <f t="shared" si="0"/>
        <v>1.6580310880829017</v>
      </c>
      <c r="D18" s="1" t="s">
        <v>14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3A8D1-7189-475B-A5C7-BF2B68E4580E}">
  <dimension ref="A1:Z17"/>
  <sheetViews>
    <sheetView topLeftCell="H6" workbookViewId="0">
      <selection activeCell="Y26" sqref="Y26"/>
    </sheetView>
  </sheetViews>
  <sheetFormatPr defaultRowHeight="14.4" x14ac:dyDescent="0.3"/>
  <cols>
    <col min="1" max="1" width="5" style="1" bestFit="1" customWidth="1"/>
    <col min="2" max="2" width="12.33203125" style="1" bestFit="1" customWidth="1"/>
    <col min="3" max="3" width="12.5546875" style="1" bestFit="1" customWidth="1"/>
    <col min="4" max="4" width="6.33203125" style="1" bestFit="1" customWidth="1"/>
    <col min="5" max="5" width="1.88671875" style="9" customWidth="1"/>
    <col min="6" max="6" width="10.6640625" style="1" bestFit="1" customWidth="1"/>
    <col min="7" max="7" width="2.109375" style="9" customWidth="1"/>
    <col min="8" max="8" width="5" style="1" bestFit="1" customWidth="1"/>
    <col min="9" max="9" width="12.33203125" style="1" bestFit="1" customWidth="1"/>
    <col min="10" max="10" width="12.5546875" style="1" bestFit="1" customWidth="1"/>
    <col min="11" max="11" width="5.77734375" style="1" bestFit="1" customWidth="1"/>
    <col min="12" max="12" width="2.33203125" style="9" customWidth="1"/>
    <col min="13" max="13" width="5" style="1" bestFit="1" customWidth="1"/>
    <col min="14" max="14" width="12.33203125" style="1" bestFit="1" customWidth="1"/>
    <col min="15" max="15" width="12.5546875" style="1" bestFit="1" customWidth="1"/>
    <col min="16" max="16" width="4.88671875" style="1" bestFit="1" customWidth="1"/>
    <col min="18" max="18" width="13.109375" bestFit="1" customWidth="1"/>
    <col min="19" max="19" width="15.33203125" bestFit="1" customWidth="1"/>
    <col min="20" max="20" width="2.88671875" customWidth="1"/>
    <col min="21" max="21" width="5" style="54" bestFit="1" customWidth="1"/>
    <col min="22" max="22" width="12.88671875" style="107" bestFit="1" customWidth="1"/>
    <col min="23" max="23" width="3" customWidth="1"/>
    <col min="24" max="24" width="4" bestFit="1" customWidth="1"/>
    <col min="25" max="25" width="6.88671875" bestFit="1" customWidth="1"/>
    <col min="26" max="26" width="5.6640625" bestFit="1" customWidth="1"/>
  </cols>
  <sheetData>
    <row r="1" spans="1:26" x14ac:dyDescent="0.3">
      <c r="A1" s="10" t="s">
        <v>3</v>
      </c>
      <c r="B1" s="12" t="s">
        <v>4</v>
      </c>
      <c r="C1" s="12" t="s">
        <v>6</v>
      </c>
      <c r="D1" s="10" t="s">
        <v>0</v>
      </c>
      <c r="F1" s="10" t="s">
        <v>80</v>
      </c>
      <c r="H1" s="10" t="s">
        <v>3</v>
      </c>
      <c r="I1" s="12" t="s">
        <v>4</v>
      </c>
      <c r="J1" s="12" t="s">
        <v>6</v>
      </c>
      <c r="K1" s="10" t="s">
        <v>0</v>
      </c>
      <c r="M1" s="10" t="s">
        <v>3</v>
      </c>
      <c r="N1" s="12" t="s">
        <v>4</v>
      </c>
      <c r="O1" s="12" t="s">
        <v>6</v>
      </c>
      <c r="P1" s="10" t="s">
        <v>0</v>
      </c>
      <c r="R1" s="18" t="s">
        <v>17</v>
      </c>
      <c r="S1" s="18" t="s">
        <v>18</v>
      </c>
      <c r="T1" s="24"/>
      <c r="U1" s="97" t="s">
        <v>3</v>
      </c>
      <c r="V1" s="103" t="s">
        <v>77</v>
      </c>
      <c r="X1" s="52" t="s">
        <v>49</v>
      </c>
      <c r="Y1" s="52" t="s">
        <v>48</v>
      </c>
      <c r="Z1" s="14"/>
    </row>
    <row r="2" spans="1:26" x14ac:dyDescent="0.3">
      <c r="A2" s="1">
        <v>1.5</v>
      </c>
      <c r="B2" s="1">
        <v>2.74</v>
      </c>
      <c r="C2" s="4">
        <f t="shared" ref="C2:C17" si="0">B2/3.281</f>
        <v>0.83511124657116731</v>
      </c>
      <c r="D2" s="1" t="s">
        <v>14</v>
      </c>
      <c r="H2" s="1">
        <v>1.5</v>
      </c>
      <c r="I2" s="1">
        <v>3.77</v>
      </c>
      <c r="J2" s="4">
        <f t="shared" ref="J2:J13" si="1">I2/3.281</f>
        <v>1.1490399268515696</v>
      </c>
      <c r="K2" s="1" t="s">
        <v>10</v>
      </c>
      <c r="M2" s="1">
        <v>10</v>
      </c>
      <c r="N2" s="1">
        <v>7.9</v>
      </c>
      <c r="O2" s="4">
        <f t="shared" ref="O2:O5" si="2">N2/3.281</f>
        <v>2.4078024992380374</v>
      </c>
      <c r="P2" s="1" t="s">
        <v>11</v>
      </c>
      <c r="R2" s="7">
        <v>0.16</v>
      </c>
      <c r="S2" s="7">
        <v>5</v>
      </c>
      <c r="T2" s="7"/>
      <c r="U2" s="13">
        <v>12</v>
      </c>
      <c r="V2" s="98">
        <v>0.25</v>
      </c>
      <c r="X2" s="53">
        <v>0</v>
      </c>
      <c r="Y2" s="53">
        <v>2.67</v>
      </c>
    </row>
    <row r="3" spans="1:26" x14ac:dyDescent="0.3">
      <c r="A3" s="1">
        <v>3</v>
      </c>
      <c r="B3" s="1">
        <v>3.68</v>
      </c>
      <c r="C3" s="4">
        <f t="shared" si="0"/>
        <v>1.1216092654678451</v>
      </c>
      <c r="D3" s="1" t="s">
        <v>14</v>
      </c>
      <c r="H3" s="1">
        <v>3</v>
      </c>
      <c r="I3" s="1">
        <v>3.68</v>
      </c>
      <c r="J3" s="4">
        <f t="shared" si="1"/>
        <v>1.1216092654678451</v>
      </c>
      <c r="K3" s="1" t="s">
        <v>10</v>
      </c>
      <c r="M3" s="1">
        <v>25</v>
      </c>
      <c r="N3" s="1">
        <v>7.49</v>
      </c>
      <c r="O3" s="4">
        <f t="shared" si="2"/>
        <v>2.2828405973788479</v>
      </c>
      <c r="P3" s="1" t="s">
        <v>11</v>
      </c>
      <c r="R3" s="7">
        <v>0.01</v>
      </c>
      <c r="S3" s="7">
        <v>10</v>
      </c>
      <c r="T3" s="7"/>
      <c r="U3" s="13">
        <v>22</v>
      </c>
      <c r="V3" s="98">
        <v>0.26</v>
      </c>
      <c r="X3" s="53">
        <v>600</v>
      </c>
      <c r="Y3" s="53">
        <v>2.67</v>
      </c>
    </row>
    <row r="4" spans="1:26" x14ac:dyDescent="0.3">
      <c r="A4" s="1">
        <v>6</v>
      </c>
      <c r="B4" s="1">
        <v>4.72</v>
      </c>
      <c r="C4" s="4">
        <f t="shared" si="0"/>
        <v>1.4385857970131055</v>
      </c>
      <c r="D4" s="1" t="s">
        <v>14</v>
      </c>
      <c r="H4" s="1">
        <v>6</v>
      </c>
      <c r="I4" s="1">
        <v>4.72</v>
      </c>
      <c r="J4" s="4">
        <f t="shared" si="1"/>
        <v>1.4385857970131055</v>
      </c>
      <c r="K4" s="1" t="s">
        <v>10</v>
      </c>
      <c r="M4" s="1">
        <v>30</v>
      </c>
      <c r="N4" s="1">
        <v>7.65</v>
      </c>
      <c r="O4" s="4">
        <f t="shared" si="2"/>
        <v>2.3316062176165802</v>
      </c>
      <c r="P4" s="1" t="s">
        <v>11</v>
      </c>
      <c r="R4" s="7">
        <v>0</v>
      </c>
      <c r="S4" s="7">
        <v>8</v>
      </c>
      <c r="T4" s="7"/>
      <c r="U4" s="13">
        <v>27</v>
      </c>
      <c r="V4" s="98">
        <v>0.45</v>
      </c>
    </row>
    <row r="5" spans="1:26" x14ac:dyDescent="0.3">
      <c r="A5" s="7">
        <v>10</v>
      </c>
      <c r="B5" s="7">
        <v>5.2</v>
      </c>
      <c r="C5" s="8">
        <f t="shared" si="0"/>
        <v>1.5848826577263029</v>
      </c>
      <c r="D5" s="7" t="s">
        <v>5</v>
      </c>
      <c r="E5" s="87"/>
      <c r="F5" s="39">
        <f>(C5-C4)*100</f>
        <v>14.629686071319735</v>
      </c>
      <c r="H5" s="98">
        <v>12</v>
      </c>
      <c r="I5" s="98">
        <v>5.25</v>
      </c>
      <c r="J5" s="99">
        <f t="shared" si="1"/>
        <v>1.6001219140505942</v>
      </c>
      <c r="K5" s="98" t="s">
        <v>10</v>
      </c>
      <c r="M5" s="1">
        <v>34</v>
      </c>
      <c r="N5" s="1">
        <v>7.53</v>
      </c>
      <c r="O5" s="4">
        <f t="shared" si="2"/>
        <v>2.2950320024382811</v>
      </c>
      <c r="P5" s="1" t="s">
        <v>11</v>
      </c>
      <c r="R5" s="20">
        <v>7.0000000000000007E-2</v>
      </c>
      <c r="S5" s="33"/>
      <c r="T5" s="15"/>
      <c r="U5" s="13">
        <v>34</v>
      </c>
      <c r="V5" s="98">
        <v>0.12</v>
      </c>
    </row>
    <row r="6" spans="1:26" x14ac:dyDescent="0.3">
      <c r="A6" s="98">
        <v>12</v>
      </c>
      <c r="B6" s="98">
        <v>4.43</v>
      </c>
      <c r="C6" s="99">
        <f t="shared" si="0"/>
        <v>1.3501981103322156</v>
      </c>
      <c r="D6" s="98" t="s">
        <v>14</v>
      </c>
      <c r="E6" s="125"/>
      <c r="F6" s="98"/>
      <c r="H6" s="1">
        <v>17</v>
      </c>
      <c r="I6" s="1">
        <v>5.28</v>
      </c>
      <c r="J6" s="4">
        <f t="shared" si="1"/>
        <v>1.6092654678451692</v>
      </c>
      <c r="K6" s="1" t="s">
        <v>10</v>
      </c>
      <c r="Q6" s="27" t="s">
        <v>19</v>
      </c>
      <c r="R6" s="24">
        <f>AVERAGE(R2:R5)</f>
        <v>6.0000000000000005E-2</v>
      </c>
      <c r="S6" s="35">
        <f>AVERAGE(S2:S5)</f>
        <v>7.666666666666667</v>
      </c>
      <c r="T6" s="35"/>
      <c r="U6" s="104"/>
      <c r="V6" s="105"/>
    </row>
    <row r="7" spans="1:26" x14ac:dyDescent="0.3">
      <c r="A7" s="7">
        <v>15</v>
      </c>
      <c r="B7" s="7">
        <v>5.04</v>
      </c>
      <c r="C7" s="8">
        <f t="shared" si="0"/>
        <v>1.5361170374885704</v>
      </c>
      <c r="D7" s="7" t="s">
        <v>5</v>
      </c>
      <c r="E7" s="87"/>
      <c r="F7" s="39">
        <f>(C7-C6)*100</f>
        <v>18.591892715635481</v>
      </c>
      <c r="H7" s="1">
        <v>21</v>
      </c>
      <c r="I7" s="1">
        <v>5.27</v>
      </c>
      <c r="J7" s="4">
        <f t="shared" si="1"/>
        <v>1.6062176165803106</v>
      </c>
      <c r="K7" s="1" t="s">
        <v>10</v>
      </c>
      <c r="Q7" s="28" t="s">
        <v>20</v>
      </c>
      <c r="R7" s="31">
        <f>SUM(R2:R5)</f>
        <v>0.24000000000000002</v>
      </c>
      <c r="S7" s="31">
        <f>SUM(S2:S5)</f>
        <v>23</v>
      </c>
      <c r="T7" s="31"/>
      <c r="U7" s="32"/>
      <c r="V7" s="106"/>
    </row>
    <row r="8" spans="1:26" x14ac:dyDescent="0.3">
      <c r="A8" s="1">
        <v>17</v>
      </c>
      <c r="B8" s="1">
        <v>4.57</v>
      </c>
      <c r="C8" s="4">
        <f t="shared" si="0"/>
        <v>1.3928680280402317</v>
      </c>
      <c r="D8" s="1" t="s">
        <v>14</v>
      </c>
      <c r="H8" s="98">
        <v>22</v>
      </c>
      <c r="I8" s="98">
        <v>5.22</v>
      </c>
      <c r="J8" s="99">
        <v>1.61</v>
      </c>
      <c r="K8" s="98" t="s">
        <v>10</v>
      </c>
      <c r="M8" s="7">
        <v>10</v>
      </c>
      <c r="N8" s="7">
        <v>5.2</v>
      </c>
      <c r="O8" s="8">
        <v>1.5848826577263029</v>
      </c>
      <c r="P8" s="7" t="s">
        <v>5</v>
      </c>
    </row>
    <row r="9" spans="1:26" x14ac:dyDescent="0.3">
      <c r="A9" s="1">
        <v>21</v>
      </c>
      <c r="B9" s="1">
        <v>5.08</v>
      </c>
      <c r="C9" s="4">
        <f t="shared" si="0"/>
        <v>1.5483084425480036</v>
      </c>
      <c r="D9" s="1" t="s">
        <v>14</v>
      </c>
      <c r="H9" s="98">
        <v>27</v>
      </c>
      <c r="I9" s="98">
        <v>5.32</v>
      </c>
      <c r="J9" s="99">
        <v>1.61</v>
      </c>
      <c r="K9" s="98" t="s">
        <v>10</v>
      </c>
      <c r="M9" s="7">
        <v>15</v>
      </c>
      <c r="N9" s="7">
        <v>5.04</v>
      </c>
      <c r="O9" s="8">
        <v>1.5361170374885704</v>
      </c>
      <c r="P9" s="7" t="s">
        <v>5</v>
      </c>
    </row>
    <row r="10" spans="1:26" x14ac:dyDescent="0.3">
      <c r="A10" s="98">
        <v>22</v>
      </c>
      <c r="B10" s="98">
        <v>4.43</v>
      </c>
      <c r="C10" s="99">
        <f t="shared" si="0"/>
        <v>1.3501981103322156</v>
      </c>
      <c r="D10" s="98" t="s">
        <v>14</v>
      </c>
      <c r="E10" s="125"/>
      <c r="F10" s="98"/>
      <c r="H10" s="1">
        <v>29</v>
      </c>
      <c r="I10" s="1">
        <v>5.24</v>
      </c>
      <c r="J10" s="4">
        <v>1.61</v>
      </c>
      <c r="K10" s="1" t="s">
        <v>10</v>
      </c>
      <c r="M10" s="7">
        <v>25</v>
      </c>
      <c r="N10" s="7">
        <v>4.9000000000000004</v>
      </c>
      <c r="O10" s="8">
        <v>1.4934471197805548</v>
      </c>
      <c r="P10" s="7" t="s">
        <v>5</v>
      </c>
    </row>
    <row r="11" spans="1:26" x14ac:dyDescent="0.3">
      <c r="A11" s="7">
        <v>25</v>
      </c>
      <c r="B11" s="7">
        <v>4.9000000000000004</v>
      </c>
      <c r="C11" s="8">
        <f t="shared" si="0"/>
        <v>1.4934471197805548</v>
      </c>
      <c r="D11" s="7" t="s">
        <v>5</v>
      </c>
      <c r="E11" s="87"/>
      <c r="F11" s="39">
        <f>(C11-C10)*100</f>
        <v>14.324900944833917</v>
      </c>
      <c r="H11" s="1">
        <v>30</v>
      </c>
      <c r="I11" s="1">
        <v>5.16</v>
      </c>
      <c r="J11" s="4">
        <v>1.61</v>
      </c>
      <c r="K11" s="1" t="s">
        <v>10</v>
      </c>
      <c r="M11" s="7">
        <v>33</v>
      </c>
      <c r="N11" s="7">
        <v>5.54</v>
      </c>
      <c r="O11" s="8">
        <v>1.6885096007314842</v>
      </c>
      <c r="P11" s="7" t="s">
        <v>5</v>
      </c>
    </row>
    <row r="12" spans="1:26" x14ac:dyDescent="0.3">
      <c r="A12" s="98">
        <v>27</v>
      </c>
      <c r="B12" s="98">
        <v>3.82</v>
      </c>
      <c r="C12" s="99">
        <f t="shared" si="0"/>
        <v>1.164279183175861</v>
      </c>
      <c r="D12" s="98" t="s">
        <v>14</v>
      </c>
      <c r="E12" s="125"/>
      <c r="F12" s="98"/>
      <c r="H12" s="98">
        <v>34</v>
      </c>
      <c r="I12" s="98">
        <v>5.51</v>
      </c>
      <c r="J12" s="99">
        <f t="shared" si="1"/>
        <v>1.6793660469369094</v>
      </c>
      <c r="K12" s="98" t="s">
        <v>10</v>
      </c>
    </row>
    <row r="13" spans="1:26" x14ac:dyDescent="0.3">
      <c r="A13" s="1">
        <v>29</v>
      </c>
      <c r="B13" s="1">
        <v>4.76</v>
      </c>
      <c r="C13" s="4">
        <f t="shared" si="0"/>
        <v>1.4507772020725387</v>
      </c>
      <c r="D13" s="1" t="s">
        <v>14</v>
      </c>
      <c r="H13" s="1">
        <v>38</v>
      </c>
      <c r="I13" s="1">
        <v>5.64</v>
      </c>
      <c r="J13" s="4">
        <f t="shared" si="1"/>
        <v>1.7189881133800669</v>
      </c>
      <c r="K13" s="1" t="s">
        <v>10</v>
      </c>
    </row>
    <row r="14" spans="1:26" x14ac:dyDescent="0.3">
      <c r="A14" s="1">
        <v>30</v>
      </c>
      <c r="B14" s="1">
        <v>4.34</v>
      </c>
      <c r="C14" s="4">
        <f t="shared" si="0"/>
        <v>1.3227674489484913</v>
      </c>
      <c r="D14" s="1" t="s">
        <v>14</v>
      </c>
    </row>
    <row r="15" spans="1:26" x14ac:dyDescent="0.3">
      <c r="A15" s="7">
        <v>33</v>
      </c>
      <c r="B15" s="7">
        <v>5.54</v>
      </c>
      <c r="C15" s="8">
        <f t="shared" si="0"/>
        <v>1.6885096007314842</v>
      </c>
      <c r="D15" s="7" t="s">
        <v>5</v>
      </c>
      <c r="E15" s="87"/>
      <c r="F15" s="39">
        <f>(C15-C14)*100</f>
        <v>36.574215178299283</v>
      </c>
    </row>
    <row r="16" spans="1:26" x14ac:dyDescent="0.3">
      <c r="A16" s="98">
        <v>34</v>
      </c>
      <c r="B16" s="98">
        <v>5.1100000000000003</v>
      </c>
      <c r="C16" s="99">
        <f t="shared" si="0"/>
        <v>1.5574519963425786</v>
      </c>
      <c r="D16" s="98" t="s">
        <v>14</v>
      </c>
      <c r="E16" s="125"/>
      <c r="F16" s="98"/>
    </row>
    <row r="17" spans="1:4" x14ac:dyDescent="0.3">
      <c r="A17" s="1">
        <v>38</v>
      </c>
      <c r="B17" s="1">
        <v>5.64</v>
      </c>
      <c r="C17" s="4">
        <f t="shared" si="0"/>
        <v>1.7189881133800669</v>
      </c>
      <c r="D17" s="1" t="s">
        <v>14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8F4F0-7ED4-4F61-8535-90DD83D3C0FA}">
  <dimension ref="A1:AD65"/>
  <sheetViews>
    <sheetView topLeftCell="M6" workbookViewId="0">
      <selection activeCell="AD31" sqref="AD31"/>
    </sheetView>
  </sheetViews>
  <sheetFormatPr defaultRowHeight="14.4" x14ac:dyDescent="0.3"/>
  <cols>
    <col min="1" max="1" width="5" style="1" bestFit="1" customWidth="1"/>
    <col min="2" max="2" width="12.33203125" style="1" bestFit="1" customWidth="1"/>
    <col min="3" max="3" width="12.5546875" style="1" bestFit="1" customWidth="1"/>
    <col min="4" max="4" width="6.33203125" style="1" bestFit="1" customWidth="1"/>
    <col min="5" max="5" width="2.44140625" style="9" customWidth="1"/>
    <col min="6" max="6" width="10.6640625" style="1" bestFit="1" customWidth="1"/>
    <col min="7" max="7" width="1.5546875" style="9" customWidth="1"/>
    <col min="8" max="8" width="5" style="1" bestFit="1" customWidth="1"/>
    <col min="9" max="9" width="12.33203125" style="1" bestFit="1" customWidth="1"/>
    <col min="10" max="10" width="12.5546875" style="1" bestFit="1" customWidth="1"/>
    <col min="11" max="11" width="5.77734375" style="1" bestFit="1" customWidth="1"/>
    <col min="12" max="12" width="2.5546875" style="9" customWidth="1"/>
    <col min="13" max="13" width="5" style="1" bestFit="1" customWidth="1"/>
    <col min="14" max="14" width="12.33203125" style="1" bestFit="1" customWidth="1"/>
    <col min="15" max="15" width="12.5546875" style="1" bestFit="1" customWidth="1"/>
    <col min="16" max="16" width="4.88671875" style="1" bestFit="1" customWidth="1"/>
    <col min="18" max="18" width="13.109375" style="1" bestFit="1" customWidth="1"/>
    <col min="19" max="19" width="15.33203125" style="1" bestFit="1" customWidth="1"/>
    <col min="20" max="20" width="3" style="1" customWidth="1"/>
    <col min="21" max="21" width="5" style="13" bestFit="1" customWidth="1"/>
    <col min="22" max="22" width="12.88671875" style="98" bestFit="1" customWidth="1"/>
    <col min="23" max="23" width="3.21875" customWidth="1"/>
    <col min="24" max="24" width="4" bestFit="1" customWidth="1"/>
    <col min="25" max="25" width="6.88671875" bestFit="1" customWidth="1"/>
    <col min="26" max="26" width="5.6640625" bestFit="1" customWidth="1"/>
    <col min="27" max="27" width="15.77734375" customWidth="1"/>
    <col min="28" max="28" width="16.109375" customWidth="1"/>
    <col min="29" max="29" width="15.5546875" bestFit="1" customWidth="1"/>
    <col min="30" max="30" width="14.77734375" bestFit="1" customWidth="1"/>
  </cols>
  <sheetData>
    <row r="1" spans="1:30" x14ac:dyDescent="0.3">
      <c r="A1" s="10" t="s">
        <v>3</v>
      </c>
      <c r="B1" s="12" t="s">
        <v>4</v>
      </c>
      <c r="C1" s="12" t="s">
        <v>6</v>
      </c>
      <c r="D1" s="10" t="s">
        <v>0</v>
      </c>
      <c r="F1" s="10" t="s">
        <v>80</v>
      </c>
      <c r="H1" s="10" t="s">
        <v>3</v>
      </c>
      <c r="I1" s="12" t="s">
        <v>4</v>
      </c>
      <c r="J1" s="12" t="s">
        <v>6</v>
      </c>
      <c r="K1" s="10" t="s">
        <v>0</v>
      </c>
      <c r="M1" s="10" t="s">
        <v>3</v>
      </c>
      <c r="N1" s="12" t="s">
        <v>4</v>
      </c>
      <c r="O1" s="12" t="s">
        <v>6</v>
      </c>
      <c r="P1" s="10" t="s">
        <v>0</v>
      </c>
      <c r="R1" s="18" t="s">
        <v>17</v>
      </c>
      <c r="S1" s="18" t="s">
        <v>18</v>
      </c>
      <c r="T1" s="24"/>
      <c r="U1" s="97" t="s">
        <v>3</v>
      </c>
      <c r="V1" s="103" t="s">
        <v>77</v>
      </c>
      <c r="X1" s="52" t="s">
        <v>49</v>
      </c>
      <c r="Y1" s="52" t="s">
        <v>48</v>
      </c>
      <c r="Z1" s="14"/>
      <c r="AB1" s="10" t="s">
        <v>23</v>
      </c>
      <c r="AC1" s="10" t="s">
        <v>95</v>
      </c>
      <c r="AD1" s="10" t="s">
        <v>94</v>
      </c>
    </row>
    <row r="2" spans="1:30" x14ac:dyDescent="0.3">
      <c r="A2" s="1">
        <v>6</v>
      </c>
      <c r="B2" s="1">
        <v>0.85</v>
      </c>
      <c r="C2" s="4">
        <f>B2/3.281</f>
        <v>0.25906735751295334</v>
      </c>
      <c r="D2" s="1" t="s">
        <v>14</v>
      </c>
      <c r="H2" s="1">
        <v>6</v>
      </c>
      <c r="I2" s="1">
        <v>2.5299999999999998</v>
      </c>
      <c r="J2" s="4">
        <v>0.73</v>
      </c>
      <c r="K2" s="1" t="s">
        <v>10</v>
      </c>
      <c r="M2" s="1">
        <v>6</v>
      </c>
      <c r="N2" s="1">
        <v>7.61</v>
      </c>
      <c r="O2" s="4">
        <f t="shared" ref="O2:O31" si="0">N2/3.281</f>
        <v>2.3194148125571474</v>
      </c>
      <c r="P2" s="1" t="s">
        <v>11</v>
      </c>
      <c r="R2" s="7">
        <f>1.32-0.86</f>
        <v>0.46000000000000008</v>
      </c>
      <c r="S2" s="7">
        <v>68</v>
      </c>
      <c r="T2" s="7"/>
      <c r="U2" s="13">
        <v>197</v>
      </c>
      <c r="V2" s="98">
        <v>0.73</v>
      </c>
      <c r="X2" s="53">
        <v>0</v>
      </c>
      <c r="Y2" s="53">
        <v>2.67</v>
      </c>
      <c r="AB2" s="1">
        <v>151</v>
      </c>
      <c r="AC2" s="4">
        <f>0.79-0.26</f>
        <v>0.53</v>
      </c>
      <c r="AD2" s="139">
        <f t="shared" ref="AD2" si="1">AC2/AB2</f>
        <v>3.5099337748344373E-3</v>
      </c>
    </row>
    <row r="3" spans="1:30" x14ac:dyDescent="0.3">
      <c r="A3" s="1">
        <v>12</v>
      </c>
      <c r="B3" s="1">
        <v>0.69</v>
      </c>
      <c r="C3" s="4">
        <f t="shared" ref="C3:C65" si="2">B3/3.281</f>
        <v>0.21030173727522095</v>
      </c>
      <c r="D3" s="1" t="s">
        <v>14</v>
      </c>
      <c r="H3" s="1">
        <v>12</v>
      </c>
      <c r="I3" s="1">
        <v>2.41</v>
      </c>
      <c r="J3" s="4">
        <f t="shared" ref="J3:J33" si="3">I3/3.281</f>
        <v>0.73453215483084422</v>
      </c>
      <c r="K3" s="1" t="s">
        <v>10</v>
      </c>
      <c r="M3" s="1">
        <v>12</v>
      </c>
      <c r="N3" s="1">
        <v>6.61</v>
      </c>
      <c r="O3" s="4">
        <f t="shared" si="0"/>
        <v>2.0146296860713195</v>
      </c>
      <c r="P3" s="1" t="s">
        <v>11</v>
      </c>
      <c r="R3" s="7">
        <v>0.01</v>
      </c>
      <c r="S3" s="7">
        <v>42</v>
      </c>
      <c r="T3" s="7"/>
      <c r="U3" s="13">
        <v>233</v>
      </c>
      <c r="V3" s="98">
        <v>0.63</v>
      </c>
      <c r="X3" s="53">
        <v>415</v>
      </c>
      <c r="Y3" s="53">
        <v>2.67</v>
      </c>
      <c r="AB3" s="1">
        <v>207</v>
      </c>
      <c r="AC3" s="4">
        <f>0.84-0.26</f>
        <v>0.57999999999999996</v>
      </c>
      <c r="AD3" s="139">
        <f>AC3/AB3</f>
        <v>2.8019323671497581E-3</v>
      </c>
    </row>
    <row r="4" spans="1:30" x14ac:dyDescent="0.3">
      <c r="A4" s="1">
        <v>17</v>
      </c>
      <c r="B4" s="1">
        <v>-0.77</v>
      </c>
      <c r="C4" s="4">
        <f t="shared" si="2"/>
        <v>-0.23468454739408717</v>
      </c>
      <c r="D4" s="1" t="s">
        <v>14</v>
      </c>
      <c r="H4" s="1">
        <v>17</v>
      </c>
      <c r="I4" s="1">
        <v>2.37</v>
      </c>
      <c r="J4" s="4">
        <v>0.73</v>
      </c>
      <c r="K4" s="1" t="s">
        <v>10</v>
      </c>
      <c r="M4" s="1">
        <v>33.5</v>
      </c>
      <c r="N4" s="1">
        <v>6.98</v>
      </c>
      <c r="O4" s="4">
        <f t="shared" si="0"/>
        <v>2.1274001828710758</v>
      </c>
      <c r="P4" s="1" t="s">
        <v>11</v>
      </c>
      <c r="R4" s="7">
        <v>0.01</v>
      </c>
      <c r="S4" s="7">
        <v>15</v>
      </c>
      <c r="T4" s="7"/>
      <c r="U4" s="13">
        <v>252</v>
      </c>
      <c r="V4" s="98">
        <v>0.72</v>
      </c>
      <c r="AB4" s="1">
        <v>252</v>
      </c>
      <c r="AC4" s="4">
        <f>0.6-0.26</f>
        <v>0.33999999999999997</v>
      </c>
      <c r="AD4" s="139">
        <f>AC4/AB4</f>
        <v>1.3492063492063491E-3</v>
      </c>
    </row>
    <row r="5" spans="1:30" x14ac:dyDescent="0.3">
      <c r="A5" s="1">
        <v>33.5</v>
      </c>
      <c r="B5" s="1">
        <v>0.22</v>
      </c>
      <c r="C5" s="4">
        <f t="shared" si="2"/>
        <v>6.7052727826882041E-2</v>
      </c>
      <c r="D5" s="1" t="s">
        <v>14</v>
      </c>
      <c r="H5" s="1">
        <v>33.5</v>
      </c>
      <c r="I5" s="1">
        <v>2.17</v>
      </c>
      <c r="J5" s="4">
        <v>0.73</v>
      </c>
      <c r="K5" s="1" t="s">
        <v>10</v>
      </c>
      <c r="M5" s="1">
        <v>64</v>
      </c>
      <c r="N5" s="1">
        <v>7.12</v>
      </c>
      <c r="O5" s="4">
        <f t="shared" si="0"/>
        <v>2.1700701005790917</v>
      </c>
      <c r="P5" s="1" t="s">
        <v>11</v>
      </c>
      <c r="R5" s="7">
        <v>7.0000000000000007E-2</v>
      </c>
      <c r="S5" s="7">
        <v>15</v>
      </c>
      <c r="T5" s="7"/>
      <c r="U5" s="13">
        <v>269</v>
      </c>
      <c r="V5" s="99">
        <v>0.6</v>
      </c>
      <c r="AB5" s="1">
        <v>269</v>
      </c>
      <c r="AC5" s="4">
        <f>0.8-0.26</f>
        <v>0.54</v>
      </c>
      <c r="AD5" s="139">
        <f t="shared" ref="AD5:AD8" si="4">AC5/AB5</f>
        <v>2.0074349442379185E-3</v>
      </c>
    </row>
    <row r="6" spans="1:30" x14ac:dyDescent="0.3">
      <c r="A6" s="1">
        <v>45.5</v>
      </c>
      <c r="B6" s="1">
        <v>1.8</v>
      </c>
      <c r="C6" s="4">
        <f t="shared" si="2"/>
        <v>0.5486132276744895</v>
      </c>
      <c r="D6" s="1" t="s">
        <v>14</v>
      </c>
      <c r="H6" s="1">
        <v>45.5</v>
      </c>
      <c r="I6" s="1">
        <v>2.34</v>
      </c>
      <c r="J6" s="4">
        <v>0.73</v>
      </c>
      <c r="K6" s="1" t="s">
        <v>10</v>
      </c>
      <c r="M6" s="1">
        <v>69</v>
      </c>
      <c r="N6" s="1">
        <v>7.12</v>
      </c>
      <c r="O6" s="4">
        <f t="shared" si="0"/>
        <v>2.1700701005790917</v>
      </c>
      <c r="P6" s="1" t="s">
        <v>11</v>
      </c>
      <c r="R6" s="7">
        <v>0</v>
      </c>
      <c r="S6" s="7">
        <v>34</v>
      </c>
      <c r="T6" s="7"/>
      <c r="U6" s="13">
        <v>287</v>
      </c>
      <c r="V6" s="98">
        <v>0.56999999999999995</v>
      </c>
      <c r="AB6" s="1">
        <v>287</v>
      </c>
      <c r="AC6" s="4">
        <f>0.83-0.26</f>
        <v>0.56999999999999995</v>
      </c>
      <c r="AD6" s="139">
        <f t="shared" si="4"/>
        <v>1.9860627177700346E-3</v>
      </c>
    </row>
    <row r="7" spans="1:30" x14ac:dyDescent="0.3">
      <c r="A7" s="1">
        <v>64</v>
      </c>
      <c r="B7" s="1">
        <v>0.92</v>
      </c>
      <c r="C7" s="4">
        <f t="shared" si="2"/>
        <v>0.28040231636696128</v>
      </c>
      <c r="D7" s="1" t="s">
        <v>14</v>
      </c>
      <c r="H7" s="1">
        <v>64</v>
      </c>
      <c r="I7" s="1">
        <v>2.38</v>
      </c>
      <c r="J7" s="4">
        <f t="shared" si="3"/>
        <v>0.72538860103626934</v>
      </c>
      <c r="K7" s="1" t="s">
        <v>10</v>
      </c>
      <c r="M7" s="1">
        <v>81</v>
      </c>
      <c r="N7" s="1">
        <v>7.33</v>
      </c>
      <c r="O7" s="4">
        <f t="shared" si="0"/>
        <v>2.2340749771411152</v>
      </c>
      <c r="P7" s="1" t="s">
        <v>11</v>
      </c>
      <c r="R7" s="7">
        <v>0</v>
      </c>
      <c r="S7" s="7">
        <v>59</v>
      </c>
      <c r="T7" s="7"/>
      <c r="U7" s="13">
        <v>340</v>
      </c>
      <c r="V7" s="98">
        <v>0.56999999999999995</v>
      </c>
      <c r="AB7" s="1">
        <v>313</v>
      </c>
      <c r="AC7" s="4">
        <f>1.02-0.26</f>
        <v>0.76</v>
      </c>
      <c r="AD7" s="139">
        <f t="shared" si="4"/>
        <v>2.4281150159744407E-3</v>
      </c>
    </row>
    <row r="8" spans="1:30" x14ac:dyDescent="0.3">
      <c r="A8" s="1">
        <v>69</v>
      </c>
      <c r="B8" s="1">
        <v>-0.38</v>
      </c>
      <c r="C8" s="4">
        <f t="shared" si="2"/>
        <v>-0.11581834806461444</v>
      </c>
      <c r="D8" s="1" t="s">
        <v>14</v>
      </c>
      <c r="H8" s="1">
        <v>69</v>
      </c>
      <c r="I8" s="1">
        <v>2.5099999999999998</v>
      </c>
      <c r="J8" s="4">
        <v>0.73</v>
      </c>
      <c r="K8" s="1" t="s">
        <v>10</v>
      </c>
      <c r="M8" s="1">
        <v>110</v>
      </c>
      <c r="N8" s="1">
        <v>8.48</v>
      </c>
      <c r="O8" s="4">
        <f t="shared" si="0"/>
        <v>2.5845778725998172</v>
      </c>
      <c r="P8" s="1" t="s">
        <v>11</v>
      </c>
      <c r="R8" s="20">
        <v>0</v>
      </c>
      <c r="S8" s="20"/>
      <c r="T8" s="7"/>
      <c r="U8" s="13">
        <v>382</v>
      </c>
      <c r="V8" s="98">
        <v>0.46</v>
      </c>
      <c r="AB8" s="10">
        <v>382</v>
      </c>
      <c r="AC8" s="12">
        <f>0.94-0.26</f>
        <v>0.67999999999999994</v>
      </c>
      <c r="AD8" s="140">
        <f t="shared" si="4"/>
        <v>1.7801047120418847E-3</v>
      </c>
    </row>
    <row r="9" spans="1:30" x14ac:dyDescent="0.3">
      <c r="A9" s="1">
        <v>75</v>
      </c>
      <c r="B9" s="1">
        <v>2.15</v>
      </c>
      <c r="C9" s="4">
        <f t="shared" si="2"/>
        <v>0.65528802194452906</v>
      </c>
      <c r="D9" s="1" t="s">
        <v>14</v>
      </c>
      <c r="H9" s="1">
        <v>75</v>
      </c>
      <c r="I9" s="1">
        <v>2.52</v>
      </c>
      <c r="J9" s="4">
        <v>0.73</v>
      </c>
      <c r="K9" s="1" t="s">
        <v>10</v>
      </c>
      <c r="M9" s="1">
        <v>124</v>
      </c>
      <c r="N9" s="1">
        <v>8.18</v>
      </c>
      <c r="O9" s="4">
        <f t="shared" si="0"/>
        <v>2.4931423346540686</v>
      </c>
      <c r="P9" s="1" t="s">
        <v>11</v>
      </c>
      <c r="Q9" s="27" t="s">
        <v>19</v>
      </c>
      <c r="R9" s="8">
        <f>AVERAGE(R2:R8)</f>
        <v>7.8571428571428584E-2</v>
      </c>
      <c r="S9" s="21">
        <f>AVERAGE(S2:S8)</f>
        <v>38.833333333333336</v>
      </c>
      <c r="T9" s="21"/>
      <c r="U9" s="41"/>
      <c r="V9" s="109"/>
      <c r="AB9" s="1" t="s">
        <v>96</v>
      </c>
      <c r="AC9" s="1"/>
      <c r="AD9" s="141">
        <f>AVERAGE(AD2:AD8)</f>
        <v>2.266112840173546E-3</v>
      </c>
    </row>
    <row r="10" spans="1:30" x14ac:dyDescent="0.3">
      <c r="A10" s="1">
        <v>81</v>
      </c>
      <c r="B10" s="1">
        <v>2.12</v>
      </c>
      <c r="C10" s="4">
        <f t="shared" si="2"/>
        <v>0.6461444681499543</v>
      </c>
      <c r="D10" s="1" t="s">
        <v>14</v>
      </c>
      <c r="H10" s="1">
        <v>81</v>
      </c>
      <c r="I10" s="1">
        <v>2.67</v>
      </c>
      <c r="J10" s="4">
        <v>0.73</v>
      </c>
      <c r="K10" s="1" t="s">
        <v>10</v>
      </c>
      <c r="M10" s="1">
        <v>136</v>
      </c>
      <c r="N10" s="1">
        <v>8.16</v>
      </c>
      <c r="O10" s="4">
        <f t="shared" si="0"/>
        <v>2.4870466321243523</v>
      </c>
      <c r="P10" s="1" t="s">
        <v>11</v>
      </c>
      <c r="Q10" s="28" t="s">
        <v>20</v>
      </c>
      <c r="R10" s="32">
        <f>SUM(R2:R8)</f>
        <v>0.55000000000000004</v>
      </c>
      <c r="S10" s="32">
        <f>SUM(S2:S8)</f>
        <v>233</v>
      </c>
      <c r="T10" s="32"/>
      <c r="U10" s="32"/>
      <c r="V10" s="106"/>
      <c r="AB10" s="1" t="s">
        <v>97</v>
      </c>
      <c r="AC10" s="1"/>
      <c r="AD10" s="1"/>
    </row>
    <row r="11" spans="1:30" x14ac:dyDescent="0.3">
      <c r="A11" s="1">
        <v>92</v>
      </c>
      <c r="B11" s="1">
        <v>2.5099999999999998</v>
      </c>
      <c r="C11" s="4">
        <f t="shared" si="2"/>
        <v>0.76501066747942692</v>
      </c>
      <c r="D11" s="1" t="s">
        <v>14</v>
      </c>
      <c r="H11" s="1">
        <v>92</v>
      </c>
      <c r="I11" s="1">
        <v>2.5099999999999998</v>
      </c>
      <c r="J11" s="4">
        <f t="shared" si="3"/>
        <v>0.76501066747942692</v>
      </c>
      <c r="K11" s="1" t="s">
        <v>10</v>
      </c>
      <c r="M11" s="1">
        <v>186</v>
      </c>
      <c r="N11" s="1">
        <v>8.24</v>
      </c>
      <c r="O11" s="4">
        <f t="shared" si="0"/>
        <v>2.5114294422432186</v>
      </c>
      <c r="P11" s="1" t="s">
        <v>11</v>
      </c>
      <c r="R11" s="7"/>
      <c r="S11" s="7"/>
      <c r="T11" s="7"/>
    </row>
    <row r="12" spans="1:30" x14ac:dyDescent="0.3">
      <c r="A12" s="1">
        <v>99</v>
      </c>
      <c r="B12" s="1">
        <v>2.64</v>
      </c>
      <c r="C12" s="4">
        <f t="shared" si="2"/>
        <v>0.80463273392258461</v>
      </c>
      <c r="D12" s="1" t="s">
        <v>14</v>
      </c>
      <c r="H12" s="1">
        <v>99</v>
      </c>
      <c r="I12" s="1">
        <v>2.84</v>
      </c>
      <c r="J12" s="4">
        <v>0.86</v>
      </c>
      <c r="K12" s="1" t="s">
        <v>10</v>
      </c>
      <c r="M12" s="1">
        <v>204</v>
      </c>
      <c r="N12" s="1">
        <v>7.93</v>
      </c>
      <c r="O12" s="4">
        <f t="shared" si="0"/>
        <v>2.4169460530326119</v>
      </c>
      <c r="P12" s="1" t="s">
        <v>11</v>
      </c>
      <c r="R12" s="7"/>
      <c r="S12" s="7"/>
      <c r="T12" s="7"/>
    </row>
    <row r="13" spans="1:30" x14ac:dyDescent="0.3">
      <c r="A13" s="1">
        <v>110</v>
      </c>
      <c r="B13" s="1">
        <v>2.14</v>
      </c>
      <c r="C13" s="4">
        <f t="shared" si="2"/>
        <v>0.65224017067967088</v>
      </c>
      <c r="D13" s="1" t="s">
        <v>14</v>
      </c>
      <c r="H13" s="1">
        <v>110</v>
      </c>
      <c r="I13" s="1">
        <v>2.72</v>
      </c>
      <c r="J13" s="4">
        <v>0.86</v>
      </c>
      <c r="K13" s="1" t="s">
        <v>10</v>
      </c>
      <c r="M13" s="1">
        <v>229</v>
      </c>
      <c r="N13" s="1">
        <v>8.14</v>
      </c>
      <c r="O13" s="4">
        <f t="shared" si="0"/>
        <v>2.4809509295946359</v>
      </c>
      <c r="P13" s="1" t="s">
        <v>11</v>
      </c>
    </row>
    <row r="14" spans="1:30" x14ac:dyDescent="0.3">
      <c r="A14" s="1">
        <v>121</v>
      </c>
      <c r="B14" s="1">
        <v>1.72</v>
      </c>
      <c r="C14" s="4">
        <f t="shared" si="2"/>
        <v>0.52423041755562327</v>
      </c>
      <c r="D14" s="1" t="s">
        <v>14</v>
      </c>
      <c r="H14" s="1">
        <v>121</v>
      </c>
      <c r="I14" s="1">
        <v>2.75</v>
      </c>
      <c r="J14" s="4">
        <v>0.86</v>
      </c>
      <c r="K14" s="1" t="s">
        <v>10</v>
      </c>
      <c r="M14" s="1">
        <v>233</v>
      </c>
      <c r="N14" s="1">
        <v>7.55</v>
      </c>
      <c r="O14" s="4">
        <f t="shared" si="0"/>
        <v>2.3011277049679975</v>
      </c>
      <c r="P14" s="1" t="s">
        <v>11</v>
      </c>
    </row>
    <row r="15" spans="1:30" x14ac:dyDescent="0.3">
      <c r="A15" s="1">
        <v>124</v>
      </c>
      <c r="B15" s="1">
        <v>1.81</v>
      </c>
      <c r="C15" s="4">
        <f t="shared" si="2"/>
        <v>0.55166107893934779</v>
      </c>
      <c r="D15" s="1" t="s">
        <v>14</v>
      </c>
      <c r="H15" s="1">
        <v>124</v>
      </c>
      <c r="I15" s="1">
        <v>2.84</v>
      </c>
      <c r="J15" s="4">
        <v>0.86</v>
      </c>
      <c r="K15" s="1" t="s">
        <v>10</v>
      </c>
      <c r="M15" s="1">
        <v>246</v>
      </c>
      <c r="N15" s="1">
        <v>7.77</v>
      </c>
      <c r="O15" s="4">
        <f t="shared" si="0"/>
        <v>2.3681804327948792</v>
      </c>
      <c r="P15" s="1" t="s">
        <v>11</v>
      </c>
    </row>
    <row r="16" spans="1:30" x14ac:dyDescent="0.3">
      <c r="A16" s="1">
        <v>128</v>
      </c>
      <c r="B16" s="1">
        <v>2.69</v>
      </c>
      <c r="C16" s="4">
        <f t="shared" si="2"/>
        <v>0.81987199024687585</v>
      </c>
      <c r="D16" s="1" t="s">
        <v>14</v>
      </c>
      <c r="H16" s="1">
        <v>128</v>
      </c>
      <c r="I16" s="1">
        <v>2.84</v>
      </c>
      <c r="J16" s="4">
        <v>0.86</v>
      </c>
      <c r="K16" s="1" t="s">
        <v>10</v>
      </c>
      <c r="M16" s="1">
        <v>261</v>
      </c>
      <c r="N16" s="1">
        <v>7.64</v>
      </c>
      <c r="O16" s="4">
        <f t="shared" si="0"/>
        <v>2.328558366351722</v>
      </c>
      <c r="P16" s="1" t="s">
        <v>11</v>
      </c>
    </row>
    <row r="17" spans="1:16" x14ac:dyDescent="0.3">
      <c r="A17" s="1">
        <v>133</v>
      </c>
      <c r="B17" s="1">
        <v>2.41</v>
      </c>
      <c r="C17" s="4">
        <f t="shared" si="2"/>
        <v>0.73453215483084422</v>
      </c>
      <c r="D17" s="1" t="s">
        <v>14</v>
      </c>
      <c r="H17" s="34">
        <v>133</v>
      </c>
      <c r="I17" s="34">
        <v>2.9</v>
      </c>
      <c r="J17" s="23">
        <v>0.86</v>
      </c>
      <c r="K17" s="34" t="s">
        <v>10</v>
      </c>
      <c r="M17" s="1">
        <v>269</v>
      </c>
      <c r="N17" s="1">
        <v>7.85</v>
      </c>
      <c r="O17" s="4">
        <f t="shared" si="0"/>
        <v>2.3925632429137456</v>
      </c>
      <c r="P17" s="1" t="s">
        <v>11</v>
      </c>
    </row>
    <row r="18" spans="1:16" x14ac:dyDescent="0.3">
      <c r="A18" s="7">
        <v>136</v>
      </c>
      <c r="B18" s="7">
        <v>4.29</v>
      </c>
      <c r="C18" s="8">
        <f t="shared" si="2"/>
        <v>1.3075281926241999</v>
      </c>
      <c r="D18" s="7" t="s">
        <v>5</v>
      </c>
      <c r="E18" s="87"/>
      <c r="F18" s="39">
        <f>(C18-C17)*100</f>
        <v>57.29960377933557</v>
      </c>
      <c r="H18" s="34">
        <v>142</v>
      </c>
      <c r="I18" s="34">
        <v>4.32</v>
      </c>
      <c r="J18" s="23">
        <f t="shared" si="3"/>
        <v>1.3166717464187747</v>
      </c>
      <c r="K18" s="34" t="s">
        <v>10</v>
      </c>
      <c r="M18" s="1">
        <v>276</v>
      </c>
      <c r="N18" s="1">
        <v>6.95</v>
      </c>
      <c r="O18" s="4">
        <f t="shared" si="0"/>
        <v>2.1182566290765013</v>
      </c>
      <c r="P18" s="1" t="s">
        <v>11</v>
      </c>
    </row>
    <row r="19" spans="1:16" x14ac:dyDescent="0.3">
      <c r="A19" s="1">
        <v>142</v>
      </c>
      <c r="B19" s="1">
        <v>2.98</v>
      </c>
      <c r="C19" s="4">
        <f t="shared" si="2"/>
        <v>0.90825967692776588</v>
      </c>
      <c r="D19" s="1" t="s">
        <v>14</v>
      </c>
      <c r="H19" s="1">
        <v>151</v>
      </c>
      <c r="I19" s="1">
        <v>4.3600000000000003</v>
      </c>
      <c r="J19" s="4">
        <f t="shared" si="3"/>
        <v>1.3288631514782079</v>
      </c>
      <c r="K19" s="1" t="s">
        <v>10</v>
      </c>
      <c r="M19" s="1">
        <v>282</v>
      </c>
      <c r="N19" s="1">
        <v>7.43</v>
      </c>
      <c r="O19" s="4">
        <f t="shared" si="0"/>
        <v>2.2645534897896979</v>
      </c>
      <c r="P19" s="1" t="s">
        <v>11</v>
      </c>
    </row>
    <row r="20" spans="1:16" x14ac:dyDescent="0.3">
      <c r="A20" s="1">
        <v>151</v>
      </c>
      <c r="B20" s="1">
        <v>2.59</v>
      </c>
      <c r="C20" s="4">
        <f t="shared" si="2"/>
        <v>0.78939347759829315</v>
      </c>
      <c r="D20" s="1" t="s">
        <v>14</v>
      </c>
      <c r="H20" s="1">
        <v>162</v>
      </c>
      <c r="I20" s="1">
        <v>4.34</v>
      </c>
      <c r="J20" s="4">
        <f t="shared" si="3"/>
        <v>1.3227674489484913</v>
      </c>
      <c r="K20" s="1" t="s">
        <v>10</v>
      </c>
      <c r="M20" s="1">
        <v>290</v>
      </c>
      <c r="N20" s="1">
        <v>6.69</v>
      </c>
      <c r="O20" s="4">
        <f t="shared" si="0"/>
        <v>2.0390124961901859</v>
      </c>
      <c r="P20" s="1" t="s">
        <v>11</v>
      </c>
    </row>
    <row r="21" spans="1:16" x14ac:dyDescent="0.3">
      <c r="A21" s="1">
        <v>162</v>
      </c>
      <c r="B21" s="1">
        <v>2.57</v>
      </c>
      <c r="C21" s="4">
        <f t="shared" si="2"/>
        <v>0.78329777506857656</v>
      </c>
      <c r="D21" s="1" t="s">
        <v>14</v>
      </c>
      <c r="H21" s="1">
        <v>171</v>
      </c>
      <c r="I21" s="1">
        <v>4.32</v>
      </c>
      <c r="J21" s="4">
        <f t="shared" si="3"/>
        <v>1.3166717464187747</v>
      </c>
      <c r="K21" s="1" t="s">
        <v>10</v>
      </c>
      <c r="M21" s="1">
        <v>293</v>
      </c>
      <c r="N21" s="1">
        <v>7.42</v>
      </c>
      <c r="O21" s="4">
        <f t="shared" si="0"/>
        <v>2.2615056385248398</v>
      </c>
      <c r="P21" s="1" t="s">
        <v>11</v>
      </c>
    </row>
    <row r="22" spans="1:16" x14ac:dyDescent="0.3">
      <c r="A22" s="1">
        <v>171</v>
      </c>
      <c r="B22" s="1">
        <v>4.09</v>
      </c>
      <c r="C22" s="4">
        <f t="shared" si="2"/>
        <v>1.2465711673270343</v>
      </c>
      <c r="D22" s="1" t="s">
        <v>14</v>
      </c>
      <c r="H22" s="1">
        <v>177</v>
      </c>
      <c r="I22" s="1">
        <v>4.42</v>
      </c>
      <c r="J22" s="4">
        <v>1.32</v>
      </c>
      <c r="K22" s="1" t="s">
        <v>10</v>
      </c>
      <c r="M22" s="1">
        <v>308</v>
      </c>
      <c r="N22" s="1">
        <v>7.61</v>
      </c>
      <c r="O22" s="4">
        <f t="shared" si="0"/>
        <v>2.3194148125571474</v>
      </c>
      <c r="P22" s="1" t="s">
        <v>11</v>
      </c>
    </row>
    <row r="23" spans="1:16" x14ac:dyDescent="0.3">
      <c r="A23" s="1">
        <v>177</v>
      </c>
      <c r="B23" s="1">
        <v>3.16</v>
      </c>
      <c r="C23" s="4">
        <f t="shared" si="2"/>
        <v>0.96312099969521492</v>
      </c>
      <c r="D23" s="1" t="s">
        <v>14</v>
      </c>
      <c r="H23" s="1">
        <v>186</v>
      </c>
      <c r="I23" s="1">
        <v>4.32</v>
      </c>
      <c r="J23" s="4">
        <f t="shared" si="3"/>
        <v>1.3166717464187747</v>
      </c>
      <c r="K23" s="1" t="s">
        <v>10</v>
      </c>
      <c r="M23" s="1">
        <v>321</v>
      </c>
      <c r="N23" s="1">
        <v>7.58</v>
      </c>
      <c r="O23" s="4">
        <f t="shared" si="0"/>
        <v>2.3102712587625724</v>
      </c>
      <c r="P23" s="1" t="s">
        <v>11</v>
      </c>
    </row>
    <row r="24" spans="1:16" x14ac:dyDescent="0.3">
      <c r="A24" s="1">
        <v>186</v>
      </c>
      <c r="B24" s="1">
        <v>3.19</v>
      </c>
      <c r="C24" s="4">
        <f t="shared" si="2"/>
        <v>0.97226455348978968</v>
      </c>
      <c r="D24" s="1" t="s">
        <v>14</v>
      </c>
      <c r="H24" s="1">
        <v>194</v>
      </c>
      <c r="I24" s="1">
        <v>4.34</v>
      </c>
      <c r="J24" s="4">
        <f t="shared" si="3"/>
        <v>1.3227674489484913</v>
      </c>
      <c r="K24" s="1" t="s">
        <v>10</v>
      </c>
      <c r="M24" s="1">
        <v>333</v>
      </c>
      <c r="N24" s="1">
        <v>7.55</v>
      </c>
      <c r="O24" s="4">
        <f t="shared" si="0"/>
        <v>2.3011277049679975</v>
      </c>
      <c r="P24" s="1" t="s">
        <v>11</v>
      </c>
    </row>
    <row r="25" spans="1:16" x14ac:dyDescent="0.3">
      <c r="A25" s="1">
        <v>194</v>
      </c>
      <c r="B25" s="1">
        <v>2.74</v>
      </c>
      <c r="C25" s="4">
        <f t="shared" si="2"/>
        <v>0.83511124657116731</v>
      </c>
      <c r="D25" s="1" t="s">
        <v>14</v>
      </c>
      <c r="H25" s="90">
        <v>197</v>
      </c>
      <c r="I25" s="90">
        <v>4.37</v>
      </c>
      <c r="J25" s="88">
        <f t="shared" si="3"/>
        <v>1.3319110027430661</v>
      </c>
      <c r="K25" s="90" t="s">
        <v>10</v>
      </c>
      <c r="M25" s="1">
        <v>348</v>
      </c>
      <c r="N25" s="1">
        <v>7.24</v>
      </c>
      <c r="O25" s="4">
        <f t="shared" si="0"/>
        <v>2.2066443157573912</v>
      </c>
      <c r="P25" s="1" t="s">
        <v>11</v>
      </c>
    </row>
    <row r="26" spans="1:16" x14ac:dyDescent="0.3">
      <c r="A26" s="98">
        <v>197</v>
      </c>
      <c r="B26" s="98">
        <v>1.96</v>
      </c>
      <c r="C26" s="99">
        <f t="shared" si="2"/>
        <v>0.59737884791222184</v>
      </c>
      <c r="D26" s="98" t="s">
        <v>14</v>
      </c>
      <c r="E26" s="125"/>
      <c r="F26" s="98"/>
      <c r="H26" s="34">
        <v>201</v>
      </c>
      <c r="I26" s="34">
        <v>4.3899999999999997</v>
      </c>
      <c r="J26" s="23">
        <v>1.32</v>
      </c>
      <c r="K26" s="34" t="s">
        <v>10</v>
      </c>
      <c r="M26" s="1">
        <v>369</v>
      </c>
      <c r="N26" s="1">
        <v>6.75</v>
      </c>
      <c r="O26" s="4">
        <f t="shared" si="0"/>
        <v>2.0572996037793354</v>
      </c>
      <c r="P26" s="1" t="s">
        <v>11</v>
      </c>
    </row>
    <row r="27" spans="1:16" x14ac:dyDescent="0.3">
      <c r="A27" s="1">
        <v>201</v>
      </c>
      <c r="B27" s="1">
        <v>2.81</v>
      </c>
      <c r="C27" s="4">
        <f t="shared" si="2"/>
        <v>0.85644620542517524</v>
      </c>
      <c r="D27" s="1" t="s">
        <v>14</v>
      </c>
      <c r="H27" s="34">
        <v>207</v>
      </c>
      <c r="I27" s="34">
        <v>4.3600000000000003</v>
      </c>
      <c r="J27" s="23">
        <f t="shared" si="3"/>
        <v>1.3288631514782079</v>
      </c>
      <c r="K27" s="34" t="s">
        <v>10</v>
      </c>
      <c r="M27" s="1">
        <v>382</v>
      </c>
      <c r="N27" s="1">
        <v>6.79</v>
      </c>
      <c r="O27" s="4">
        <f t="shared" si="0"/>
        <v>2.0694910088387686</v>
      </c>
      <c r="P27" s="1" t="s">
        <v>11</v>
      </c>
    </row>
    <row r="28" spans="1:16" x14ac:dyDescent="0.3">
      <c r="A28" s="7">
        <v>204</v>
      </c>
      <c r="B28" s="7">
        <v>4.16</v>
      </c>
      <c r="C28" s="8">
        <f t="shared" si="2"/>
        <v>1.2679061261810423</v>
      </c>
      <c r="D28" s="7" t="s">
        <v>5</v>
      </c>
      <c r="E28" s="87"/>
      <c r="F28" s="39">
        <f>(C28-C27)*100</f>
        <v>41.145992075586705</v>
      </c>
      <c r="H28" s="1">
        <v>227</v>
      </c>
      <c r="I28" s="1">
        <v>4.41</v>
      </c>
      <c r="J28" s="4">
        <v>1.32</v>
      </c>
      <c r="K28" s="1" t="s">
        <v>10</v>
      </c>
      <c r="M28" s="1">
        <v>392</v>
      </c>
      <c r="N28" s="1">
        <v>6.74</v>
      </c>
      <c r="O28" s="4">
        <f t="shared" si="0"/>
        <v>2.0542517525144772</v>
      </c>
      <c r="P28" s="1" t="s">
        <v>11</v>
      </c>
    </row>
    <row r="29" spans="1:16" x14ac:dyDescent="0.3">
      <c r="A29" s="1">
        <v>207</v>
      </c>
      <c r="B29" s="1">
        <v>2.75</v>
      </c>
      <c r="C29" s="4">
        <f t="shared" si="2"/>
        <v>0.8381590978360256</v>
      </c>
      <c r="D29" s="1" t="s">
        <v>14</v>
      </c>
      <c r="H29" s="1">
        <v>231</v>
      </c>
      <c r="I29" s="1">
        <v>4.34</v>
      </c>
      <c r="J29" s="4">
        <f t="shared" si="3"/>
        <v>1.3227674489484913</v>
      </c>
      <c r="K29" s="1" t="s">
        <v>10</v>
      </c>
      <c r="M29" s="1">
        <v>395</v>
      </c>
      <c r="N29" s="1">
        <v>6.83</v>
      </c>
      <c r="O29" s="4">
        <f t="shared" si="0"/>
        <v>2.0816824138982017</v>
      </c>
      <c r="P29" s="1" t="s">
        <v>11</v>
      </c>
    </row>
    <row r="30" spans="1:16" x14ac:dyDescent="0.3">
      <c r="A30" s="1">
        <v>227</v>
      </c>
      <c r="B30" s="1">
        <v>2.84</v>
      </c>
      <c r="C30" s="4">
        <f t="shared" si="2"/>
        <v>0.86558975921975001</v>
      </c>
      <c r="D30" s="1" t="s">
        <v>14</v>
      </c>
      <c r="H30" s="90">
        <v>233</v>
      </c>
      <c r="I30" s="90">
        <v>4.28</v>
      </c>
      <c r="J30" s="88">
        <f t="shared" si="3"/>
        <v>1.3044803413593418</v>
      </c>
      <c r="K30" s="90" t="s">
        <v>10</v>
      </c>
      <c r="M30" s="1">
        <v>405</v>
      </c>
      <c r="N30" s="1">
        <v>6.93</v>
      </c>
      <c r="O30" s="4">
        <f t="shared" si="0"/>
        <v>2.1121609265467844</v>
      </c>
      <c r="P30" s="1" t="s">
        <v>11</v>
      </c>
    </row>
    <row r="31" spans="1:16" x14ac:dyDescent="0.3">
      <c r="A31" s="1">
        <v>231</v>
      </c>
      <c r="B31" s="1">
        <v>3.15</v>
      </c>
      <c r="C31" s="4">
        <f t="shared" si="2"/>
        <v>0.96007314843035652</v>
      </c>
      <c r="D31" s="1" t="s">
        <v>14</v>
      </c>
      <c r="H31" s="34">
        <v>245</v>
      </c>
      <c r="I31" s="34">
        <v>4.3499999999999996</v>
      </c>
      <c r="J31" s="23">
        <f t="shared" si="3"/>
        <v>1.3258153002133495</v>
      </c>
      <c r="K31" s="34" t="s">
        <v>10</v>
      </c>
      <c r="M31" s="1">
        <v>415</v>
      </c>
      <c r="N31" s="1">
        <v>6.77</v>
      </c>
      <c r="O31" s="4">
        <f t="shared" si="0"/>
        <v>2.0633953063090518</v>
      </c>
      <c r="P31" s="1" t="s">
        <v>11</v>
      </c>
    </row>
    <row r="32" spans="1:16" x14ac:dyDescent="0.3">
      <c r="A32" s="98">
        <v>233</v>
      </c>
      <c r="B32" s="98">
        <v>2.19</v>
      </c>
      <c r="C32" s="99">
        <f t="shared" si="2"/>
        <v>0.66747942700396212</v>
      </c>
      <c r="D32" s="98" t="s">
        <v>14</v>
      </c>
      <c r="E32" s="125"/>
      <c r="F32" s="98"/>
      <c r="H32" s="90">
        <v>252</v>
      </c>
      <c r="I32" s="90">
        <v>4.33</v>
      </c>
      <c r="J32" s="88">
        <f t="shared" si="3"/>
        <v>1.3197195976836329</v>
      </c>
      <c r="K32" s="90" t="s">
        <v>10</v>
      </c>
    </row>
    <row r="33" spans="1:16" x14ac:dyDescent="0.3">
      <c r="A33" s="1">
        <v>245</v>
      </c>
      <c r="B33" s="1">
        <v>2.46</v>
      </c>
      <c r="C33" s="4">
        <f t="shared" si="2"/>
        <v>0.74977141115513557</v>
      </c>
      <c r="D33" s="1" t="s">
        <v>14</v>
      </c>
      <c r="H33" s="34">
        <v>257</v>
      </c>
      <c r="I33" s="34">
        <v>4.37</v>
      </c>
      <c r="J33" s="23">
        <f t="shared" si="3"/>
        <v>1.3319110027430661</v>
      </c>
      <c r="K33" s="34" t="s">
        <v>10</v>
      </c>
    </row>
    <row r="34" spans="1:16" x14ac:dyDescent="0.3">
      <c r="A34" s="7">
        <v>246</v>
      </c>
      <c r="B34" s="7">
        <v>3.66</v>
      </c>
      <c r="C34" s="8">
        <f t="shared" si="2"/>
        <v>1.1155135629381285</v>
      </c>
      <c r="D34" s="7" t="s">
        <v>5</v>
      </c>
      <c r="E34" s="87"/>
      <c r="F34" s="39">
        <f>(C34-C33)*100</f>
        <v>36.574215178299298</v>
      </c>
      <c r="H34" s="34">
        <v>265</v>
      </c>
      <c r="I34" s="34">
        <v>4.74</v>
      </c>
      <c r="J34" s="23">
        <v>1.4</v>
      </c>
      <c r="K34" s="34" t="s">
        <v>10</v>
      </c>
      <c r="M34" s="7">
        <v>136</v>
      </c>
      <c r="N34" s="7">
        <v>4.29</v>
      </c>
      <c r="O34" s="8">
        <f t="shared" ref="O34:O40" si="5">N34/3.281</f>
        <v>1.3075281926241999</v>
      </c>
      <c r="P34" s="7" t="s">
        <v>5</v>
      </c>
    </row>
    <row r="35" spans="1:16" x14ac:dyDescent="0.3">
      <c r="A35" s="98">
        <v>252</v>
      </c>
      <c r="B35" s="98">
        <v>1.96</v>
      </c>
      <c r="C35" s="99">
        <f t="shared" si="2"/>
        <v>0.59737884791222184</v>
      </c>
      <c r="D35" s="98" t="s">
        <v>14</v>
      </c>
      <c r="E35" s="125"/>
      <c r="F35" s="98"/>
      <c r="H35" s="90">
        <v>269</v>
      </c>
      <c r="I35" s="90">
        <v>4.79</v>
      </c>
      <c r="J35" s="88">
        <v>1.4</v>
      </c>
      <c r="K35" s="90" t="s">
        <v>10</v>
      </c>
      <c r="M35" s="7">
        <v>204</v>
      </c>
      <c r="N35" s="7">
        <v>4.16</v>
      </c>
      <c r="O35" s="8">
        <f t="shared" si="5"/>
        <v>1.2679061261810423</v>
      </c>
      <c r="P35" s="7" t="s">
        <v>5</v>
      </c>
    </row>
    <row r="36" spans="1:16" x14ac:dyDescent="0.3">
      <c r="A36" s="1">
        <v>257</v>
      </c>
      <c r="B36" s="1">
        <v>2.4900000000000002</v>
      </c>
      <c r="C36" s="4">
        <f t="shared" si="2"/>
        <v>0.75891496494971045</v>
      </c>
      <c r="D36" s="1" t="s">
        <v>14</v>
      </c>
      <c r="H36" s="34">
        <v>274</v>
      </c>
      <c r="I36" s="34">
        <v>4.71</v>
      </c>
      <c r="J36" s="23">
        <v>1.4</v>
      </c>
      <c r="K36" s="34" t="s">
        <v>10</v>
      </c>
      <c r="M36" s="7">
        <v>246</v>
      </c>
      <c r="N36" s="7">
        <v>3.66</v>
      </c>
      <c r="O36" s="8">
        <f t="shared" si="5"/>
        <v>1.1155135629381285</v>
      </c>
      <c r="P36" s="7" t="s">
        <v>5</v>
      </c>
    </row>
    <row r="37" spans="1:16" x14ac:dyDescent="0.3">
      <c r="A37" s="7">
        <v>261</v>
      </c>
      <c r="B37" s="7">
        <v>4.55</v>
      </c>
      <c r="C37" s="8">
        <f t="shared" si="2"/>
        <v>1.3867723255105149</v>
      </c>
      <c r="D37" s="7" t="s">
        <v>5</v>
      </c>
      <c r="E37" s="87"/>
      <c r="F37" s="39">
        <f>(C37-C36)*100</f>
        <v>62.785736056080445</v>
      </c>
      <c r="H37" s="34">
        <v>278</v>
      </c>
      <c r="I37" s="34">
        <v>4.76</v>
      </c>
      <c r="J37" s="23">
        <v>1.4</v>
      </c>
      <c r="K37" s="34" t="s">
        <v>10</v>
      </c>
      <c r="M37" s="7">
        <v>261</v>
      </c>
      <c r="N37" s="7">
        <v>4.55</v>
      </c>
      <c r="O37" s="8">
        <f t="shared" si="5"/>
        <v>1.3867723255105149</v>
      </c>
      <c r="P37" s="7" t="s">
        <v>5</v>
      </c>
    </row>
    <row r="38" spans="1:16" x14ac:dyDescent="0.3">
      <c r="A38" s="1">
        <v>265</v>
      </c>
      <c r="B38" s="1">
        <v>2.95</v>
      </c>
      <c r="C38" s="4">
        <f t="shared" si="2"/>
        <v>0.89911612313319111</v>
      </c>
      <c r="D38" s="1" t="s">
        <v>14</v>
      </c>
      <c r="H38" s="1">
        <v>282</v>
      </c>
      <c r="I38" s="1">
        <v>4.7300000000000004</v>
      </c>
      <c r="J38" s="4">
        <v>1.4</v>
      </c>
      <c r="K38" s="1" t="s">
        <v>10</v>
      </c>
      <c r="M38" s="7">
        <v>276</v>
      </c>
      <c r="N38" s="7">
        <v>4.53</v>
      </c>
      <c r="O38" s="8">
        <f t="shared" si="5"/>
        <v>1.3806766229807985</v>
      </c>
      <c r="P38" s="7" t="s">
        <v>5</v>
      </c>
    </row>
    <row r="39" spans="1:16" x14ac:dyDescent="0.3">
      <c r="A39" s="98">
        <v>269</v>
      </c>
      <c r="B39" s="98">
        <v>2.63</v>
      </c>
      <c r="C39" s="99">
        <f t="shared" si="2"/>
        <v>0.80158488265772621</v>
      </c>
      <c r="D39" s="98" t="s">
        <v>14</v>
      </c>
      <c r="E39" s="125"/>
      <c r="F39" s="98"/>
      <c r="H39" s="90">
        <v>287</v>
      </c>
      <c r="I39" s="90">
        <v>4.74</v>
      </c>
      <c r="J39" s="88">
        <v>1.4</v>
      </c>
      <c r="K39" s="90" t="s">
        <v>10</v>
      </c>
      <c r="M39" s="7">
        <v>310</v>
      </c>
      <c r="N39" s="7">
        <v>4.28</v>
      </c>
      <c r="O39" s="8">
        <f t="shared" si="5"/>
        <v>1.3044803413593418</v>
      </c>
      <c r="P39" s="7" t="s">
        <v>5</v>
      </c>
    </row>
    <row r="40" spans="1:16" x14ac:dyDescent="0.3">
      <c r="A40" s="1">
        <v>274</v>
      </c>
      <c r="B40" s="1">
        <v>2.79</v>
      </c>
      <c r="C40" s="4">
        <f t="shared" si="2"/>
        <v>0.85035050289545866</v>
      </c>
      <c r="D40" s="1" t="s">
        <v>14</v>
      </c>
      <c r="H40" s="1">
        <v>290</v>
      </c>
      <c r="I40" s="1">
        <v>4.91</v>
      </c>
      <c r="J40" s="4">
        <v>1.4</v>
      </c>
      <c r="K40" s="1" t="s">
        <v>10</v>
      </c>
      <c r="M40" s="7">
        <v>369</v>
      </c>
      <c r="N40" s="7">
        <v>4.55</v>
      </c>
      <c r="O40" s="8">
        <f t="shared" si="5"/>
        <v>1.3867723255105149</v>
      </c>
      <c r="P40" s="7" t="s">
        <v>5</v>
      </c>
    </row>
    <row r="41" spans="1:16" x14ac:dyDescent="0.3">
      <c r="A41" s="7">
        <v>276</v>
      </c>
      <c r="B41" s="7">
        <v>4.53</v>
      </c>
      <c r="C41" s="8">
        <f t="shared" si="2"/>
        <v>1.3806766229807985</v>
      </c>
      <c r="D41" s="7" t="s">
        <v>5</v>
      </c>
      <c r="E41" s="87"/>
      <c r="F41" s="39">
        <f>(C41-C40)*100</f>
        <v>53.032612008533988</v>
      </c>
      <c r="H41" s="1">
        <v>293</v>
      </c>
      <c r="I41" s="1">
        <v>4.91</v>
      </c>
      <c r="J41" s="4">
        <v>1.4</v>
      </c>
      <c r="K41" s="1" t="s">
        <v>10</v>
      </c>
    </row>
    <row r="42" spans="1:16" x14ac:dyDescent="0.3">
      <c r="A42" s="1">
        <v>278</v>
      </c>
      <c r="B42" s="1">
        <v>2.97</v>
      </c>
      <c r="C42" s="4">
        <f t="shared" si="2"/>
        <v>0.9052118256629077</v>
      </c>
      <c r="D42" s="1" t="s">
        <v>14</v>
      </c>
      <c r="H42" s="1">
        <v>304</v>
      </c>
      <c r="I42" s="1">
        <v>4.96</v>
      </c>
      <c r="J42" s="4">
        <v>1.4</v>
      </c>
      <c r="K42" s="1" t="s">
        <v>10</v>
      </c>
    </row>
    <row r="43" spans="1:16" x14ac:dyDescent="0.3">
      <c r="A43" s="1">
        <v>282</v>
      </c>
      <c r="B43" s="1">
        <v>3</v>
      </c>
      <c r="C43" s="4">
        <f t="shared" si="2"/>
        <v>0.91435537945748246</v>
      </c>
      <c r="D43" s="1" t="s">
        <v>14</v>
      </c>
      <c r="H43" s="34">
        <v>308</v>
      </c>
      <c r="I43" s="34">
        <v>4.97</v>
      </c>
      <c r="J43" s="23">
        <v>1.4</v>
      </c>
      <c r="K43" s="34" t="s">
        <v>10</v>
      </c>
    </row>
    <row r="44" spans="1:16" x14ac:dyDescent="0.3">
      <c r="A44" s="98">
        <v>287</v>
      </c>
      <c r="B44" s="98">
        <v>2.71</v>
      </c>
      <c r="C44" s="99">
        <f t="shared" si="2"/>
        <v>0.82596769277659243</v>
      </c>
      <c r="D44" s="98" t="s">
        <v>14</v>
      </c>
      <c r="E44" s="125"/>
      <c r="F44" s="98"/>
      <c r="H44" s="34">
        <v>313</v>
      </c>
      <c r="I44" s="34">
        <v>4.8099999999999996</v>
      </c>
      <c r="J44" s="23">
        <v>1.4</v>
      </c>
      <c r="K44" s="34" t="s">
        <v>10</v>
      </c>
    </row>
    <row r="45" spans="1:16" x14ac:dyDescent="0.3">
      <c r="A45" s="1">
        <v>290</v>
      </c>
      <c r="B45" s="1">
        <v>3.03</v>
      </c>
      <c r="C45" s="4">
        <f t="shared" si="2"/>
        <v>0.92349893325205723</v>
      </c>
      <c r="D45" s="1" t="s">
        <v>14</v>
      </c>
      <c r="H45" s="1">
        <v>321</v>
      </c>
      <c r="I45" s="1">
        <v>4.92</v>
      </c>
      <c r="J45" s="4">
        <v>1.4</v>
      </c>
      <c r="K45" s="1" t="s">
        <v>10</v>
      </c>
    </row>
    <row r="46" spans="1:16" x14ac:dyDescent="0.3">
      <c r="A46" s="1">
        <v>293</v>
      </c>
      <c r="B46" s="1">
        <v>3.38</v>
      </c>
      <c r="C46" s="4">
        <f t="shared" si="2"/>
        <v>1.0301737275220968</v>
      </c>
      <c r="D46" s="1" t="s">
        <v>14</v>
      </c>
      <c r="H46" s="1">
        <v>325</v>
      </c>
      <c r="I46" s="1">
        <v>4.8600000000000003</v>
      </c>
      <c r="J46" s="4">
        <v>1.4</v>
      </c>
      <c r="K46" s="1" t="s">
        <v>10</v>
      </c>
    </row>
    <row r="47" spans="1:16" x14ac:dyDescent="0.3">
      <c r="A47" s="1">
        <v>304</v>
      </c>
      <c r="B47" s="1">
        <v>3.03</v>
      </c>
      <c r="C47" s="4">
        <f t="shared" si="2"/>
        <v>0.92349893325205723</v>
      </c>
      <c r="D47" s="1" t="s">
        <v>14</v>
      </c>
      <c r="H47" s="1">
        <v>330</v>
      </c>
      <c r="I47" s="1">
        <v>4.91</v>
      </c>
      <c r="J47" s="4">
        <v>1.4</v>
      </c>
      <c r="K47" s="1" t="s">
        <v>10</v>
      </c>
    </row>
    <row r="48" spans="1:16" x14ac:dyDescent="0.3">
      <c r="A48" s="1">
        <v>308</v>
      </c>
      <c r="B48" s="1">
        <v>3.74</v>
      </c>
      <c r="C48" s="4">
        <f t="shared" si="2"/>
        <v>1.1398963730569949</v>
      </c>
      <c r="D48" s="1" t="s">
        <v>14</v>
      </c>
      <c r="H48" s="1">
        <v>333</v>
      </c>
      <c r="I48" s="1">
        <v>4.82</v>
      </c>
      <c r="J48" s="4">
        <v>1.4</v>
      </c>
      <c r="K48" s="1" t="s">
        <v>10</v>
      </c>
    </row>
    <row r="49" spans="1:11" x14ac:dyDescent="0.3">
      <c r="A49" s="7">
        <v>310</v>
      </c>
      <c r="B49" s="7">
        <v>4.28</v>
      </c>
      <c r="C49" s="8">
        <f t="shared" si="2"/>
        <v>1.3044803413593418</v>
      </c>
      <c r="D49" s="7" t="s">
        <v>5</v>
      </c>
      <c r="E49" s="87"/>
      <c r="F49" s="39">
        <f>(C49-C50)*100</f>
        <v>28.649801889667813</v>
      </c>
      <c r="H49" s="90">
        <v>340</v>
      </c>
      <c r="I49" s="90">
        <v>4.76</v>
      </c>
      <c r="J49" s="88">
        <v>1.4</v>
      </c>
      <c r="K49" s="90" t="s">
        <v>10</v>
      </c>
    </row>
    <row r="50" spans="1:11" x14ac:dyDescent="0.3">
      <c r="A50" s="1">
        <v>313</v>
      </c>
      <c r="B50" s="1">
        <v>3.34</v>
      </c>
      <c r="C50" s="4">
        <f t="shared" si="2"/>
        <v>1.0179823224626636</v>
      </c>
      <c r="D50" s="1" t="s">
        <v>14</v>
      </c>
      <c r="H50" s="1">
        <v>348</v>
      </c>
      <c r="I50" s="1">
        <v>4.83</v>
      </c>
      <c r="J50" s="4">
        <v>1.4</v>
      </c>
      <c r="K50" s="1" t="s">
        <v>10</v>
      </c>
    </row>
    <row r="51" spans="1:11" x14ac:dyDescent="0.3">
      <c r="A51" s="1">
        <v>321</v>
      </c>
      <c r="B51" s="1">
        <v>4.07</v>
      </c>
      <c r="C51" s="4">
        <f t="shared" si="2"/>
        <v>1.240475464797318</v>
      </c>
      <c r="D51" s="1" t="s">
        <v>14</v>
      </c>
      <c r="H51" s="1">
        <v>357</v>
      </c>
      <c r="I51" s="1">
        <v>4.88</v>
      </c>
      <c r="J51" s="4">
        <v>1.4</v>
      </c>
      <c r="K51" s="1" t="s">
        <v>10</v>
      </c>
    </row>
    <row r="52" spans="1:11" x14ac:dyDescent="0.3">
      <c r="A52" s="1">
        <v>325</v>
      </c>
      <c r="B52" s="1">
        <v>3.23</v>
      </c>
      <c r="C52" s="4">
        <f t="shared" si="2"/>
        <v>0.98445595854922274</v>
      </c>
      <c r="D52" s="1" t="s">
        <v>14</v>
      </c>
      <c r="H52" s="34">
        <v>366</v>
      </c>
      <c r="I52" s="34">
        <v>4.8899999999999997</v>
      </c>
      <c r="J52" s="23">
        <v>1.4</v>
      </c>
      <c r="K52" s="34" t="s">
        <v>10</v>
      </c>
    </row>
    <row r="53" spans="1:11" x14ac:dyDescent="0.3">
      <c r="A53" s="1">
        <v>330</v>
      </c>
      <c r="B53" s="1">
        <v>4.2699999999999996</v>
      </c>
      <c r="C53" s="4">
        <f t="shared" si="2"/>
        <v>1.3014324900944831</v>
      </c>
      <c r="D53" s="1" t="s">
        <v>14</v>
      </c>
      <c r="H53" s="34">
        <v>371</v>
      </c>
      <c r="I53" s="34">
        <v>4.91</v>
      </c>
      <c r="J53" s="23">
        <v>1.4</v>
      </c>
      <c r="K53" s="34" t="s">
        <v>10</v>
      </c>
    </row>
    <row r="54" spans="1:11" x14ac:dyDescent="0.3">
      <c r="A54" s="1">
        <v>333</v>
      </c>
      <c r="B54" s="1">
        <v>3.14</v>
      </c>
      <c r="C54" s="4">
        <f t="shared" si="2"/>
        <v>0.95702529716549833</v>
      </c>
      <c r="D54" s="1" t="s">
        <v>14</v>
      </c>
      <c r="H54" s="90">
        <v>382</v>
      </c>
      <c r="I54" s="90">
        <v>4.9000000000000004</v>
      </c>
      <c r="J54" s="88">
        <v>1.4</v>
      </c>
      <c r="K54" s="90" t="s">
        <v>10</v>
      </c>
    </row>
    <row r="55" spans="1:11" x14ac:dyDescent="0.3">
      <c r="A55" s="98">
        <v>340</v>
      </c>
      <c r="B55" s="98">
        <v>2.72</v>
      </c>
      <c r="C55" s="99">
        <f t="shared" si="2"/>
        <v>0.82901554404145084</v>
      </c>
      <c r="D55" s="98" t="s">
        <v>14</v>
      </c>
      <c r="E55" s="125"/>
      <c r="F55" s="98"/>
      <c r="H55" s="1">
        <v>392</v>
      </c>
      <c r="I55" s="1">
        <v>4.9000000000000004</v>
      </c>
      <c r="J55" s="4">
        <v>1.4</v>
      </c>
      <c r="K55" s="1" t="s">
        <v>10</v>
      </c>
    </row>
    <row r="56" spans="1:11" x14ac:dyDescent="0.3">
      <c r="A56" s="1">
        <v>348</v>
      </c>
      <c r="B56" s="1">
        <v>2.83</v>
      </c>
      <c r="C56" s="4">
        <f t="shared" si="2"/>
        <v>0.86254190795489183</v>
      </c>
      <c r="D56" s="1" t="s">
        <v>14</v>
      </c>
      <c r="H56" s="1">
        <v>395</v>
      </c>
      <c r="I56" s="1">
        <v>4.93</v>
      </c>
      <c r="J56" s="4">
        <v>1.4</v>
      </c>
      <c r="K56" s="1" t="s">
        <v>10</v>
      </c>
    </row>
    <row r="57" spans="1:11" x14ac:dyDescent="0.3">
      <c r="A57" s="1">
        <v>357</v>
      </c>
      <c r="B57" s="1">
        <v>2.79</v>
      </c>
      <c r="C57" s="4">
        <f t="shared" si="2"/>
        <v>0.85035050289545866</v>
      </c>
      <c r="D57" s="1" t="s">
        <v>14</v>
      </c>
      <c r="H57" s="1">
        <v>405</v>
      </c>
      <c r="I57" s="1">
        <v>4.91</v>
      </c>
      <c r="J57" s="4">
        <v>1.4</v>
      </c>
      <c r="K57" s="1" t="s">
        <v>10</v>
      </c>
    </row>
    <row r="58" spans="1:11" x14ac:dyDescent="0.3">
      <c r="A58" s="1">
        <v>366</v>
      </c>
      <c r="B58" s="1">
        <v>3.4</v>
      </c>
      <c r="C58" s="4">
        <f t="shared" si="2"/>
        <v>1.0362694300518134</v>
      </c>
      <c r="D58" s="1" t="s">
        <v>14</v>
      </c>
      <c r="H58" s="1">
        <v>415</v>
      </c>
      <c r="I58" s="1">
        <v>4.8099999999999996</v>
      </c>
      <c r="J58" s="4">
        <v>1.4</v>
      </c>
      <c r="K58" s="1" t="s">
        <v>10</v>
      </c>
    </row>
    <row r="59" spans="1:11" x14ac:dyDescent="0.3">
      <c r="A59" s="7">
        <v>369</v>
      </c>
      <c r="B59" s="7">
        <v>4.55</v>
      </c>
      <c r="C59" s="8">
        <f t="shared" si="2"/>
        <v>1.3867723255105149</v>
      </c>
      <c r="D59" s="7" t="s">
        <v>5</v>
      </c>
      <c r="E59" s="87"/>
      <c r="F59" s="39">
        <f>(C59-C60)*100</f>
        <v>42.06034745504418</v>
      </c>
    </row>
    <row r="60" spans="1:11" x14ac:dyDescent="0.3">
      <c r="A60" s="1">
        <v>371</v>
      </c>
      <c r="B60" s="1">
        <v>3.17</v>
      </c>
      <c r="C60" s="4">
        <f t="shared" si="2"/>
        <v>0.9661688509600731</v>
      </c>
      <c r="D60" s="1" t="s">
        <v>14</v>
      </c>
    </row>
    <row r="61" spans="1:11" x14ac:dyDescent="0.3">
      <c r="A61" s="98">
        <v>382</v>
      </c>
      <c r="B61" s="98">
        <v>3.07</v>
      </c>
      <c r="C61" s="99">
        <f t="shared" si="2"/>
        <v>0.93569033831149029</v>
      </c>
      <c r="D61" s="98" t="s">
        <v>14</v>
      </c>
      <c r="E61" s="125"/>
      <c r="F61" s="98"/>
    </row>
    <row r="62" spans="1:11" x14ac:dyDescent="0.3">
      <c r="A62" s="1">
        <v>392</v>
      </c>
      <c r="B62" s="1">
        <v>3.16</v>
      </c>
      <c r="C62" s="4">
        <f t="shared" si="2"/>
        <v>0.96312099969521492</v>
      </c>
      <c r="D62" s="1" t="s">
        <v>14</v>
      </c>
    </row>
    <row r="63" spans="1:11" x14ac:dyDescent="0.3">
      <c r="A63" s="1">
        <v>395</v>
      </c>
      <c r="B63" s="1">
        <v>3.58</v>
      </c>
      <c r="C63" s="4">
        <f t="shared" si="2"/>
        <v>1.0911307528192624</v>
      </c>
      <c r="D63" s="1" t="s">
        <v>14</v>
      </c>
    </row>
    <row r="64" spans="1:11" x14ac:dyDescent="0.3">
      <c r="A64" s="1">
        <v>405</v>
      </c>
      <c r="B64" s="1">
        <v>4.25</v>
      </c>
      <c r="C64" s="4">
        <f t="shared" si="2"/>
        <v>1.2953367875647668</v>
      </c>
      <c r="D64" s="1" t="s">
        <v>14</v>
      </c>
    </row>
    <row r="65" spans="1:4" x14ac:dyDescent="0.3">
      <c r="A65" s="1">
        <v>415</v>
      </c>
      <c r="B65" s="1">
        <v>4.8099999999999996</v>
      </c>
      <c r="C65" s="4">
        <f t="shared" si="2"/>
        <v>1.46601645839683</v>
      </c>
      <c r="D65" s="1" t="s">
        <v>14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BCEC9-82E1-49C9-8392-8391C0185572}">
  <dimension ref="A1:Z30"/>
  <sheetViews>
    <sheetView workbookViewId="0">
      <pane ySplit="1" topLeftCell="A2" activePane="bottomLeft" state="frozen"/>
      <selection pane="bottomLeft" activeCell="V23" sqref="V23"/>
    </sheetView>
  </sheetViews>
  <sheetFormatPr defaultRowHeight="14.4" x14ac:dyDescent="0.3"/>
  <cols>
    <col min="1" max="1" width="5" style="1" bestFit="1" customWidth="1"/>
    <col min="2" max="2" width="12.33203125" style="1" bestFit="1" customWidth="1"/>
    <col min="3" max="3" width="12.5546875" style="1" bestFit="1" customWidth="1"/>
    <col min="4" max="4" width="6.33203125" style="1" bestFit="1" customWidth="1"/>
    <col min="5" max="5" width="2.21875" style="9" customWidth="1"/>
    <col min="6" max="6" width="10.6640625" style="1" bestFit="1" customWidth="1"/>
    <col min="7" max="7" width="2.44140625" style="9" customWidth="1"/>
    <col min="8" max="8" width="5" style="1" bestFit="1" customWidth="1"/>
    <col min="9" max="9" width="12.33203125" style="1" bestFit="1" customWidth="1"/>
    <col min="10" max="10" width="12.5546875" style="1" bestFit="1" customWidth="1"/>
    <col min="11" max="11" width="5.77734375" style="1" bestFit="1" customWidth="1"/>
    <col min="12" max="12" width="3.33203125" style="9" customWidth="1"/>
    <col min="13" max="13" width="5" style="1" bestFit="1" customWidth="1"/>
    <col min="14" max="14" width="12.33203125" style="1" bestFit="1" customWidth="1"/>
    <col min="15" max="15" width="12.5546875" style="1" bestFit="1" customWidth="1"/>
    <col min="16" max="16" width="4.88671875" style="1" bestFit="1" customWidth="1"/>
    <col min="18" max="18" width="13.109375" style="1" bestFit="1" customWidth="1"/>
    <col min="19" max="19" width="15.33203125" style="1" bestFit="1" customWidth="1"/>
    <col min="20" max="20" width="3.109375" style="1" customWidth="1"/>
    <col min="21" max="21" width="5" style="13" bestFit="1" customWidth="1"/>
    <col min="22" max="22" width="12.88671875" style="98" bestFit="1" customWidth="1"/>
    <col min="23" max="23" width="3.21875" customWidth="1"/>
    <col min="24" max="24" width="4" bestFit="1" customWidth="1"/>
    <col min="25" max="25" width="6.88671875" bestFit="1" customWidth="1"/>
    <col min="26" max="26" width="5.6640625" bestFit="1" customWidth="1"/>
  </cols>
  <sheetData>
    <row r="1" spans="1:26" x14ac:dyDescent="0.3">
      <c r="A1" s="10" t="s">
        <v>3</v>
      </c>
      <c r="B1" s="12" t="s">
        <v>4</v>
      </c>
      <c r="C1" s="12" t="s">
        <v>6</v>
      </c>
      <c r="D1" s="10" t="s">
        <v>0</v>
      </c>
      <c r="F1" s="10" t="s">
        <v>80</v>
      </c>
      <c r="H1" s="10" t="s">
        <v>3</v>
      </c>
      <c r="I1" s="12" t="s">
        <v>4</v>
      </c>
      <c r="J1" s="12" t="s">
        <v>6</v>
      </c>
      <c r="K1" s="10" t="s">
        <v>0</v>
      </c>
      <c r="M1" s="10" t="s">
        <v>3</v>
      </c>
      <c r="N1" s="12" t="s">
        <v>4</v>
      </c>
      <c r="O1" s="12" t="s">
        <v>6</v>
      </c>
      <c r="P1" s="10" t="s">
        <v>0</v>
      </c>
      <c r="R1" s="18" t="s">
        <v>17</v>
      </c>
      <c r="S1" s="18" t="s">
        <v>18</v>
      </c>
      <c r="T1" s="24"/>
      <c r="U1" s="97" t="s">
        <v>3</v>
      </c>
      <c r="V1" s="103" t="s">
        <v>77</v>
      </c>
      <c r="X1" s="52" t="s">
        <v>49</v>
      </c>
      <c r="Y1" s="52" t="s">
        <v>48</v>
      </c>
      <c r="Z1" s="14"/>
    </row>
    <row r="2" spans="1:26" x14ac:dyDescent="0.3">
      <c r="A2" s="1">
        <v>3</v>
      </c>
      <c r="B2" s="1">
        <v>3.4</v>
      </c>
      <c r="C2" s="4">
        <f t="shared" ref="C2:C6" si="0">B2/3.281</f>
        <v>1.0362694300518134</v>
      </c>
      <c r="D2" s="1" t="s">
        <v>14</v>
      </c>
      <c r="H2" s="1">
        <v>3</v>
      </c>
      <c r="I2" s="1">
        <v>3.7</v>
      </c>
      <c r="J2" s="4">
        <f t="shared" ref="J2:J6" si="1">I2/3.281</f>
        <v>1.1277049679975617</v>
      </c>
      <c r="K2" s="1" t="s">
        <v>10</v>
      </c>
      <c r="M2" s="1">
        <v>3</v>
      </c>
      <c r="N2" s="1">
        <v>6.59</v>
      </c>
      <c r="O2" s="4">
        <f t="shared" ref="O2:O6" si="2">N2/3.281</f>
        <v>2.0085339835416032</v>
      </c>
      <c r="P2" s="1" t="s">
        <v>11</v>
      </c>
      <c r="R2" s="7">
        <v>0.05</v>
      </c>
      <c r="S2" s="7">
        <v>5.5</v>
      </c>
      <c r="T2" s="7"/>
      <c r="U2" s="13">
        <v>5.5</v>
      </c>
      <c r="V2" s="98">
        <v>0.08</v>
      </c>
      <c r="X2" s="53">
        <v>0</v>
      </c>
      <c r="Y2" s="53">
        <v>2.67</v>
      </c>
    </row>
    <row r="3" spans="1:26" x14ac:dyDescent="0.3">
      <c r="A3" s="7">
        <v>4</v>
      </c>
      <c r="B3" s="7">
        <v>3.69</v>
      </c>
      <c r="C3" s="8">
        <f t="shared" si="0"/>
        <v>1.1246571167327033</v>
      </c>
      <c r="D3" s="7" t="s">
        <v>5</v>
      </c>
      <c r="E3" s="87"/>
      <c r="F3" s="39">
        <f>(C3-C2)*100</f>
        <v>8.8387686680889921</v>
      </c>
      <c r="H3" s="98">
        <v>5.5</v>
      </c>
      <c r="I3" s="98">
        <v>3.87</v>
      </c>
      <c r="J3" s="99">
        <f t="shared" si="1"/>
        <v>1.1795184395001523</v>
      </c>
      <c r="K3" s="98" t="s">
        <v>10</v>
      </c>
      <c r="M3" s="1">
        <v>15</v>
      </c>
      <c r="N3" s="1">
        <v>7.74</v>
      </c>
      <c r="O3" s="4">
        <f t="shared" si="2"/>
        <v>2.3590368790003047</v>
      </c>
      <c r="P3" s="1" t="s">
        <v>11</v>
      </c>
      <c r="R3" s="7">
        <v>0.08</v>
      </c>
      <c r="S3" s="7">
        <v>7.5</v>
      </c>
      <c r="T3" s="7"/>
      <c r="U3" s="13">
        <v>15</v>
      </c>
      <c r="V3" s="98">
        <v>0.25</v>
      </c>
      <c r="X3" s="53">
        <v>600</v>
      </c>
      <c r="Y3" s="53">
        <v>2.67</v>
      </c>
    </row>
    <row r="4" spans="1:26" x14ac:dyDescent="0.3">
      <c r="A4" s="98">
        <v>5.5</v>
      </c>
      <c r="B4" s="98">
        <v>3.62</v>
      </c>
      <c r="C4" s="99">
        <f t="shared" si="0"/>
        <v>1.1033221578786956</v>
      </c>
      <c r="D4" s="98" t="s">
        <v>14</v>
      </c>
      <c r="E4" s="125"/>
      <c r="F4" s="98"/>
      <c r="H4" s="1">
        <v>11</v>
      </c>
      <c r="I4" s="1">
        <v>4.12</v>
      </c>
      <c r="J4" s="4">
        <f t="shared" si="1"/>
        <v>1.2557147211216093</v>
      </c>
      <c r="K4" s="1" t="s">
        <v>10</v>
      </c>
      <c r="M4" s="1">
        <v>24</v>
      </c>
      <c r="N4" s="1">
        <v>7.4</v>
      </c>
      <c r="O4" s="4">
        <f t="shared" si="2"/>
        <v>2.2554099359951234</v>
      </c>
      <c r="P4" s="1" t="s">
        <v>11</v>
      </c>
      <c r="R4" s="7">
        <v>0.09</v>
      </c>
      <c r="S4" s="7">
        <v>7</v>
      </c>
      <c r="T4" s="7"/>
      <c r="U4" s="13">
        <v>22</v>
      </c>
      <c r="V4" s="98">
        <v>0.15</v>
      </c>
    </row>
    <row r="5" spans="1:26" x14ac:dyDescent="0.3">
      <c r="A5" s="7">
        <v>9.5</v>
      </c>
      <c r="B5" s="7">
        <v>4.05</v>
      </c>
      <c r="C5" s="8">
        <f t="shared" si="0"/>
        <v>1.2343797622676012</v>
      </c>
      <c r="D5" s="7" t="s">
        <v>5</v>
      </c>
      <c r="E5" s="87"/>
      <c r="F5" s="39">
        <f>(C5-C4)*100</f>
        <v>13.105760438890556</v>
      </c>
      <c r="H5" s="98">
        <v>15</v>
      </c>
      <c r="I5" s="98">
        <v>4.17</v>
      </c>
      <c r="J5" s="99">
        <f t="shared" si="1"/>
        <v>1.2709539774459007</v>
      </c>
      <c r="K5" s="98" t="s">
        <v>10</v>
      </c>
      <c r="M5" s="1">
        <v>40</v>
      </c>
      <c r="N5" s="1">
        <v>7.02</v>
      </c>
      <c r="O5" s="4">
        <f t="shared" si="2"/>
        <v>2.139591587930509</v>
      </c>
      <c r="P5" s="1" t="s">
        <v>11</v>
      </c>
      <c r="R5" s="20">
        <v>0</v>
      </c>
      <c r="S5" s="20"/>
      <c r="T5" s="7"/>
      <c r="U5" s="13">
        <v>36</v>
      </c>
      <c r="V5" s="98">
        <v>0.52</v>
      </c>
    </row>
    <row r="6" spans="1:26" x14ac:dyDescent="0.3">
      <c r="A6" s="1">
        <v>11</v>
      </c>
      <c r="B6" s="1">
        <v>3.46</v>
      </c>
      <c r="C6" s="4">
        <f t="shared" si="0"/>
        <v>1.0545565376409631</v>
      </c>
      <c r="D6" s="1" t="s">
        <v>14</v>
      </c>
      <c r="H6" s="98">
        <v>22</v>
      </c>
      <c r="I6" s="98">
        <v>4.45</v>
      </c>
      <c r="J6" s="99">
        <f t="shared" si="1"/>
        <v>1.3562938128619324</v>
      </c>
      <c r="K6" s="98" t="s">
        <v>10</v>
      </c>
      <c r="M6" s="1">
        <v>54</v>
      </c>
      <c r="N6" s="1">
        <v>6.11</v>
      </c>
      <c r="O6" s="4">
        <f t="shared" si="2"/>
        <v>1.862237122828406</v>
      </c>
      <c r="P6" s="1" t="s">
        <v>11</v>
      </c>
      <c r="Q6" s="27" t="s">
        <v>19</v>
      </c>
      <c r="R6" s="25">
        <f>AVERAGE(R2:R5)</f>
        <v>5.5E-2</v>
      </c>
      <c r="S6" s="35">
        <f>AVERAGE(S2:S5)</f>
        <v>6.666666666666667</v>
      </c>
      <c r="T6" s="35"/>
      <c r="U6" s="104"/>
      <c r="V6" s="105"/>
    </row>
    <row r="7" spans="1:26" x14ac:dyDescent="0.3">
      <c r="A7" s="98">
        <v>15</v>
      </c>
      <c r="B7" s="98">
        <v>3.34</v>
      </c>
      <c r="C7" s="99">
        <f t="shared" ref="C7:C30" si="3">B7/3.281</f>
        <v>1.0179823224626636</v>
      </c>
      <c r="D7" s="98" t="s">
        <v>14</v>
      </c>
      <c r="E7" s="125"/>
      <c r="F7" s="98"/>
      <c r="H7" s="1">
        <v>25</v>
      </c>
      <c r="I7" s="1">
        <v>4.37</v>
      </c>
      <c r="J7" s="4">
        <f t="shared" ref="J7:J26" si="4">I7/3.281</f>
        <v>1.3319110027430661</v>
      </c>
      <c r="K7" s="1" t="s">
        <v>10</v>
      </c>
      <c r="M7" s="1">
        <v>69</v>
      </c>
      <c r="N7" s="1">
        <v>7.16</v>
      </c>
      <c r="O7" s="4">
        <f t="shared" ref="O7:O10" si="5">N7/3.281</f>
        <v>2.1822615056385248</v>
      </c>
      <c r="P7" s="1" t="s">
        <v>11</v>
      </c>
      <c r="Q7" s="28" t="s">
        <v>20</v>
      </c>
      <c r="R7" s="32">
        <f>SUM(R2:R5)</f>
        <v>0.22</v>
      </c>
      <c r="S7" s="32">
        <f>SUM(S2:S5)</f>
        <v>20</v>
      </c>
      <c r="T7" s="32"/>
      <c r="U7" s="32"/>
      <c r="V7" s="106"/>
    </row>
    <row r="8" spans="1:26" x14ac:dyDescent="0.3">
      <c r="A8" s="7">
        <v>17</v>
      </c>
      <c r="B8" s="7">
        <v>4.28</v>
      </c>
      <c r="C8" s="8">
        <f t="shared" si="3"/>
        <v>1.3044803413593418</v>
      </c>
      <c r="D8" s="7" t="s">
        <v>5</v>
      </c>
      <c r="E8" s="87"/>
      <c r="F8" s="39">
        <f>(C8-C7)*100</f>
        <v>28.649801889667813</v>
      </c>
      <c r="H8" s="98">
        <v>36</v>
      </c>
      <c r="I8" s="98">
        <v>4.49</v>
      </c>
      <c r="J8" s="99">
        <f t="shared" si="4"/>
        <v>1.3684852179213653</v>
      </c>
      <c r="K8" s="98" t="s">
        <v>10</v>
      </c>
      <c r="M8" s="1">
        <v>88</v>
      </c>
      <c r="N8" s="1">
        <v>6.84</v>
      </c>
      <c r="O8" s="4">
        <f t="shared" si="5"/>
        <v>2.0847302651630599</v>
      </c>
      <c r="P8" s="1" t="s">
        <v>11</v>
      </c>
      <c r="R8" s="7"/>
      <c r="S8" s="7"/>
      <c r="T8" s="7"/>
    </row>
    <row r="9" spans="1:26" x14ac:dyDescent="0.3">
      <c r="A9" s="98">
        <v>22</v>
      </c>
      <c r="B9" s="98">
        <v>3.97</v>
      </c>
      <c r="C9" s="99">
        <f t="shared" si="3"/>
        <v>1.2099969521487353</v>
      </c>
      <c r="D9" s="98" t="s">
        <v>14</v>
      </c>
      <c r="E9" s="125"/>
      <c r="F9" s="98"/>
      <c r="H9" s="1">
        <v>40</v>
      </c>
      <c r="I9" s="1">
        <v>4.38</v>
      </c>
      <c r="J9" s="4">
        <f t="shared" si="4"/>
        <v>1.3349588540079242</v>
      </c>
      <c r="K9" s="1" t="s">
        <v>10</v>
      </c>
      <c r="M9" s="1">
        <v>97</v>
      </c>
      <c r="N9" s="1">
        <v>6.54</v>
      </c>
      <c r="O9" s="4">
        <f t="shared" si="5"/>
        <v>1.9932947272173118</v>
      </c>
      <c r="P9" s="1" t="s">
        <v>11</v>
      </c>
      <c r="R9" s="7"/>
      <c r="S9" s="7"/>
      <c r="T9" s="7"/>
    </row>
    <row r="10" spans="1:26" x14ac:dyDescent="0.3">
      <c r="A10" s="7">
        <v>24</v>
      </c>
      <c r="B10" s="7">
        <v>4.1399999999999997</v>
      </c>
      <c r="C10" s="8">
        <f t="shared" si="3"/>
        <v>1.2618104236513257</v>
      </c>
      <c r="D10" s="7" t="s">
        <v>5</v>
      </c>
      <c r="E10" s="87"/>
      <c r="F10" s="39">
        <f>(C10-C9)*100</f>
        <v>5.1813471502590414</v>
      </c>
      <c r="H10" s="1">
        <v>41.5</v>
      </c>
      <c r="I10" s="1">
        <v>4.3600000000000003</v>
      </c>
      <c r="J10" s="4">
        <f t="shared" si="4"/>
        <v>1.3288631514782079</v>
      </c>
      <c r="K10" s="1" t="s">
        <v>10</v>
      </c>
      <c r="M10" s="1">
        <v>113</v>
      </c>
      <c r="N10" s="1">
        <v>6.27</v>
      </c>
      <c r="O10" s="4">
        <f t="shared" si="5"/>
        <v>1.9110027430661383</v>
      </c>
      <c r="P10" s="1" t="s">
        <v>11</v>
      </c>
      <c r="R10" s="7"/>
      <c r="S10" s="7"/>
      <c r="T10" s="7"/>
    </row>
    <row r="11" spans="1:26" x14ac:dyDescent="0.3">
      <c r="A11" s="1">
        <v>25</v>
      </c>
      <c r="B11" s="1">
        <v>3.54</v>
      </c>
      <c r="C11" s="4">
        <f t="shared" si="3"/>
        <v>1.0789393477598292</v>
      </c>
      <c r="D11" s="1" t="s">
        <v>14</v>
      </c>
      <c r="H11" s="1">
        <v>43.5</v>
      </c>
      <c r="I11" s="1">
        <v>4.43</v>
      </c>
      <c r="J11" s="4">
        <f t="shared" si="4"/>
        <v>1.3501981103322156</v>
      </c>
      <c r="K11" s="1" t="s">
        <v>10</v>
      </c>
    </row>
    <row r="12" spans="1:26" x14ac:dyDescent="0.3">
      <c r="A12" s="98">
        <v>36</v>
      </c>
      <c r="B12" s="98">
        <v>2.79</v>
      </c>
      <c r="C12" s="99">
        <f t="shared" si="3"/>
        <v>0.85035050289545866</v>
      </c>
      <c r="D12" s="98" t="s">
        <v>14</v>
      </c>
      <c r="E12" s="125"/>
      <c r="F12" s="98"/>
      <c r="H12" s="1">
        <v>50.6</v>
      </c>
      <c r="I12" s="1">
        <v>4.43</v>
      </c>
      <c r="J12" s="4">
        <f t="shared" si="4"/>
        <v>1.3501981103322156</v>
      </c>
      <c r="K12" s="1" t="s">
        <v>10</v>
      </c>
    </row>
    <row r="13" spans="1:26" x14ac:dyDescent="0.3">
      <c r="A13" s="1">
        <v>40</v>
      </c>
      <c r="B13" s="1">
        <v>3.16</v>
      </c>
      <c r="C13" s="4">
        <f t="shared" si="3"/>
        <v>0.96312099969521492</v>
      </c>
      <c r="D13" s="1" t="s">
        <v>14</v>
      </c>
      <c r="H13" s="1">
        <v>52</v>
      </c>
      <c r="I13" s="1">
        <v>4.42</v>
      </c>
      <c r="J13" s="4">
        <f t="shared" si="4"/>
        <v>1.3471502590673574</v>
      </c>
      <c r="K13" s="1" t="s">
        <v>10</v>
      </c>
      <c r="M13" s="7">
        <v>4</v>
      </c>
      <c r="N13" s="7">
        <v>3.69</v>
      </c>
      <c r="O13" s="8">
        <f t="shared" ref="O13:O16" si="6">N13/3.281</f>
        <v>1.1246571167327033</v>
      </c>
      <c r="P13" s="7" t="s">
        <v>5</v>
      </c>
    </row>
    <row r="14" spans="1:26" x14ac:dyDescent="0.3">
      <c r="A14" s="1">
        <v>41.5</v>
      </c>
      <c r="B14" s="1">
        <v>4.3600000000000003</v>
      </c>
      <c r="C14" s="4">
        <f t="shared" si="3"/>
        <v>1.3288631514782079</v>
      </c>
      <c r="D14" s="1" t="s">
        <v>14</v>
      </c>
      <c r="H14" s="1">
        <v>54</v>
      </c>
      <c r="I14" s="1">
        <v>4.55</v>
      </c>
      <c r="J14" s="4">
        <f t="shared" si="4"/>
        <v>1.3867723255105149</v>
      </c>
      <c r="K14" s="1" t="s">
        <v>10</v>
      </c>
      <c r="M14" s="7">
        <v>9.5</v>
      </c>
      <c r="N14" s="7">
        <v>4.05</v>
      </c>
      <c r="O14" s="8">
        <f t="shared" si="6"/>
        <v>1.2343797622676012</v>
      </c>
      <c r="P14" s="7" t="s">
        <v>5</v>
      </c>
    </row>
    <row r="15" spans="1:26" x14ac:dyDescent="0.3">
      <c r="A15" s="1">
        <v>43.5</v>
      </c>
      <c r="B15" s="1">
        <v>3.47</v>
      </c>
      <c r="C15" s="4">
        <f t="shared" si="3"/>
        <v>1.0576043889058213</v>
      </c>
      <c r="D15" s="1" t="s">
        <v>14</v>
      </c>
      <c r="H15" s="1">
        <v>60</v>
      </c>
      <c r="I15" s="1">
        <v>4.5999999999999996</v>
      </c>
      <c r="J15" s="4">
        <f t="shared" si="4"/>
        <v>1.4020115818348062</v>
      </c>
      <c r="K15" s="1" t="s">
        <v>10</v>
      </c>
      <c r="M15" s="7">
        <v>17</v>
      </c>
      <c r="N15" s="7">
        <v>4.28</v>
      </c>
      <c r="O15" s="8">
        <f t="shared" si="6"/>
        <v>1.3044803413593418</v>
      </c>
      <c r="P15" s="7" t="s">
        <v>5</v>
      </c>
    </row>
    <row r="16" spans="1:26" x14ac:dyDescent="0.3">
      <c r="A16" s="1">
        <v>50.6</v>
      </c>
      <c r="B16" s="1">
        <v>3.83</v>
      </c>
      <c r="C16" s="4">
        <f t="shared" si="3"/>
        <v>1.1673270344407192</v>
      </c>
      <c r="D16" s="1" t="s">
        <v>14</v>
      </c>
      <c r="H16" s="1">
        <v>61</v>
      </c>
      <c r="I16" s="1">
        <v>4.5599999999999996</v>
      </c>
      <c r="J16" s="4">
        <f t="shared" si="4"/>
        <v>1.3898201767753733</v>
      </c>
      <c r="K16" s="1" t="s">
        <v>10</v>
      </c>
      <c r="M16" s="7">
        <v>24</v>
      </c>
      <c r="N16" s="7">
        <v>4.1399999999999997</v>
      </c>
      <c r="O16" s="8">
        <f t="shared" si="6"/>
        <v>1.2618104236513257</v>
      </c>
      <c r="P16" s="7" t="s">
        <v>5</v>
      </c>
    </row>
    <row r="17" spans="1:11" x14ac:dyDescent="0.3">
      <c r="A17" s="1">
        <v>52</v>
      </c>
      <c r="B17" s="1">
        <v>4.42</v>
      </c>
      <c r="C17" s="4">
        <f t="shared" si="3"/>
        <v>1.3471502590673574</v>
      </c>
      <c r="D17" s="1" t="s">
        <v>14</v>
      </c>
      <c r="H17" s="1">
        <v>62</v>
      </c>
      <c r="I17" s="1">
        <v>4.59</v>
      </c>
      <c r="J17" s="4">
        <f t="shared" si="4"/>
        <v>1.398963730569948</v>
      </c>
      <c r="K17" s="1" t="s">
        <v>10</v>
      </c>
    </row>
    <row r="18" spans="1:11" x14ac:dyDescent="0.3">
      <c r="A18" s="1">
        <v>54</v>
      </c>
      <c r="B18" s="1">
        <v>3.88</v>
      </c>
      <c r="C18" s="4">
        <f t="shared" si="3"/>
        <v>1.1825662907650105</v>
      </c>
      <c r="D18" s="1" t="s">
        <v>14</v>
      </c>
      <c r="H18" s="1">
        <v>69</v>
      </c>
      <c r="I18" s="1">
        <v>4.53</v>
      </c>
      <c r="J18" s="4">
        <f t="shared" si="4"/>
        <v>1.3806766229807985</v>
      </c>
      <c r="K18" s="1" t="s">
        <v>10</v>
      </c>
    </row>
    <row r="19" spans="1:11" x14ac:dyDescent="0.3">
      <c r="A19" s="1">
        <v>60</v>
      </c>
      <c r="B19" s="1">
        <v>4.42</v>
      </c>
      <c r="C19" s="4">
        <f t="shared" si="3"/>
        <v>1.3471502590673574</v>
      </c>
      <c r="D19" s="1" t="s">
        <v>14</v>
      </c>
      <c r="H19" s="1">
        <v>75</v>
      </c>
      <c r="I19" s="1">
        <v>4.59</v>
      </c>
      <c r="J19" s="4">
        <f t="shared" si="4"/>
        <v>1.398963730569948</v>
      </c>
      <c r="K19" s="1" t="s">
        <v>10</v>
      </c>
    </row>
    <row r="20" spans="1:11" x14ac:dyDescent="0.3">
      <c r="A20" s="1">
        <v>61</v>
      </c>
      <c r="B20" s="1">
        <v>4.1900000000000004</v>
      </c>
      <c r="C20" s="4">
        <f t="shared" si="3"/>
        <v>1.2770496799756172</v>
      </c>
      <c r="D20" s="1" t="s">
        <v>14</v>
      </c>
      <c r="H20" s="1">
        <v>83.5</v>
      </c>
      <c r="I20" s="1">
        <v>4.6100000000000003</v>
      </c>
      <c r="J20" s="4">
        <f t="shared" si="4"/>
        <v>1.4050594330996649</v>
      </c>
      <c r="K20" s="1" t="s">
        <v>10</v>
      </c>
    </row>
    <row r="21" spans="1:11" x14ac:dyDescent="0.3">
      <c r="A21" s="1">
        <v>62</v>
      </c>
      <c r="B21" s="1">
        <v>4.41</v>
      </c>
      <c r="C21" s="4">
        <f t="shared" si="3"/>
        <v>1.3441024078024992</v>
      </c>
      <c r="D21" s="1" t="s">
        <v>14</v>
      </c>
      <c r="H21" s="1">
        <v>85</v>
      </c>
      <c r="I21" s="1">
        <v>4.51</v>
      </c>
      <c r="J21" s="4">
        <f t="shared" si="4"/>
        <v>1.3745809204510819</v>
      </c>
      <c r="K21" s="1" t="s">
        <v>10</v>
      </c>
    </row>
    <row r="22" spans="1:11" x14ac:dyDescent="0.3">
      <c r="A22" s="1">
        <v>69</v>
      </c>
      <c r="B22" s="1">
        <v>3.35</v>
      </c>
      <c r="C22" s="4">
        <f t="shared" si="3"/>
        <v>1.021030173727522</v>
      </c>
      <c r="D22" s="1" t="s">
        <v>14</v>
      </c>
      <c r="H22" s="1">
        <v>88</v>
      </c>
      <c r="I22" s="1">
        <v>4.6500000000000004</v>
      </c>
      <c r="J22" s="4">
        <f t="shared" si="4"/>
        <v>1.4172508381590978</v>
      </c>
      <c r="K22" s="1" t="s">
        <v>10</v>
      </c>
    </row>
    <row r="23" spans="1:11" x14ac:dyDescent="0.3">
      <c r="A23" s="1">
        <v>75</v>
      </c>
      <c r="B23" s="1">
        <v>4.33</v>
      </c>
      <c r="C23" s="4">
        <f t="shared" si="3"/>
        <v>1.3197195976836329</v>
      </c>
      <c r="D23" s="1" t="s">
        <v>14</v>
      </c>
      <c r="H23" s="1">
        <v>97</v>
      </c>
      <c r="I23" s="1">
        <v>4.62</v>
      </c>
      <c r="J23" s="4">
        <f t="shared" si="4"/>
        <v>1.408107284364523</v>
      </c>
      <c r="K23" s="1" t="s">
        <v>10</v>
      </c>
    </row>
    <row r="24" spans="1:11" x14ac:dyDescent="0.3">
      <c r="A24" s="1">
        <v>83.5</v>
      </c>
      <c r="B24" s="1">
        <v>3.81</v>
      </c>
      <c r="C24" s="4">
        <f t="shared" si="3"/>
        <v>1.1612313319110028</v>
      </c>
      <c r="D24" s="1" t="s">
        <v>14</v>
      </c>
      <c r="H24" s="1">
        <v>100</v>
      </c>
      <c r="I24" s="1">
        <v>4.59</v>
      </c>
      <c r="J24" s="4">
        <f t="shared" si="4"/>
        <v>1.398963730569948</v>
      </c>
      <c r="K24" s="1" t="s">
        <v>10</v>
      </c>
    </row>
    <row r="25" spans="1:11" x14ac:dyDescent="0.3">
      <c r="A25" s="1">
        <v>85</v>
      </c>
      <c r="B25" s="1">
        <v>4.51</v>
      </c>
      <c r="C25" s="4">
        <f t="shared" si="3"/>
        <v>1.3745809204510819</v>
      </c>
      <c r="D25" s="1" t="s">
        <v>14</v>
      </c>
      <c r="H25" s="1">
        <v>105</v>
      </c>
      <c r="I25" s="1">
        <v>4.92</v>
      </c>
      <c r="J25" s="4">
        <f t="shared" si="4"/>
        <v>1.4995428223102711</v>
      </c>
      <c r="K25" s="1" t="s">
        <v>10</v>
      </c>
    </row>
    <row r="26" spans="1:11" x14ac:dyDescent="0.3">
      <c r="A26" s="1">
        <v>88</v>
      </c>
      <c r="B26" s="1">
        <v>3.89</v>
      </c>
      <c r="C26" s="4">
        <f t="shared" si="3"/>
        <v>1.1856141420298689</v>
      </c>
      <c r="D26" s="1" t="s">
        <v>14</v>
      </c>
      <c r="H26" s="1">
        <v>113</v>
      </c>
      <c r="I26" s="1">
        <v>5.15</v>
      </c>
      <c r="J26" s="4">
        <f t="shared" si="4"/>
        <v>1.5696434014020115</v>
      </c>
      <c r="K26" s="1" t="s">
        <v>10</v>
      </c>
    </row>
    <row r="27" spans="1:11" x14ac:dyDescent="0.3">
      <c r="A27" s="1">
        <v>97</v>
      </c>
      <c r="B27" s="1">
        <v>4.05</v>
      </c>
      <c r="C27" s="4">
        <f t="shared" si="3"/>
        <v>1.2343797622676012</v>
      </c>
      <c r="D27" s="1" t="s">
        <v>14</v>
      </c>
    </row>
    <row r="28" spans="1:11" x14ac:dyDescent="0.3">
      <c r="A28" s="1">
        <v>100</v>
      </c>
      <c r="B28" s="1">
        <v>4.59</v>
      </c>
      <c r="C28" s="4">
        <f t="shared" si="3"/>
        <v>1.398963730569948</v>
      </c>
      <c r="D28" s="1" t="s">
        <v>14</v>
      </c>
    </row>
    <row r="29" spans="1:11" x14ac:dyDescent="0.3">
      <c r="A29" s="1">
        <v>105</v>
      </c>
      <c r="B29" s="1">
        <v>4.6399999999999997</v>
      </c>
      <c r="C29" s="4">
        <f t="shared" si="3"/>
        <v>1.4142029868942394</v>
      </c>
      <c r="D29" s="1" t="s">
        <v>14</v>
      </c>
    </row>
    <row r="30" spans="1:11" x14ac:dyDescent="0.3">
      <c r="A30" s="1">
        <v>113</v>
      </c>
      <c r="B30" s="1">
        <v>5.15</v>
      </c>
      <c r="C30" s="4">
        <f t="shared" si="3"/>
        <v>1.5696434014020115</v>
      </c>
      <c r="D30" s="1" t="s">
        <v>14</v>
      </c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FDB4C-1F96-4A7B-A5AB-E636BC11D8B6}">
  <dimension ref="A1:Z22"/>
  <sheetViews>
    <sheetView topLeftCell="I8" workbookViewId="0">
      <selection activeCell="AB26" sqref="AB26"/>
    </sheetView>
  </sheetViews>
  <sheetFormatPr defaultRowHeight="14.4" x14ac:dyDescent="0.3"/>
  <cols>
    <col min="1" max="1" width="5" style="1" bestFit="1" customWidth="1"/>
    <col min="2" max="2" width="12.33203125" style="1" bestFit="1" customWidth="1"/>
    <col min="3" max="3" width="12.5546875" style="1" bestFit="1" customWidth="1"/>
    <col min="4" max="4" width="6.33203125" style="1" bestFit="1" customWidth="1"/>
    <col min="5" max="5" width="2.21875" style="9" customWidth="1"/>
    <col min="6" max="6" width="10.6640625" style="1" bestFit="1" customWidth="1"/>
    <col min="7" max="7" width="2.6640625" style="9" customWidth="1"/>
    <col min="8" max="8" width="5" style="1" bestFit="1" customWidth="1"/>
    <col min="9" max="9" width="12.33203125" style="1" bestFit="1" customWidth="1"/>
    <col min="10" max="10" width="12.5546875" style="1" bestFit="1" customWidth="1"/>
    <col min="11" max="11" width="5.77734375" style="1" bestFit="1" customWidth="1"/>
    <col min="12" max="12" width="2.33203125" style="9" customWidth="1"/>
    <col min="13" max="13" width="5" style="1" bestFit="1" customWidth="1"/>
    <col min="14" max="14" width="12.33203125" style="1" bestFit="1" customWidth="1"/>
    <col min="15" max="15" width="12.5546875" style="1" bestFit="1" customWidth="1"/>
    <col min="16" max="16" width="4.88671875" style="1" bestFit="1" customWidth="1"/>
    <col min="18" max="18" width="13.109375" bestFit="1" customWidth="1"/>
    <col min="19" max="19" width="15.33203125" bestFit="1" customWidth="1"/>
    <col min="20" max="20" width="2.6640625" customWidth="1"/>
    <col min="21" max="21" width="5" style="13" bestFit="1" customWidth="1"/>
    <col min="22" max="22" width="12.88671875" style="98" bestFit="1" customWidth="1"/>
    <col min="23" max="23" width="2.6640625" customWidth="1"/>
  </cols>
  <sheetData>
    <row r="1" spans="1:26" x14ac:dyDescent="0.3">
      <c r="A1" s="10" t="s">
        <v>3</v>
      </c>
      <c r="B1" s="12" t="s">
        <v>4</v>
      </c>
      <c r="C1" s="12" t="s">
        <v>6</v>
      </c>
      <c r="D1" s="10" t="s">
        <v>0</v>
      </c>
      <c r="F1" s="10" t="s">
        <v>80</v>
      </c>
      <c r="H1" s="10" t="s">
        <v>3</v>
      </c>
      <c r="I1" s="12" t="s">
        <v>4</v>
      </c>
      <c r="J1" s="12" t="s">
        <v>6</v>
      </c>
      <c r="K1" s="10" t="s">
        <v>0</v>
      </c>
      <c r="M1" s="10" t="s">
        <v>3</v>
      </c>
      <c r="N1" s="12" t="s">
        <v>4</v>
      </c>
      <c r="O1" s="12" t="s">
        <v>6</v>
      </c>
      <c r="P1" s="10" t="s">
        <v>0</v>
      </c>
      <c r="R1" s="18" t="s">
        <v>17</v>
      </c>
      <c r="S1" s="18" t="s">
        <v>18</v>
      </c>
      <c r="T1" s="24"/>
      <c r="U1" s="97" t="s">
        <v>3</v>
      </c>
      <c r="V1" s="103" t="s">
        <v>77</v>
      </c>
      <c r="X1" s="52" t="s">
        <v>49</v>
      </c>
      <c r="Y1" s="52" t="s">
        <v>48</v>
      </c>
      <c r="Z1" s="14"/>
    </row>
    <row r="2" spans="1:26" x14ac:dyDescent="0.3">
      <c r="A2" s="7">
        <v>7.5</v>
      </c>
      <c r="B2" s="7">
        <v>4.2300000000000004</v>
      </c>
      <c r="C2" s="8">
        <f t="shared" ref="C2:C22" si="0">B2/3.281</f>
        <v>1.2892410850350504</v>
      </c>
      <c r="D2" s="7" t="s">
        <v>5</v>
      </c>
      <c r="E2" s="87"/>
      <c r="F2" s="7"/>
      <c r="R2" s="7">
        <v>0.01</v>
      </c>
      <c r="S2" s="7">
        <v>5.5</v>
      </c>
      <c r="T2" s="7"/>
      <c r="U2" s="13">
        <v>10</v>
      </c>
      <c r="V2" s="98">
        <v>0.22</v>
      </c>
      <c r="X2" s="53">
        <v>0</v>
      </c>
      <c r="Y2" s="53">
        <v>2.67</v>
      </c>
    </row>
    <row r="3" spans="1:26" x14ac:dyDescent="0.3">
      <c r="A3" s="98">
        <v>10</v>
      </c>
      <c r="B3" s="98">
        <v>3.77</v>
      </c>
      <c r="C3" s="99">
        <f t="shared" si="0"/>
        <v>1.1490399268515696</v>
      </c>
      <c r="D3" s="98" t="s">
        <v>14</v>
      </c>
      <c r="E3" s="125"/>
      <c r="F3" s="98"/>
      <c r="H3" s="98">
        <v>10</v>
      </c>
      <c r="I3" s="98">
        <v>4.4800000000000004</v>
      </c>
      <c r="J3" s="99">
        <f t="shared" ref="J3:J15" si="1">I3/3.281</f>
        <v>1.3654373666565072</v>
      </c>
      <c r="K3" s="98" t="s">
        <v>10</v>
      </c>
      <c r="M3" s="1">
        <v>10</v>
      </c>
      <c r="N3" s="1">
        <v>7.09</v>
      </c>
      <c r="O3" s="4">
        <f t="shared" ref="O3:O10" si="2">N3/3.281</f>
        <v>2.1609265467845167</v>
      </c>
      <c r="P3" s="1" t="s">
        <v>11</v>
      </c>
      <c r="R3" s="7">
        <v>0.05</v>
      </c>
      <c r="S3" s="7">
        <v>6</v>
      </c>
      <c r="T3" s="7"/>
      <c r="U3" s="13">
        <v>14</v>
      </c>
      <c r="V3" s="98">
        <v>0.21</v>
      </c>
      <c r="X3" s="53">
        <v>600</v>
      </c>
      <c r="Y3" s="53">
        <v>2.67</v>
      </c>
    </row>
    <row r="4" spans="1:26" x14ac:dyDescent="0.3">
      <c r="A4" s="7">
        <v>13</v>
      </c>
      <c r="B4" s="7">
        <v>4.03</v>
      </c>
      <c r="C4" s="8">
        <f t="shared" si="0"/>
        <v>1.2282840597378848</v>
      </c>
      <c r="D4" s="7" t="s">
        <v>5</v>
      </c>
      <c r="E4" s="87"/>
      <c r="F4" s="39">
        <f>(C4-C3)*100</f>
        <v>7.9244132886315155</v>
      </c>
      <c r="H4" s="98">
        <v>14</v>
      </c>
      <c r="I4" s="98">
        <v>4.54</v>
      </c>
      <c r="J4" s="99">
        <f t="shared" si="1"/>
        <v>1.3837244742456567</v>
      </c>
      <c r="K4" s="98" t="s">
        <v>10</v>
      </c>
      <c r="M4" s="1">
        <v>21</v>
      </c>
      <c r="N4" s="1">
        <v>7.78</v>
      </c>
      <c r="O4" s="4">
        <f t="shared" si="2"/>
        <v>2.3712282840597378</v>
      </c>
      <c r="P4" s="1" t="s">
        <v>11</v>
      </c>
      <c r="R4" s="7">
        <v>0.06</v>
      </c>
      <c r="S4" s="7">
        <v>8</v>
      </c>
      <c r="T4" s="7"/>
      <c r="U4" s="13">
        <v>21</v>
      </c>
      <c r="V4" s="98">
        <v>0.25</v>
      </c>
    </row>
    <row r="5" spans="1:26" x14ac:dyDescent="0.3">
      <c r="A5" s="98">
        <v>14</v>
      </c>
      <c r="B5" s="98">
        <v>3.84</v>
      </c>
      <c r="C5" s="99">
        <f t="shared" si="0"/>
        <v>1.1703748857055776</v>
      </c>
      <c r="D5" s="98" t="s">
        <v>14</v>
      </c>
      <c r="E5" s="125"/>
      <c r="F5" s="98"/>
      <c r="H5" s="98">
        <v>21</v>
      </c>
      <c r="I5" s="98">
        <v>4.68</v>
      </c>
      <c r="J5" s="99">
        <f t="shared" si="1"/>
        <v>1.4263943919536726</v>
      </c>
      <c r="K5" s="98" t="s">
        <v>10</v>
      </c>
      <c r="M5" s="1">
        <v>30</v>
      </c>
      <c r="N5" s="1">
        <v>6.92</v>
      </c>
      <c r="O5" s="4">
        <f t="shared" si="2"/>
        <v>2.1091130752819263</v>
      </c>
      <c r="P5" s="1" t="s">
        <v>11</v>
      </c>
      <c r="R5" s="7">
        <v>0.05</v>
      </c>
      <c r="S5" s="7">
        <v>8</v>
      </c>
      <c r="T5" s="7"/>
      <c r="U5" s="13">
        <v>30</v>
      </c>
      <c r="V5" s="98">
        <v>0.39</v>
      </c>
    </row>
    <row r="6" spans="1:26" x14ac:dyDescent="0.3">
      <c r="A6" s="7">
        <v>19</v>
      </c>
      <c r="B6" s="7">
        <v>4.67</v>
      </c>
      <c r="C6" s="8">
        <f t="shared" si="0"/>
        <v>1.4233465406888144</v>
      </c>
      <c r="D6" s="7" t="s">
        <v>5</v>
      </c>
      <c r="E6" s="87"/>
      <c r="F6" s="39">
        <f>(C6-C5)*100</f>
        <v>25.297165498323682</v>
      </c>
      <c r="H6" s="98">
        <v>30</v>
      </c>
      <c r="I6" s="98">
        <v>4.88</v>
      </c>
      <c r="J6" s="99">
        <f t="shared" si="1"/>
        <v>1.487351417250838</v>
      </c>
      <c r="K6" s="98" t="s">
        <v>10</v>
      </c>
      <c r="M6" s="1">
        <v>37</v>
      </c>
      <c r="N6" s="1">
        <v>7.83</v>
      </c>
      <c r="O6" s="4">
        <f t="shared" si="2"/>
        <v>2.3864675403840292</v>
      </c>
      <c r="P6" s="1" t="s">
        <v>11</v>
      </c>
      <c r="R6" s="7">
        <v>0</v>
      </c>
      <c r="S6" s="7">
        <v>6</v>
      </c>
      <c r="T6" s="7"/>
      <c r="U6" s="13">
        <v>37</v>
      </c>
      <c r="V6" s="98">
        <v>0.31</v>
      </c>
    </row>
    <row r="7" spans="1:26" x14ac:dyDescent="0.3">
      <c r="A7" s="98">
        <v>21</v>
      </c>
      <c r="B7" s="98">
        <v>3.86</v>
      </c>
      <c r="C7" s="99">
        <f t="shared" si="0"/>
        <v>1.1764705882352939</v>
      </c>
      <c r="D7" s="98" t="s">
        <v>14</v>
      </c>
      <c r="E7" s="125"/>
      <c r="F7" s="98"/>
      <c r="H7" s="1">
        <v>34</v>
      </c>
      <c r="I7" s="1">
        <v>4.93</v>
      </c>
      <c r="J7" s="4">
        <f t="shared" si="1"/>
        <v>1.5025906735751293</v>
      </c>
      <c r="K7" s="1" t="s">
        <v>10</v>
      </c>
      <c r="M7" s="1">
        <v>42</v>
      </c>
      <c r="N7" s="1">
        <v>7.9</v>
      </c>
      <c r="O7" s="4">
        <f t="shared" si="2"/>
        <v>2.4078024992380374</v>
      </c>
      <c r="P7" s="1" t="s">
        <v>11</v>
      </c>
      <c r="R7" s="7">
        <v>0</v>
      </c>
      <c r="S7" s="7">
        <v>5</v>
      </c>
      <c r="T7" s="7"/>
      <c r="U7" s="13">
        <v>42</v>
      </c>
      <c r="V7" s="98">
        <v>0.37</v>
      </c>
    </row>
    <row r="8" spans="1:26" x14ac:dyDescent="0.3">
      <c r="A8" s="7">
        <v>27</v>
      </c>
      <c r="B8" s="7">
        <v>4.8499999999999996</v>
      </c>
      <c r="C8" s="8">
        <f t="shared" si="0"/>
        <v>1.4782078634562632</v>
      </c>
      <c r="D8" s="7" t="s">
        <v>5</v>
      </c>
      <c r="E8" s="87"/>
      <c r="F8" s="39">
        <f>(C8-C7)*100</f>
        <v>30.173727522096925</v>
      </c>
      <c r="H8" s="98">
        <v>41</v>
      </c>
      <c r="I8" s="98">
        <v>5.08</v>
      </c>
      <c r="J8" s="99">
        <f t="shared" si="1"/>
        <v>1.5483084425480036</v>
      </c>
      <c r="K8" s="98" t="s">
        <v>10</v>
      </c>
      <c r="M8" s="1">
        <v>48</v>
      </c>
      <c r="N8" s="1">
        <v>7.79</v>
      </c>
      <c r="O8" s="4">
        <f t="shared" si="2"/>
        <v>2.374276135324596</v>
      </c>
      <c r="P8" s="1" t="s">
        <v>11</v>
      </c>
      <c r="R8" s="20"/>
      <c r="S8" s="20">
        <v>12</v>
      </c>
      <c r="T8" s="7"/>
      <c r="U8" s="13">
        <v>56</v>
      </c>
      <c r="V8" s="99">
        <v>0.3</v>
      </c>
    </row>
    <row r="9" spans="1:26" x14ac:dyDescent="0.3">
      <c r="A9" s="98">
        <v>30</v>
      </c>
      <c r="B9" s="98">
        <v>3.62</v>
      </c>
      <c r="C9" s="99">
        <f t="shared" si="0"/>
        <v>1.1033221578786956</v>
      </c>
      <c r="D9" s="98" t="s">
        <v>14</v>
      </c>
      <c r="E9" s="125"/>
      <c r="F9" s="98"/>
      <c r="H9" s="98">
        <v>42</v>
      </c>
      <c r="I9" s="98">
        <v>5.17</v>
      </c>
      <c r="J9" s="99">
        <f t="shared" si="1"/>
        <v>1.5757391039317281</v>
      </c>
      <c r="K9" s="98" t="s">
        <v>10</v>
      </c>
      <c r="M9" s="1">
        <v>70</v>
      </c>
      <c r="N9" s="1">
        <v>6.85</v>
      </c>
      <c r="O9" s="4">
        <f t="shared" si="2"/>
        <v>2.0877781164279181</v>
      </c>
      <c r="P9" s="1" t="s">
        <v>11</v>
      </c>
      <c r="Q9" s="27" t="s">
        <v>19</v>
      </c>
      <c r="R9" s="25">
        <f>AVERAGE(R2:R8)</f>
        <v>2.8333333333333332E-2</v>
      </c>
      <c r="S9" s="35">
        <f>AVERAGE(S2:S8)</f>
        <v>7.2142857142857144</v>
      </c>
      <c r="T9" s="35"/>
      <c r="U9" s="41">
        <v>84</v>
      </c>
      <c r="V9" s="99">
        <v>0.33</v>
      </c>
    </row>
    <row r="10" spans="1:26" x14ac:dyDescent="0.3">
      <c r="A10" s="1">
        <v>34</v>
      </c>
      <c r="B10" s="1">
        <v>3.97</v>
      </c>
      <c r="C10" s="4">
        <f t="shared" si="0"/>
        <v>1.2099969521487353</v>
      </c>
      <c r="D10" s="1" t="s">
        <v>14</v>
      </c>
      <c r="H10" s="1">
        <v>46</v>
      </c>
      <c r="I10" s="1">
        <v>4.8600000000000003</v>
      </c>
      <c r="J10" s="4">
        <v>1.58</v>
      </c>
      <c r="K10" s="1" t="s">
        <v>10</v>
      </c>
      <c r="M10" s="1">
        <v>84</v>
      </c>
      <c r="N10" s="1">
        <v>7.02</v>
      </c>
      <c r="O10" s="4">
        <f t="shared" si="2"/>
        <v>2.139591587930509</v>
      </c>
      <c r="P10" s="1" t="s">
        <v>11</v>
      </c>
      <c r="Q10" s="28" t="s">
        <v>20</v>
      </c>
      <c r="R10" s="32">
        <f>SUM(R2:R8)</f>
        <v>0.16999999999999998</v>
      </c>
      <c r="S10" s="36">
        <f>SUM(S2:S8)</f>
        <v>50.5</v>
      </c>
      <c r="T10" s="36"/>
      <c r="U10" s="36"/>
      <c r="V10" s="112"/>
    </row>
    <row r="11" spans="1:26" x14ac:dyDescent="0.3">
      <c r="A11" s="7">
        <v>35</v>
      </c>
      <c r="B11" s="7">
        <v>4.79</v>
      </c>
      <c r="C11" s="8">
        <f t="shared" si="0"/>
        <v>1.4599207558671137</v>
      </c>
      <c r="D11" s="7" t="s">
        <v>5</v>
      </c>
      <c r="E11" s="87"/>
      <c r="F11" s="39">
        <f>(C11-C10)*100</f>
        <v>24.992380371837839</v>
      </c>
      <c r="H11" s="1">
        <v>48</v>
      </c>
      <c r="I11" s="1">
        <v>5.19</v>
      </c>
      <c r="J11" s="4">
        <f t="shared" si="1"/>
        <v>1.5818348064614447</v>
      </c>
      <c r="K11" s="1" t="s">
        <v>10</v>
      </c>
      <c r="R11" s="7"/>
      <c r="S11" s="7"/>
      <c r="T11" s="7"/>
    </row>
    <row r="12" spans="1:26" x14ac:dyDescent="0.3">
      <c r="A12" s="98">
        <v>37</v>
      </c>
      <c r="B12" s="98">
        <v>4.0599999999999996</v>
      </c>
      <c r="C12" s="99">
        <f t="shared" si="0"/>
        <v>1.2374276135324593</v>
      </c>
      <c r="D12" s="98" t="s">
        <v>14</v>
      </c>
      <c r="E12" s="125"/>
      <c r="F12" s="98"/>
      <c r="H12" s="98">
        <v>56</v>
      </c>
      <c r="I12" s="98">
        <v>5.14</v>
      </c>
      <c r="J12" s="99">
        <f t="shared" si="1"/>
        <v>1.5665955501371531</v>
      </c>
      <c r="K12" s="98" t="s">
        <v>10</v>
      </c>
      <c r="R12" s="7"/>
      <c r="S12" s="7"/>
      <c r="T12" s="7"/>
    </row>
    <row r="13" spans="1:26" x14ac:dyDescent="0.3">
      <c r="A13" s="7">
        <v>41</v>
      </c>
      <c r="B13" s="7">
        <v>5.0199999999999996</v>
      </c>
      <c r="C13" s="8">
        <v>1.57</v>
      </c>
      <c r="D13" s="7" t="s">
        <v>5</v>
      </c>
      <c r="E13" s="87"/>
      <c r="F13" s="39">
        <f>(C13-C12)*100</f>
        <v>33.257238646754075</v>
      </c>
      <c r="H13" s="1">
        <v>60</v>
      </c>
      <c r="I13" s="1">
        <v>5.08</v>
      </c>
      <c r="J13" s="4">
        <v>1.56</v>
      </c>
      <c r="K13" s="1" t="s">
        <v>10</v>
      </c>
      <c r="M13" s="7">
        <v>7.5</v>
      </c>
      <c r="N13" s="7">
        <v>4.2300000000000004</v>
      </c>
      <c r="O13" s="8">
        <v>1.2892410850350504</v>
      </c>
      <c r="P13" s="7" t="s">
        <v>5</v>
      </c>
    </row>
    <row r="14" spans="1:26" x14ac:dyDescent="0.3">
      <c r="A14" s="98">
        <v>42</v>
      </c>
      <c r="B14" s="98">
        <v>3.97</v>
      </c>
      <c r="C14" s="99">
        <f t="shared" si="0"/>
        <v>1.2099969521487353</v>
      </c>
      <c r="D14" s="98" t="s">
        <v>14</v>
      </c>
      <c r="E14" s="125"/>
      <c r="F14" s="98"/>
      <c r="H14" s="1">
        <v>70</v>
      </c>
      <c r="I14" s="1">
        <v>5.13</v>
      </c>
      <c r="J14" s="4">
        <f t="shared" si="1"/>
        <v>1.5635476988722949</v>
      </c>
      <c r="K14" s="1" t="s">
        <v>10</v>
      </c>
      <c r="M14" s="7">
        <v>13</v>
      </c>
      <c r="N14" s="7">
        <v>4.03</v>
      </c>
      <c r="O14" s="8">
        <v>1.2282840597378848</v>
      </c>
      <c r="P14" s="7" t="s">
        <v>5</v>
      </c>
    </row>
    <row r="15" spans="1:26" x14ac:dyDescent="0.3">
      <c r="A15" s="7">
        <v>46</v>
      </c>
      <c r="B15" s="7">
        <v>4.87</v>
      </c>
      <c r="C15" s="8">
        <f t="shared" si="0"/>
        <v>1.4843035659859798</v>
      </c>
      <c r="D15" s="7" t="s">
        <v>5</v>
      </c>
      <c r="E15" s="87"/>
      <c r="F15" s="39">
        <f>(C15-C14)*100</f>
        <v>27.430661383724452</v>
      </c>
      <c r="H15" s="98">
        <v>84</v>
      </c>
      <c r="I15" s="98">
        <v>5.14</v>
      </c>
      <c r="J15" s="99">
        <f t="shared" si="1"/>
        <v>1.5665955501371531</v>
      </c>
      <c r="K15" s="98" t="s">
        <v>10</v>
      </c>
      <c r="M15" s="7">
        <v>19</v>
      </c>
      <c r="N15" s="7">
        <v>4.67</v>
      </c>
      <c r="O15" s="8">
        <v>1.4233465406888144</v>
      </c>
      <c r="P15" s="7" t="s">
        <v>5</v>
      </c>
    </row>
    <row r="16" spans="1:26" x14ac:dyDescent="0.3">
      <c r="A16" s="1">
        <v>48</v>
      </c>
      <c r="B16" s="1">
        <v>4.68</v>
      </c>
      <c r="C16" s="4">
        <f t="shared" si="0"/>
        <v>1.4263943919536726</v>
      </c>
      <c r="D16" s="1" t="s">
        <v>14</v>
      </c>
      <c r="H16" s="1">
        <v>88</v>
      </c>
      <c r="I16" s="1">
        <v>4.8600000000000003</v>
      </c>
      <c r="J16" s="4">
        <v>1.57</v>
      </c>
      <c r="K16" s="1" t="s">
        <v>10</v>
      </c>
      <c r="M16" s="7">
        <v>27</v>
      </c>
      <c r="N16" s="7">
        <v>4.8499999999999996</v>
      </c>
      <c r="O16" s="8">
        <v>1.4782078634562632</v>
      </c>
      <c r="P16" s="7" t="s">
        <v>5</v>
      </c>
    </row>
    <row r="17" spans="1:16" x14ac:dyDescent="0.3">
      <c r="A17" s="98">
        <v>56</v>
      </c>
      <c r="B17" s="98">
        <v>4.16</v>
      </c>
      <c r="C17" s="99">
        <f t="shared" si="0"/>
        <v>1.2679061261810423</v>
      </c>
      <c r="D17" s="98" t="s">
        <v>14</v>
      </c>
      <c r="E17" s="125"/>
      <c r="F17" s="98"/>
      <c r="M17" s="7">
        <v>35</v>
      </c>
      <c r="N17" s="7">
        <v>4.79</v>
      </c>
      <c r="O17" s="8">
        <v>1.4599207558671137</v>
      </c>
      <c r="P17" s="7" t="s">
        <v>5</v>
      </c>
    </row>
    <row r="18" spans="1:16" x14ac:dyDescent="0.3">
      <c r="A18" s="7">
        <v>58</v>
      </c>
      <c r="B18" s="7">
        <v>4.8</v>
      </c>
      <c r="C18" s="8">
        <f t="shared" si="0"/>
        <v>1.4629686071319719</v>
      </c>
      <c r="D18" s="7" t="s">
        <v>5</v>
      </c>
      <c r="E18" s="87"/>
      <c r="F18" s="39">
        <f>(C18-C17)*100</f>
        <v>19.50624809509296</v>
      </c>
      <c r="M18" s="7">
        <v>41</v>
      </c>
      <c r="N18" s="7">
        <v>5.0199999999999996</v>
      </c>
      <c r="O18" s="8">
        <v>1.57</v>
      </c>
      <c r="P18" s="7" t="s">
        <v>5</v>
      </c>
    </row>
    <row r="19" spans="1:16" x14ac:dyDescent="0.3">
      <c r="A19" s="1">
        <v>60</v>
      </c>
      <c r="B19" s="1">
        <v>4.38</v>
      </c>
      <c r="C19" s="4">
        <f t="shared" si="0"/>
        <v>1.3349588540079242</v>
      </c>
      <c r="D19" s="1" t="s">
        <v>14</v>
      </c>
      <c r="M19" s="7">
        <v>46</v>
      </c>
      <c r="N19" s="7">
        <v>4.87</v>
      </c>
      <c r="O19" s="8">
        <v>1.4843035659859798</v>
      </c>
      <c r="P19" s="7" t="s">
        <v>5</v>
      </c>
    </row>
    <row r="20" spans="1:16" x14ac:dyDescent="0.3">
      <c r="A20" s="1">
        <v>70</v>
      </c>
      <c r="B20" s="1">
        <v>4.12</v>
      </c>
      <c r="C20" s="4">
        <f t="shared" si="0"/>
        <v>1.2557147211216093</v>
      </c>
      <c r="D20" s="1" t="s">
        <v>14</v>
      </c>
      <c r="M20" s="7">
        <v>58</v>
      </c>
      <c r="N20" s="7">
        <v>4.8</v>
      </c>
      <c r="O20" s="8">
        <v>1.4629686071319719</v>
      </c>
      <c r="P20" s="7" t="s">
        <v>5</v>
      </c>
    </row>
    <row r="21" spans="1:16" x14ac:dyDescent="0.3">
      <c r="A21" s="98">
        <v>84</v>
      </c>
      <c r="B21" s="98">
        <v>4.07</v>
      </c>
      <c r="C21" s="99">
        <f t="shared" si="0"/>
        <v>1.240475464797318</v>
      </c>
      <c r="D21" s="98" t="s">
        <v>14</v>
      </c>
      <c r="E21" s="125"/>
      <c r="F21" s="98"/>
    </row>
    <row r="22" spans="1:16" x14ac:dyDescent="0.3">
      <c r="A22" s="1">
        <v>88</v>
      </c>
      <c r="B22" s="1">
        <v>4.8600000000000003</v>
      </c>
      <c r="C22" s="4">
        <f t="shared" si="0"/>
        <v>1.4812557147211216</v>
      </c>
      <c r="D22" s="1" t="s">
        <v>14</v>
      </c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79ADB-AE40-4096-9374-C9BC6B1EC901}">
  <dimension ref="A1:Z9"/>
  <sheetViews>
    <sheetView workbookViewId="0">
      <selection activeCell="S16" sqref="S16"/>
    </sheetView>
  </sheetViews>
  <sheetFormatPr defaultRowHeight="14.4" x14ac:dyDescent="0.3"/>
  <cols>
    <col min="1" max="1" width="5" style="1" bestFit="1" customWidth="1"/>
    <col min="2" max="2" width="12.33203125" style="1" bestFit="1" customWidth="1"/>
    <col min="3" max="3" width="12.5546875" style="1" bestFit="1" customWidth="1"/>
    <col min="4" max="4" width="6.33203125" style="1" bestFit="1" customWidth="1"/>
    <col min="5" max="5" width="2.44140625" style="9" customWidth="1"/>
    <col min="6" max="6" width="10.6640625" style="1" bestFit="1" customWidth="1"/>
    <col min="7" max="7" width="2.6640625" style="9" customWidth="1"/>
    <col min="8" max="8" width="5" style="1" bestFit="1" customWidth="1"/>
    <col min="9" max="9" width="12.33203125" style="1" bestFit="1" customWidth="1"/>
    <col min="10" max="10" width="12.5546875" style="1" bestFit="1" customWidth="1"/>
    <col min="11" max="11" width="5.77734375" style="1" bestFit="1" customWidth="1"/>
    <col min="12" max="12" width="2.33203125" style="9" customWidth="1"/>
    <col min="13" max="13" width="5" style="1" bestFit="1" customWidth="1"/>
    <col min="14" max="14" width="12.33203125" style="1" bestFit="1" customWidth="1"/>
    <col min="15" max="15" width="12.5546875" style="1" bestFit="1" customWidth="1"/>
    <col min="16" max="16" width="4.88671875" style="1" bestFit="1" customWidth="1"/>
    <col min="17" max="17" width="2.88671875" customWidth="1"/>
    <col min="18" max="18" width="13.109375" bestFit="1" customWidth="1"/>
    <col min="19" max="19" width="15.33203125" bestFit="1" customWidth="1"/>
    <col min="20" max="20" width="2.77734375" customWidth="1"/>
    <col min="21" max="21" width="5" style="13" bestFit="1" customWidth="1"/>
    <col min="22" max="22" width="12.88671875" style="98" bestFit="1" customWidth="1"/>
    <col min="23" max="23" width="3" customWidth="1"/>
  </cols>
  <sheetData>
    <row r="1" spans="1:26" x14ac:dyDescent="0.3">
      <c r="A1" s="10" t="s">
        <v>3</v>
      </c>
      <c r="B1" s="12" t="s">
        <v>4</v>
      </c>
      <c r="C1" s="12" t="s">
        <v>6</v>
      </c>
      <c r="D1" s="10" t="s">
        <v>0</v>
      </c>
      <c r="F1" s="10" t="s">
        <v>80</v>
      </c>
      <c r="H1" s="10" t="s">
        <v>3</v>
      </c>
      <c r="I1" s="12" t="s">
        <v>4</v>
      </c>
      <c r="J1" s="12" t="s">
        <v>6</v>
      </c>
      <c r="K1" s="10" t="s">
        <v>0</v>
      </c>
      <c r="M1" s="10" t="s">
        <v>3</v>
      </c>
      <c r="N1" s="12" t="s">
        <v>4</v>
      </c>
      <c r="O1" s="12" t="s">
        <v>6</v>
      </c>
      <c r="P1" s="10" t="s">
        <v>0</v>
      </c>
      <c r="R1" s="18" t="s">
        <v>17</v>
      </c>
      <c r="S1" s="18" t="s">
        <v>18</v>
      </c>
      <c r="T1" s="24"/>
      <c r="U1" s="97" t="s">
        <v>3</v>
      </c>
      <c r="V1" s="103" t="s">
        <v>77</v>
      </c>
      <c r="X1" s="52" t="s">
        <v>49</v>
      </c>
      <c r="Y1" s="52" t="s">
        <v>48</v>
      </c>
      <c r="Z1" s="14"/>
    </row>
    <row r="2" spans="1:26" x14ac:dyDescent="0.3">
      <c r="A2" s="7">
        <v>1</v>
      </c>
      <c r="B2" s="7">
        <v>4.42</v>
      </c>
      <c r="C2" s="8">
        <f t="shared" ref="C2:C9" si="0">B2/3.281</f>
        <v>1.3471502590673574</v>
      </c>
      <c r="D2" s="7" t="s">
        <v>5</v>
      </c>
      <c r="E2" s="87"/>
      <c r="F2" s="7"/>
      <c r="M2" s="1">
        <v>1</v>
      </c>
      <c r="N2" s="1">
        <v>8.18</v>
      </c>
      <c r="O2" s="4">
        <f t="shared" ref="O2:O4" si="1">N2/3.281</f>
        <v>2.4931423346540686</v>
      </c>
      <c r="P2" s="1" t="s">
        <v>11</v>
      </c>
      <c r="R2" s="7">
        <v>0.12</v>
      </c>
      <c r="S2" s="7">
        <v>10</v>
      </c>
      <c r="T2" s="7"/>
      <c r="U2" s="13">
        <v>3</v>
      </c>
      <c r="V2" s="98">
        <v>0.49</v>
      </c>
      <c r="X2" s="53">
        <v>0</v>
      </c>
      <c r="Y2" s="53">
        <v>2.67</v>
      </c>
    </row>
    <row r="3" spans="1:26" x14ac:dyDescent="0.3">
      <c r="A3" s="98">
        <v>3</v>
      </c>
      <c r="B3" s="98">
        <v>2.89</v>
      </c>
      <c r="C3" s="99">
        <f t="shared" si="0"/>
        <v>0.88082901554404147</v>
      </c>
      <c r="D3" s="98" t="s">
        <v>14</v>
      </c>
      <c r="E3" s="125"/>
      <c r="F3" s="98"/>
      <c r="H3" s="98">
        <v>3</v>
      </c>
      <c r="I3" s="98">
        <v>4.49</v>
      </c>
      <c r="J3" s="99">
        <f t="shared" ref="J3:J8" si="2">I3/3.281</f>
        <v>1.3684852179213653</v>
      </c>
      <c r="K3" s="98" t="s">
        <v>10</v>
      </c>
      <c r="M3" s="1">
        <v>18</v>
      </c>
      <c r="N3" s="1">
        <v>7.42</v>
      </c>
      <c r="O3" s="4">
        <f t="shared" si="1"/>
        <v>2.2615056385248398</v>
      </c>
      <c r="P3" s="1" t="s">
        <v>11</v>
      </c>
      <c r="U3" s="13">
        <v>18</v>
      </c>
      <c r="V3" s="98">
        <v>0.27</v>
      </c>
      <c r="X3" s="53">
        <v>600</v>
      </c>
      <c r="Y3" s="53">
        <v>2.67</v>
      </c>
    </row>
    <row r="4" spans="1:26" x14ac:dyDescent="0.3">
      <c r="A4" s="1">
        <v>7</v>
      </c>
      <c r="B4" s="1">
        <v>4.2699999999999996</v>
      </c>
      <c r="C4" s="4">
        <f t="shared" si="0"/>
        <v>1.3014324900944831</v>
      </c>
      <c r="D4" s="1" t="s">
        <v>14</v>
      </c>
      <c r="H4" s="1">
        <v>7</v>
      </c>
      <c r="I4" s="1">
        <v>4.5599999999999996</v>
      </c>
      <c r="J4" s="4">
        <f t="shared" si="2"/>
        <v>1.3898201767753733</v>
      </c>
      <c r="K4" s="1" t="s">
        <v>10</v>
      </c>
      <c r="M4" s="1">
        <v>45</v>
      </c>
      <c r="N4" s="1">
        <v>7.44</v>
      </c>
      <c r="O4" s="4">
        <f t="shared" si="1"/>
        <v>2.2676013410545566</v>
      </c>
      <c r="P4" s="1" t="s">
        <v>11</v>
      </c>
    </row>
    <row r="5" spans="1:26" x14ac:dyDescent="0.3">
      <c r="A5" s="7">
        <v>11</v>
      </c>
      <c r="B5" s="7">
        <v>4.8099999999999996</v>
      </c>
      <c r="C5" s="8">
        <f t="shared" si="0"/>
        <v>1.46601645839683</v>
      </c>
      <c r="D5" s="7" t="s">
        <v>5</v>
      </c>
      <c r="E5" s="87"/>
      <c r="F5" s="39">
        <f>(C5-C6)*100</f>
        <v>19.201462968607117</v>
      </c>
      <c r="H5" s="1">
        <v>14</v>
      </c>
      <c r="I5" s="1">
        <v>4.9400000000000004</v>
      </c>
      <c r="J5" s="4">
        <f t="shared" si="2"/>
        <v>1.5056385248399879</v>
      </c>
      <c r="K5" s="1" t="s">
        <v>10</v>
      </c>
    </row>
    <row r="6" spans="1:26" x14ac:dyDescent="0.3">
      <c r="A6" s="1">
        <v>14</v>
      </c>
      <c r="B6" s="1">
        <v>4.18</v>
      </c>
      <c r="C6" s="4">
        <f t="shared" si="0"/>
        <v>1.2740018287107588</v>
      </c>
      <c r="D6" s="1" t="s">
        <v>14</v>
      </c>
      <c r="H6" s="98">
        <v>18</v>
      </c>
      <c r="I6" s="98">
        <v>4.87</v>
      </c>
      <c r="J6" s="99">
        <v>1.51</v>
      </c>
      <c r="K6" s="98" t="s">
        <v>10</v>
      </c>
    </row>
    <row r="7" spans="1:26" x14ac:dyDescent="0.3">
      <c r="A7" s="98">
        <v>18</v>
      </c>
      <c r="B7" s="98">
        <v>4.07</v>
      </c>
      <c r="C7" s="99">
        <f t="shared" si="0"/>
        <v>1.240475464797318</v>
      </c>
      <c r="D7" s="98" t="s">
        <v>14</v>
      </c>
      <c r="E7" s="125"/>
      <c r="F7" s="98"/>
      <c r="H7" s="1">
        <v>25</v>
      </c>
      <c r="I7" s="1">
        <v>4.9400000000000004</v>
      </c>
      <c r="J7" s="4">
        <f t="shared" si="2"/>
        <v>1.5056385248399879</v>
      </c>
      <c r="K7" s="1" t="s">
        <v>10</v>
      </c>
      <c r="M7" s="7">
        <v>1</v>
      </c>
      <c r="N7" s="7">
        <v>4.42</v>
      </c>
      <c r="O7" s="8">
        <v>1.3471502590673574</v>
      </c>
      <c r="P7" s="7" t="s">
        <v>5</v>
      </c>
    </row>
    <row r="8" spans="1:26" x14ac:dyDescent="0.3">
      <c r="A8" s="1">
        <v>25</v>
      </c>
      <c r="B8" s="1">
        <v>4.9400000000000004</v>
      </c>
      <c r="C8" s="4">
        <f t="shared" si="0"/>
        <v>1.5056385248399879</v>
      </c>
      <c r="D8" s="1" t="s">
        <v>14</v>
      </c>
      <c r="H8" s="1">
        <v>45</v>
      </c>
      <c r="I8" s="1">
        <v>5.0999999999999996</v>
      </c>
      <c r="J8" s="4">
        <f t="shared" si="2"/>
        <v>1.55440414507772</v>
      </c>
      <c r="K8" s="1" t="s">
        <v>10</v>
      </c>
      <c r="M8" s="7">
        <v>11</v>
      </c>
      <c r="N8" s="7">
        <v>4.8099999999999996</v>
      </c>
      <c r="O8" s="8">
        <v>1.46601645839683</v>
      </c>
      <c r="P8" s="7" t="s">
        <v>5</v>
      </c>
    </row>
    <row r="9" spans="1:26" x14ac:dyDescent="0.3">
      <c r="A9" s="1">
        <v>45</v>
      </c>
      <c r="B9" s="1">
        <v>4.57</v>
      </c>
      <c r="C9" s="4">
        <f t="shared" si="0"/>
        <v>1.3928680280402317</v>
      </c>
      <c r="D9" s="1" t="s">
        <v>14</v>
      </c>
    </row>
  </sheetData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46430-4136-42A7-8B9A-540949576A03}">
  <dimension ref="A1:Z35"/>
  <sheetViews>
    <sheetView topLeftCell="I1" workbookViewId="0">
      <pane ySplit="1" topLeftCell="A2" activePane="bottomLeft" state="frozen"/>
      <selection pane="bottomLeft" activeCell="Y20" sqref="Y20"/>
    </sheetView>
  </sheetViews>
  <sheetFormatPr defaultRowHeight="14.4" x14ac:dyDescent="0.3"/>
  <cols>
    <col min="1" max="1" width="5" style="1" bestFit="1" customWidth="1"/>
    <col min="2" max="2" width="12.33203125" style="1" bestFit="1" customWidth="1"/>
    <col min="3" max="3" width="12.5546875" style="1" bestFit="1" customWidth="1"/>
    <col min="4" max="4" width="6.33203125" style="1" bestFit="1" customWidth="1"/>
    <col min="5" max="5" width="2.44140625" style="9" customWidth="1"/>
    <col min="6" max="6" width="10.6640625" style="1" bestFit="1" customWidth="1"/>
    <col min="7" max="7" width="2.5546875" style="9" customWidth="1"/>
    <col min="8" max="8" width="5" style="1" bestFit="1" customWidth="1"/>
    <col min="9" max="9" width="12.33203125" style="1" bestFit="1" customWidth="1"/>
    <col min="10" max="10" width="12.5546875" style="1" bestFit="1" customWidth="1"/>
    <col min="11" max="11" width="5.77734375" style="1" bestFit="1" customWidth="1"/>
    <col min="12" max="12" width="2.5546875" style="9" customWidth="1"/>
    <col min="13" max="13" width="5" style="1" bestFit="1" customWidth="1"/>
    <col min="14" max="14" width="12.33203125" style="1" bestFit="1" customWidth="1"/>
    <col min="15" max="15" width="12.5546875" style="1" bestFit="1" customWidth="1"/>
    <col min="16" max="16" width="4.88671875" style="1" bestFit="1" customWidth="1"/>
    <col min="18" max="18" width="13.109375" bestFit="1" customWidth="1"/>
    <col min="19" max="19" width="15.33203125" bestFit="1" customWidth="1"/>
    <col min="20" max="20" width="3" customWidth="1"/>
    <col min="21" max="21" width="5" style="13" bestFit="1" customWidth="1"/>
    <col min="22" max="22" width="12.88671875" style="98" bestFit="1" customWidth="1"/>
    <col min="23" max="23" width="3.109375" customWidth="1"/>
  </cols>
  <sheetData>
    <row r="1" spans="1:26" x14ac:dyDescent="0.3">
      <c r="A1" s="10" t="s">
        <v>3</v>
      </c>
      <c r="B1" s="12" t="s">
        <v>4</v>
      </c>
      <c r="C1" s="12" t="s">
        <v>6</v>
      </c>
      <c r="D1" s="10" t="s">
        <v>0</v>
      </c>
      <c r="F1" s="10" t="s">
        <v>80</v>
      </c>
      <c r="H1" s="10" t="s">
        <v>3</v>
      </c>
      <c r="I1" s="12" t="s">
        <v>4</v>
      </c>
      <c r="J1" s="12" t="s">
        <v>6</v>
      </c>
      <c r="K1" s="10" t="s">
        <v>0</v>
      </c>
      <c r="M1" s="10" t="s">
        <v>3</v>
      </c>
      <c r="N1" s="12" t="s">
        <v>4</v>
      </c>
      <c r="O1" s="12" t="s">
        <v>6</v>
      </c>
      <c r="P1" s="10" t="s">
        <v>0</v>
      </c>
      <c r="R1" s="18" t="s">
        <v>17</v>
      </c>
      <c r="S1" s="18" t="s">
        <v>18</v>
      </c>
      <c r="T1" s="24"/>
      <c r="U1" s="97" t="s">
        <v>3</v>
      </c>
      <c r="V1" s="103" t="s">
        <v>77</v>
      </c>
      <c r="X1" s="52" t="s">
        <v>49</v>
      </c>
      <c r="Y1" s="52" t="s">
        <v>48</v>
      </c>
      <c r="Z1" s="14"/>
    </row>
    <row r="2" spans="1:26" x14ac:dyDescent="0.3">
      <c r="A2" s="1">
        <v>4</v>
      </c>
      <c r="B2" s="1">
        <v>3.65</v>
      </c>
      <c r="C2" s="4">
        <f t="shared" ref="C2:C11" si="0">B2/3.281</f>
        <v>1.1124657116732704</v>
      </c>
      <c r="D2" s="1" t="s">
        <v>14</v>
      </c>
      <c r="H2" s="1">
        <v>4</v>
      </c>
      <c r="I2" s="1">
        <v>4.32</v>
      </c>
      <c r="J2" s="4">
        <f t="shared" ref="J2:J11" si="1">I2/3.281</f>
        <v>1.3166717464187747</v>
      </c>
      <c r="K2" s="1" t="s">
        <v>10</v>
      </c>
      <c r="R2" s="7">
        <v>0.19</v>
      </c>
      <c r="S2" s="7">
        <v>38</v>
      </c>
      <c r="T2" s="7"/>
      <c r="U2" s="13">
        <v>28</v>
      </c>
      <c r="V2" s="99">
        <v>0.5</v>
      </c>
      <c r="X2" s="53">
        <v>0</v>
      </c>
      <c r="Y2" s="53">
        <v>2.67</v>
      </c>
    </row>
    <row r="3" spans="1:26" x14ac:dyDescent="0.3">
      <c r="A3" s="1">
        <v>9</v>
      </c>
      <c r="B3" s="1">
        <v>2.71</v>
      </c>
      <c r="C3" s="4">
        <f t="shared" si="0"/>
        <v>0.82596769277659243</v>
      </c>
      <c r="D3" s="1" t="s">
        <v>14</v>
      </c>
      <c r="H3" s="34">
        <v>9</v>
      </c>
      <c r="I3" s="34">
        <v>4.3099999999999996</v>
      </c>
      <c r="J3" s="23">
        <f t="shared" si="1"/>
        <v>1.3136238951539163</v>
      </c>
      <c r="K3" s="34" t="s">
        <v>10</v>
      </c>
      <c r="R3" s="7">
        <v>0</v>
      </c>
      <c r="S3" s="7">
        <v>6</v>
      </c>
      <c r="T3" s="7"/>
      <c r="U3" s="13">
        <v>52</v>
      </c>
      <c r="V3" s="98">
        <v>0.39</v>
      </c>
      <c r="X3" s="53">
        <v>600</v>
      </c>
      <c r="Y3" s="53">
        <v>2.67</v>
      </c>
    </row>
    <row r="4" spans="1:26" x14ac:dyDescent="0.3">
      <c r="A4" s="7">
        <v>12</v>
      </c>
      <c r="B4" s="7">
        <v>4.8</v>
      </c>
      <c r="C4" s="8">
        <f t="shared" si="0"/>
        <v>1.4629686071319719</v>
      </c>
      <c r="D4" s="7" t="s">
        <v>5</v>
      </c>
      <c r="E4" s="87"/>
      <c r="F4" s="39">
        <f>(C4-C3)*100</f>
        <v>63.700091435537942</v>
      </c>
      <c r="H4" s="34">
        <v>15</v>
      </c>
      <c r="I4" s="34">
        <v>4.91</v>
      </c>
      <c r="J4" s="23">
        <f t="shared" si="1"/>
        <v>1.496494971045413</v>
      </c>
      <c r="K4" s="34" t="s">
        <v>10</v>
      </c>
      <c r="M4" s="1">
        <v>12</v>
      </c>
      <c r="N4" s="1">
        <v>8</v>
      </c>
      <c r="O4" s="4">
        <f t="shared" ref="O4:O11" si="2">N4/3.281</f>
        <v>2.4382810118866196</v>
      </c>
      <c r="P4" s="1" t="s">
        <v>11</v>
      </c>
      <c r="R4" s="7">
        <v>0.02</v>
      </c>
      <c r="S4" s="7">
        <v>15</v>
      </c>
      <c r="T4" s="7"/>
      <c r="U4" s="13">
        <v>62</v>
      </c>
      <c r="V4" s="98">
        <v>0.25</v>
      </c>
    </row>
    <row r="5" spans="1:26" x14ac:dyDescent="0.3">
      <c r="A5" s="1">
        <v>15</v>
      </c>
      <c r="B5" s="1">
        <v>3.37</v>
      </c>
      <c r="C5" s="4">
        <f t="shared" si="0"/>
        <v>1.0271258762572386</v>
      </c>
      <c r="D5" s="1" t="s">
        <v>14</v>
      </c>
      <c r="H5" s="1">
        <v>18.5</v>
      </c>
      <c r="I5" s="1">
        <v>4.95</v>
      </c>
      <c r="J5" s="4">
        <f t="shared" si="1"/>
        <v>1.5086863761048461</v>
      </c>
      <c r="K5" s="1" t="s">
        <v>10</v>
      </c>
      <c r="M5" s="1">
        <v>28</v>
      </c>
      <c r="N5" s="1">
        <v>6.97</v>
      </c>
      <c r="O5" s="4">
        <f t="shared" si="2"/>
        <v>2.1243523316062176</v>
      </c>
      <c r="P5" s="1" t="s">
        <v>11</v>
      </c>
      <c r="R5" s="7">
        <v>0.27</v>
      </c>
      <c r="S5" s="7">
        <v>23</v>
      </c>
      <c r="T5" s="7"/>
      <c r="U5" s="13">
        <v>76</v>
      </c>
      <c r="V5" s="98">
        <v>0.73</v>
      </c>
    </row>
    <row r="6" spans="1:26" x14ac:dyDescent="0.3">
      <c r="A6" s="1">
        <v>18.5</v>
      </c>
      <c r="B6" s="1">
        <v>3.99</v>
      </c>
      <c r="C6" s="4">
        <f t="shared" si="0"/>
        <v>1.2160926546784516</v>
      </c>
      <c r="D6" s="1" t="s">
        <v>14</v>
      </c>
      <c r="H6" s="1">
        <v>24</v>
      </c>
      <c r="I6" s="1">
        <v>4.9400000000000004</v>
      </c>
      <c r="J6" s="4">
        <f t="shared" si="1"/>
        <v>1.5056385248399879</v>
      </c>
      <c r="K6" s="1" t="s">
        <v>10</v>
      </c>
      <c r="M6" s="1">
        <v>44</v>
      </c>
      <c r="N6" s="1">
        <v>7.7</v>
      </c>
      <c r="O6" s="4">
        <f t="shared" si="2"/>
        <v>2.3468454739408715</v>
      </c>
      <c r="P6" s="1" t="s">
        <v>11</v>
      </c>
      <c r="R6" s="7">
        <v>0.13</v>
      </c>
      <c r="S6" s="7">
        <v>5</v>
      </c>
      <c r="T6" s="7"/>
      <c r="U6" s="13">
        <v>96</v>
      </c>
      <c r="V6" s="98">
        <v>0.52</v>
      </c>
    </row>
    <row r="7" spans="1:26" x14ac:dyDescent="0.3">
      <c r="A7" s="1">
        <v>24</v>
      </c>
      <c r="B7" s="1">
        <v>3.64</v>
      </c>
      <c r="C7" s="4">
        <f t="shared" si="0"/>
        <v>1.1094178604084122</v>
      </c>
      <c r="D7" s="1" t="s">
        <v>14</v>
      </c>
      <c r="H7" s="90">
        <v>28</v>
      </c>
      <c r="I7" s="90">
        <v>4.93</v>
      </c>
      <c r="J7" s="88">
        <f t="shared" si="1"/>
        <v>1.5025906735751293</v>
      </c>
      <c r="K7" s="90" t="s">
        <v>10</v>
      </c>
      <c r="M7" s="1">
        <v>56</v>
      </c>
      <c r="N7" s="1">
        <v>7.45</v>
      </c>
      <c r="O7" s="4">
        <f t="shared" si="2"/>
        <v>2.2706491923194148</v>
      </c>
      <c r="P7" s="1" t="s">
        <v>11</v>
      </c>
      <c r="R7" s="7">
        <v>0.13</v>
      </c>
      <c r="S7" s="7">
        <v>5</v>
      </c>
      <c r="T7" s="7"/>
      <c r="U7" s="13">
        <v>102</v>
      </c>
      <c r="V7" s="98">
        <v>0.28000000000000003</v>
      </c>
    </row>
    <row r="8" spans="1:26" x14ac:dyDescent="0.3">
      <c r="A8" s="98">
        <v>28</v>
      </c>
      <c r="B8" s="98">
        <v>3.29</v>
      </c>
      <c r="C8" s="99">
        <f t="shared" si="0"/>
        <v>1.0027430661383725</v>
      </c>
      <c r="D8" s="98" t="s">
        <v>14</v>
      </c>
      <c r="E8" s="125"/>
      <c r="F8" s="98"/>
      <c r="H8" s="1">
        <v>33</v>
      </c>
      <c r="I8" s="1">
        <v>4.9000000000000004</v>
      </c>
      <c r="J8" s="4">
        <f t="shared" si="1"/>
        <v>1.4934471197805548</v>
      </c>
      <c r="K8" s="1" t="s">
        <v>10</v>
      </c>
      <c r="M8" s="1">
        <v>62</v>
      </c>
      <c r="N8" s="1">
        <v>7.46</v>
      </c>
      <c r="O8" s="4">
        <f t="shared" si="2"/>
        <v>2.2736970435842729</v>
      </c>
      <c r="P8" s="1" t="s">
        <v>11</v>
      </c>
      <c r="R8" s="20">
        <v>0.16</v>
      </c>
      <c r="S8" s="20"/>
      <c r="T8" s="7"/>
      <c r="U8" s="13">
        <v>126</v>
      </c>
      <c r="V8" s="98">
        <v>0.39</v>
      </c>
    </row>
    <row r="9" spans="1:26" x14ac:dyDescent="0.3">
      <c r="A9" s="1">
        <v>33</v>
      </c>
      <c r="B9" s="1">
        <v>4.9000000000000004</v>
      </c>
      <c r="C9" s="4">
        <f t="shared" si="0"/>
        <v>1.4934471197805548</v>
      </c>
      <c r="D9" s="1" t="s">
        <v>14</v>
      </c>
      <c r="H9" s="1">
        <v>36</v>
      </c>
      <c r="I9" s="1">
        <v>5.05</v>
      </c>
      <c r="J9" s="4">
        <f t="shared" si="1"/>
        <v>1.5391648887534286</v>
      </c>
      <c r="K9" s="1" t="s">
        <v>10</v>
      </c>
      <c r="M9" s="1">
        <v>71</v>
      </c>
      <c r="N9" s="1">
        <v>7.62</v>
      </c>
      <c r="O9" s="4">
        <f t="shared" si="2"/>
        <v>2.3224626638220056</v>
      </c>
      <c r="P9" s="1" t="s">
        <v>11</v>
      </c>
      <c r="Q9" s="27" t="s">
        <v>19</v>
      </c>
      <c r="R9" s="25">
        <f>AVERAGE(R2:R8)</f>
        <v>0.12857142857142859</v>
      </c>
      <c r="S9" s="35">
        <f>AVERAGE(S2:S8)</f>
        <v>15.333333333333334</v>
      </c>
      <c r="T9" s="35"/>
      <c r="U9" s="104"/>
      <c r="V9" s="105"/>
    </row>
    <row r="10" spans="1:26" x14ac:dyDescent="0.3">
      <c r="A10" s="1">
        <v>36</v>
      </c>
      <c r="B10" s="1">
        <v>3.97</v>
      </c>
      <c r="C10" s="4">
        <f t="shared" si="0"/>
        <v>1.2099969521487353</v>
      </c>
      <c r="D10" s="1" t="s">
        <v>14</v>
      </c>
      <c r="H10" s="1">
        <v>37</v>
      </c>
      <c r="I10" s="1">
        <v>4.92</v>
      </c>
      <c r="J10" s="4">
        <f t="shared" si="1"/>
        <v>1.4995428223102711</v>
      </c>
      <c r="K10" s="1" t="s">
        <v>10</v>
      </c>
      <c r="M10" s="1">
        <v>75</v>
      </c>
      <c r="N10" s="1">
        <v>7.56</v>
      </c>
      <c r="O10" s="4">
        <f t="shared" si="2"/>
        <v>2.3041755562328556</v>
      </c>
      <c r="P10" s="1" t="s">
        <v>11</v>
      </c>
      <c r="Q10" s="28" t="s">
        <v>20</v>
      </c>
      <c r="R10" s="37">
        <f>SUM(R2:R8)</f>
        <v>0.9</v>
      </c>
      <c r="S10" s="36">
        <f>SUM(S2:S8)</f>
        <v>92</v>
      </c>
      <c r="T10" s="36"/>
      <c r="U10" s="36"/>
      <c r="V10" s="112"/>
    </row>
    <row r="11" spans="1:26" x14ac:dyDescent="0.3">
      <c r="A11" s="1">
        <v>37</v>
      </c>
      <c r="B11" s="1">
        <v>4.92</v>
      </c>
      <c r="C11" s="4">
        <f t="shared" si="0"/>
        <v>1.4995428223102711</v>
      </c>
      <c r="D11" s="1" t="s">
        <v>14</v>
      </c>
      <c r="H11" s="1">
        <v>38</v>
      </c>
      <c r="I11" s="1">
        <v>5.08</v>
      </c>
      <c r="J11" s="4">
        <f t="shared" si="1"/>
        <v>1.5483084425480036</v>
      </c>
      <c r="K11" s="1" t="s">
        <v>10</v>
      </c>
      <c r="M11" s="1">
        <v>94</v>
      </c>
      <c r="N11" s="1">
        <v>7.78</v>
      </c>
      <c r="O11" s="4">
        <f t="shared" si="2"/>
        <v>2.3712282840597378</v>
      </c>
      <c r="P11" s="1" t="s">
        <v>11</v>
      </c>
      <c r="R11" s="7"/>
      <c r="S11" s="7"/>
      <c r="T11" s="7"/>
    </row>
    <row r="12" spans="1:26" x14ac:dyDescent="0.3">
      <c r="A12" s="1">
        <v>38</v>
      </c>
      <c r="B12" s="1">
        <v>4.66</v>
      </c>
      <c r="C12" s="4">
        <f t="shared" ref="C12:C35" si="3">B12/3.281</f>
        <v>1.420298689423956</v>
      </c>
      <c r="D12" s="1" t="s">
        <v>14</v>
      </c>
      <c r="H12" s="1">
        <v>44</v>
      </c>
      <c r="I12" s="1">
        <v>5.0199999999999996</v>
      </c>
      <c r="J12" s="4">
        <f t="shared" ref="J12:J28" si="4">I12/3.281</f>
        <v>1.5300213349588538</v>
      </c>
      <c r="K12" s="1" t="s">
        <v>10</v>
      </c>
      <c r="M12" s="1">
        <v>99</v>
      </c>
      <c r="N12" s="1">
        <v>7.57</v>
      </c>
      <c r="O12" s="4">
        <f t="shared" ref="O12:O14" si="5">N12/3.281</f>
        <v>2.3072234074977143</v>
      </c>
      <c r="P12" s="1" t="s">
        <v>11</v>
      </c>
      <c r="R12" s="7"/>
      <c r="S12" s="7"/>
      <c r="T12" s="7"/>
    </row>
    <row r="13" spans="1:26" x14ac:dyDescent="0.3">
      <c r="A13" s="1">
        <v>44</v>
      </c>
      <c r="B13" s="1">
        <v>4.66</v>
      </c>
      <c r="C13" s="4">
        <f t="shared" si="3"/>
        <v>1.420298689423956</v>
      </c>
      <c r="D13" s="1" t="s">
        <v>14</v>
      </c>
      <c r="H13" s="1">
        <v>48</v>
      </c>
      <c r="I13" s="1">
        <v>5.01</v>
      </c>
      <c r="J13" s="4">
        <f t="shared" si="4"/>
        <v>1.5269734836939957</v>
      </c>
      <c r="K13" s="1" t="s">
        <v>10</v>
      </c>
      <c r="M13" s="1">
        <v>108</v>
      </c>
      <c r="N13" s="1">
        <v>7.61</v>
      </c>
      <c r="O13" s="4">
        <f t="shared" si="5"/>
        <v>2.3194148125571474</v>
      </c>
      <c r="P13" s="1" t="s">
        <v>11</v>
      </c>
    </row>
    <row r="14" spans="1:26" x14ac:dyDescent="0.3">
      <c r="A14" s="1">
        <v>48</v>
      </c>
      <c r="B14" s="1">
        <v>4.05</v>
      </c>
      <c r="C14" s="4">
        <f t="shared" si="3"/>
        <v>1.2343797622676012</v>
      </c>
      <c r="D14" s="1" t="s">
        <v>14</v>
      </c>
      <c r="H14" s="90">
        <v>52</v>
      </c>
      <c r="I14" s="90">
        <v>5.0199999999999996</v>
      </c>
      <c r="J14" s="88">
        <f t="shared" si="4"/>
        <v>1.5300213349588538</v>
      </c>
      <c r="K14" s="90" t="s">
        <v>10</v>
      </c>
      <c r="M14" s="1">
        <v>126</v>
      </c>
      <c r="N14" s="1">
        <v>7.87</v>
      </c>
      <c r="O14" s="4">
        <f t="shared" si="5"/>
        <v>2.3986589454434624</v>
      </c>
      <c r="P14" s="1" t="s">
        <v>11</v>
      </c>
    </row>
    <row r="15" spans="1:26" x14ac:dyDescent="0.3">
      <c r="A15" s="7">
        <v>50</v>
      </c>
      <c r="B15" s="7">
        <v>4.66</v>
      </c>
      <c r="C15" s="8">
        <f t="shared" si="3"/>
        <v>1.420298689423956</v>
      </c>
      <c r="D15" s="7" t="s">
        <v>5</v>
      </c>
      <c r="E15" s="87"/>
      <c r="F15" s="39">
        <f>(C15-C14)*100</f>
        <v>18.591892715635481</v>
      </c>
      <c r="H15" s="1">
        <v>59</v>
      </c>
      <c r="I15" s="1">
        <v>5.0999999999999996</v>
      </c>
      <c r="J15" s="4">
        <f t="shared" si="4"/>
        <v>1.55440414507772</v>
      </c>
      <c r="K15" s="1" t="s">
        <v>10</v>
      </c>
    </row>
    <row r="16" spans="1:26" x14ac:dyDescent="0.3">
      <c r="A16" s="98">
        <v>52</v>
      </c>
      <c r="B16" s="98">
        <v>3.75</v>
      </c>
      <c r="C16" s="99">
        <f t="shared" si="3"/>
        <v>1.1429442243218531</v>
      </c>
      <c r="D16" s="98" t="s">
        <v>14</v>
      </c>
      <c r="E16" s="125"/>
      <c r="F16" s="98"/>
      <c r="H16" s="90">
        <v>62</v>
      </c>
      <c r="I16" s="90">
        <v>5.21</v>
      </c>
      <c r="J16" s="88">
        <f t="shared" si="4"/>
        <v>1.5879305089911611</v>
      </c>
      <c r="K16" s="90" t="s">
        <v>10</v>
      </c>
    </row>
    <row r="17" spans="1:16" x14ac:dyDescent="0.3">
      <c r="A17" s="7">
        <v>56</v>
      </c>
      <c r="B17" s="7">
        <v>5.09</v>
      </c>
      <c r="C17" s="8">
        <f t="shared" si="3"/>
        <v>1.5513562938128618</v>
      </c>
      <c r="D17" s="7" t="s">
        <v>5</v>
      </c>
      <c r="E17" s="87"/>
      <c r="F17" s="39">
        <f>(C17-C16)*100</f>
        <v>40.841206949100872</v>
      </c>
      <c r="H17" s="1">
        <v>68</v>
      </c>
      <c r="I17" s="1">
        <v>5.36</v>
      </c>
      <c r="J17" s="23">
        <f t="shared" si="4"/>
        <v>1.6336482779640353</v>
      </c>
      <c r="K17" s="1" t="s">
        <v>10</v>
      </c>
      <c r="M17" s="7">
        <v>12</v>
      </c>
      <c r="N17" s="7">
        <v>4.8</v>
      </c>
      <c r="O17" s="8">
        <f t="shared" ref="O17:O23" si="6">N17/3.281</f>
        <v>1.4629686071319719</v>
      </c>
      <c r="P17" s="7" t="s">
        <v>5</v>
      </c>
    </row>
    <row r="18" spans="1:16" x14ac:dyDescent="0.3">
      <c r="A18" s="1">
        <v>59</v>
      </c>
      <c r="B18" s="1">
        <v>5.0999999999999996</v>
      </c>
      <c r="C18" s="4">
        <f t="shared" si="3"/>
        <v>1.55440414507772</v>
      </c>
      <c r="D18" s="1" t="s">
        <v>14</v>
      </c>
      <c r="H18" s="1">
        <v>75</v>
      </c>
      <c r="I18" s="1">
        <v>6.24</v>
      </c>
      <c r="J18" s="23">
        <f t="shared" si="4"/>
        <v>1.9018591892715635</v>
      </c>
      <c r="K18" s="1" t="s">
        <v>10</v>
      </c>
      <c r="M18" s="7">
        <v>50</v>
      </c>
      <c r="N18" s="7">
        <v>4.66</v>
      </c>
      <c r="O18" s="8">
        <f t="shared" si="6"/>
        <v>1.420298689423956</v>
      </c>
      <c r="P18" s="7" t="s">
        <v>5</v>
      </c>
    </row>
    <row r="19" spans="1:16" x14ac:dyDescent="0.3">
      <c r="A19" s="98">
        <v>62</v>
      </c>
      <c r="B19" s="98">
        <v>4.4000000000000004</v>
      </c>
      <c r="C19" s="99">
        <f t="shared" si="3"/>
        <v>1.3410545565376411</v>
      </c>
      <c r="D19" s="98" t="s">
        <v>14</v>
      </c>
      <c r="E19" s="125"/>
      <c r="F19" s="98"/>
      <c r="H19" s="90">
        <v>76</v>
      </c>
      <c r="I19" s="90">
        <v>6.3</v>
      </c>
      <c r="J19" s="88">
        <f t="shared" si="4"/>
        <v>1.920146296860713</v>
      </c>
      <c r="K19" s="90" t="s">
        <v>10</v>
      </c>
      <c r="M19" s="7">
        <v>56</v>
      </c>
      <c r="N19" s="7">
        <v>5.09</v>
      </c>
      <c r="O19" s="8">
        <f t="shared" si="6"/>
        <v>1.5513562938128618</v>
      </c>
      <c r="P19" s="7" t="s">
        <v>5</v>
      </c>
    </row>
    <row r="20" spans="1:16" x14ac:dyDescent="0.3">
      <c r="A20" s="1">
        <v>68</v>
      </c>
      <c r="B20" s="1">
        <v>4.8099999999999996</v>
      </c>
      <c r="C20" s="4">
        <f t="shared" si="3"/>
        <v>1.46601645839683</v>
      </c>
      <c r="D20" s="1" t="s">
        <v>14</v>
      </c>
      <c r="H20" s="1">
        <v>79</v>
      </c>
      <c r="I20" s="1">
        <v>6.36</v>
      </c>
      <c r="J20" s="4">
        <f t="shared" si="4"/>
        <v>1.9384334044498628</v>
      </c>
      <c r="K20" s="1" t="s">
        <v>10</v>
      </c>
      <c r="M20" s="7">
        <v>71</v>
      </c>
      <c r="N20" s="7">
        <v>6.23</v>
      </c>
      <c r="O20" s="8">
        <f t="shared" si="6"/>
        <v>1.8988113380067053</v>
      </c>
      <c r="P20" s="7" t="s">
        <v>5</v>
      </c>
    </row>
    <row r="21" spans="1:16" x14ac:dyDescent="0.3">
      <c r="A21" s="7">
        <v>71</v>
      </c>
      <c r="B21" s="7">
        <v>6.23</v>
      </c>
      <c r="C21" s="8">
        <f t="shared" si="3"/>
        <v>1.8988113380067053</v>
      </c>
      <c r="D21" s="7" t="s">
        <v>5</v>
      </c>
      <c r="E21" s="87"/>
      <c r="F21" s="39">
        <f>(C21-C20)*100</f>
        <v>43.279487960987531</v>
      </c>
      <c r="H21" s="1">
        <v>83</v>
      </c>
      <c r="I21" s="1">
        <v>6.39</v>
      </c>
      <c r="J21" s="4">
        <f t="shared" si="4"/>
        <v>1.9475769582444376</v>
      </c>
      <c r="K21" s="1" t="s">
        <v>10</v>
      </c>
      <c r="M21" s="7">
        <v>94</v>
      </c>
      <c r="N21" s="7">
        <v>6.75</v>
      </c>
      <c r="O21" s="8">
        <f t="shared" si="6"/>
        <v>2.0572996037793354</v>
      </c>
      <c r="P21" s="7" t="s">
        <v>5</v>
      </c>
    </row>
    <row r="22" spans="1:16" x14ac:dyDescent="0.3">
      <c r="A22" s="1">
        <v>75</v>
      </c>
      <c r="B22" s="1">
        <v>4.28</v>
      </c>
      <c r="C22" s="4">
        <f t="shared" si="3"/>
        <v>1.3044803413593418</v>
      </c>
      <c r="D22" s="1" t="s">
        <v>14</v>
      </c>
      <c r="H22" s="1">
        <v>88</v>
      </c>
      <c r="I22" s="1">
        <v>6.31</v>
      </c>
      <c r="J22" s="23">
        <f t="shared" si="4"/>
        <v>1.9231941481255712</v>
      </c>
      <c r="K22" s="1" t="s">
        <v>10</v>
      </c>
      <c r="M22" s="7">
        <v>99</v>
      </c>
      <c r="N22" s="7">
        <v>6.74</v>
      </c>
      <c r="O22" s="8">
        <f t="shared" si="6"/>
        <v>2.0542517525144772</v>
      </c>
      <c r="P22" s="7" t="s">
        <v>5</v>
      </c>
    </row>
    <row r="23" spans="1:16" x14ac:dyDescent="0.3">
      <c r="A23" s="98">
        <v>76</v>
      </c>
      <c r="B23" s="98">
        <v>3.9</v>
      </c>
      <c r="C23" s="99">
        <f t="shared" si="3"/>
        <v>1.1886619932947271</v>
      </c>
      <c r="D23" s="98" t="s">
        <v>14</v>
      </c>
      <c r="E23" s="125"/>
      <c r="F23" s="98"/>
      <c r="H23" s="90">
        <v>96</v>
      </c>
      <c r="I23" s="90">
        <v>6.71</v>
      </c>
      <c r="J23" s="88">
        <f t="shared" si="4"/>
        <v>2.0451081987199022</v>
      </c>
      <c r="K23" s="90" t="s">
        <v>10</v>
      </c>
      <c r="M23" s="7">
        <v>104</v>
      </c>
      <c r="N23" s="7">
        <v>6.14</v>
      </c>
      <c r="O23" s="8">
        <f t="shared" si="6"/>
        <v>1.8713806766229806</v>
      </c>
      <c r="P23" s="7" t="s">
        <v>5</v>
      </c>
    </row>
    <row r="24" spans="1:16" x14ac:dyDescent="0.3">
      <c r="A24" s="1">
        <v>79</v>
      </c>
      <c r="B24" s="1">
        <v>4.53</v>
      </c>
      <c r="C24" s="4">
        <f t="shared" si="3"/>
        <v>1.3806766229807985</v>
      </c>
      <c r="D24" s="1" t="s">
        <v>14</v>
      </c>
      <c r="H24" s="90">
        <v>102</v>
      </c>
      <c r="I24" s="90">
        <v>6.3</v>
      </c>
      <c r="J24" s="88">
        <f t="shared" si="4"/>
        <v>1.920146296860713</v>
      </c>
      <c r="K24" s="90" t="s">
        <v>10</v>
      </c>
    </row>
    <row r="25" spans="1:16" x14ac:dyDescent="0.3">
      <c r="A25" s="1">
        <v>83</v>
      </c>
      <c r="B25" s="1">
        <v>5.3</v>
      </c>
      <c r="C25" s="4">
        <f t="shared" si="3"/>
        <v>1.6153611703748856</v>
      </c>
      <c r="D25" s="1" t="s">
        <v>14</v>
      </c>
      <c r="H25" s="1">
        <v>108</v>
      </c>
      <c r="I25" s="1">
        <v>5.79</v>
      </c>
      <c r="J25" s="4">
        <f t="shared" si="4"/>
        <v>1.7647058823529411</v>
      </c>
      <c r="K25" s="1" t="s">
        <v>10</v>
      </c>
    </row>
    <row r="26" spans="1:16" x14ac:dyDescent="0.3">
      <c r="A26" s="1">
        <v>88</v>
      </c>
      <c r="B26" s="1">
        <v>5.4</v>
      </c>
      <c r="C26" s="4">
        <f t="shared" si="3"/>
        <v>1.6458396830234685</v>
      </c>
      <c r="D26" s="1" t="s">
        <v>14</v>
      </c>
      <c r="H26" s="1">
        <v>110</v>
      </c>
      <c r="I26" s="1">
        <v>5.75</v>
      </c>
      <c r="J26" s="4">
        <f t="shared" si="4"/>
        <v>1.752514477293508</v>
      </c>
      <c r="K26" s="1" t="s">
        <v>10</v>
      </c>
    </row>
    <row r="27" spans="1:16" x14ac:dyDescent="0.3">
      <c r="A27" s="7">
        <v>94</v>
      </c>
      <c r="B27" s="7">
        <v>6.75</v>
      </c>
      <c r="C27" s="8">
        <f t="shared" si="3"/>
        <v>2.0572996037793354</v>
      </c>
      <c r="D27" s="7" t="s">
        <v>5</v>
      </c>
      <c r="E27" s="87"/>
      <c r="F27" s="39">
        <f>(C27-C26)*100</f>
        <v>41.14599207558669</v>
      </c>
      <c r="H27" s="1">
        <v>118</v>
      </c>
      <c r="I27" s="1">
        <v>5.78</v>
      </c>
      <c r="J27" s="4">
        <f t="shared" si="4"/>
        <v>1.7616580310880829</v>
      </c>
      <c r="K27" s="1" t="s">
        <v>10</v>
      </c>
    </row>
    <row r="28" spans="1:16" x14ac:dyDescent="0.3">
      <c r="A28" s="98">
        <v>96</v>
      </c>
      <c r="B28" s="98">
        <v>5.0199999999999996</v>
      </c>
      <c r="C28" s="99">
        <f t="shared" si="3"/>
        <v>1.5300213349588538</v>
      </c>
      <c r="D28" s="98" t="s">
        <v>14</v>
      </c>
      <c r="E28" s="125"/>
      <c r="F28" s="98"/>
      <c r="H28" s="90">
        <v>126</v>
      </c>
      <c r="I28" s="90">
        <v>5.85</v>
      </c>
      <c r="J28" s="88">
        <f t="shared" si="4"/>
        <v>1.7829929899420907</v>
      </c>
      <c r="K28" s="90" t="s">
        <v>10</v>
      </c>
    </row>
    <row r="29" spans="1:16" x14ac:dyDescent="0.3">
      <c r="A29" s="7">
        <v>99</v>
      </c>
      <c r="B29" s="7">
        <v>6.74</v>
      </c>
      <c r="C29" s="8">
        <f t="shared" si="3"/>
        <v>2.0542517525144772</v>
      </c>
      <c r="D29" s="7" t="s">
        <v>5</v>
      </c>
      <c r="E29" s="87"/>
      <c r="F29" s="39">
        <f>(C29-C28)*100</f>
        <v>52.423041755562338</v>
      </c>
    </row>
    <row r="30" spans="1:16" x14ac:dyDescent="0.3">
      <c r="A30" s="98">
        <v>102</v>
      </c>
      <c r="B30" s="98">
        <v>5.38</v>
      </c>
      <c r="C30" s="99">
        <f t="shared" si="3"/>
        <v>1.6397439804937517</v>
      </c>
      <c r="D30" s="98" t="s">
        <v>14</v>
      </c>
      <c r="E30" s="125"/>
      <c r="F30" s="98"/>
    </row>
    <row r="31" spans="1:16" x14ac:dyDescent="0.3">
      <c r="A31" s="7">
        <v>104</v>
      </c>
      <c r="B31" s="7">
        <v>6.14</v>
      </c>
      <c r="C31" s="8">
        <f t="shared" si="3"/>
        <v>1.8713806766229806</v>
      </c>
      <c r="D31" s="7" t="s">
        <v>5</v>
      </c>
      <c r="E31" s="87"/>
      <c r="F31" s="39">
        <f>(C31-C30)*100</f>
        <v>23.163669612922888</v>
      </c>
    </row>
    <row r="32" spans="1:16" x14ac:dyDescent="0.3">
      <c r="A32" s="1">
        <v>108</v>
      </c>
      <c r="B32" s="1">
        <v>5.18</v>
      </c>
      <c r="C32" s="4">
        <f t="shared" si="3"/>
        <v>1.5787869551965863</v>
      </c>
      <c r="D32" s="1" t="s">
        <v>14</v>
      </c>
    </row>
    <row r="33" spans="1:6" x14ac:dyDescent="0.3">
      <c r="A33" s="1">
        <v>110</v>
      </c>
      <c r="B33" s="1">
        <v>5.38</v>
      </c>
      <c r="C33" s="4">
        <f t="shared" si="3"/>
        <v>1.6397439804937517</v>
      </c>
      <c r="D33" s="1" t="s">
        <v>14</v>
      </c>
    </row>
    <row r="34" spans="1:6" x14ac:dyDescent="0.3">
      <c r="A34" s="1">
        <v>118</v>
      </c>
      <c r="B34" s="1">
        <v>4.9800000000000004</v>
      </c>
      <c r="C34" s="4">
        <f t="shared" si="3"/>
        <v>1.5178299298994209</v>
      </c>
      <c r="D34" s="1" t="s">
        <v>14</v>
      </c>
    </row>
    <row r="35" spans="1:6" x14ac:dyDescent="0.3">
      <c r="A35" s="98">
        <v>126</v>
      </c>
      <c r="B35" s="98">
        <v>4.55</v>
      </c>
      <c r="C35" s="99">
        <f t="shared" si="3"/>
        <v>1.3867723255105149</v>
      </c>
      <c r="D35" s="98" t="s">
        <v>14</v>
      </c>
      <c r="E35" s="125"/>
      <c r="F35" s="98"/>
    </row>
  </sheetData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944B2-32F2-43AF-AEAD-5F34254758D4}">
  <dimension ref="A1:Z14"/>
  <sheetViews>
    <sheetView workbookViewId="0">
      <selection activeCell="V18" sqref="V18"/>
    </sheetView>
  </sheetViews>
  <sheetFormatPr defaultRowHeight="14.4" x14ac:dyDescent="0.3"/>
  <cols>
    <col min="1" max="1" width="5" style="1" bestFit="1" customWidth="1"/>
    <col min="2" max="2" width="12.33203125" style="1" bestFit="1" customWidth="1"/>
    <col min="3" max="3" width="12.5546875" style="1" bestFit="1" customWidth="1"/>
    <col min="4" max="4" width="6.33203125" style="1" bestFit="1" customWidth="1"/>
    <col min="5" max="5" width="2.33203125" style="9" customWidth="1"/>
    <col min="6" max="6" width="10.6640625" style="1" bestFit="1" customWidth="1"/>
    <col min="7" max="7" width="2.6640625" style="9" customWidth="1"/>
    <col min="8" max="8" width="5" style="1" bestFit="1" customWidth="1"/>
    <col min="9" max="9" width="12.33203125" style="1" bestFit="1" customWidth="1"/>
    <col min="10" max="10" width="12.5546875" style="1" bestFit="1" customWidth="1"/>
    <col min="11" max="11" width="5.77734375" style="1" bestFit="1" customWidth="1"/>
    <col min="12" max="12" width="2.44140625" style="9" customWidth="1"/>
    <col min="13" max="13" width="5" style="1" bestFit="1" customWidth="1"/>
    <col min="14" max="14" width="12.33203125" style="1" bestFit="1" customWidth="1"/>
    <col min="15" max="15" width="12.5546875" style="1" bestFit="1" customWidth="1"/>
    <col min="16" max="16" width="4.88671875" style="1" bestFit="1" customWidth="1"/>
    <col min="18" max="18" width="13.109375" bestFit="1" customWidth="1"/>
    <col min="19" max="19" width="15.33203125" bestFit="1" customWidth="1"/>
    <col min="20" max="20" width="3.21875" customWidth="1"/>
    <col min="21" max="21" width="5" style="13" bestFit="1" customWidth="1"/>
    <col min="22" max="22" width="12.88671875" style="98" bestFit="1" customWidth="1"/>
    <col min="23" max="23" width="3.109375" customWidth="1"/>
  </cols>
  <sheetData>
    <row r="1" spans="1:26" x14ac:dyDescent="0.3">
      <c r="A1" s="10" t="s">
        <v>3</v>
      </c>
      <c r="B1" s="12" t="s">
        <v>4</v>
      </c>
      <c r="C1" s="12" t="s">
        <v>6</v>
      </c>
      <c r="D1" s="10" t="s">
        <v>0</v>
      </c>
      <c r="F1" s="10" t="s">
        <v>80</v>
      </c>
      <c r="H1" s="10" t="s">
        <v>3</v>
      </c>
      <c r="I1" s="12" t="s">
        <v>4</v>
      </c>
      <c r="J1" s="12" t="s">
        <v>6</v>
      </c>
      <c r="K1" s="10" t="s">
        <v>0</v>
      </c>
      <c r="M1" s="10" t="s">
        <v>3</v>
      </c>
      <c r="N1" s="12" t="s">
        <v>4</v>
      </c>
      <c r="O1" s="12" t="s">
        <v>6</v>
      </c>
      <c r="P1" s="10" t="s">
        <v>0</v>
      </c>
      <c r="R1" s="18" t="s">
        <v>17</v>
      </c>
      <c r="S1" s="18" t="s">
        <v>18</v>
      </c>
      <c r="T1" s="24"/>
      <c r="U1" s="97" t="s">
        <v>3</v>
      </c>
      <c r="V1" s="103" t="s">
        <v>77</v>
      </c>
      <c r="X1" s="52" t="s">
        <v>49</v>
      </c>
      <c r="Y1" s="52" t="s">
        <v>48</v>
      </c>
      <c r="Z1" s="14"/>
    </row>
    <row r="2" spans="1:26" x14ac:dyDescent="0.3">
      <c r="A2" s="1">
        <v>0</v>
      </c>
      <c r="B2" s="1">
        <v>4.76</v>
      </c>
      <c r="C2" s="4">
        <f t="shared" ref="C2:C14" si="0">B2/3.281</f>
        <v>1.4507772020725387</v>
      </c>
      <c r="D2" s="1" t="s">
        <v>14</v>
      </c>
      <c r="H2" s="1">
        <v>0</v>
      </c>
      <c r="I2" s="1">
        <v>4.76</v>
      </c>
      <c r="J2" s="4">
        <f t="shared" ref="J2:J12" si="1">I2/3.281</f>
        <v>1.4507772020725387</v>
      </c>
      <c r="K2" s="1" t="s">
        <v>10</v>
      </c>
      <c r="R2" s="7">
        <v>7.0000000000000007E-2</v>
      </c>
      <c r="S2" s="7">
        <v>19</v>
      </c>
      <c r="T2" s="7"/>
      <c r="U2" s="13">
        <v>51</v>
      </c>
      <c r="V2" s="98">
        <v>0.19</v>
      </c>
      <c r="X2" s="53">
        <v>0</v>
      </c>
      <c r="Y2" s="53">
        <v>2.67</v>
      </c>
    </row>
    <row r="3" spans="1:26" x14ac:dyDescent="0.3">
      <c r="A3" s="1">
        <v>7</v>
      </c>
      <c r="B3" s="1">
        <v>5.01</v>
      </c>
      <c r="C3" s="4">
        <f t="shared" si="0"/>
        <v>1.5269734836939957</v>
      </c>
      <c r="D3" s="1" t="s">
        <v>14</v>
      </c>
      <c r="H3" s="1">
        <v>7</v>
      </c>
      <c r="I3" s="1">
        <v>5.01</v>
      </c>
      <c r="J3" s="4">
        <f t="shared" si="1"/>
        <v>1.5269734836939957</v>
      </c>
      <c r="K3" s="1" t="s">
        <v>10</v>
      </c>
      <c r="R3" s="20">
        <v>0.06</v>
      </c>
      <c r="U3" s="13">
        <v>56</v>
      </c>
      <c r="V3" s="98">
        <v>0.39</v>
      </c>
      <c r="X3" s="53">
        <v>600</v>
      </c>
      <c r="Y3" s="53">
        <v>2.67</v>
      </c>
    </row>
    <row r="4" spans="1:26" x14ac:dyDescent="0.3">
      <c r="A4" s="1">
        <v>14</v>
      </c>
      <c r="B4" s="1">
        <v>5.05</v>
      </c>
      <c r="C4" s="4">
        <f t="shared" si="0"/>
        <v>1.5391648887534286</v>
      </c>
      <c r="D4" s="1" t="s">
        <v>14</v>
      </c>
      <c r="H4" s="1">
        <v>14</v>
      </c>
      <c r="I4" s="1">
        <v>5.3</v>
      </c>
      <c r="J4" s="4">
        <f t="shared" si="1"/>
        <v>1.6153611703748856</v>
      </c>
      <c r="K4" s="1" t="s">
        <v>10</v>
      </c>
      <c r="Q4" s="27" t="s">
        <v>19</v>
      </c>
      <c r="R4" s="7">
        <v>7.0000000000000007E-2</v>
      </c>
      <c r="S4" s="7">
        <v>19</v>
      </c>
      <c r="T4" s="7"/>
    </row>
    <row r="5" spans="1:26" x14ac:dyDescent="0.3">
      <c r="A5" s="1">
        <v>20.5</v>
      </c>
      <c r="B5" s="1">
        <v>5.23</v>
      </c>
      <c r="C5" s="4">
        <f t="shared" si="0"/>
        <v>1.5940262115208779</v>
      </c>
      <c r="D5" s="1" t="s">
        <v>14</v>
      </c>
      <c r="H5" s="1">
        <v>20.5</v>
      </c>
      <c r="I5" s="1">
        <v>5.23</v>
      </c>
      <c r="J5" s="4">
        <v>1.62</v>
      </c>
      <c r="K5" s="1" t="s">
        <v>10</v>
      </c>
      <c r="M5" s="1">
        <v>20.5</v>
      </c>
      <c r="N5" s="1">
        <v>7.33</v>
      </c>
      <c r="O5" s="4">
        <f t="shared" ref="O5:O9" si="2">N5/3.281</f>
        <v>2.2340749771411152</v>
      </c>
      <c r="P5" s="1" t="s">
        <v>11</v>
      </c>
      <c r="Q5" s="28" t="s">
        <v>20</v>
      </c>
      <c r="R5" s="31">
        <v>0.13</v>
      </c>
    </row>
    <row r="6" spans="1:26" x14ac:dyDescent="0.3">
      <c r="A6" s="1">
        <v>31</v>
      </c>
      <c r="B6" s="1">
        <v>5.39</v>
      </c>
      <c r="C6" s="4">
        <f t="shared" si="0"/>
        <v>1.6427918317586101</v>
      </c>
      <c r="D6" s="1" t="s">
        <v>14</v>
      </c>
      <c r="H6" s="1">
        <v>31</v>
      </c>
      <c r="I6" s="1">
        <v>5.62</v>
      </c>
      <c r="J6" s="4">
        <f t="shared" si="1"/>
        <v>1.7128924108503505</v>
      </c>
      <c r="K6" s="1" t="s">
        <v>10</v>
      </c>
      <c r="M6" s="1">
        <v>31</v>
      </c>
      <c r="N6" s="1">
        <v>6.87</v>
      </c>
      <c r="O6" s="4">
        <f t="shared" si="2"/>
        <v>2.0938738189576349</v>
      </c>
      <c r="P6" s="1" t="s">
        <v>11</v>
      </c>
    </row>
    <row r="7" spans="1:26" x14ac:dyDescent="0.3">
      <c r="A7" s="1">
        <v>32</v>
      </c>
      <c r="B7" s="1">
        <v>5.38</v>
      </c>
      <c r="C7" s="4">
        <f t="shared" si="0"/>
        <v>1.6397439804937517</v>
      </c>
      <c r="D7" s="1" t="s">
        <v>14</v>
      </c>
      <c r="H7" s="1">
        <v>32</v>
      </c>
      <c r="I7" s="1">
        <v>5.6</v>
      </c>
      <c r="J7" s="4">
        <f t="shared" si="1"/>
        <v>1.7067967083206337</v>
      </c>
      <c r="K7" s="1" t="s">
        <v>10</v>
      </c>
      <c r="M7" s="1">
        <v>32</v>
      </c>
      <c r="N7" s="1">
        <v>6.57</v>
      </c>
      <c r="O7" s="4">
        <f t="shared" si="2"/>
        <v>2.0024382810118868</v>
      </c>
      <c r="P7" s="1" t="s">
        <v>11</v>
      </c>
    </row>
    <row r="8" spans="1:26" x14ac:dyDescent="0.3">
      <c r="A8" s="7">
        <v>33</v>
      </c>
      <c r="B8" s="7">
        <v>5.67</v>
      </c>
      <c r="C8" s="8">
        <f t="shared" si="0"/>
        <v>1.7281316671746418</v>
      </c>
      <c r="D8" s="7" t="s">
        <v>5</v>
      </c>
      <c r="E8" s="87"/>
      <c r="F8" s="39">
        <f>(C8-C7)*100</f>
        <v>8.8387686680890134</v>
      </c>
      <c r="H8" s="1">
        <v>34</v>
      </c>
      <c r="I8" s="1">
        <v>5.84</v>
      </c>
      <c r="J8" s="4">
        <f t="shared" si="1"/>
        <v>1.7799451386772325</v>
      </c>
      <c r="K8" s="1" t="s">
        <v>10</v>
      </c>
      <c r="M8" s="1">
        <v>52</v>
      </c>
      <c r="N8" s="1">
        <v>7.64</v>
      </c>
      <c r="O8" s="4">
        <f t="shared" si="2"/>
        <v>2.328558366351722</v>
      </c>
      <c r="P8" s="1" t="s">
        <v>11</v>
      </c>
    </row>
    <row r="9" spans="1:26" x14ac:dyDescent="0.3">
      <c r="A9" s="1">
        <v>34</v>
      </c>
      <c r="B9" s="1">
        <v>5.69</v>
      </c>
      <c r="C9" s="4">
        <f t="shared" si="0"/>
        <v>1.7342273697043584</v>
      </c>
      <c r="D9" s="1" t="s">
        <v>14</v>
      </c>
      <c r="H9" s="1">
        <v>42</v>
      </c>
      <c r="I9" s="1">
        <v>5.97</v>
      </c>
      <c r="J9" s="4">
        <f t="shared" si="1"/>
        <v>1.8195672051203899</v>
      </c>
      <c r="K9" s="1" t="s">
        <v>10</v>
      </c>
      <c r="M9" s="1">
        <v>56</v>
      </c>
      <c r="N9" s="1">
        <v>7.34</v>
      </c>
      <c r="O9" s="4">
        <f t="shared" si="2"/>
        <v>2.2371228284059734</v>
      </c>
      <c r="P9" s="1" t="s">
        <v>11</v>
      </c>
    </row>
    <row r="10" spans="1:26" x14ac:dyDescent="0.3">
      <c r="A10" s="1">
        <v>42</v>
      </c>
      <c r="B10" s="1">
        <v>5.75</v>
      </c>
      <c r="C10" s="4">
        <f t="shared" si="0"/>
        <v>1.752514477293508</v>
      </c>
      <c r="D10" s="1" t="s">
        <v>14</v>
      </c>
      <c r="H10" s="1">
        <v>52</v>
      </c>
      <c r="I10" s="1">
        <v>6.18</v>
      </c>
      <c r="J10" s="4">
        <f t="shared" si="1"/>
        <v>1.8835720816824137</v>
      </c>
      <c r="K10" s="1" t="s">
        <v>10</v>
      </c>
    </row>
    <row r="11" spans="1:26" x14ac:dyDescent="0.3">
      <c r="A11" s="98">
        <v>51</v>
      </c>
      <c r="B11" s="98">
        <v>5.54</v>
      </c>
      <c r="C11" s="99">
        <f t="shared" si="0"/>
        <v>1.6885096007314842</v>
      </c>
      <c r="D11" s="98" t="s">
        <v>14</v>
      </c>
      <c r="E11" s="125"/>
      <c r="F11" s="98"/>
      <c r="H11" s="1">
        <v>56</v>
      </c>
      <c r="I11" s="1">
        <v>6.16</v>
      </c>
      <c r="J11" s="4">
        <f t="shared" si="1"/>
        <v>1.8774763791526974</v>
      </c>
      <c r="K11" s="1" t="s">
        <v>10</v>
      </c>
    </row>
    <row r="12" spans="1:26" x14ac:dyDescent="0.3">
      <c r="A12" s="7">
        <v>52</v>
      </c>
      <c r="B12" s="7">
        <v>6.36</v>
      </c>
      <c r="C12" s="8">
        <f t="shared" si="0"/>
        <v>1.9384334044498628</v>
      </c>
      <c r="D12" s="7" t="s">
        <v>5</v>
      </c>
      <c r="E12" s="87"/>
      <c r="F12" s="39">
        <f>(C12-C11)*100</f>
        <v>24.992380371837864</v>
      </c>
      <c r="H12" s="1">
        <v>59</v>
      </c>
      <c r="I12" s="1">
        <v>6.2</v>
      </c>
      <c r="J12" s="4">
        <f t="shared" si="1"/>
        <v>1.8896677842121303</v>
      </c>
      <c r="K12" s="1" t="s">
        <v>10</v>
      </c>
      <c r="M12" s="7">
        <v>33</v>
      </c>
      <c r="N12" s="7">
        <v>5.67</v>
      </c>
      <c r="O12" s="8">
        <v>1.7281316671746418</v>
      </c>
      <c r="P12" s="7" t="s">
        <v>5</v>
      </c>
    </row>
    <row r="13" spans="1:26" x14ac:dyDescent="0.3">
      <c r="A13" s="98">
        <v>56</v>
      </c>
      <c r="B13" s="98">
        <v>4.8899999999999997</v>
      </c>
      <c r="C13" s="99">
        <f t="shared" si="0"/>
        <v>1.4903992685156964</v>
      </c>
      <c r="D13" s="98" t="s">
        <v>14</v>
      </c>
      <c r="E13" s="125"/>
      <c r="F13" s="98"/>
      <c r="M13" s="7">
        <v>52</v>
      </c>
      <c r="N13" s="7">
        <v>6.36</v>
      </c>
      <c r="O13" s="8">
        <v>1.9384334044498628</v>
      </c>
      <c r="P13" s="7" t="s">
        <v>5</v>
      </c>
    </row>
    <row r="14" spans="1:26" x14ac:dyDescent="0.3">
      <c r="A14" s="1">
        <v>59</v>
      </c>
      <c r="B14" s="1">
        <v>5.36</v>
      </c>
      <c r="C14" s="4">
        <f t="shared" si="0"/>
        <v>1.6336482779640353</v>
      </c>
      <c r="D14" s="1" t="s">
        <v>14</v>
      </c>
    </row>
  </sheetData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65784-FCC4-498D-BA14-6040B06AB971}">
  <dimension ref="A1:Z17"/>
  <sheetViews>
    <sheetView topLeftCell="C1" workbookViewId="0">
      <selection activeCell="X24" sqref="X24"/>
    </sheetView>
  </sheetViews>
  <sheetFormatPr defaultRowHeight="14.4" x14ac:dyDescent="0.3"/>
  <cols>
    <col min="1" max="1" width="5" style="1" bestFit="1" customWidth="1"/>
    <col min="2" max="2" width="12.33203125" style="1" bestFit="1" customWidth="1"/>
    <col min="3" max="3" width="12.5546875" style="1" bestFit="1" customWidth="1"/>
    <col min="4" max="4" width="6.33203125" style="1" bestFit="1" customWidth="1"/>
    <col min="5" max="5" width="2.5546875" style="9" customWidth="1"/>
    <col min="6" max="6" width="10.6640625" style="1" bestFit="1" customWidth="1"/>
    <col min="7" max="7" width="2.33203125" style="9" customWidth="1"/>
    <col min="8" max="8" width="5" style="1" bestFit="1" customWidth="1"/>
    <col min="9" max="9" width="12.33203125" style="1" bestFit="1" customWidth="1"/>
    <col min="10" max="10" width="12.5546875" style="1" bestFit="1" customWidth="1"/>
    <col min="11" max="11" width="5.77734375" style="1" bestFit="1" customWidth="1"/>
    <col min="12" max="12" width="2.88671875" style="9" customWidth="1"/>
    <col min="13" max="13" width="5" style="1" bestFit="1" customWidth="1"/>
    <col min="14" max="14" width="12.33203125" style="1" bestFit="1" customWidth="1"/>
    <col min="15" max="15" width="12.5546875" style="1" bestFit="1" customWidth="1"/>
    <col min="16" max="16" width="4.88671875" style="1" bestFit="1" customWidth="1"/>
    <col min="18" max="18" width="13.109375" bestFit="1" customWidth="1"/>
    <col min="19" max="19" width="15.33203125" bestFit="1" customWidth="1"/>
    <col min="20" max="20" width="3.109375" customWidth="1"/>
    <col min="21" max="21" width="5" style="13" bestFit="1" customWidth="1"/>
    <col min="22" max="22" width="12.88671875" style="98" bestFit="1" customWidth="1"/>
    <col min="23" max="23" width="3" customWidth="1"/>
  </cols>
  <sheetData>
    <row r="1" spans="1:26" x14ac:dyDescent="0.3">
      <c r="A1" s="10" t="s">
        <v>3</v>
      </c>
      <c r="B1" s="12" t="s">
        <v>4</v>
      </c>
      <c r="C1" s="12" t="s">
        <v>6</v>
      </c>
      <c r="D1" s="10" t="s">
        <v>0</v>
      </c>
      <c r="F1" s="10" t="s">
        <v>80</v>
      </c>
      <c r="H1" s="10" t="s">
        <v>3</v>
      </c>
      <c r="I1" s="12" t="s">
        <v>4</v>
      </c>
      <c r="J1" s="12" t="s">
        <v>6</v>
      </c>
      <c r="K1" s="10" t="s">
        <v>0</v>
      </c>
      <c r="M1" s="10" t="s">
        <v>3</v>
      </c>
      <c r="N1" s="12" t="s">
        <v>4</v>
      </c>
      <c r="O1" s="12" t="s">
        <v>6</v>
      </c>
      <c r="P1" s="10" t="s">
        <v>0</v>
      </c>
      <c r="R1" s="18" t="s">
        <v>17</v>
      </c>
      <c r="S1" s="18" t="s">
        <v>18</v>
      </c>
      <c r="T1" s="24"/>
      <c r="U1" s="97" t="s">
        <v>3</v>
      </c>
      <c r="V1" s="103" t="s">
        <v>77</v>
      </c>
      <c r="X1" s="52" t="s">
        <v>49</v>
      </c>
      <c r="Y1" s="52" t="s">
        <v>48</v>
      </c>
      <c r="Z1" s="14"/>
    </row>
    <row r="2" spans="1:26" x14ac:dyDescent="0.3">
      <c r="A2" s="1">
        <v>0</v>
      </c>
      <c r="B2" s="1">
        <v>3.03</v>
      </c>
      <c r="C2" s="4">
        <f t="shared" ref="C2:C17" si="0">B2/3.281</f>
        <v>0.92349893325205723</v>
      </c>
      <c r="D2" s="1" t="s">
        <v>14</v>
      </c>
      <c r="H2" s="1">
        <v>0</v>
      </c>
      <c r="I2" s="1">
        <v>4.91</v>
      </c>
      <c r="J2" s="4">
        <f t="shared" ref="J2:J13" si="1">I2/3.281</f>
        <v>1.496494971045413</v>
      </c>
      <c r="K2" s="1" t="s">
        <v>10</v>
      </c>
      <c r="M2" s="1">
        <v>0</v>
      </c>
      <c r="N2" s="1">
        <v>6.69</v>
      </c>
      <c r="O2" s="4">
        <f t="shared" ref="O2:O8" si="2">N2/3.281</f>
        <v>2.0390124961901859</v>
      </c>
      <c r="P2" s="1" t="s">
        <v>11</v>
      </c>
      <c r="R2" s="7">
        <v>0.01</v>
      </c>
      <c r="S2" s="7">
        <v>17</v>
      </c>
      <c r="T2" s="7"/>
      <c r="U2" s="13">
        <v>16</v>
      </c>
      <c r="V2" s="98">
        <v>0.27</v>
      </c>
      <c r="X2" s="53">
        <v>0</v>
      </c>
      <c r="Y2" s="53">
        <v>2.67</v>
      </c>
    </row>
    <row r="3" spans="1:26" x14ac:dyDescent="0.3">
      <c r="A3" s="7">
        <v>4</v>
      </c>
      <c r="B3" s="7">
        <v>5.71</v>
      </c>
      <c r="C3" s="8">
        <f t="shared" si="0"/>
        <v>1.7403230722340748</v>
      </c>
      <c r="D3" s="7" t="s">
        <v>5</v>
      </c>
      <c r="E3" s="87"/>
      <c r="F3" s="39">
        <f>(C3-C2)*100</f>
        <v>81.682413898201759</v>
      </c>
      <c r="H3" s="1">
        <v>7</v>
      </c>
      <c r="I3" s="1">
        <v>4.9400000000000004</v>
      </c>
      <c r="J3" s="4">
        <f t="shared" si="1"/>
        <v>1.5056385248399879</v>
      </c>
      <c r="K3" s="1" t="s">
        <v>10</v>
      </c>
      <c r="M3" s="1">
        <v>7</v>
      </c>
      <c r="N3" s="1">
        <v>7.76</v>
      </c>
      <c r="O3" s="4">
        <f t="shared" si="2"/>
        <v>2.365132581530021</v>
      </c>
      <c r="P3" s="1" t="s">
        <v>11</v>
      </c>
      <c r="R3" s="7">
        <v>0.01</v>
      </c>
      <c r="S3" s="7">
        <v>18</v>
      </c>
      <c r="T3" s="7"/>
      <c r="U3" s="13">
        <v>27</v>
      </c>
      <c r="V3" s="98">
        <v>0.43</v>
      </c>
      <c r="X3" s="53">
        <v>600</v>
      </c>
      <c r="Y3" s="53">
        <v>2.67</v>
      </c>
    </row>
    <row r="4" spans="1:26" x14ac:dyDescent="0.3">
      <c r="A4" s="1">
        <v>7</v>
      </c>
      <c r="B4" s="1">
        <v>4.34</v>
      </c>
      <c r="C4" s="4">
        <f t="shared" si="0"/>
        <v>1.3227674489484913</v>
      </c>
      <c r="D4" s="1" t="s">
        <v>14</v>
      </c>
      <c r="H4" s="98">
        <v>16</v>
      </c>
      <c r="I4" s="98">
        <v>4.75</v>
      </c>
      <c r="J4" s="99">
        <v>1.49</v>
      </c>
      <c r="K4" s="1" t="s">
        <v>10</v>
      </c>
      <c r="M4" s="1">
        <v>21</v>
      </c>
      <c r="N4" s="1">
        <v>7.47</v>
      </c>
      <c r="O4" s="4">
        <f t="shared" si="2"/>
        <v>2.2767448948491311</v>
      </c>
      <c r="P4" s="1" t="s">
        <v>11</v>
      </c>
      <c r="R4" s="8">
        <v>0.2</v>
      </c>
      <c r="S4" s="7">
        <v>6</v>
      </c>
      <c r="T4" s="7"/>
      <c r="U4" s="13">
        <v>41</v>
      </c>
      <c r="V4" s="98">
        <v>0.21</v>
      </c>
    </row>
    <row r="5" spans="1:26" x14ac:dyDescent="0.3">
      <c r="A5" s="98">
        <v>16</v>
      </c>
      <c r="B5" s="98">
        <v>3.99</v>
      </c>
      <c r="C5" s="99">
        <f t="shared" si="0"/>
        <v>1.2160926546784516</v>
      </c>
      <c r="D5" s="98" t="s">
        <v>14</v>
      </c>
      <c r="E5" s="125"/>
      <c r="F5" s="98"/>
      <c r="H5" s="1">
        <v>20</v>
      </c>
      <c r="I5" s="1">
        <v>4.8499999999999996</v>
      </c>
      <c r="J5" s="4">
        <f t="shared" si="1"/>
        <v>1.4782078634562632</v>
      </c>
      <c r="K5" s="1" t="s">
        <v>10</v>
      </c>
      <c r="M5" s="1">
        <v>27</v>
      </c>
      <c r="N5" s="1">
        <v>6.87</v>
      </c>
      <c r="O5" s="4">
        <f t="shared" si="2"/>
        <v>2.0938738189576349</v>
      </c>
      <c r="P5" s="1" t="s">
        <v>11</v>
      </c>
      <c r="R5" s="20">
        <v>0.21</v>
      </c>
      <c r="S5" s="20"/>
      <c r="T5" s="7"/>
      <c r="U5" s="13">
        <v>50</v>
      </c>
      <c r="V5" s="98">
        <v>0.52</v>
      </c>
    </row>
    <row r="6" spans="1:26" x14ac:dyDescent="0.3">
      <c r="A6" s="1">
        <v>20</v>
      </c>
      <c r="B6" s="1">
        <v>4.01</v>
      </c>
      <c r="C6" s="4">
        <f t="shared" si="0"/>
        <v>1.2221883572081682</v>
      </c>
      <c r="D6" s="1" t="s">
        <v>14</v>
      </c>
      <c r="H6" s="1">
        <v>25</v>
      </c>
      <c r="I6" s="1">
        <v>4.9000000000000004</v>
      </c>
      <c r="J6" s="4">
        <f t="shared" si="1"/>
        <v>1.4934471197805548</v>
      </c>
      <c r="K6" s="1" t="s">
        <v>10</v>
      </c>
      <c r="M6" s="1">
        <v>39</v>
      </c>
      <c r="N6" s="1">
        <v>6.93</v>
      </c>
      <c r="O6" s="4">
        <f t="shared" si="2"/>
        <v>2.1121609265467844</v>
      </c>
      <c r="P6" s="1" t="s">
        <v>11</v>
      </c>
      <c r="Q6" s="27" t="s">
        <v>19</v>
      </c>
      <c r="R6" s="25">
        <f>AVERAGE(R2:R5)</f>
        <v>0.1075</v>
      </c>
      <c r="S6" s="35">
        <f>AVERAGE(S2:S5)</f>
        <v>13.666666666666666</v>
      </c>
      <c r="T6" s="35"/>
      <c r="U6" s="104"/>
      <c r="V6" s="105"/>
    </row>
    <row r="7" spans="1:26" x14ac:dyDescent="0.3">
      <c r="A7" s="7">
        <v>21</v>
      </c>
      <c r="B7" s="7">
        <v>4.4000000000000004</v>
      </c>
      <c r="C7" s="8">
        <f t="shared" si="0"/>
        <v>1.3410545565376411</v>
      </c>
      <c r="D7" s="7" t="s">
        <v>5</v>
      </c>
      <c r="E7" s="87"/>
      <c r="F7" s="39">
        <f>(C7-C6)*100</f>
        <v>11.886619932947283</v>
      </c>
      <c r="H7" s="98">
        <v>27</v>
      </c>
      <c r="I7" s="98">
        <v>4.8099999999999996</v>
      </c>
      <c r="J7" s="99">
        <v>1.49</v>
      </c>
      <c r="K7" s="98" t="s">
        <v>10</v>
      </c>
      <c r="M7" s="1">
        <v>47</v>
      </c>
      <c r="N7" s="1">
        <v>7.1</v>
      </c>
      <c r="O7" s="4">
        <f t="shared" si="2"/>
        <v>2.1639743980493749</v>
      </c>
      <c r="P7" s="1" t="s">
        <v>11</v>
      </c>
      <c r="Q7" s="28" t="s">
        <v>20</v>
      </c>
      <c r="R7" s="32">
        <f>SUM(R2:R5)</f>
        <v>0.43</v>
      </c>
      <c r="S7" s="32">
        <f>SUM(S2:S5)</f>
        <v>41</v>
      </c>
      <c r="T7" s="32"/>
      <c r="U7" s="32"/>
      <c r="V7" s="106"/>
    </row>
    <row r="8" spans="1:26" x14ac:dyDescent="0.3">
      <c r="A8" s="1">
        <v>25</v>
      </c>
      <c r="B8" s="1">
        <v>3.7</v>
      </c>
      <c r="C8" s="4">
        <f t="shared" si="0"/>
        <v>1.1277049679975617</v>
      </c>
      <c r="D8" s="1" t="s">
        <v>14</v>
      </c>
      <c r="H8" s="1">
        <v>36</v>
      </c>
      <c r="I8" s="1">
        <v>4.71</v>
      </c>
      <c r="J8" s="4">
        <v>1.49</v>
      </c>
      <c r="K8" s="1" t="s">
        <v>10</v>
      </c>
      <c r="M8" s="1">
        <v>63</v>
      </c>
      <c r="N8" s="1">
        <v>7.21</v>
      </c>
      <c r="O8" s="4">
        <f t="shared" si="2"/>
        <v>2.1975007619628162</v>
      </c>
      <c r="P8" s="1" t="s">
        <v>11</v>
      </c>
      <c r="R8" s="7"/>
      <c r="S8" s="7"/>
      <c r="T8" s="7"/>
    </row>
    <row r="9" spans="1:26" x14ac:dyDescent="0.3">
      <c r="A9" s="98">
        <v>27</v>
      </c>
      <c r="B9" s="98">
        <v>3.47</v>
      </c>
      <c r="C9" s="99">
        <f t="shared" si="0"/>
        <v>1.0576043889058213</v>
      </c>
      <c r="D9" s="98" t="s">
        <v>14</v>
      </c>
      <c r="E9" s="125"/>
      <c r="F9" s="98"/>
      <c r="H9" s="98">
        <v>41</v>
      </c>
      <c r="I9" s="98">
        <v>5.55</v>
      </c>
      <c r="J9" s="99">
        <f t="shared" si="1"/>
        <v>1.6915574519963426</v>
      </c>
      <c r="K9" s="98" t="s">
        <v>10</v>
      </c>
      <c r="R9" s="15"/>
      <c r="S9" s="15"/>
      <c r="T9" s="15"/>
    </row>
    <row r="10" spans="1:26" x14ac:dyDescent="0.3">
      <c r="A10" s="1">
        <v>36</v>
      </c>
      <c r="B10" s="1">
        <v>3.63</v>
      </c>
      <c r="C10" s="4">
        <f t="shared" si="0"/>
        <v>1.1063700091435538</v>
      </c>
      <c r="D10" s="1" t="s">
        <v>14</v>
      </c>
      <c r="H10" s="1">
        <v>47</v>
      </c>
      <c r="I10" s="1">
        <v>6.23</v>
      </c>
      <c r="J10" s="4">
        <f t="shared" si="1"/>
        <v>1.8988113380067053</v>
      </c>
      <c r="K10" s="1" t="s">
        <v>10</v>
      </c>
    </row>
    <row r="11" spans="1:26" x14ac:dyDescent="0.3">
      <c r="A11" s="7">
        <v>39</v>
      </c>
      <c r="B11" s="7">
        <v>5.27</v>
      </c>
      <c r="C11" s="8">
        <f t="shared" si="0"/>
        <v>1.6062176165803106</v>
      </c>
      <c r="D11" s="7" t="s">
        <v>5</v>
      </c>
      <c r="E11" s="87"/>
      <c r="F11" s="39">
        <f>(C11-C10)*100</f>
        <v>49.984760743675679</v>
      </c>
      <c r="H11" s="98">
        <v>50</v>
      </c>
      <c r="I11" s="98">
        <v>6.17</v>
      </c>
      <c r="J11" s="99">
        <v>1.9</v>
      </c>
      <c r="K11" s="98" t="s">
        <v>10</v>
      </c>
      <c r="M11" s="7">
        <v>4</v>
      </c>
      <c r="N11" s="7">
        <v>5.71</v>
      </c>
      <c r="O11" s="8">
        <v>1.7403230722340748</v>
      </c>
      <c r="P11" s="7" t="s">
        <v>5</v>
      </c>
    </row>
    <row r="12" spans="1:26" x14ac:dyDescent="0.3">
      <c r="A12" s="98">
        <v>41</v>
      </c>
      <c r="B12" s="98">
        <v>4.8499999999999996</v>
      </c>
      <c r="C12" s="99">
        <f t="shared" si="0"/>
        <v>1.4782078634562632</v>
      </c>
      <c r="D12" s="98" t="s">
        <v>14</v>
      </c>
      <c r="E12" s="125"/>
      <c r="F12" s="98"/>
      <c r="H12" s="1">
        <v>55</v>
      </c>
      <c r="I12" s="1">
        <v>6.25</v>
      </c>
      <c r="J12" s="4">
        <f t="shared" si="1"/>
        <v>1.9049070405364217</v>
      </c>
      <c r="K12" s="1" t="s">
        <v>10</v>
      </c>
      <c r="M12" s="7">
        <v>21</v>
      </c>
      <c r="N12" s="7">
        <v>4.4000000000000004</v>
      </c>
      <c r="O12" s="8">
        <v>1.3410545565376411</v>
      </c>
      <c r="P12" s="7" t="s">
        <v>5</v>
      </c>
    </row>
    <row r="13" spans="1:26" x14ac:dyDescent="0.3">
      <c r="A13" s="7">
        <v>45</v>
      </c>
      <c r="B13" s="7">
        <v>6</v>
      </c>
      <c r="C13" s="8">
        <v>1.88</v>
      </c>
      <c r="D13" s="7" t="s">
        <v>5</v>
      </c>
      <c r="E13" s="87"/>
      <c r="F13" s="39">
        <f>(C13-C12)*100</f>
        <v>40.179213654373669</v>
      </c>
      <c r="H13" s="1">
        <v>63</v>
      </c>
      <c r="I13" s="1">
        <v>6.35</v>
      </c>
      <c r="J13" s="4">
        <f t="shared" si="1"/>
        <v>1.9353855531850044</v>
      </c>
      <c r="K13" s="1" t="s">
        <v>10</v>
      </c>
      <c r="M13" s="7">
        <v>39</v>
      </c>
      <c r="N13" s="7">
        <v>5.27</v>
      </c>
      <c r="O13" s="8">
        <v>1.6062176165803106</v>
      </c>
      <c r="P13" s="7" t="s">
        <v>5</v>
      </c>
    </row>
    <row r="14" spans="1:26" x14ac:dyDescent="0.3">
      <c r="A14" s="1">
        <v>47</v>
      </c>
      <c r="B14" s="1">
        <v>4.8499999999999996</v>
      </c>
      <c r="C14" s="4">
        <f t="shared" si="0"/>
        <v>1.4782078634562632</v>
      </c>
      <c r="D14" s="1" t="s">
        <v>14</v>
      </c>
      <c r="M14" s="7">
        <v>45</v>
      </c>
      <c r="N14" s="7">
        <v>6</v>
      </c>
      <c r="O14" s="8">
        <v>1.88</v>
      </c>
      <c r="P14" s="7" t="s">
        <v>5</v>
      </c>
    </row>
    <row r="15" spans="1:26" x14ac:dyDescent="0.3">
      <c r="A15" s="98">
        <v>50</v>
      </c>
      <c r="B15" s="98">
        <v>4.54</v>
      </c>
      <c r="C15" s="99">
        <f t="shared" si="0"/>
        <v>1.3837244742456567</v>
      </c>
      <c r="D15" s="98" t="s">
        <v>14</v>
      </c>
      <c r="E15" s="125"/>
      <c r="F15" s="98"/>
    </row>
    <row r="16" spans="1:26" x14ac:dyDescent="0.3">
      <c r="A16" s="1">
        <v>55</v>
      </c>
      <c r="B16" s="1">
        <v>5.45</v>
      </c>
      <c r="C16" s="4">
        <f t="shared" si="0"/>
        <v>1.6610789393477599</v>
      </c>
      <c r="D16" s="1" t="s">
        <v>14</v>
      </c>
    </row>
    <row r="17" spans="1:4" x14ac:dyDescent="0.3">
      <c r="A17" s="1">
        <v>63</v>
      </c>
      <c r="B17" s="1">
        <v>6.35</v>
      </c>
      <c r="C17" s="4">
        <f t="shared" si="0"/>
        <v>1.9353855531850044</v>
      </c>
      <c r="D17" s="1" t="s">
        <v>14</v>
      </c>
    </row>
  </sheetData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1A5B9-D8F6-41F7-AA8A-4FBEBB5E8F94}">
  <dimension ref="A1:AC61"/>
  <sheetViews>
    <sheetView topLeftCell="C1" workbookViewId="0">
      <pane ySplit="1" topLeftCell="A9" activePane="bottomLeft" state="frozen"/>
      <selection pane="bottomLeft" activeCell="Y31" sqref="Y31"/>
    </sheetView>
  </sheetViews>
  <sheetFormatPr defaultRowHeight="14.4" x14ac:dyDescent="0.3"/>
  <cols>
    <col min="1" max="1" width="5" style="1" bestFit="1" customWidth="1"/>
    <col min="2" max="2" width="12.33203125" style="1" bestFit="1" customWidth="1"/>
    <col min="3" max="3" width="12.5546875" style="1" bestFit="1" customWidth="1"/>
    <col min="4" max="4" width="6.33203125" style="1" bestFit="1" customWidth="1"/>
    <col min="5" max="5" width="2.33203125" style="9" customWidth="1"/>
    <col min="6" max="6" width="10.6640625" style="1" bestFit="1" customWidth="1"/>
    <col min="7" max="7" width="2.88671875" style="9" customWidth="1"/>
    <col min="8" max="8" width="5" style="1" bestFit="1" customWidth="1"/>
    <col min="9" max="9" width="12.33203125" style="1" bestFit="1" customWidth="1"/>
    <col min="10" max="10" width="12.5546875" style="1" bestFit="1" customWidth="1"/>
    <col min="11" max="11" width="5.77734375" style="1" bestFit="1" customWidth="1"/>
    <col min="12" max="12" width="3.109375" style="9" customWidth="1"/>
    <col min="13" max="13" width="5" style="1" bestFit="1" customWidth="1"/>
    <col min="14" max="14" width="12.33203125" style="1" bestFit="1" customWidth="1"/>
    <col min="15" max="15" width="12.5546875" style="1" bestFit="1" customWidth="1"/>
    <col min="16" max="16" width="4.88671875" style="1" bestFit="1" customWidth="1"/>
    <col min="18" max="18" width="13.109375" bestFit="1" customWidth="1"/>
    <col min="19" max="19" width="15.33203125" bestFit="1" customWidth="1"/>
    <col min="20" max="20" width="2.6640625" customWidth="1"/>
    <col min="21" max="21" width="5" style="54" bestFit="1" customWidth="1"/>
    <col min="22" max="22" width="12.88671875" style="107" bestFit="1" customWidth="1"/>
    <col min="23" max="23" width="3.21875" customWidth="1"/>
    <col min="27" max="27" width="17.33203125" customWidth="1"/>
    <col min="28" max="28" width="15.5546875" bestFit="1" customWidth="1"/>
    <col min="29" max="29" width="14.77734375" bestFit="1" customWidth="1"/>
  </cols>
  <sheetData>
    <row r="1" spans="1:29" x14ac:dyDescent="0.3">
      <c r="A1" s="10" t="s">
        <v>3</v>
      </c>
      <c r="B1" s="12" t="s">
        <v>4</v>
      </c>
      <c r="C1" s="12" t="s">
        <v>6</v>
      </c>
      <c r="D1" s="10" t="s">
        <v>0</v>
      </c>
      <c r="F1" s="10" t="s">
        <v>80</v>
      </c>
      <c r="H1" s="10" t="s">
        <v>3</v>
      </c>
      <c r="I1" s="12" t="s">
        <v>4</v>
      </c>
      <c r="J1" s="12" t="s">
        <v>6</v>
      </c>
      <c r="K1" s="10" t="s">
        <v>0</v>
      </c>
      <c r="M1" s="10" t="s">
        <v>3</v>
      </c>
      <c r="N1" s="12" t="s">
        <v>4</v>
      </c>
      <c r="O1" s="12" t="s">
        <v>6</v>
      </c>
      <c r="P1" s="10" t="s">
        <v>0</v>
      </c>
      <c r="R1" s="18" t="s">
        <v>17</v>
      </c>
      <c r="S1" s="18" t="s">
        <v>18</v>
      </c>
      <c r="T1" s="24"/>
      <c r="U1" s="97" t="s">
        <v>3</v>
      </c>
      <c r="V1" s="103" t="s">
        <v>77</v>
      </c>
      <c r="X1" s="52" t="s">
        <v>49</v>
      </c>
      <c r="Y1" s="52" t="s">
        <v>48</v>
      </c>
      <c r="Z1" s="14"/>
      <c r="AA1" s="10" t="s">
        <v>23</v>
      </c>
      <c r="AB1" s="10" t="s">
        <v>95</v>
      </c>
      <c r="AC1" s="10" t="s">
        <v>94</v>
      </c>
    </row>
    <row r="2" spans="1:29" x14ac:dyDescent="0.3">
      <c r="A2" s="1">
        <v>0</v>
      </c>
      <c r="B2" s="1">
        <v>2.15</v>
      </c>
      <c r="C2" s="4">
        <f t="shared" ref="C2:C41" si="0">B2/3.281</f>
        <v>0.65528802194452906</v>
      </c>
      <c r="D2" s="1" t="s">
        <v>14</v>
      </c>
      <c r="H2" s="1">
        <v>0</v>
      </c>
      <c r="I2" s="1">
        <v>2.52</v>
      </c>
      <c r="J2" s="4">
        <f t="shared" ref="J2:J41" si="1">I2/3.281</f>
        <v>0.76805851874428521</v>
      </c>
      <c r="K2" s="1" t="s">
        <v>10</v>
      </c>
      <c r="R2" s="7">
        <v>0</v>
      </c>
      <c r="S2" s="7">
        <v>23</v>
      </c>
      <c r="T2" s="7"/>
      <c r="U2" s="13">
        <v>44</v>
      </c>
      <c r="V2" s="98">
        <v>0.62</v>
      </c>
      <c r="X2" s="53">
        <v>0</v>
      </c>
      <c r="Y2" s="53">
        <v>2.67</v>
      </c>
      <c r="AA2" s="1">
        <v>31</v>
      </c>
      <c r="AB2" s="4">
        <f>0.87-0.66</f>
        <v>0.20999999999999996</v>
      </c>
      <c r="AC2" s="139">
        <f t="shared" ref="AC2" si="2">AB2/AA2</f>
        <v>6.7741935483870957E-3</v>
      </c>
    </row>
    <row r="3" spans="1:29" x14ac:dyDescent="0.3">
      <c r="A3" s="1">
        <v>3</v>
      </c>
      <c r="B3" s="1">
        <v>0.51</v>
      </c>
      <c r="C3" s="4">
        <f t="shared" si="0"/>
        <v>0.15544041450777202</v>
      </c>
      <c r="D3" s="1" t="s">
        <v>14</v>
      </c>
      <c r="H3" s="1">
        <v>3</v>
      </c>
      <c r="I3" s="1">
        <v>2.56</v>
      </c>
      <c r="J3" s="4">
        <f t="shared" si="1"/>
        <v>0.78024992380371838</v>
      </c>
      <c r="K3" s="1" t="s">
        <v>10</v>
      </c>
      <c r="M3" s="1">
        <v>27</v>
      </c>
      <c r="N3" s="1">
        <v>8.68</v>
      </c>
      <c r="O3" s="4">
        <f t="shared" ref="O3:O18" si="3">N3/3.281</f>
        <v>2.6455348978969826</v>
      </c>
      <c r="P3" s="1" t="s">
        <v>11</v>
      </c>
      <c r="R3" s="7">
        <v>0</v>
      </c>
      <c r="S3" s="7">
        <v>9</v>
      </c>
      <c r="T3" s="7"/>
      <c r="U3" s="13">
        <v>55</v>
      </c>
      <c r="V3" s="98">
        <v>0.23</v>
      </c>
      <c r="X3" s="53">
        <v>600</v>
      </c>
      <c r="Y3" s="53">
        <v>2.67</v>
      </c>
      <c r="AA3" s="1">
        <v>55</v>
      </c>
      <c r="AB3" s="4">
        <f>0.89-0.66</f>
        <v>0.22999999999999998</v>
      </c>
      <c r="AC3" s="139">
        <f>AB3/AA3</f>
        <v>4.1818181818181815E-3</v>
      </c>
    </row>
    <row r="4" spans="1:29" x14ac:dyDescent="0.3">
      <c r="A4" s="1">
        <v>12</v>
      </c>
      <c r="B4" s="1">
        <v>2.35</v>
      </c>
      <c r="C4" s="4">
        <f t="shared" si="0"/>
        <v>0.71624504724169458</v>
      </c>
      <c r="D4" s="1" t="s">
        <v>14</v>
      </c>
      <c r="H4" s="1">
        <v>12</v>
      </c>
      <c r="I4" s="1">
        <v>2.35</v>
      </c>
      <c r="J4" s="4">
        <v>0.77</v>
      </c>
      <c r="K4" s="1" t="s">
        <v>10</v>
      </c>
      <c r="M4" s="1">
        <v>41</v>
      </c>
      <c r="N4" s="1">
        <v>8.2100000000000009</v>
      </c>
      <c r="O4" s="4">
        <f t="shared" si="3"/>
        <v>2.5022858884486441</v>
      </c>
      <c r="P4" s="1" t="s">
        <v>11</v>
      </c>
      <c r="R4" s="7">
        <v>0.03</v>
      </c>
      <c r="S4" s="7">
        <v>8</v>
      </c>
      <c r="T4" s="7"/>
      <c r="U4" s="13">
        <v>65</v>
      </c>
      <c r="V4" s="98">
        <v>0.19</v>
      </c>
      <c r="AA4" s="1">
        <v>65</v>
      </c>
      <c r="AB4" s="4">
        <f>0.96-0.66</f>
        <v>0.29999999999999993</v>
      </c>
      <c r="AC4" s="139">
        <f>AB4/AA4</f>
        <v>4.6153846153846141E-3</v>
      </c>
    </row>
    <row r="5" spans="1:29" x14ac:dyDescent="0.3">
      <c r="A5" s="1">
        <v>22</v>
      </c>
      <c r="B5" s="1">
        <v>3.21</v>
      </c>
      <c r="C5" s="4">
        <f t="shared" si="0"/>
        <v>0.97836025601950616</v>
      </c>
      <c r="D5" s="1" t="s">
        <v>14</v>
      </c>
      <c r="H5" s="1">
        <v>22</v>
      </c>
      <c r="I5" s="1">
        <v>3.21</v>
      </c>
      <c r="J5" s="4">
        <f t="shared" si="1"/>
        <v>0.97836025601950616</v>
      </c>
      <c r="K5" s="1" t="s">
        <v>10</v>
      </c>
      <c r="M5" s="1">
        <v>49</v>
      </c>
      <c r="N5" s="1">
        <v>7.36</v>
      </c>
      <c r="O5" s="4">
        <f t="shared" si="3"/>
        <v>2.2432185309356902</v>
      </c>
      <c r="P5" s="1" t="s">
        <v>11</v>
      </c>
      <c r="R5" s="7">
        <v>0</v>
      </c>
      <c r="S5" s="7">
        <v>2</v>
      </c>
      <c r="T5" s="7"/>
      <c r="U5" s="13">
        <v>70</v>
      </c>
      <c r="V5" s="98">
        <v>0.34</v>
      </c>
      <c r="AA5" s="1">
        <v>87</v>
      </c>
      <c r="AB5" s="4">
        <f>1.05-0.66</f>
        <v>0.39</v>
      </c>
      <c r="AC5" s="139">
        <f t="shared" ref="AC5:AC11" si="4">AB5/AA5</f>
        <v>4.4827586206896549E-3</v>
      </c>
    </row>
    <row r="6" spans="1:29" x14ac:dyDescent="0.3">
      <c r="A6" s="1">
        <v>27</v>
      </c>
      <c r="B6" s="1">
        <v>2.91</v>
      </c>
      <c r="C6" s="4">
        <f t="shared" si="0"/>
        <v>0.88692471807375806</v>
      </c>
      <c r="D6" s="1" t="s">
        <v>14</v>
      </c>
      <c r="H6" s="98">
        <v>27</v>
      </c>
      <c r="I6" s="98">
        <v>3.44</v>
      </c>
      <c r="J6" s="99">
        <f t="shared" si="1"/>
        <v>1.0484608351112465</v>
      </c>
      <c r="K6" s="98" t="s">
        <v>10</v>
      </c>
      <c r="M6" s="1">
        <v>61</v>
      </c>
      <c r="N6" s="1">
        <v>7.83</v>
      </c>
      <c r="O6" s="4">
        <f t="shared" si="3"/>
        <v>2.3864675403840292</v>
      </c>
      <c r="P6" s="1" t="s">
        <v>11</v>
      </c>
      <c r="R6" s="7">
        <v>0.01</v>
      </c>
      <c r="S6" s="7">
        <v>3</v>
      </c>
      <c r="T6" s="7"/>
      <c r="U6" s="13">
        <v>72</v>
      </c>
      <c r="V6" s="99">
        <v>0.3</v>
      </c>
      <c r="AA6" s="1">
        <v>106</v>
      </c>
      <c r="AB6" s="4">
        <f>0.96-0.66</f>
        <v>0.29999999999999993</v>
      </c>
      <c r="AC6" s="139">
        <f t="shared" ref="AC6:AC8" si="5">AB6/AA6</f>
        <v>2.8301886792452824E-3</v>
      </c>
    </row>
    <row r="7" spans="1:29" x14ac:dyDescent="0.3">
      <c r="A7" s="7">
        <v>29</v>
      </c>
      <c r="B7" s="7">
        <v>3.36</v>
      </c>
      <c r="C7" s="4">
        <f t="shared" si="0"/>
        <v>1.0240780249923802</v>
      </c>
      <c r="D7" s="7" t="s">
        <v>5</v>
      </c>
      <c r="E7" s="87"/>
      <c r="F7" s="39">
        <f>(C7-C6)*100</f>
        <v>13.715330691862215</v>
      </c>
      <c r="H7" s="98">
        <v>31</v>
      </c>
      <c r="I7" s="98">
        <v>3.46</v>
      </c>
      <c r="J7" s="99">
        <f t="shared" si="1"/>
        <v>1.0545565376409631</v>
      </c>
      <c r="K7" s="98" t="s">
        <v>10</v>
      </c>
      <c r="M7" s="1">
        <v>75</v>
      </c>
      <c r="N7" s="1">
        <v>7.88</v>
      </c>
      <c r="O7" s="4">
        <f t="shared" si="3"/>
        <v>2.4017067967083205</v>
      </c>
      <c r="P7" s="1" t="s">
        <v>11</v>
      </c>
      <c r="R7" s="7">
        <v>0</v>
      </c>
      <c r="S7" s="7">
        <v>9</v>
      </c>
      <c r="T7" s="7"/>
      <c r="U7" s="13">
        <v>75</v>
      </c>
      <c r="V7" s="99">
        <v>0.3</v>
      </c>
      <c r="AA7" s="1">
        <v>130</v>
      </c>
      <c r="AB7" s="4">
        <f>1.13-0.66</f>
        <v>0.46999999999999986</v>
      </c>
      <c r="AC7" s="139">
        <f t="shared" si="5"/>
        <v>3.6153846153846145E-3</v>
      </c>
    </row>
    <row r="8" spans="1:29" x14ac:dyDescent="0.3">
      <c r="A8" s="1">
        <v>31</v>
      </c>
      <c r="B8" s="1">
        <v>2.85</v>
      </c>
      <c r="C8" s="4">
        <f t="shared" si="0"/>
        <v>0.8686376104846083</v>
      </c>
      <c r="D8" s="1" t="s">
        <v>14</v>
      </c>
      <c r="H8" s="1">
        <v>35</v>
      </c>
      <c r="I8" s="1">
        <v>3.57</v>
      </c>
      <c r="J8" s="4">
        <f t="shared" si="1"/>
        <v>1.088082901554404</v>
      </c>
      <c r="K8" s="1" t="s">
        <v>10</v>
      </c>
      <c r="M8" s="1">
        <v>84</v>
      </c>
      <c r="N8" s="1">
        <v>8.3800000000000008</v>
      </c>
      <c r="O8" s="4">
        <f t="shared" si="3"/>
        <v>2.5540993599512345</v>
      </c>
      <c r="P8" s="1" t="s">
        <v>11</v>
      </c>
      <c r="R8" s="7">
        <v>0.13</v>
      </c>
      <c r="S8" s="7">
        <v>2.5</v>
      </c>
      <c r="T8" s="7"/>
      <c r="U8" s="13">
        <v>84</v>
      </c>
      <c r="V8" s="98">
        <v>0.14000000000000001</v>
      </c>
      <c r="AA8" s="1">
        <v>138</v>
      </c>
      <c r="AB8" s="4">
        <f>1.24-0.66</f>
        <v>0.57999999999999996</v>
      </c>
      <c r="AC8" s="139">
        <f t="shared" si="5"/>
        <v>4.2028985507246378E-3</v>
      </c>
    </row>
    <row r="9" spans="1:29" x14ac:dyDescent="0.3">
      <c r="A9" s="1">
        <v>35</v>
      </c>
      <c r="B9" s="1">
        <v>3.57</v>
      </c>
      <c r="C9" s="4">
        <f t="shared" si="0"/>
        <v>1.088082901554404</v>
      </c>
      <c r="D9" s="1" t="s">
        <v>14</v>
      </c>
      <c r="H9" s="1">
        <v>41</v>
      </c>
      <c r="I9" s="1">
        <v>3.71</v>
      </c>
      <c r="J9" s="4">
        <v>1.1200000000000001</v>
      </c>
      <c r="K9" s="1" t="s">
        <v>10</v>
      </c>
      <c r="M9" s="1">
        <v>96</v>
      </c>
      <c r="N9" s="1">
        <v>7.99</v>
      </c>
      <c r="O9" s="4">
        <f t="shared" si="3"/>
        <v>2.4352331606217614</v>
      </c>
      <c r="P9" s="1" t="s">
        <v>11</v>
      </c>
      <c r="R9" s="7">
        <v>0.02</v>
      </c>
      <c r="S9" s="7">
        <v>12.5</v>
      </c>
      <c r="T9" s="7"/>
      <c r="U9" s="13">
        <v>87</v>
      </c>
      <c r="V9" s="98">
        <v>0.25</v>
      </c>
      <c r="AA9" s="1">
        <v>151</v>
      </c>
      <c r="AB9" s="4">
        <f>1.11-0.66</f>
        <v>0.45000000000000007</v>
      </c>
      <c r="AC9" s="139">
        <f t="shared" ref="AC9:AC10" si="6">AB9/AA9</f>
        <v>2.9801324503311265E-3</v>
      </c>
    </row>
    <row r="10" spans="1:29" x14ac:dyDescent="0.3">
      <c r="A10" s="1">
        <v>41</v>
      </c>
      <c r="B10" s="1">
        <v>2.4700000000000002</v>
      </c>
      <c r="C10" s="4">
        <f t="shared" si="0"/>
        <v>0.75281926241999397</v>
      </c>
      <c r="D10" s="1" t="s">
        <v>14</v>
      </c>
      <c r="H10" s="90">
        <v>44</v>
      </c>
      <c r="I10" s="90">
        <v>3.63</v>
      </c>
      <c r="J10" s="88">
        <f t="shared" si="1"/>
        <v>1.1063700091435538</v>
      </c>
      <c r="K10" s="90" t="s">
        <v>10</v>
      </c>
      <c r="M10" s="1">
        <v>100</v>
      </c>
      <c r="N10" s="1">
        <v>7.67</v>
      </c>
      <c r="O10" s="4">
        <f t="shared" si="3"/>
        <v>2.3377019201462965</v>
      </c>
      <c r="P10" s="1" t="s">
        <v>11</v>
      </c>
      <c r="R10" s="7">
        <v>0.04</v>
      </c>
      <c r="S10" s="7">
        <v>5</v>
      </c>
      <c r="T10" s="7"/>
      <c r="U10" s="13">
        <v>100</v>
      </c>
      <c r="V10" s="98">
        <v>0</v>
      </c>
      <c r="AA10" s="1">
        <v>179</v>
      </c>
      <c r="AB10" s="4">
        <f>1.09-0.66</f>
        <v>0.43000000000000005</v>
      </c>
      <c r="AC10" s="139">
        <f t="shared" si="6"/>
        <v>2.4022346368715087E-3</v>
      </c>
    </row>
    <row r="11" spans="1:29" x14ac:dyDescent="0.3">
      <c r="A11" s="98">
        <v>44</v>
      </c>
      <c r="B11" s="98">
        <v>1.6</v>
      </c>
      <c r="C11" s="99">
        <f t="shared" si="0"/>
        <v>0.48765620237732399</v>
      </c>
      <c r="D11" s="98" t="s">
        <v>14</v>
      </c>
      <c r="E11" s="125"/>
      <c r="F11" s="98"/>
      <c r="H11" s="98">
        <v>49</v>
      </c>
      <c r="I11" s="98">
        <v>3.54</v>
      </c>
      <c r="J11" s="99">
        <v>1.1200000000000001</v>
      </c>
      <c r="K11" s="98" t="s">
        <v>10</v>
      </c>
      <c r="M11" s="1">
        <v>115</v>
      </c>
      <c r="N11" s="1">
        <v>7.12</v>
      </c>
      <c r="O11" s="4">
        <f t="shared" si="3"/>
        <v>2.1700701005790917</v>
      </c>
      <c r="P11" s="1" t="s">
        <v>11</v>
      </c>
      <c r="R11" s="7">
        <v>0.02</v>
      </c>
      <c r="S11" s="7">
        <v>14</v>
      </c>
      <c r="T11" s="7"/>
      <c r="U11" s="13">
        <v>106</v>
      </c>
      <c r="V11" s="98">
        <v>0.39</v>
      </c>
      <c r="AA11" s="10">
        <v>196</v>
      </c>
      <c r="AB11" s="12">
        <f>1.36-0.66</f>
        <v>0.70000000000000007</v>
      </c>
      <c r="AC11" s="140">
        <f t="shared" si="4"/>
        <v>3.5714285714285718E-3</v>
      </c>
    </row>
    <row r="12" spans="1:29" x14ac:dyDescent="0.3">
      <c r="A12" s="1">
        <v>49</v>
      </c>
      <c r="B12" s="1">
        <v>3.31</v>
      </c>
      <c r="C12" s="4">
        <f t="shared" si="0"/>
        <v>1.0088387686680891</v>
      </c>
      <c r="D12" s="1" t="s">
        <v>14</v>
      </c>
      <c r="H12" s="90">
        <v>55</v>
      </c>
      <c r="I12" s="90">
        <v>3.67</v>
      </c>
      <c r="J12" s="88">
        <f t="shared" si="1"/>
        <v>1.1185614142029867</v>
      </c>
      <c r="K12" s="90" t="s">
        <v>10</v>
      </c>
      <c r="M12" s="1">
        <v>122</v>
      </c>
      <c r="N12" s="1">
        <v>7.15</v>
      </c>
      <c r="O12" s="4">
        <f t="shared" si="3"/>
        <v>2.1792136543736667</v>
      </c>
      <c r="P12" s="1" t="s">
        <v>11</v>
      </c>
      <c r="R12" s="7">
        <v>0.02</v>
      </c>
      <c r="S12" s="7">
        <v>11</v>
      </c>
      <c r="T12" s="7"/>
      <c r="U12" s="13">
        <v>122</v>
      </c>
      <c r="V12" s="98">
        <v>0.41</v>
      </c>
      <c r="AA12" s="1" t="s">
        <v>96</v>
      </c>
      <c r="AB12" s="1"/>
      <c r="AC12" s="141">
        <f>AVERAGE(AC2:AC11)</f>
        <v>3.9656422470265287E-3</v>
      </c>
    </row>
    <row r="13" spans="1:29" x14ac:dyDescent="0.3">
      <c r="A13" s="7">
        <v>52</v>
      </c>
      <c r="B13" s="7">
        <v>3.3</v>
      </c>
      <c r="C13" s="4">
        <f t="shared" si="0"/>
        <v>1.0057909174032307</v>
      </c>
      <c r="D13" s="7" t="s">
        <v>5</v>
      </c>
      <c r="E13" s="87"/>
      <c r="F13" s="39">
        <f>(C13-C14)*100</f>
        <v>11.886619932947262</v>
      </c>
      <c r="H13" s="90">
        <v>65</v>
      </c>
      <c r="I13" s="90">
        <v>3.76</v>
      </c>
      <c r="J13" s="88">
        <f t="shared" si="1"/>
        <v>1.1459920755867112</v>
      </c>
      <c r="K13" s="90" t="s">
        <v>10</v>
      </c>
      <c r="M13" s="1">
        <v>138</v>
      </c>
      <c r="N13" s="1">
        <v>7.81</v>
      </c>
      <c r="O13" s="4">
        <f t="shared" si="3"/>
        <v>2.3803718378543124</v>
      </c>
      <c r="P13" s="1" t="s">
        <v>11</v>
      </c>
      <c r="R13" s="7">
        <v>0</v>
      </c>
      <c r="S13" s="7">
        <v>7</v>
      </c>
      <c r="T13" s="7"/>
      <c r="U13" s="13">
        <v>130</v>
      </c>
      <c r="V13" s="98">
        <v>0.24</v>
      </c>
      <c r="AA13" s="1" t="s">
        <v>97</v>
      </c>
      <c r="AB13" s="1"/>
      <c r="AC13" s="1"/>
    </row>
    <row r="14" spans="1:29" x14ac:dyDescent="0.3">
      <c r="A14" s="98">
        <v>55</v>
      </c>
      <c r="B14" s="98">
        <v>2.91</v>
      </c>
      <c r="C14" s="99">
        <f t="shared" si="0"/>
        <v>0.88692471807375806</v>
      </c>
      <c r="D14" s="98" t="s">
        <v>14</v>
      </c>
      <c r="E14" s="125"/>
      <c r="F14" s="98"/>
      <c r="H14" s="90">
        <v>70</v>
      </c>
      <c r="I14" s="90">
        <v>3.74</v>
      </c>
      <c r="J14" s="88">
        <f t="shared" si="1"/>
        <v>1.1398963730569949</v>
      </c>
      <c r="K14" s="90" t="s">
        <v>10</v>
      </c>
      <c r="M14" s="1">
        <v>143</v>
      </c>
      <c r="N14" s="1">
        <v>7.44</v>
      </c>
      <c r="O14" s="4">
        <f t="shared" si="3"/>
        <v>2.2676013410545566</v>
      </c>
      <c r="P14" s="1" t="s">
        <v>11</v>
      </c>
      <c r="R14" s="7">
        <v>0</v>
      </c>
      <c r="S14" s="7">
        <v>9</v>
      </c>
      <c r="T14" s="7"/>
      <c r="U14" s="13">
        <v>143</v>
      </c>
      <c r="V14" s="98">
        <v>0.12</v>
      </c>
    </row>
    <row r="15" spans="1:29" x14ac:dyDescent="0.3">
      <c r="A15" s="7">
        <v>61</v>
      </c>
      <c r="B15" s="7">
        <v>3.47</v>
      </c>
      <c r="C15" s="4">
        <f t="shared" si="0"/>
        <v>1.0576043889058213</v>
      </c>
      <c r="D15" s="7" t="s">
        <v>5</v>
      </c>
      <c r="E15" s="87"/>
      <c r="F15" s="39">
        <f>(C15-C14)*100</f>
        <v>17.067967083206327</v>
      </c>
      <c r="H15" s="90">
        <v>72</v>
      </c>
      <c r="I15" s="90">
        <v>3.81</v>
      </c>
      <c r="J15" s="88">
        <v>1.1499999999999999</v>
      </c>
      <c r="K15" s="90" t="s">
        <v>10</v>
      </c>
      <c r="M15" s="1">
        <v>151</v>
      </c>
      <c r="N15" s="1">
        <v>7.36</v>
      </c>
      <c r="O15" s="4">
        <f t="shared" si="3"/>
        <v>2.2432185309356902</v>
      </c>
      <c r="P15" s="1" t="s">
        <v>11</v>
      </c>
      <c r="R15" s="7">
        <v>0</v>
      </c>
      <c r="S15" s="7">
        <v>5</v>
      </c>
      <c r="T15" s="7"/>
      <c r="U15" s="13">
        <v>148</v>
      </c>
      <c r="V15" s="98">
        <v>0.19</v>
      </c>
    </row>
    <row r="16" spans="1:29" x14ac:dyDescent="0.3">
      <c r="A16" s="98">
        <v>65</v>
      </c>
      <c r="B16" s="98">
        <v>3.14</v>
      </c>
      <c r="C16" s="99">
        <f t="shared" si="0"/>
        <v>0.95702529716549833</v>
      </c>
      <c r="D16" s="98" t="s">
        <v>14</v>
      </c>
      <c r="E16" s="125"/>
      <c r="F16" s="98"/>
      <c r="H16" s="90">
        <v>75</v>
      </c>
      <c r="I16" s="90">
        <v>3.78</v>
      </c>
      <c r="J16" s="88">
        <f t="shared" si="1"/>
        <v>1.1520877781164278</v>
      </c>
      <c r="K16" s="90" t="s">
        <v>10</v>
      </c>
      <c r="M16" s="1">
        <v>162</v>
      </c>
      <c r="N16" s="1">
        <v>7.12</v>
      </c>
      <c r="O16" s="4">
        <f t="shared" si="3"/>
        <v>2.1700701005790917</v>
      </c>
      <c r="P16" s="1" t="s">
        <v>11</v>
      </c>
      <c r="R16" s="7">
        <v>0.01</v>
      </c>
      <c r="S16" s="7">
        <v>26</v>
      </c>
      <c r="T16" s="7"/>
      <c r="U16" s="13">
        <v>151</v>
      </c>
      <c r="V16" s="98">
        <v>0.23</v>
      </c>
    </row>
    <row r="17" spans="1:22" x14ac:dyDescent="0.3">
      <c r="A17" s="7">
        <v>69</v>
      </c>
      <c r="B17" s="7">
        <v>3.73</v>
      </c>
      <c r="C17" s="4">
        <f t="shared" si="0"/>
        <v>1.1368485217921365</v>
      </c>
      <c r="D17" s="7" t="s">
        <v>5</v>
      </c>
      <c r="E17" s="87"/>
      <c r="F17" s="39">
        <f>(C17-C16)*100</f>
        <v>17.982322462663813</v>
      </c>
      <c r="H17" s="90">
        <v>84</v>
      </c>
      <c r="I17" s="90">
        <v>4.2</v>
      </c>
      <c r="J17" s="88">
        <f t="shared" si="1"/>
        <v>1.2800975312404754</v>
      </c>
      <c r="K17" s="90" t="s">
        <v>10</v>
      </c>
      <c r="M17" s="1">
        <v>181</v>
      </c>
      <c r="N17" s="1">
        <v>6.71</v>
      </c>
      <c r="O17" s="4">
        <f t="shared" si="3"/>
        <v>2.0451081987199022</v>
      </c>
      <c r="P17" s="1" t="s">
        <v>11</v>
      </c>
      <c r="R17" s="7">
        <v>0</v>
      </c>
      <c r="S17" s="7">
        <v>20</v>
      </c>
      <c r="T17" s="7"/>
      <c r="U17" s="13">
        <v>179</v>
      </c>
      <c r="V17" s="98">
        <v>0.28999999999999998</v>
      </c>
    </row>
    <row r="18" spans="1:22" x14ac:dyDescent="0.3">
      <c r="A18" s="98">
        <v>70</v>
      </c>
      <c r="B18" s="98">
        <v>2.64</v>
      </c>
      <c r="C18" s="99">
        <f t="shared" si="0"/>
        <v>0.80463273392258461</v>
      </c>
      <c r="D18" s="98" t="s">
        <v>14</v>
      </c>
      <c r="E18" s="125"/>
      <c r="F18" s="98"/>
      <c r="H18" s="90">
        <v>87</v>
      </c>
      <c r="I18" s="90">
        <v>4.28</v>
      </c>
      <c r="J18" s="88">
        <f t="shared" si="1"/>
        <v>1.3044803413593418</v>
      </c>
      <c r="K18" s="90" t="s">
        <v>10</v>
      </c>
      <c r="M18" s="1">
        <v>196</v>
      </c>
      <c r="N18" s="1">
        <v>6.71</v>
      </c>
      <c r="O18" s="4">
        <f t="shared" si="3"/>
        <v>2.0451081987199022</v>
      </c>
      <c r="P18" s="1" t="s">
        <v>11</v>
      </c>
      <c r="R18" s="20">
        <v>7.0000000000000007E-2</v>
      </c>
      <c r="S18" s="14"/>
      <c r="U18" s="13">
        <v>196</v>
      </c>
      <c r="V18" s="98">
        <v>0.26</v>
      </c>
    </row>
    <row r="19" spans="1:22" x14ac:dyDescent="0.3">
      <c r="A19" s="7">
        <v>71</v>
      </c>
      <c r="B19" s="7">
        <v>3.56</v>
      </c>
      <c r="C19" s="4">
        <f t="shared" si="0"/>
        <v>1.0850350502895458</v>
      </c>
      <c r="D19" s="7" t="s">
        <v>5</v>
      </c>
      <c r="E19" s="87"/>
      <c r="F19" s="39">
        <f>(C19-C18)*100</f>
        <v>28.040231636696124</v>
      </c>
      <c r="H19" s="1">
        <v>96</v>
      </c>
      <c r="I19" s="1">
        <v>4.28</v>
      </c>
      <c r="J19" s="4">
        <f t="shared" si="1"/>
        <v>1.3044803413593418</v>
      </c>
      <c r="K19" s="1" t="s">
        <v>10</v>
      </c>
      <c r="Q19" s="27" t="s">
        <v>19</v>
      </c>
      <c r="R19" s="25">
        <f>AVERAGE(R2:R18)</f>
        <v>2.058823529411765E-2</v>
      </c>
      <c r="S19" s="35">
        <f>AVERAGE(S2:S18)</f>
        <v>10.375</v>
      </c>
      <c r="T19" s="35"/>
      <c r="U19" s="104"/>
      <c r="V19" s="105"/>
    </row>
    <row r="20" spans="1:22" x14ac:dyDescent="0.3">
      <c r="A20" s="98">
        <v>72</v>
      </c>
      <c r="B20" s="98">
        <v>2.8</v>
      </c>
      <c r="C20" s="99">
        <f t="shared" si="0"/>
        <v>0.85339835416031684</v>
      </c>
      <c r="D20" s="98" t="s">
        <v>14</v>
      </c>
      <c r="E20" s="125"/>
      <c r="F20" s="98"/>
      <c r="H20" s="90">
        <v>100</v>
      </c>
      <c r="I20" s="90">
        <v>4.3899999999999997</v>
      </c>
      <c r="J20" s="88">
        <f t="shared" si="1"/>
        <v>1.3380067052727824</v>
      </c>
      <c r="K20" s="90" t="s">
        <v>10</v>
      </c>
      <c r="Q20" s="28" t="s">
        <v>20</v>
      </c>
      <c r="R20" s="31">
        <f>SUM(R2:R18)</f>
        <v>0.35000000000000003</v>
      </c>
      <c r="S20" s="31">
        <f>SUM(S2:S18)</f>
        <v>166</v>
      </c>
      <c r="T20" s="31"/>
      <c r="U20" s="32"/>
      <c r="V20" s="106"/>
    </row>
    <row r="21" spans="1:22" x14ac:dyDescent="0.3">
      <c r="A21" s="7">
        <v>74</v>
      </c>
      <c r="B21" s="7">
        <v>3.23</v>
      </c>
      <c r="C21" s="4">
        <f t="shared" si="0"/>
        <v>0.98445595854922274</v>
      </c>
      <c r="D21" s="7" t="s">
        <v>5</v>
      </c>
      <c r="E21" s="87"/>
      <c r="F21" s="39">
        <f>(C21-C20)*100</f>
        <v>13.10576043889059</v>
      </c>
      <c r="H21" s="98">
        <v>104</v>
      </c>
      <c r="I21" s="98">
        <v>4.45</v>
      </c>
      <c r="J21" s="99">
        <f t="shared" si="1"/>
        <v>1.3562938128619324</v>
      </c>
      <c r="K21" s="98" t="s">
        <v>10</v>
      </c>
      <c r="M21" s="7">
        <v>29</v>
      </c>
      <c r="N21" s="7">
        <v>3.36</v>
      </c>
      <c r="O21" s="8">
        <f t="shared" ref="O21:O37" si="7">N21/3.281</f>
        <v>1.0240780249923802</v>
      </c>
      <c r="P21" s="7" t="s">
        <v>5</v>
      </c>
    </row>
    <row r="22" spans="1:22" x14ac:dyDescent="0.3">
      <c r="A22" s="98">
        <v>75</v>
      </c>
      <c r="B22" s="98">
        <v>2.79</v>
      </c>
      <c r="C22" s="99">
        <f t="shared" si="0"/>
        <v>0.85035050289545866</v>
      </c>
      <c r="D22" s="98" t="s">
        <v>14</v>
      </c>
      <c r="E22" s="125"/>
      <c r="F22" s="98"/>
      <c r="H22" s="90">
        <v>106</v>
      </c>
      <c r="I22" s="90">
        <v>4.42</v>
      </c>
      <c r="J22" s="88">
        <f t="shared" si="1"/>
        <v>1.3471502590673574</v>
      </c>
      <c r="K22" s="90" t="s">
        <v>10</v>
      </c>
      <c r="M22" s="7">
        <v>52</v>
      </c>
      <c r="N22" s="7">
        <v>3.3</v>
      </c>
      <c r="O22" s="8">
        <f t="shared" si="7"/>
        <v>1.0057909174032307</v>
      </c>
      <c r="P22" s="7" t="s">
        <v>5</v>
      </c>
    </row>
    <row r="23" spans="1:22" x14ac:dyDescent="0.3">
      <c r="A23" s="7">
        <v>83</v>
      </c>
      <c r="B23" s="7">
        <v>4.47</v>
      </c>
      <c r="C23" s="4">
        <f t="shared" si="0"/>
        <v>1.3623895153916488</v>
      </c>
      <c r="D23" s="7" t="s">
        <v>5</v>
      </c>
      <c r="E23" s="87"/>
      <c r="F23" s="39">
        <f>(C23-C22)*100</f>
        <v>51.203901249619008</v>
      </c>
      <c r="H23" s="1">
        <v>115</v>
      </c>
      <c r="I23" s="1">
        <v>4.43</v>
      </c>
      <c r="J23" s="4">
        <f t="shared" si="1"/>
        <v>1.3501981103322156</v>
      </c>
      <c r="K23" s="1" t="s">
        <v>10</v>
      </c>
      <c r="M23" s="7">
        <v>61</v>
      </c>
      <c r="N23" s="7">
        <v>3.47</v>
      </c>
      <c r="O23" s="8">
        <f t="shared" si="7"/>
        <v>1.0576043889058213</v>
      </c>
      <c r="P23" s="7" t="s">
        <v>5</v>
      </c>
    </row>
    <row r="24" spans="1:22" x14ac:dyDescent="0.3">
      <c r="A24" s="98">
        <v>84</v>
      </c>
      <c r="B24" s="98">
        <v>3.73</v>
      </c>
      <c r="C24" s="99">
        <f t="shared" si="0"/>
        <v>1.1368485217921365</v>
      </c>
      <c r="D24" s="98" t="s">
        <v>14</v>
      </c>
      <c r="E24" s="125"/>
      <c r="F24" s="98"/>
      <c r="H24" s="1">
        <v>120</v>
      </c>
      <c r="I24" s="1">
        <v>4.66</v>
      </c>
      <c r="J24" s="4">
        <v>1.37</v>
      </c>
      <c r="K24" s="1" t="s">
        <v>10</v>
      </c>
      <c r="M24" s="7">
        <v>69</v>
      </c>
      <c r="N24" s="7">
        <v>3.73</v>
      </c>
      <c r="O24" s="8">
        <f t="shared" si="7"/>
        <v>1.1368485217921365</v>
      </c>
      <c r="P24" s="7" t="s">
        <v>5</v>
      </c>
    </row>
    <row r="25" spans="1:22" x14ac:dyDescent="0.3">
      <c r="A25" s="7">
        <v>85.5</v>
      </c>
      <c r="B25" s="7">
        <v>4.18</v>
      </c>
      <c r="C25" s="4">
        <f t="shared" si="0"/>
        <v>1.2740018287107588</v>
      </c>
      <c r="D25" s="7" t="s">
        <v>5</v>
      </c>
      <c r="E25" s="87"/>
      <c r="F25" s="39">
        <f>(C25-C24)*100</f>
        <v>13.715330691862238</v>
      </c>
      <c r="H25" s="90">
        <v>122</v>
      </c>
      <c r="I25" s="90">
        <v>4.62</v>
      </c>
      <c r="J25" s="88">
        <v>1.37</v>
      </c>
      <c r="K25" s="90" t="s">
        <v>10</v>
      </c>
      <c r="M25" s="7">
        <v>71</v>
      </c>
      <c r="N25" s="7">
        <v>3.56</v>
      </c>
      <c r="O25" s="8">
        <f t="shared" si="7"/>
        <v>1.0850350502895458</v>
      </c>
      <c r="P25" s="7" t="s">
        <v>5</v>
      </c>
    </row>
    <row r="26" spans="1:22" x14ac:dyDescent="0.3">
      <c r="A26" s="98">
        <v>87</v>
      </c>
      <c r="B26" s="98">
        <v>3.44</v>
      </c>
      <c r="C26" s="99">
        <f t="shared" si="0"/>
        <v>1.0484608351112465</v>
      </c>
      <c r="D26" s="98" t="s">
        <v>14</v>
      </c>
      <c r="E26" s="125"/>
      <c r="F26" s="98"/>
      <c r="H26" s="1">
        <v>124</v>
      </c>
      <c r="I26" s="1">
        <v>4.5</v>
      </c>
      <c r="J26" s="4">
        <f t="shared" si="1"/>
        <v>1.3715330691862238</v>
      </c>
      <c r="K26" s="1" t="s">
        <v>10</v>
      </c>
      <c r="M26" s="7">
        <v>74</v>
      </c>
      <c r="N26" s="7">
        <v>3.23</v>
      </c>
      <c r="O26" s="8">
        <f t="shared" si="7"/>
        <v>0.98445595854922274</v>
      </c>
      <c r="P26" s="7" t="s">
        <v>5</v>
      </c>
    </row>
    <row r="27" spans="1:22" x14ac:dyDescent="0.3">
      <c r="A27" s="1">
        <v>96</v>
      </c>
      <c r="B27" s="1">
        <v>3.61</v>
      </c>
      <c r="C27" s="4">
        <f t="shared" si="0"/>
        <v>1.1002743066138372</v>
      </c>
      <c r="D27" s="1" t="s">
        <v>14</v>
      </c>
      <c r="H27" s="1">
        <v>126</v>
      </c>
      <c r="I27" s="1">
        <v>4.49</v>
      </c>
      <c r="J27" s="4">
        <f t="shared" si="1"/>
        <v>1.3684852179213653</v>
      </c>
      <c r="K27" s="1" t="s">
        <v>10</v>
      </c>
      <c r="M27" s="7">
        <v>83</v>
      </c>
      <c r="N27" s="7">
        <v>4.47</v>
      </c>
      <c r="O27" s="8">
        <f t="shared" si="7"/>
        <v>1.3623895153916488</v>
      </c>
      <c r="P27" s="7" t="s">
        <v>5</v>
      </c>
    </row>
    <row r="28" spans="1:22" x14ac:dyDescent="0.3">
      <c r="A28" s="7">
        <v>98</v>
      </c>
      <c r="B28" s="7">
        <v>4.2</v>
      </c>
      <c r="C28" s="4">
        <f t="shared" si="0"/>
        <v>1.2800975312404754</v>
      </c>
      <c r="D28" s="7" t="s">
        <v>5</v>
      </c>
      <c r="E28" s="87"/>
      <c r="F28" s="39">
        <f>(C28-C27)*100</f>
        <v>17.982322462663824</v>
      </c>
      <c r="H28" s="90">
        <v>130</v>
      </c>
      <c r="I28" s="90">
        <v>4.51</v>
      </c>
      <c r="J28" s="88">
        <f t="shared" si="1"/>
        <v>1.3745809204510819</v>
      </c>
      <c r="K28" s="90" t="s">
        <v>10</v>
      </c>
      <c r="M28" s="7">
        <v>85.5</v>
      </c>
      <c r="N28" s="7">
        <v>4.18</v>
      </c>
      <c r="O28" s="8">
        <f t="shared" si="7"/>
        <v>1.2740018287107588</v>
      </c>
      <c r="P28" s="7" t="s">
        <v>5</v>
      </c>
    </row>
    <row r="29" spans="1:22" x14ac:dyDescent="0.3">
      <c r="A29" s="98">
        <v>100</v>
      </c>
      <c r="B29" s="98">
        <v>4.3899999999999997</v>
      </c>
      <c r="C29" s="99">
        <f t="shared" si="0"/>
        <v>1.3380067052727824</v>
      </c>
      <c r="D29" s="98" t="s">
        <v>14</v>
      </c>
      <c r="E29" s="125"/>
      <c r="F29" s="98"/>
      <c r="H29" s="1">
        <v>137</v>
      </c>
      <c r="I29" s="1">
        <v>4.46</v>
      </c>
      <c r="J29" s="4">
        <f t="shared" si="1"/>
        <v>1.3593416641267906</v>
      </c>
      <c r="K29" s="1" t="s">
        <v>10</v>
      </c>
      <c r="M29" s="7">
        <v>98</v>
      </c>
      <c r="N29" s="7">
        <v>4.2</v>
      </c>
      <c r="O29" s="8">
        <f t="shared" si="7"/>
        <v>1.2800975312404754</v>
      </c>
      <c r="P29" s="7" t="s">
        <v>5</v>
      </c>
    </row>
    <row r="30" spans="1:22" x14ac:dyDescent="0.3">
      <c r="A30" s="7">
        <v>103</v>
      </c>
      <c r="B30" s="7">
        <v>4.3499999999999996</v>
      </c>
      <c r="C30" s="4">
        <f t="shared" si="0"/>
        <v>1.3258153002133495</v>
      </c>
      <c r="D30" s="7" t="s">
        <v>5</v>
      </c>
      <c r="E30" s="87"/>
      <c r="F30" s="39">
        <v>0</v>
      </c>
      <c r="H30" s="1">
        <v>138</v>
      </c>
      <c r="I30" s="1">
        <v>4.45</v>
      </c>
      <c r="J30" s="4">
        <f t="shared" si="1"/>
        <v>1.3562938128619324</v>
      </c>
      <c r="K30" s="1" t="s">
        <v>10</v>
      </c>
      <c r="M30" s="7">
        <v>103</v>
      </c>
      <c r="N30" s="7">
        <v>4.3499999999999996</v>
      </c>
      <c r="O30" s="8">
        <f t="shared" si="7"/>
        <v>1.3258153002133495</v>
      </c>
      <c r="P30" s="7" t="s">
        <v>5</v>
      </c>
    </row>
    <row r="31" spans="1:22" x14ac:dyDescent="0.3">
      <c r="A31" s="1">
        <v>104</v>
      </c>
      <c r="B31" s="1">
        <v>3.42</v>
      </c>
      <c r="C31" s="4">
        <f t="shared" si="0"/>
        <v>1.04236513258153</v>
      </c>
      <c r="D31" s="1" t="s">
        <v>14</v>
      </c>
      <c r="H31" s="90">
        <v>143</v>
      </c>
      <c r="I31" s="90">
        <v>4.3899999999999997</v>
      </c>
      <c r="J31" s="88">
        <f t="shared" si="1"/>
        <v>1.3380067052727824</v>
      </c>
      <c r="K31" s="90" t="s">
        <v>10</v>
      </c>
      <c r="M31" s="7">
        <v>117</v>
      </c>
      <c r="N31" s="7">
        <v>4.3099999999999996</v>
      </c>
      <c r="O31" s="8">
        <f t="shared" si="7"/>
        <v>1.3136238951539163</v>
      </c>
      <c r="P31" s="7" t="s">
        <v>5</v>
      </c>
    </row>
    <row r="32" spans="1:22" x14ac:dyDescent="0.3">
      <c r="A32" s="98">
        <v>106</v>
      </c>
      <c r="B32" s="98">
        <v>3.15</v>
      </c>
      <c r="C32" s="99">
        <f t="shared" si="0"/>
        <v>0.96007314843035652</v>
      </c>
      <c r="D32" s="98" t="s">
        <v>14</v>
      </c>
      <c r="E32" s="125"/>
      <c r="F32" s="98"/>
      <c r="H32" s="90">
        <v>148</v>
      </c>
      <c r="I32" s="90">
        <v>4.38</v>
      </c>
      <c r="J32" s="88">
        <f t="shared" si="1"/>
        <v>1.3349588540079242</v>
      </c>
      <c r="K32" s="90" t="s">
        <v>10</v>
      </c>
      <c r="M32" s="7">
        <v>128</v>
      </c>
      <c r="N32" s="7">
        <v>4.22</v>
      </c>
      <c r="O32" s="8">
        <f t="shared" si="7"/>
        <v>1.2861932337701918</v>
      </c>
      <c r="P32" s="7" t="s">
        <v>5</v>
      </c>
    </row>
    <row r="33" spans="1:16" x14ac:dyDescent="0.3">
      <c r="A33" s="1">
        <v>115</v>
      </c>
      <c r="B33" s="1">
        <v>3.74</v>
      </c>
      <c r="C33" s="4">
        <f t="shared" si="0"/>
        <v>1.1398963730569949</v>
      </c>
      <c r="D33" s="1" t="s">
        <v>14</v>
      </c>
      <c r="H33" s="90">
        <v>151</v>
      </c>
      <c r="I33" s="90">
        <v>4.3899999999999997</v>
      </c>
      <c r="J33" s="88">
        <f t="shared" si="1"/>
        <v>1.3380067052727824</v>
      </c>
      <c r="K33" s="90" t="s">
        <v>10</v>
      </c>
      <c r="M33" s="7">
        <v>135</v>
      </c>
      <c r="N33" s="7">
        <v>4.25</v>
      </c>
      <c r="O33" s="8">
        <f t="shared" si="7"/>
        <v>1.2953367875647668</v>
      </c>
      <c r="P33" s="7" t="s">
        <v>5</v>
      </c>
    </row>
    <row r="34" spans="1:16" x14ac:dyDescent="0.3">
      <c r="A34" s="7">
        <v>117</v>
      </c>
      <c r="B34" s="7">
        <v>4.3099999999999996</v>
      </c>
      <c r="C34" s="4">
        <f t="shared" si="0"/>
        <v>1.3136238951539163</v>
      </c>
      <c r="D34" s="7" t="s">
        <v>5</v>
      </c>
      <c r="E34" s="87"/>
      <c r="F34" s="39">
        <f>(C34-C33)*100</f>
        <v>17.372752209692145</v>
      </c>
      <c r="H34" s="1">
        <v>157</v>
      </c>
      <c r="I34" s="1">
        <v>4.37</v>
      </c>
      <c r="J34" s="4">
        <f t="shared" si="1"/>
        <v>1.3319110027430661</v>
      </c>
      <c r="K34" s="1" t="s">
        <v>10</v>
      </c>
      <c r="M34" s="7">
        <v>144</v>
      </c>
      <c r="N34" s="7">
        <v>4.38</v>
      </c>
      <c r="O34" s="8">
        <f t="shared" si="7"/>
        <v>1.3349588540079242</v>
      </c>
      <c r="P34" s="7" t="s">
        <v>5</v>
      </c>
    </row>
    <row r="35" spans="1:16" x14ac:dyDescent="0.3">
      <c r="A35" s="1">
        <v>120</v>
      </c>
      <c r="B35" s="1">
        <v>4.47</v>
      </c>
      <c r="C35" s="4">
        <f t="shared" si="0"/>
        <v>1.3623895153916488</v>
      </c>
      <c r="D35" s="1" t="s">
        <v>14</v>
      </c>
      <c r="H35" s="1">
        <v>160</v>
      </c>
      <c r="I35" s="1">
        <v>4.4800000000000004</v>
      </c>
      <c r="J35" s="4">
        <f t="shared" si="1"/>
        <v>1.3654373666565072</v>
      </c>
      <c r="K35" s="1" t="s">
        <v>10</v>
      </c>
      <c r="M35" s="7">
        <v>149</v>
      </c>
      <c r="N35" s="7">
        <v>4.05</v>
      </c>
      <c r="O35" s="8">
        <f t="shared" si="7"/>
        <v>1.2343797622676012</v>
      </c>
      <c r="P35" s="7" t="s">
        <v>5</v>
      </c>
    </row>
    <row r="36" spans="1:16" x14ac:dyDescent="0.3">
      <c r="A36" s="98">
        <v>122</v>
      </c>
      <c r="B36" s="98">
        <v>3.16</v>
      </c>
      <c r="C36" s="99">
        <f t="shared" si="0"/>
        <v>0.96312099969521492</v>
      </c>
      <c r="D36" s="98" t="s">
        <v>14</v>
      </c>
      <c r="E36" s="125"/>
      <c r="F36" s="98"/>
      <c r="H36" s="1">
        <v>162</v>
      </c>
      <c r="I36" s="1">
        <v>4.57</v>
      </c>
      <c r="J36" s="4">
        <f t="shared" si="1"/>
        <v>1.3928680280402317</v>
      </c>
      <c r="K36" s="1" t="s">
        <v>10</v>
      </c>
      <c r="M36" s="7">
        <v>175</v>
      </c>
      <c r="N36" s="7">
        <v>4.42</v>
      </c>
      <c r="O36" s="8">
        <f t="shared" si="7"/>
        <v>1.3471502590673574</v>
      </c>
      <c r="P36" s="7" t="s">
        <v>5</v>
      </c>
    </row>
    <row r="37" spans="1:16" x14ac:dyDescent="0.3">
      <c r="A37" s="1">
        <v>124</v>
      </c>
      <c r="B37" s="1">
        <v>4.34</v>
      </c>
      <c r="C37" s="4">
        <f t="shared" si="0"/>
        <v>1.3227674489484913</v>
      </c>
      <c r="D37" s="1" t="s">
        <v>14</v>
      </c>
      <c r="H37" s="1">
        <v>172</v>
      </c>
      <c r="I37" s="1">
        <v>4.33</v>
      </c>
      <c r="J37" s="4">
        <v>1.38</v>
      </c>
      <c r="K37" s="1" t="s">
        <v>10</v>
      </c>
      <c r="M37" s="7">
        <v>195</v>
      </c>
      <c r="N37" s="7">
        <v>5.03</v>
      </c>
      <c r="O37" s="8">
        <f t="shared" si="7"/>
        <v>1.5330691862237122</v>
      </c>
      <c r="P37" s="7" t="s">
        <v>5</v>
      </c>
    </row>
    <row r="38" spans="1:16" x14ac:dyDescent="0.3">
      <c r="A38" s="1">
        <v>126</v>
      </c>
      <c r="B38" s="1">
        <v>4.01</v>
      </c>
      <c r="C38" s="4">
        <f t="shared" si="0"/>
        <v>1.2221883572081682</v>
      </c>
      <c r="D38" s="1" t="s">
        <v>14</v>
      </c>
      <c r="H38" s="90">
        <v>179</v>
      </c>
      <c r="I38" s="90">
        <v>4.41</v>
      </c>
      <c r="J38" s="88">
        <v>1.38</v>
      </c>
      <c r="K38" s="90" t="s">
        <v>10</v>
      </c>
    </row>
    <row r="39" spans="1:16" x14ac:dyDescent="0.3">
      <c r="A39" s="7">
        <v>128</v>
      </c>
      <c r="B39" s="7">
        <v>4.22</v>
      </c>
      <c r="C39" s="4">
        <f t="shared" si="0"/>
        <v>1.2861932337701918</v>
      </c>
      <c r="D39" s="7" t="s">
        <v>5</v>
      </c>
      <c r="E39" s="87"/>
      <c r="F39" s="39">
        <f>(C39-C38)*100</f>
        <v>6.4004876562023583</v>
      </c>
      <c r="H39" s="1">
        <v>181</v>
      </c>
      <c r="I39" s="1">
        <v>4.5599999999999996</v>
      </c>
      <c r="J39" s="4">
        <f t="shared" si="1"/>
        <v>1.3898201767753733</v>
      </c>
      <c r="K39" s="1" t="s">
        <v>10</v>
      </c>
    </row>
    <row r="40" spans="1:16" x14ac:dyDescent="0.3">
      <c r="A40" s="98">
        <v>130</v>
      </c>
      <c r="B40" s="98">
        <v>3.7</v>
      </c>
      <c r="C40" s="99">
        <f t="shared" si="0"/>
        <v>1.1277049679975617</v>
      </c>
      <c r="D40" s="98" t="s">
        <v>14</v>
      </c>
      <c r="E40" s="125"/>
      <c r="F40" s="98"/>
      <c r="H40" s="1">
        <v>185</v>
      </c>
      <c r="I40" s="1">
        <v>4.5199999999999996</v>
      </c>
      <c r="J40" s="4">
        <f t="shared" si="1"/>
        <v>1.3776287717159401</v>
      </c>
      <c r="K40" s="1" t="s">
        <v>10</v>
      </c>
    </row>
    <row r="41" spans="1:16" x14ac:dyDescent="0.3">
      <c r="A41" s="7">
        <v>135</v>
      </c>
      <c r="B41" s="7">
        <v>4.25</v>
      </c>
      <c r="C41" s="4">
        <f t="shared" si="0"/>
        <v>1.2953367875647668</v>
      </c>
      <c r="D41" s="7" t="s">
        <v>5</v>
      </c>
      <c r="E41" s="87"/>
      <c r="F41" s="39">
        <f>(C41-C40)*100</f>
        <v>16.763181956720508</v>
      </c>
      <c r="H41" s="1">
        <v>187</v>
      </c>
      <c r="I41" s="1">
        <v>4.5199999999999996</v>
      </c>
      <c r="J41" s="4">
        <f t="shared" si="1"/>
        <v>1.3776287717159401</v>
      </c>
      <c r="K41" s="1" t="s">
        <v>10</v>
      </c>
    </row>
    <row r="42" spans="1:16" x14ac:dyDescent="0.3">
      <c r="A42" s="1">
        <v>137</v>
      </c>
      <c r="B42" s="1">
        <v>4.46</v>
      </c>
      <c r="C42" s="4">
        <f t="shared" ref="C42:C61" si="8">B42/3.281</f>
        <v>1.3593416641267906</v>
      </c>
      <c r="D42" s="1" t="s">
        <v>14</v>
      </c>
      <c r="H42" s="1">
        <v>194</v>
      </c>
      <c r="I42" s="1">
        <v>5.07</v>
      </c>
      <c r="J42" s="4">
        <f t="shared" ref="J42:J44" si="9">I42/3.281</f>
        <v>1.5452605912831454</v>
      </c>
      <c r="K42" s="1" t="s">
        <v>10</v>
      </c>
    </row>
    <row r="43" spans="1:16" x14ac:dyDescent="0.3">
      <c r="A43" s="1">
        <v>138</v>
      </c>
      <c r="B43" s="1">
        <v>4.07</v>
      </c>
      <c r="C43" s="4">
        <f t="shared" si="8"/>
        <v>1.240475464797318</v>
      </c>
      <c r="D43" s="1" t="s">
        <v>14</v>
      </c>
      <c r="H43" s="90">
        <v>196</v>
      </c>
      <c r="I43" s="90">
        <v>5.31</v>
      </c>
      <c r="J43" s="88">
        <f t="shared" si="9"/>
        <v>1.6184090216397438</v>
      </c>
      <c r="K43" s="90" t="s">
        <v>10</v>
      </c>
    </row>
    <row r="44" spans="1:16" x14ac:dyDescent="0.3">
      <c r="A44" s="98">
        <v>143</v>
      </c>
      <c r="B44" s="98">
        <v>4</v>
      </c>
      <c r="C44" s="99">
        <f t="shared" si="8"/>
        <v>1.2191405059433098</v>
      </c>
      <c r="D44" s="98" t="s">
        <v>14</v>
      </c>
      <c r="E44" s="125"/>
      <c r="F44" s="98"/>
      <c r="H44" s="1">
        <v>198</v>
      </c>
      <c r="I44" s="1">
        <v>5.42</v>
      </c>
      <c r="J44" s="4">
        <f t="shared" si="9"/>
        <v>1.6519353855531849</v>
      </c>
      <c r="K44" s="1" t="s">
        <v>10</v>
      </c>
    </row>
    <row r="45" spans="1:16" x14ac:dyDescent="0.3">
      <c r="A45" s="7">
        <v>144</v>
      </c>
      <c r="B45" s="7">
        <v>4.38</v>
      </c>
      <c r="C45" s="8">
        <f t="shared" si="8"/>
        <v>1.3349588540079242</v>
      </c>
      <c r="D45" s="7" t="s">
        <v>5</v>
      </c>
      <c r="E45" s="87"/>
      <c r="F45" s="39">
        <f>(C45-C44)*100</f>
        <v>11.581834806461444</v>
      </c>
    </row>
    <row r="46" spans="1:16" x14ac:dyDescent="0.3">
      <c r="A46" s="98">
        <v>148</v>
      </c>
      <c r="B46" s="98">
        <v>3.74</v>
      </c>
      <c r="C46" s="99">
        <f t="shared" si="8"/>
        <v>1.1398963730569949</v>
      </c>
      <c r="D46" s="98" t="s">
        <v>14</v>
      </c>
      <c r="E46" s="125"/>
      <c r="F46" s="98"/>
    </row>
    <row r="47" spans="1:16" x14ac:dyDescent="0.3">
      <c r="A47" s="7">
        <v>149</v>
      </c>
      <c r="B47" s="7">
        <v>4.05</v>
      </c>
      <c r="C47" s="8">
        <f t="shared" si="8"/>
        <v>1.2343797622676012</v>
      </c>
      <c r="D47" s="7" t="s">
        <v>5</v>
      </c>
      <c r="E47" s="87"/>
      <c r="F47" s="39">
        <f>(C47-C46)*100</f>
        <v>9.4483389210606283</v>
      </c>
    </row>
    <row r="48" spans="1:16" x14ac:dyDescent="0.3">
      <c r="A48" s="98">
        <v>151</v>
      </c>
      <c r="B48" s="98">
        <v>3.64</v>
      </c>
      <c r="C48" s="99">
        <f t="shared" si="8"/>
        <v>1.1094178604084122</v>
      </c>
      <c r="D48" s="98" t="s">
        <v>14</v>
      </c>
      <c r="E48" s="125"/>
      <c r="F48" s="98"/>
    </row>
    <row r="49" spans="1:6" x14ac:dyDescent="0.3">
      <c r="A49" s="1">
        <v>157</v>
      </c>
      <c r="B49" s="1">
        <v>3.81</v>
      </c>
      <c r="C49" s="4">
        <f t="shared" si="8"/>
        <v>1.1612313319110028</v>
      </c>
      <c r="D49" s="1" t="s">
        <v>14</v>
      </c>
    </row>
    <row r="50" spans="1:6" x14ac:dyDescent="0.3">
      <c r="A50" s="1">
        <v>160</v>
      </c>
      <c r="B50" s="1">
        <v>4.4800000000000004</v>
      </c>
      <c r="C50" s="4">
        <f t="shared" si="8"/>
        <v>1.3654373666565072</v>
      </c>
      <c r="D50" s="1" t="s">
        <v>14</v>
      </c>
    </row>
    <row r="51" spans="1:6" x14ac:dyDescent="0.3">
      <c r="A51" s="1">
        <v>162</v>
      </c>
      <c r="B51" s="1">
        <v>3.95</v>
      </c>
      <c r="C51" s="4">
        <f t="shared" si="8"/>
        <v>1.2039012496190187</v>
      </c>
      <c r="D51" s="1" t="s">
        <v>14</v>
      </c>
    </row>
    <row r="52" spans="1:6" x14ac:dyDescent="0.3">
      <c r="A52" s="1">
        <v>172</v>
      </c>
      <c r="B52" s="1">
        <v>3.71</v>
      </c>
      <c r="C52" s="4">
        <f t="shared" si="8"/>
        <v>1.1307528192624199</v>
      </c>
      <c r="D52" s="1" t="s">
        <v>14</v>
      </c>
    </row>
    <row r="53" spans="1:6" x14ac:dyDescent="0.3">
      <c r="A53" s="7">
        <v>175</v>
      </c>
      <c r="B53" s="7">
        <v>4.42</v>
      </c>
      <c r="C53" s="8">
        <f t="shared" si="8"/>
        <v>1.3471502590673574</v>
      </c>
      <c r="D53" s="7" t="s">
        <v>5</v>
      </c>
      <c r="E53" s="87"/>
      <c r="F53" s="39">
        <f>(C53-C52)*100</f>
        <v>21.639743980493755</v>
      </c>
    </row>
    <row r="54" spans="1:6" x14ac:dyDescent="0.3">
      <c r="A54" s="98">
        <v>179</v>
      </c>
      <c r="B54" s="98">
        <v>3.57</v>
      </c>
      <c r="C54" s="99">
        <f t="shared" si="8"/>
        <v>1.088082901554404</v>
      </c>
      <c r="D54" s="98" t="s">
        <v>14</v>
      </c>
      <c r="E54" s="125"/>
      <c r="F54" s="98"/>
    </row>
    <row r="55" spans="1:6" x14ac:dyDescent="0.3">
      <c r="A55" s="1">
        <v>181</v>
      </c>
      <c r="B55" s="1">
        <v>3.68</v>
      </c>
      <c r="C55" s="4">
        <f t="shared" si="8"/>
        <v>1.1216092654678451</v>
      </c>
      <c r="D55" s="1" t="s">
        <v>14</v>
      </c>
    </row>
    <row r="56" spans="1:6" x14ac:dyDescent="0.3">
      <c r="A56" s="1">
        <v>185</v>
      </c>
      <c r="B56" s="1">
        <v>3.84</v>
      </c>
      <c r="C56" s="4">
        <f t="shared" si="8"/>
        <v>1.1703748857055776</v>
      </c>
      <c r="D56" s="1" t="s">
        <v>14</v>
      </c>
    </row>
    <row r="57" spans="1:6" x14ac:dyDescent="0.3">
      <c r="A57" s="1">
        <v>187</v>
      </c>
      <c r="B57" s="1">
        <v>4.5199999999999996</v>
      </c>
      <c r="C57" s="4">
        <f t="shared" si="8"/>
        <v>1.3776287717159401</v>
      </c>
      <c r="D57" s="1" t="s">
        <v>14</v>
      </c>
    </row>
    <row r="58" spans="1:6" x14ac:dyDescent="0.3">
      <c r="A58" s="1">
        <v>194</v>
      </c>
      <c r="B58" s="1">
        <v>4.83</v>
      </c>
      <c r="C58" s="4">
        <f t="shared" si="8"/>
        <v>1.4721121609265468</v>
      </c>
      <c r="D58" s="1" t="s">
        <v>14</v>
      </c>
    </row>
    <row r="59" spans="1:6" x14ac:dyDescent="0.3">
      <c r="A59" s="7">
        <v>195</v>
      </c>
      <c r="B59" s="7">
        <v>5.03</v>
      </c>
      <c r="C59" s="8">
        <f t="shared" si="8"/>
        <v>1.5330691862237122</v>
      </c>
      <c r="D59" s="7" t="s">
        <v>5</v>
      </c>
      <c r="E59" s="87"/>
      <c r="F59" s="39">
        <f>(C59-C60)*100</f>
        <v>17.677537336177984</v>
      </c>
    </row>
    <row r="60" spans="1:6" x14ac:dyDescent="0.3">
      <c r="A60" s="98">
        <v>196</v>
      </c>
      <c r="B60" s="98">
        <v>4.45</v>
      </c>
      <c r="C60" s="99">
        <f t="shared" si="8"/>
        <v>1.3562938128619324</v>
      </c>
      <c r="D60" s="98" t="s">
        <v>14</v>
      </c>
      <c r="E60" s="125"/>
      <c r="F60" s="98"/>
    </row>
    <row r="61" spans="1:6" x14ac:dyDescent="0.3">
      <c r="A61" s="1">
        <v>198</v>
      </c>
      <c r="B61" s="1">
        <v>5.42</v>
      </c>
      <c r="C61" s="4">
        <f t="shared" si="8"/>
        <v>1.6519353855531849</v>
      </c>
      <c r="D61" s="1" t="s">
        <v>14</v>
      </c>
    </row>
  </sheetData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C5853-9391-419B-B619-4ACD21909DA2}">
  <dimension ref="A1:Z21"/>
  <sheetViews>
    <sheetView topLeftCell="C1" workbookViewId="0">
      <selection activeCell="O27" sqref="O27"/>
    </sheetView>
  </sheetViews>
  <sheetFormatPr defaultRowHeight="14.4" x14ac:dyDescent="0.3"/>
  <cols>
    <col min="1" max="1" width="5" style="1" bestFit="1" customWidth="1"/>
    <col min="2" max="2" width="12.33203125" style="1" bestFit="1" customWidth="1"/>
    <col min="3" max="3" width="12.5546875" style="1" bestFit="1" customWidth="1"/>
    <col min="4" max="4" width="6.33203125" style="1" bestFit="1" customWidth="1"/>
    <col min="5" max="5" width="2.33203125" style="1" customWidth="1"/>
    <col min="6" max="6" width="10.6640625" style="1" bestFit="1" customWidth="1"/>
    <col min="7" max="7" width="2" style="9" customWidth="1"/>
    <col min="8" max="8" width="5" style="1" bestFit="1" customWidth="1"/>
    <col min="9" max="9" width="12.33203125" style="1" bestFit="1" customWidth="1"/>
    <col min="10" max="10" width="12.5546875" style="1" bestFit="1" customWidth="1"/>
    <col min="11" max="11" width="5.77734375" style="1" bestFit="1" customWidth="1"/>
    <col min="12" max="12" width="2.5546875" style="9" customWidth="1"/>
    <col min="13" max="13" width="5" style="1" bestFit="1" customWidth="1"/>
    <col min="14" max="14" width="12.33203125" style="1" bestFit="1" customWidth="1"/>
    <col min="15" max="15" width="12.5546875" style="1" bestFit="1" customWidth="1"/>
    <col min="16" max="16" width="4.88671875" style="1" bestFit="1" customWidth="1"/>
    <col min="18" max="18" width="13.109375" bestFit="1" customWidth="1"/>
    <col min="19" max="19" width="15.33203125" bestFit="1" customWidth="1"/>
    <col min="20" max="20" width="2.33203125" customWidth="1"/>
    <col min="21" max="21" width="5" bestFit="1" customWidth="1"/>
    <col min="22" max="22" width="12.88671875" style="107" bestFit="1" customWidth="1"/>
    <col min="23" max="23" width="2.21875" customWidth="1"/>
  </cols>
  <sheetData>
    <row r="1" spans="1:26" x14ac:dyDescent="0.3">
      <c r="A1" s="10" t="s">
        <v>3</v>
      </c>
      <c r="B1" s="12" t="s">
        <v>4</v>
      </c>
      <c r="C1" s="12" t="s">
        <v>6</v>
      </c>
      <c r="D1" s="10" t="s">
        <v>0</v>
      </c>
      <c r="F1" s="10" t="s">
        <v>80</v>
      </c>
      <c r="H1" s="10" t="s">
        <v>3</v>
      </c>
      <c r="I1" s="12" t="s">
        <v>4</v>
      </c>
      <c r="J1" s="12" t="s">
        <v>6</v>
      </c>
      <c r="K1" s="10" t="s">
        <v>0</v>
      </c>
      <c r="M1" s="10" t="s">
        <v>3</v>
      </c>
      <c r="N1" s="12" t="s">
        <v>4</v>
      </c>
      <c r="O1" s="12" t="s">
        <v>6</v>
      </c>
      <c r="P1" s="10" t="s">
        <v>0</v>
      </c>
      <c r="R1" s="18" t="s">
        <v>17</v>
      </c>
      <c r="S1" s="18" t="s">
        <v>18</v>
      </c>
      <c r="T1" s="24"/>
      <c r="U1" s="97" t="s">
        <v>3</v>
      </c>
      <c r="V1" s="103" t="s">
        <v>77</v>
      </c>
      <c r="X1" s="52" t="s">
        <v>49</v>
      </c>
      <c r="Y1" s="52" t="s">
        <v>48</v>
      </c>
      <c r="Z1" s="14"/>
    </row>
    <row r="2" spans="1:26" x14ac:dyDescent="0.3">
      <c r="A2" s="1">
        <v>0</v>
      </c>
      <c r="B2" s="1">
        <v>3.42</v>
      </c>
      <c r="C2" s="4">
        <f t="shared" ref="C2:C21" si="0">B2/3.281</f>
        <v>1.04236513258153</v>
      </c>
      <c r="D2" s="1" t="s">
        <v>14</v>
      </c>
      <c r="H2" s="1">
        <v>0</v>
      </c>
      <c r="I2" s="1">
        <v>3.96</v>
      </c>
      <c r="J2" s="4">
        <f t="shared" ref="J2:J16" si="1">I2/3.281</f>
        <v>1.2069491008838769</v>
      </c>
      <c r="K2" s="1" t="s">
        <v>10</v>
      </c>
      <c r="M2" s="1">
        <v>0</v>
      </c>
      <c r="N2" s="1">
        <v>7.66</v>
      </c>
      <c r="O2" s="4">
        <f t="shared" ref="O2:O7" si="2">N2/3.281</f>
        <v>2.3346540688814383</v>
      </c>
      <c r="P2" s="1" t="s">
        <v>11</v>
      </c>
      <c r="R2" s="8">
        <v>0.2</v>
      </c>
      <c r="S2" s="7">
        <v>7</v>
      </c>
      <c r="T2" s="7"/>
      <c r="U2" s="13">
        <v>16</v>
      </c>
      <c r="V2" s="98">
        <v>0.48</v>
      </c>
      <c r="X2" s="53">
        <v>0</v>
      </c>
      <c r="Y2" s="53">
        <v>2.67</v>
      </c>
    </row>
    <row r="3" spans="1:26" x14ac:dyDescent="0.3">
      <c r="A3" s="1">
        <v>3</v>
      </c>
      <c r="B3" s="1">
        <v>3.95</v>
      </c>
      <c r="C3" s="4">
        <f t="shared" si="0"/>
        <v>1.2039012496190187</v>
      </c>
      <c r="D3" s="1" t="s">
        <v>14</v>
      </c>
      <c r="H3" s="1">
        <v>3</v>
      </c>
      <c r="I3" s="1">
        <v>3.95</v>
      </c>
      <c r="J3" s="4">
        <f t="shared" si="1"/>
        <v>1.2039012496190187</v>
      </c>
      <c r="K3" s="1" t="s">
        <v>10</v>
      </c>
      <c r="M3" s="1">
        <v>14</v>
      </c>
      <c r="N3" s="1">
        <v>7.78</v>
      </c>
      <c r="O3" s="4">
        <f t="shared" si="2"/>
        <v>2.3712282840597378</v>
      </c>
      <c r="P3" s="1" t="s">
        <v>11</v>
      </c>
      <c r="R3" s="7">
        <v>0</v>
      </c>
      <c r="S3" s="7">
        <v>14</v>
      </c>
      <c r="T3" s="7"/>
      <c r="U3" s="13">
        <v>30</v>
      </c>
      <c r="V3" s="98">
        <v>0.46</v>
      </c>
      <c r="X3" s="53">
        <v>600</v>
      </c>
      <c r="Y3" s="53">
        <v>2.67</v>
      </c>
    </row>
    <row r="4" spans="1:26" x14ac:dyDescent="0.3">
      <c r="A4" s="1">
        <v>6</v>
      </c>
      <c r="B4" s="1">
        <v>3.47</v>
      </c>
      <c r="C4" s="4">
        <f t="shared" si="0"/>
        <v>1.0576043889058213</v>
      </c>
      <c r="D4" s="1" t="s">
        <v>14</v>
      </c>
      <c r="H4" s="1">
        <v>6</v>
      </c>
      <c r="I4" s="1">
        <v>4.01</v>
      </c>
      <c r="J4" s="4">
        <f t="shared" si="1"/>
        <v>1.2221883572081682</v>
      </c>
      <c r="K4" s="1" t="s">
        <v>10</v>
      </c>
      <c r="M4" s="1">
        <v>21</v>
      </c>
      <c r="N4" s="1">
        <v>8.1199999999999992</v>
      </c>
      <c r="O4" s="4">
        <f t="shared" si="2"/>
        <v>2.4748552270649187</v>
      </c>
      <c r="P4" s="1" t="s">
        <v>11</v>
      </c>
      <c r="R4" s="7">
        <v>0.01</v>
      </c>
      <c r="S4" s="7">
        <v>16</v>
      </c>
      <c r="T4" s="7"/>
      <c r="U4" s="13">
        <v>35</v>
      </c>
      <c r="V4" s="98">
        <v>0.25</v>
      </c>
    </row>
    <row r="5" spans="1:26" x14ac:dyDescent="0.3">
      <c r="A5" s="7">
        <v>12</v>
      </c>
      <c r="B5" s="7">
        <v>4.5599999999999996</v>
      </c>
      <c r="C5" s="4">
        <f t="shared" si="0"/>
        <v>1.3898201767753733</v>
      </c>
      <c r="D5" s="7" t="s">
        <v>5</v>
      </c>
      <c r="E5" s="7"/>
      <c r="F5" s="39">
        <f>(C5-C4)*100</f>
        <v>33.221578786955199</v>
      </c>
      <c r="H5" s="1">
        <v>14</v>
      </c>
      <c r="I5" s="1">
        <v>4.6500000000000004</v>
      </c>
      <c r="J5" s="4">
        <f t="shared" si="1"/>
        <v>1.4172508381590978</v>
      </c>
      <c r="K5" s="1" t="s">
        <v>10</v>
      </c>
      <c r="M5" s="1">
        <v>32</v>
      </c>
      <c r="N5" s="1">
        <v>7.72</v>
      </c>
      <c r="O5" s="4">
        <f t="shared" si="2"/>
        <v>2.3529411764705879</v>
      </c>
      <c r="P5" s="1" t="s">
        <v>11</v>
      </c>
      <c r="R5" s="7">
        <v>0</v>
      </c>
      <c r="S5" s="7">
        <v>5</v>
      </c>
      <c r="T5" s="7"/>
      <c r="U5" s="13">
        <v>53</v>
      </c>
      <c r="V5" s="98">
        <v>0.26</v>
      </c>
    </row>
    <row r="6" spans="1:26" x14ac:dyDescent="0.3">
      <c r="A6" s="1">
        <v>14</v>
      </c>
      <c r="B6" s="1">
        <v>3.36</v>
      </c>
      <c r="C6" s="4">
        <f t="shared" si="0"/>
        <v>1.0240780249923802</v>
      </c>
      <c r="D6" s="1" t="s">
        <v>14</v>
      </c>
      <c r="H6" s="98">
        <v>16</v>
      </c>
      <c r="I6" s="98">
        <v>4.58</v>
      </c>
      <c r="J6" s="99">
        <f t="shared" si="1"/>
        <v>1.3959158793050899</v>
      </c>
      <c r="K6" s="98" t="s">
        <v>10</v>
      </c>
      <c r="M6" s="1">
        <v>50</v>
      </c>
      <c r="N6" s="1">
        <v>7.2</v>
      </c>
      <c r="O6" s="4">
        <f t="shared" si="2"/>
        <v>2.194452910697958</v>
      </c>
      <c r="P6" s="1" t="s">
        <v>11</v>
      </c>
      <c r="R6" s="20">
        <v>0.03</v>
      </c>
      <c r="S6" s="20"/>
      <c r="T6" s="7"/>
      <c r="U6" s="13">
        <v>58</v>
      </c>
      <c r="V6" s="98">
        <v>0.42</v>
      </c>
    </row>
    <row r="7" spans="1:26" x14ac:dyDescent="0.3">
      <c r="A7" s="98">
        <v>16</v>
      </c>
      <c r="B7" s="98">
        <v>3.02</v>
      </c>
      <c r="C7" s="99">
        <f t="shared" si="0"/>
        <v>0.92045108198719894</v>
      </c>
      <c r="D7" s="98" t="s">
        <v>14</v>
      </c>
      <c r="E7" s="98"/>
      <c r="F7" s="98"/>
      <c r="H7" s="1">
        <v>21</v>
      </c>
      <c r="I7" s="1">
        <v>4.59</v>
      </c>
      <c r="J7" s="4">
        <f t="shared" si="1"/>
        <v>1.398963730569948</v>
      </c>
      <c r="K7" s="1" t="s">
        <v>10</v>
      </c>
      <c r="M7" s="1">
        <v>66</v>
      </c>
      <c r="N7" s="1">
        <v>7.46</v>
      </c>
      <c r="O7" s="4">
        <f t="shared" si="2"/>
        <v>2.2736970435842729</v>
      </c>
      <c r="P7" s="1" t="s">
        <v>11</v>
      </c>
      <c r="Q7" s="27" t="s">
        <v>19</v>
      </c>
      <c r="R7" s="25">
        <f>AVERAGE(R2:R6)</f>
        <v>4.8000000000000001E-2</v>
      </c>
      <c r="S7" s="35">
        <f>AVERAGE(S2:S6)</f>
        <v>10.5</v>
      </c>
      <c r="T7" s="35"/>
      <c r="U7" s="104"/>
      <c r="V7" s="105"/>
    </row>
    <row r="8" spans="1:26" x14ac:dyDescent="0.3">
      <c r="A8" s="7">
        <v>19</v>
      </c>
      <c r="B8" s="7">
        <v>4.2300000000000004</v>
      </c>
      <c r="C8" s="4">
        <f t="shared" si="0"/>
        <v>1.2892410850350504</v>
      </c>
      <c r="D8" s="7" t="s">
        <v>5</v>
      </c>
      <c r="E8" s="7"/>
      <c r="F8" s="39">
        <f>(C8-C7)*100</f>
        <v>36.879000304785151</v>
      </c>
      <c r="H8" s="98">
        <v>30</v>
      </c>
      <c r="I8" s="98">
        <v>4.6500000000000004</v>
      </c>
      <c r="J8" s="99">
        <f t="shared" si="1"/>
        <v>1.4172508381590978</v>
      </c>
      <c r="K8" s="98" t="s">
        <v>10</v>
      </c>
      <c r="Q8" s="28" t="s">
        <v>20</v>
      </c>
      <c r="R8" s="37">
        <f>SUM(R2:R6)</f>
        <v>0.24000000000000002</v>
      </c>
      <c r="S8" s="36">
        <f>SUM(S2:S6)</f>
        <v>42</v>
      </c>
      <c r="T8" s="36"/>
      <c r="U8" s="36"/>
      <c r="V8" s="112"/>
    </row>
    <row r="9" spans="1:26" x14ac:dyDescent="0.3">
      <c r="A9" s="1">
        <v>21</v>
      </c>
      <c r="B9" s="1">
        <v>3.3</v>
      </c>
      <c r="C9" s="4">
        <f t="shared" si="0"/>
        <v>1.0057909174032307</v>
      </c>
      <c r="D9" s="1" t="s">
        <v>14</v>
      </c>
      <c r="H9" s="98">
        <v>35</v>
      </c>
      <c r="I9" s="98">
        <v>4.68</v>
      </c>
      <c r="J9" s="99">
        <f t="shared" si="1"/>
        <v>1.4263943919536726</v>
      </c>
      <c r="K9" s="98" t="s">
        <v>10</v>
      </c>
      <c r="R9" s="7"/>
      <c r="S9" s="7"/>
      <c r="T9" s="7"/>
      <c r="U9" s="7"/>
      <c r="V9" s="98"/>
    </row>
    <row r="10" spans="1:26" x14ac:dyDescent="0.3">
      <c r="A10" s="98">
        <v>30</v>
      </c>
      <c r="B10" s="98">
        <v>3.14</v>
      </c>
      <c r="C10" s="99">
        <f t="shared" si="0"/>
        <v>0.95702529716549833</v>
      </c>
      <c r="D10" s="98" t="s">
        <v>14</v>
      </c>
      <c r="E10" s="98"/>
      <c r="F10" s="98"/>
      <c r="H10" s="1">
        <v>46</v>
      </c>
      <c r="I10" s="1">
        <v>4.72</v>
      </c>
      <c r="J10" s="4">
        <f t="shared" si="1"/>
        <v>1.4385857970131055</v>
      </c>
      <c r="K10" s="1" t="s">
        <v>10</v>
      </c>
      <c r="M10" s="7">
        <v>12</v>
      </c>
      <c r="N10" s="7">
        <v>4.5599999999999996</v>
      </c>
      <c r="O10" s="8">
        <f t="shared" ref="O10:O14" si="3">N10/3.281</f>
        <v>1.3898201767753733</v>
      </c>
      <c r="P10" s="7" t="s">
        <v>5</v>
      </c>
    </row>
    <row r="11" spans="1:26" x14ac:dyDescent="0.3">
      <c r="A11" s="7">
        <v>33</v>
      </c>
      <c r="B11" s="7">
        <v>4.41</v>
      </c>
      <c r="C11" s="4">
        <f t="shared" si="0"/>
        <v>1.3441024078024992</v>
      </c>
      <c r="D11" s="7" t="s">
        <v>5</v>
      </c>
      <c r="E11" s="7"/>
      <c r="F11" s="39">
        <f>(C11-C10)*100</f>
        <v>38.707711063700089</v>
      </c>
      <c r="H11" s="1">
        <v>50</v>
      </c>
      <c r="I11" s="1">
        <v>4.74</v>
      </c>
      <c r="J11" s="4">
        <f t="shared" si="1"/>
        <v>1.4446814995428223</v>
      </c>
      <c r="K11" s="1" t="s">
        <v>10</v>
      </c>
      <c r="M11" s="7">
        <v>19</v>
      </c>
      <c r="N11" s="7">
        <v>4.2300000000000004</v>
      </c>
      <c r="O11" s="8">
        <f t="shared" si="3"/>
        <v>1.2892410850350504</v>
      </c>
      <c r="P11" s="7" t="s">
        <v>5</v>
      </c>
    </row>
    <row r="12" spans="1:26" x14ac:dyDescent="0.3">
      <c r="A12" s="98">
        <v>35</v>
      </c>
      <c r="B12" s="98">
        <v>3.88</v>
      </c>
      <c r="C12" s="99">
        <f t="shared" si="0"/>
        <v>1.1825662907650105</v>
      </c>
      <c r="D12" s="98" t="s">
        <v>14</v>
      </c>
      <c r="E12" s="98"/>
      <c r="F12" s="98"/>
      <c r="H12" s="98">
        <v>53</v>
      </c>
      <c r="I12" s="98">
        <v>4.76</v>
      </c>
      <c r="J12" s="99">
        <f t="shared" si="1"/>
        <v>1.4507772020725387</v>
      </c>
      <c r="K12" s="98" t="s">
        <v>10</v>
      </c>
      <c r="M12" s="7">
        <v>33</v>
      </c>
      <c r="N12" s="7">
        <v>4.41</v>
      </c>
      <c r="O12" s="8">
        <f t="shared" si="3"/>
        <v>1.3441024078024992</v>
      </c>
      <c r="P12" s="7" t="s">
        <v>5</v>
      </c>
    </row>
    <row r="13" spans="1:26" x14ac:dyDescent="0.3">
      <c r="A13" s="1">
        <v>46</v>
      </c>
      <c r="B13" s="1">
        <v>4.03</v>
      </c>
      <c r="C13" s="4">
        <f t="shared" si="0"/>
        <v>1.2282840597378848</v>
      </c>
      <c r="D13" s="1" t="s">
        <v>14</v>
      </c>
      <c r="H13" s="98">
        <v>58</v>
      </c>
      <c r="I13" s="98">
        <v>4.84</v>
      </c>
      <c r="J13" s="99">
        <f t="shared" si="1"/>
        <v>1.475160012191405</v>
      </c>
      <c r="K13" s="98" t="s">
        <v>10</v>
      </c>
      <c r="M13" s="7">
        <v>49</v>
      </c>
      <c r="N13" s="7">
        <v>4.2699999999999996</v>
      </c>
      <c r="O13" s="8">
        <f t="shared" si="3"/>
        <v>1.3014324900944831</v>
      </c>
      <c r="P13" s="7" t="s">
        <v>5</v>
      </c>
    </row>
    <row r="14" spans="1:26" x14ac:dyDescent="0.3">
      <c r="A14" s="7">
        <v>49</v>
      </c>
      <c r="B14" s="7">
        <v>4.2699999999999996</v>
      </c>
      <c r="C14" s="4">
        <f t="shared" si="0"/>
        <v>1.3014324900944831</v>
      </c>
      <c r="D14" s="7" t="s">
        <v>5</v>
      </c>
      <c r="E14" s="7"/>
      <c r="F14" s="39">
        <f>(C14-C13)*100</f>
        <v>7.3148430356598348</v>
      </c>
      <c r="H14" s="1">
        <v>62</v>
      </c>
      <c r="I14" s="1">
        <v>4.8600000000000003</v>
      </c>
      <c r="J14" s="4">
        <f t="shared" si="1"/>
        <v>1.4812557147211216</v>
      </c>
      <c r="K14" s="1" t="s">
        <v>10</v>
      </c>
      <c r="M14" s="7">
        <v>54</v>
      </c>
      <c r="N14" s="7">
        <v>4.6100000000000003</v>
      </c>
      <c r="O14" s="8">
        <f t="shared" si="3"/>
        <v>1.4050594330996649</v>
      </c>
      <c r="P14" s="7" t="s">
        <v>5</v>
      </c>
    </row>
    <row r="15" spans="1:26" x14ac:dyDescent="0.3">
      <c r="A15" s="1">
        <v>50</v>
      </c>
      <c r="B15" s="1">
        <v>3.96</v>
      </c>
      <c r="C15" s="4">
        <f t="shared" si="0"/>
        <v>1.2069491008838769</v>
      </c>
      <c r="D15" s="1" t="s">
        <v>14</v>
      </c>
      <c r="H15" s="1">
        <v>66</v>
      </c>
      <c r="I15" s="1">
        <v>4.83</v>
      </c>
      <c r="J15" s="4">
        <f t="shared" si="1"/>
        <v>1.4721121609265468</v>
      </c>
      <c r="K15" s="1" t="s">
        <v>10</v>
      </c>
    </row>
    <row r="16" spans="1:26" x14ac:dyDescent="0.3">
      <c r="A16" s="98">
        <v>53</v>
      </c>
      <c r="B16" s="98">
        <v>3.91</v>
      </c>
      <c r="C16" s="99">
        <f t="shared" si="0"/>
        <v>1.1917098445595855</v>
      </c>
      <c r="D16" s="98" t="s">
        <v>14</v>
      </c>
      <c r="E16" s="98"/>
      <c r="F16" s="98"/>
      <c r="H16" s="1">
        <v>72</v>
      </c>
      <c r="I16" s="1">
        <v>4.7</v>
      </c>
      <c r="J16" s="4">
        <f t="shared" si="1"/>
        <v>1.4324900944833892</v>
      </c>
      <c r="K16" s="1" t="s">
        <v>10</v>
      </c>
    </row>
    <row r="17" spans="1:6" x14ac:dyDescent="0.3">
      <c r="A17" s="7">
        <v>54</v>
      </c>
      <c r="B17" s="7">
        <v>4.6100000000000003</v>
      </c>
      <c r="C17" s="4">
        <f t="shared" si="0"/>
        <v>1.4050594330996649</v>
      </c>
      <c r="D17" s="7" t="s">
        <v>5</v>
      </c>
      <c r="E17" s="7"/>
      <c r="F17" s="39">
        <f>(C17-(C16+C18)/2)*100</f>
        <v>27.735446510210316</v>
      </c>
    </row>
    <row r="18" spans="1:6" x14ac:dyDescent="0.3">
      <c r="A18" s="98">
        <v>58</v>
      </c>
      <c r="B18" s="98">
        <v>3.49</v>
      </c>
      <c r="C18" s="99">
        <f t="shared" si="0"/>
        <v>1.0637000914355379</v>
      </c>
      <c r="D18" s="98" t="s">
        <v>14</v>
      </c>
      <c r="E18" s="98"/>
      <c r="F18" s="98"/>
    </row>
    <row r="19" spans="1:6" x14ac:dyDescent="0.3">
      <c r="A19" s="1">
        <v>62</v>
      </c>
      <c r="B19" s="1">
        <v>4.3899999999999997</v>
      </c>
      <c r="C19" s="4">
        <f t="shared" si="0"/>
        <v>1.3380067052727824</v>
      </c>
      <c r="D19" s="1" t="s">
        <v>14</v>
      </c>
    </row>
    <row r="20" spans="1:6" x14ac:dyDescent="0.3">
      <c r="A20" s="1">
        <v>66</v>
      </c>
      <c r="B20" s="1">
        <v>4.01</v>
      </c>
      <c r="C20" s="4">
        <f t="shared" si="0"/>
        <v>1.2221883572081682</v>
      </c>
      <c r="D20" s="1" t="s">
        <v>14</v>
      </c>
    </row>
    <row r="21" spans="1:6" x14ac:dyDescent="0.3">
      <c r="A21" s="1">
        <v>72</v>
      </c>
      <c r="B21" s="1">
        <v>4.7</v>
      </c>
      <c r="C21" s="4">
        <f t="shared" si="0"/>
        <v>1.4324900944833892</v>
      </c>
      <c r="D21" s="1" t="s">
        <v>14</v>
      </c>
    </row>
  </sheetData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5DFB3-97AE-401C-922B-7798BD33FB9F}">
  <dimension ref="A1:Z12"/>
  <sheetViews>
    <sheetView workbookViewId="0">
      <selection activeCell="R24" sqref="R24"/>
    </sheetView>
  </sheetViews>
  <sheetFormatPr defaultRowHeight="14.4" x14ac:dyDescent="0.3"/>
  <cols>
    <col min="1" max="1" width="5" style="1" bestFit="1" customWidth="1"/>
    <col min="2" max="2" width="12.33203125" style="1" bestFit="1" customWidth="1"/>
    <col min="3" max="3" width="12.5546875" style="1" bestFit="1" customWidth="1"/>
    <col min="4" max="4" width="6.33203125" style="1" bestFit="1" customWidth="1"/>
    <col min="5" max="5" width="2.5546875" style="9" customWidth="1"/>
    <col min="6" max="6" width="10.6640625" style="1" bestFit="1" customWidth="1"/>
    <col min="7" max="7" width="2.33203125" style="9" customWidth="1"/>
    <col min="8" max="8" width="5" style="1" bestFit="1" customWidth="1"/>
    <col min="9" max="9" width="12.33203125" style="1" bestFit="1" customWidth="1"/>
    <col min="10" max="10" width="12.5546875" style="1" bestFit="1" customWidth="1"/>
    <col min="11" max="11" width="5.77734375" style="1" bestFit="1" customWidth="1"/>
    <col min="12" max="12" width="2.5546875" style="9" customWidth="1"/>
    <col min="13" max="13" width="5" style="1" bestFit="1" customWidth="1"/>
    <col min="14" max="14" width="12.33203125" style="1" bestFit="1" customWidth="1"/>
    <col min="15" max="15" width="12.5546875" style="1" bestFit="1" customWidth="1"/>
    <col min="16" max="16" width="4.88671875" style="1" bestFit="1" customWidth="1"/>
    <col min="17" max="17" width="4" customWidth="1"/>
    <col min="18" max="18" width="13.109375" bestFit="1" customWidth="1"/>
    <col min="19" max="19" width="15.33203125" bestFit="1" customWidth="1"/>
    <col min="20" max="20" width="2.88671875" customWidth="1"/>
    <col min="21" max="21" width="5" bestFit="1" customWidth="1"/>
    <col min="22" max="22" width="12.88671875" bestFit="1" customWidth="1"/>
    <col min="23" max="23" width="2.6640625" customWidth="1"/>
  </cols>
  <sheetData>
    <row r="1" spans="1:26" x14ac:dyDescent="0.3">
      <c r="A1" s="10" t="s">
        <v>3</v>
      </c>
      <c r="B1" s="12" t="s">
        <v>4</v>
      </c>
      <c r="C1" s="12" t="s">
        <v>6</v>
      </c>
      <c r="D1" s="10" t="s">
        <v>0</v>
      </c>
      <c r="F1" s="10" t="s">
        <v>80</v>
      </c>
      <c r="H1" s="10" t="s">
        <v>3</v>
      </c>
      <c r="I1" s="12" t="s">
        <v>4</v>
      </c>
      <c r="J1" s="12" t="s">
        <v>6</v>
      </c>
      <c r="K1" s="10" t="s">
        <v>0</v>
      </c>
      <c r="M1" s="10" t="s">
        <v>3</v>
      </c>
      <c r="N1" s="12" t="s">
        <v>4</v>
      </c>
      <c r="O1" s="12" t="s">
        <v>6</v>
      </c>
      <c r="P1" s="10" t="s">
        <v>0</v>
      </c>
      <c r="R1" s="18" t="s">
        <v>17</v>
      </c>
      <c r="S1" s="18" t="s">
        <v>18</v>
      </c>
      <c r="T1" s="24"/>
      <c r="U1" s="97" t="s">
        <v>3</v>
      </c>
      <c r="V1" s="103" t="s">
        <v>77</v>
      </c>
      <c r="X1" s="52" t="s">
        <v>49</v>
      </c>
      <c r="Y1" s="52" t="s">
        <v>48</v>
      </c>
      <c r="Z1" s="14"/>
    </row>
    <row r="2" spans="1:26" x14ac:dyDescent="0.3">
      <c r="A2" s="1">
        <v>0</v>
      </c>
      <c r="B2" s="1">
        <v>4.5199999999999996</v>
      </c>
      <c r="C2" s="4">
        <f t="shared" ref="C2:C12" si="0">B2/3.281</f>
        <v>1.3776287717159401</v>
      </c>
      <c r="D2" s="1" t="s">
        <v>14</v>
      </c>
      <c r="H2" s="1">
        <v>0</v>
      </c>
      <c r="I2" s="1">
        <v>4.5199999999999996</v>
      </c>
      <c r="J2" s="4">
        <f t="shared" ref="J2:J10" si="1">I2/3.281</f>
        <v>1.3776287717159401</v>
      </c>
      <c r="K2" s="1" t="s">
        <v>10</v>
      </c>
      <c r="R2" s="8">
        <v>0.2</v>
      </c>
      <c r="S2" s="7">
        <v>5</v>
      </c>
      <c r="T2" s="7"/>
      <c r="U2" s="13">
        <v>5</v>
      </c>
      <c r="V2" s="98">
        <v>0.17</v>
      </c>
      <c r="X2" s="53">
        <v>0</v>
      </c>
      <c r="Y2" s="53">
        <v>2.67</v>
      </c>
    </row>
    <row r="3" spans="1:26" x14ac:dyDescent="0.3">
      <c r="A3" s="7">
        <v>3</v>
      </c>
      <c r="B3" s="7">
        <v>5.25</v>
      </c>
      <c r="C3" s="8">
        <f t="shared" si="0"/>
        <v>1.6001219140505942</v>
      </c>
      <c r="D3" s="7" t="s">
        <v>5</v>
      </c>
      <c r="E3" s="87"/>
      <c r="F3" s="39">
        <f>(C3-C2)*100</f>
        <v>22.249314233465412</v>
      </c>
      <c r="H3" s="98">
        <v>5</v>
      </c>
      <c r="I3" s="98">
        <v>5.2</v>
      </c>
      <c r="J3" s="99">
        <f t="shared" si="1"/>
        <v>1.5848826577263029</v>
      </c>
      <c r="K3" s="98" t="s">
        <v>10</v>
      </c>
      <c r="M3" s="1">
        <v>5</v>
      </c>
      <c r="N3" s="1">
        <v>7.78</v>
      </c>
      <c r="O3" s="4">
        <f t="shared" ref="O3:O5" si="2">N3/3.281</f>
        <v>2.3712282840597378</v>
      </c>
      <c r="P3" s="1" t="s">
        <v>11</v>
      </c>
      <c r="R3" s="20">
        <v>0</v>
      </c>
      <c r="S3" s="14"/>
      <c r="U3" s="13">
        <v>14</v>
      </c>
      <c r="V3" s="98">
        <v>0.23</v>
      </c>
      <c r="X3" s="53">
        <v>600</v>
      </c>
      <c r="Y3" s="53">
        <v>2.67</v>
      </c>
    </row>
    <row r="4" spans="1:26" x14ac:dyDescent="0.3">
      <c r="A4" s="98">
        <v>5</v>
      </c>
      <c r="B4" s="98">
        <v>4.6399999999999997</v>
      </c>
      <c r="C4" s="99">
        <f t="shared" si="0"/>
        <v>1.4142029868942394</v>
      </c>
      <c r="D4" s="98" t="s">
        <v>14</v>
      </c>
      <c r="E4" s="125"/>
      <c r="F4" s="98"/>
      <c r="H4" s="1">
        <v>9</v>
      </c>
      <c r="I4" s="1">
        <v>5.14</v>
      </c>
      <c r="J4" s="4">
        <f t="shared" si="1"/>
        <v>1.5665955501371531</v>
      </c>
      <c r="K4" s="1" t="s">
        <v>10</v>
      </c>
      <c r="M4" s="1">
        <v>14</v>
      </c>
      <c r="N4" s="1">
        <v>7.03</v>
      </c>
      <c r="O4" s="4">
        <f t="shared" si="2"/>
        <v>2.1426394391953671</v>
      </c>
      <c r="P4" s="1" t="s">
        <v>11</v>
      </c>
      <c r="R4" s="8">
        <v>0.1</v>
      </c>
      <c r="S4" s="7">
        <v>5</v>
      </c>
      <c r="T4" s="7"/>
      <c r="U4" s="7"/>
      <c r="V4" s="7"/>
    </row>
    <row r="5" spans="1:26" x14ac:dyDescent="0.3">
      <c r="A5" s="7">
        <v>8</v>
      </c>
      <c r="B5" s="7">
        <v>5.1100000000000003</v>
      </c>
      <c r="C5" s="8">
        <f t="shared" si="0"/>
        <v>1.5574519963425786</v>
      </c>
      <c r="D5" s="7" t="s">
        <v>5</v>
      </c>
      <c r="E5" s="87"/>
      <c r="F5" s="39">
        <f>(C5-C4)*100</f>
        <v>14.324900944833917</v>
      </c>
      <c r="H5" s="1">
        <v>11</v>
      </c>
      <c r="I5" s="1">
        <v>5.07</v>
      </c>
      <c r="J5" s="4">
        <f t="shared" si="1"/>
        <v>1.5452605912831454</v>
      </c>
      <c r="K5" s="1" t="s">
        <v>10</v>
      </c>
      <c r="M5" s="1">
        <v>21.5</v>
      </c>
      <c r="N5" s="1">
        <v>7.84</v>
      </c>
      <c r="O5" s="4">
        <f t="shared" si="2"/>
        <v>2.3895153916488874</v>
      </c>
      <c r="P5" s="1" t="s">
        <v>11</v>
      </c>
    </row>
    <row r="6" spans="1:26" x14ac:dyDescent="0.3">
      <c r="A6" s="1">
        <v>9</v>
      </c>
      <c r="B6" s="1">
        <v>4.9400000000000004</v>
      </c>
      <c r="C6" s="4">
        <f t="shared" si="0"/>
        <v>1.5056385248399879</v>
      </c>
      <c r="D6" s="1" t="s">
        <v>14</v>
      </c>
      <c r="H6" s="98">
        <v>14</v>
      </c>
      <c r="I6" s="98">
        <v>5.13</v>
      </c>
      <c r="J6" s="99">
        <f t="shared" si="1"/>
        <v>1.5635476988722949</v>
      </c>
      <c r="K6" s="98" t="s">
        <v>10</v>
      </c>
    </row>
    <row r="7" spans="1:26" x14ac:dyDescent="0.3">
      <c r="A7" s="1">
        <v>11</v>
      </c>
      <c r="B7" s="1">
        <v>5.07</v>
      </c>
      <c r="C7" s="4">
        <f t="shared" si="0"/>
        <v>1.5452605912831454</v>
      </c>
      <c r="D7" s="1" t="s">
        <v>14</v>
      </c>
      <c r="H7" s="1">
        <v>16</v>
      </c>
      <c r="I7" s="1">
        <v>5.0599999999999996</v>
      </c>
      <c r="J7" s="4">
        <f t="shared" si="1"/>
        <v>1.542212740018287</v>
      </c>
      <c r="K7" s="1" t="s">
        <v>10</v>
      </c>
    </row>
    <row r="8" spans="1:26" x14ac:dyDescent="0.3">
      <c r="A8" s="98">
        <v>14</v>
      </c>
      <c r="B8" s="98">
        <v>4.37</v>
      </c>
      <c r="C8" s="99">
        <f t="shared" si="0"/>
        <v>1.3319110027430661</v>
      </c>
      <c r="D8" s="98" t="s">
        <v>14</v>
      </c>
      <c r="E8" s="125"/>
      <c r="F8" s="98"/>
      <c r="H8" s="1">
        <v>21</v>
      </c>
      <c r="I8" s="1">
        <v>4.5</v>
      </c>
      <c r="J8" s="4">
        <f t="shared" si="1"/>
        <v>1.3715330691862238</v>
      </c>
      <c r="K8" s="1" t="s">
        <v>10</v>
      </c>
      <c r="M8" s="7">
        <v>3</v>
      </c>
      <c r="N8" s="7">
        <v>5.25</v>
      </c>
      <c r="O8" s="8">
        <v>1.6001219140505942</v>
      </c>
      <c r="P8" s="7" t="s">
        <v>5</v>
      </c>
    </row>
    <row r="9" spans="1:26" x14ac:dyDescent="0.3">
      <c r="A9" s="1">
        <v>16</v>
      </c>
      <c r="B9" s="1">
        <v>5.0599999999999996</v>
      </c>
      <c r="C9" s="4">
        <f t="shared" si="0"/>
        <v>1.542212740018287</v>
      </c>
      <c r="D9" s="1" t="s">
        <v>14</v>
      </c>
      <c r="H9" s="1">
        <v>21.5</v>
      </c>
      <c r="I9" s="1">
        <v>4.51</v>
      </c>
      <c r="J9" s="4">
        <f t="shared" si="1"/>
        <v>1.3745809204510819</v>
      </c>
      <c r="K9" s="1" t="s">
        <v>10</v>
      </c>
      <c r="M9" s="7">
        <v>8</v>
      </c>
      <c r="N9" s="7">
        <v>5.1100000000000003</v>
      </c>
      <c r="O9" s="8">
        <v>1.5574519963425786</v>
      </c>
      <c r="P9" s="7" t="s">
        <v>5</v>
      </c>
    </row>
    <row r="10" spans="1:26" x14ac:dyDescent="0.3">
      <c r="A10" s="1">
        <v>21</v>
      </c>
      <c r="B10" s="1">
        <v>4.5</v>
      </c>
      <c r="C10" s="4">
        <f t="shared" si="0"/>
        <v>1.3715330691862238</v>
      </c>
      <c r="D10" s="1" t="s">
        <v>14</v>
      </c>
      <c r="H10" s="1">
        <v>23</v>
      </c>
      <c r="I10" s="1">
        <v>4.5199999999999996</v>
      </c>
      <c r="J10" s="4">
        <f t="shared" si="1"/>
        <v>1.3776287717159401</v>
      </c>
      <c r="K10" s="1" t="s">
        <v>10</v>
      </c>
    </row>
    <row r="11" spans="1:26" x14ac:dyDescent="0.3">
      <c r="A11" s="1">
        <v>21.5</v>
      </c>
      <c r="B11" s="1">
        <v>3.99</v>
      </c>
      <c r="C11" s="4">
        <f t="shared" si="0"/>
        <v>1.2160926546784516</v>
      </c>
      <c r="D11" s="1" t="s">
        <v>14</v>
      </c>
    </row>
    <row r="12" spans="1:26" x14ac:dyDescent="0.3">
      <c r="A12" s="1">
        <v>23</v>
      </c>
      <c r="B12" s="1">
        <v>3.2</v>
      </c>
      <c r="C12" s="4">
        <f t="shared" si="0"/>
        <v>0.97531240475464798</v>
      </c>
      <c r="D12" s="1" t="s">
        <v>14</v>
      </c>
    </row>
  </sheetData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18773-4C33-45E6-9DAC-041A143F74DF}">
  <dimension ref="A1:AC44"/>
  <sheetViews>
    <sheetView topLeftCell="J1" zoomScaleNormal="100" workbookViewId="0">
      <pane ySplit="1" topLeftCell="A13" activePane="bottomLeft" state="frozen"/>
      <selection pane="bottomLeft" activeCell="V37" sqref="V37"/>
    </sheetView>
  </sheetViews>
  <sheetFormatPr defaultRowHeight="14.4" x14ac:dyDescent="0.3"/>
  <cols>
    <col min="1" max="1" width="5" style="1" bestFit="1" customWidth="1"/>
    <col min="2" max="2" width="12.33203125" style="1" bestFit="1" customWidth="1"/>
    <col min="3" max="3" width="12.5546875" style="1" bestFit="1" customWidth="1"/>
    <col min="4" max="4" width="6.33203125" style="1" bestFit="1" customWidth="1"/>
    <col min="5" max="5" width="2.6640625" style="9" customWidth="1"/>
    <col min="6" max="6" width="10.6640625" style="1" bestFit="1" customWidth="1"/>
    <col min="7" max="7" width="3.33203125" style="9" customWidth="1"/>
    <col min="8" max="8" width="5" style="1" bestFit="1" customWidth="1"/>
    <col min="9" max="9" width="12.33203125" style="1" bestFit="1" customWidth="1"/>
    <col min="10" max="10" width="12.5546875" style="1" bestFit="1" customWidth="1"/>
    <col min="11" max="11" width="5.77734375" style="1" bestFit="1" customWidth="1"/>
    <col min="12" max="12" width="3.33203125" style="9" customWidth="1"/>
    <col min="13" max="13" width="5" style="1" bestFit="1" customWidth="1"/>
    <col min="14" max="14" width="12.33203125" style="1" bestFit="1" customWidth="1"/>
    <col min="15" max="15" width="12.5546875" style="1" bestFit="1" customWidth="1"/>
    <col min="16" max="16" width="6.109375" style="1" bestFit="1" customWidth="1"/>
    <col min="18" max="18" width="13.109375" bestFit="1" customWidth="1"/>
    <col min="19" max="19" width="15.33203125" bestFit="1" customWidth="1"/>
    <col min="20" max="20" width="5" bestFit="1" customWidth="1"/>
    <col min="21" max="21" width="5" style="54" bestFit="1" customWidth="1"/>
    <col min="22" max="22" width="12.88671875" style="107" bestFit="1" customWidth="1"/>
    <col min="23" max="23" width="2.6640625" customWidth="1"/>
    <col min="27" max="27" width="15.6640625" customWidth="1"/>
    <col min="28" max="28" width="15.5546875" bestFit="1" customWidth="1"/>
    <col min="29" max="29" width="14.77734375" bestFit="1" customWidth="1"/>
  </cols>
  <sheetData>
    <row r="1" spans="1:29" x14ac:dyDescent="0.3">
      <c r="A1" s="10" t="s">
        <v>3</v>
      </c>
      <c r="B1" s="12" t="s">
        <v>4</v>
      </c>
      <c r="C1" s="12" t="s">
        <v>6</v>
      </c>
      <c r="D1" s="10" t="s">
        <v>0</v>
      </c>
      <c r="F1" s="10" t="s">
        <v>80</v>
      </c>
      <c r="H1" s="10" t="s">
        <v>3</v>
      </c>
      <c r="I1" s="12" t="s">
        <v>4</v>
      </c>
      <c r="J1" s="12" t="s">
        <v>6</v>
      </c>
      <c r="K1" s="10" t="s">
        <v>0</v>
      </c>
      <c r="M1" s="10" t="s">
        <v>3</v>
      </c>
      <c r="N1" s="12" t="s">
        <v>4</v>
      </c>
      <c r="O1" s="12" t="s">
        <v>6</v>
      </c>
      <c r="P1" s="10" t="s">
        <v>0</v>
      </c>
      <c r="R1" s="18" t="s">
        <v>17</v>
      </c>
      <c r="S1" s="18" t="s">
        <v>18</v>
      </c>
      <c r="T1" s="24"/>
      <c r="U1" s="97" t="s">
        <v>3</v>
      </c>
      <c r="V1" s="103" t="s">
        <v>77</v>
      </c>
      <c r="X1" s="52" t="s">
        <v>49</v>
      </c>
      <c r="Y1" s="52" t="s">
        <v>48</v>
      </c>
      <c r="Z1" s="14"/>
      <c r="AA1" s="10" t="s">
        <v>23</v>
      </c>
      <c r="AB1" s="10" t="s">
        <v>95</v>
      </c>
      <c r="AC1" s="10" t="s">
        <v>94</v>
      </c>
    </row>
    <row r="2" spans="1:29" x14ac:dyDescent="0.3">
      <c r="A2" s="1">
        <v>0</v>
      </c>
      <c r="B2" s="1">
        <v>2.16</v>
      </c>
      <c r="C2" s="4">
        <f>B2/3.281</f>
        <v>0.65833587320938736</v>
      </c>
      <c r="D2" s="1" t="s">
        <v>14</v>
      </c>
      <c r="H2" s="1">
        <v>0</v>
      </c>
      <c r="I2" s="1">
        <v>4.16</v>
      </c>
      <c r="J2" s="4">
        <f t="shared" ref="J2:J15" si="0">I2/3.281</f>
        <v>1.2679061261810423</v>
      </c>
      <c r="K2" s="1" t="s">
        <v>10</v>
      </c>
      <c r="M2" s="1">
        <v>0</v>
      </c>
      <c r="N2" s="1">
        <v>9.39</v>
      </c>
      <c r="O2" s="4">
        <f t="shared" ref="O2:O14" si="1">N2/3.281</f>
        <v>2.8619323377019201</v>
      </c>
      <c r="P2" s="1" t="s">
        <v>11</v>
      </c>
      <c r="R2" s="7">
        <v>0</v>
      </c>
      <c r="S2" s="7">
        <v>18</v>
      </c>
      <c r="T2" s="7"/>
      <c r="U2" s="13">
        <v>58</v>
      </c>
      <c r="V2" s="98">
        <v>0.41</v>
      </c>
      <c r="X2" s="53">
        <v>0</v>
      </c>
      <c r="Y2" s="53">
        <v>2.67</v>
      </c>
      <c r="AA2" s="1">
        <v>52</v>
      </c>
      <c r="AB2" s="1">
        <f>0.88-0.66</f>
        <v>0.21999999999999997</v>
      </c>
      <c r="AC2" s="139">
        <f t="shared" ref="AC2:AC12" si="2">AB2/AA2</f>
        <v>4.2307692307692307E-3</v>
      </c>
    </row>
    <row r="3" spans="1:29" x14ac:dyDescent="0.3">
      <c r="A3" s="1">
        <v>27</v>
      </c>
      <c r="B3" s="1">
        <v>3.76</v>
      </c>
      <c r="C3" s="4">
        <f t="shared" ref="C3:C44" si="3">B3/3.281</f>
        <v>1.1459920755867112</v>
      </c>
      <c r="D3" s="1" t="s">
        <v>14</v>
      </c>
      <c r="H3" s="1">
        <v>27</v>
      </c>
      <c r="I3" s="1">
        <v>4.16</v>
      </c>
      <c r="J3" s="4">
        <f t="shared" si="0"/>
        <v>1.2679061261810423</v>
      </c>
      <c r="K3" s="1" t="s">
        <v>10</v>
      </c>
      <c r="M3" s="1">
        <v>27</v>
      </c>
      <c r="N3" s="1">
        <v>9.85</v>
      </c>
      <c r="O3" s="4">
        <f t="shared" si="1"/>
        <v>3.0021334958854005</v>
      </c>
      <c r="P3" s="1" t="s">
        <v>11</v>
      </c>
      <c r="R3" s="7">
        <v>0</v>
      </c>
      <c r="S3" s="7">
        <v>11</v>
      </c>
      <c r="T3" s="7"/>
      <c r="U3" s="13">
        <v>68</v>
      </c>
      <c r="V3" s="98">
        <v>0.47</v>
      </c>
      <c r="X3" s="53">
        <v>290</v>
      </c>
      <c r="Y3" s="53">
        <v>2.67</v>
      </c>
      <c r="AA3" s="1">
        <v>68</v>
      </c>
      <c r="AB3" s="1">
        <f>0.8-0.66</f>
        <v>0.14000000000000001</v>
      </c>
      <c r="AC3" s="139">
        <f>AB3/AA3</f>
        <v>2.0588235294117649E-3</v>
      </c>
    </row>
    <row r="4" spans="1:29" x14ac:dyDescent="0.3">
      <c r="A4" s="1">
        <v>37</v>
      </c>
      <c r="B4" s="1">
        <v>2.4900000000000002</v>
      </c>
      <c r="C4" s="4">
        <f t="shared" si="3"/>
        <v>0.75891496494971045</v>
      </c>
      <c r="D4" s="1" t="s">
        <v>14</v>
      </c>
      <c r="H4" s="1">
        <v>37</v>
      </c>
      <c r="I4" s="1">
        <v>3.68</v>
      </c>
      <c r="J4" s="4">
        <v>1.27</v>
      </c>
      <c r="K4" s="1" t="s">
        <v>10</v>
      </c>
      <c r="M4" s="1">
        <v>48</v>
      </c>
      <c r="N4" s="1">
        <v>8.98</v>
      </c>
      <c r="O4" s="4">
        <f t="shared" si="1"/>
        <v>2.7369704358427307</v>
      </c>
      <c r="P4" s="1" t="s">
        <v>11</v>
      </c>
      <c r="R4" s="7">
        <v>0.21</v>
      </c>
      <c r="S4" s="7">
        <v>31</v>
      </c>
      <c r="T4" s="7"/>
      <c r="U4" s="13">
        <v>81</v>
      </c>
      <c r="V4" s="98">
        <v>0.77</v>
      </c>
      <c r="AA4" s="1">
        <v>82</v>
      </c>
      <c r="AB4" s="1">
        <f>0.73-0.66</f>
        <v>6.9999999999999951E-2</v>
      </c>
      <c r="AC4" s="139">
        <f>AB4/AA4</f>
        <v>8.5365853658536531E-4</v>
      </c>
    </row>
    <row r="5" spans="1:29" x14ac:dyDescent="0.3">
      <c r="A5" s="7">
        <v>48</v>
      </c>
      <c r="B5" s="8">
        <v>4</v>
      </c>
      <c r="C5" s="8">
        <f t="shared" si="3"/>
        <v>1.2191405059433098</v>
      </c>
      <c r="D5" s="7" t="s">
        <v>5</v>
      </c>
      <c r="E5" s="87"/>
      <c r="F5" s="39">
        <f>(C5-C4)*100</f>
        <v>46.022554099359937</v>
      </c>
      <c r="H5" s="1">
        <v>52</v>
      </c>
      <c r="I5" s="1">
        <v>4.4400000000000004</v>
      </c>
      <c r="J5" s="4">
        <v>1.27</v>
      </c>
      <c r="K5" s="1" t="s">
        <v>10</v>
      </c>
      <c r="M5" s="1">
        <v>77</v>
      </c>
      <c r="N5" s="1">
        <v>9.0399999999999991</v>
      </c>
      <c r="O5" s="4">
        <f t="shared" si="1"/>
        <v>2.7552575434318802</v>
      </c>
      <c r="P5" s="1" t="s">
        <v>11</v>
      </c>
      <c r="R5" s="7">
        <v>0</v>
      </c>
      <c r="S5" s="7">
        <v>18</v>
      </c>
      <c r="T5" s="7"/>
      <c r="U5" s="13">
        <v>114</v>
      </c>
      <c r="V5" s="99">
        <v>0.7</v>
      </c>
      <c r="AA5" s="1">
        <v>114</v>
      </c>
      <c r="AB5" s="1">
        <f>0.78-0.66</f>
        <v>0.12</v>
      </c>
      <c r="AC5" s="139">
        <f t="shared" ref="AC5:AC6" si="4">AB5/AA5</f>
        <v>1.0526315789473684E-3</v>
      </c>
    </row>
    <row r="6" spans="1:29" x14ac:dyDescent="0.3">
      <c r="A6" s="1">
        <v>52</v>
      </c>
      <c r="B6" s="1">
        <v>2.9</v>
      </c>
      <c r="C6" s="4">
        <f t="shared" si="3"/>
        <v>0.88387686680889965</v>
      </c>
      <c r="D6" s="1" t="s">
        <v>14</v>
      </c>
      <c r="H6" s="98">
        <v>58</v>
      </c>
      <c r="I6" s="98">
        <v>4.4400000000000004</v>
      </c>
      <c r="J6" s="99">
        <v>1.27</v>
      </c>
      <c r="K6" s="98" t="s">
        <v>10</v>
      </c>
      <c r="M6" s="1">
        <v>114</v>
      </c>
      <c r="N6" s="1">
        <v>8.1</v>
      </c>
      <c r="O6" s="4">
        <f t="shared" si="1"/>
        <v>2.4687595245352023</v>
      </c>
      <c r="P6" s="1" t="s">
        <v>11</v>
      </c>
      <c r="R6" s="7">
        <v>0.09</v>
      </c>
      <c r="S6" s="7">
        <v>33</v>
      </c>
      <c r="T6" s="7"/>
      <c r="U6" s="13">
        <v>151</v>
      </c>
      <c r="V6" s="98">
        <v>0.87</v>
      </c>
      <c r="AA6" s="1">
        <v>130</v>
      </c>
      <c r="AB6" s="1">
        <f>0.92-0.66</f>
        <v>0.26</v>
      </c>
      <c r="AC6" s="139">
        <f t="shared" si="4"/>
        <v>2E-3</v>
      </c>
    </row>
    <row r="7" spans="1:29" x14ac:dyDescent="0.3">
      <c r="A7" s="98">
        <v>58</v>
      </c>
      <c r="B7" s="98">
        <v>2.82</v>
      </c>
      <c r="C7" s="99">
        <f t="shared" si="3"/>
        <v>0.85949405669003343</v>
      </c>
      <c r="D7" s="98" t="s">
        <v>14</v>
      </c>
      <c r="E7" s="125"/>
      <c r="F7" s="98"/>
      <c r="H7" s="98">
        <v>68</v>
      </c>
      <c r="I7" s="98">
        <v>4.6100000000000003</v>
      </c>
      <c r="J7" s="99">
        <v>1.27</v>
      </c>
      <c r="K7" s="98" t="s">
        <v>10</v>
      </c>
      <c r="M7" s="1">
        <v>126</v>
      </c>
      <c r="N7" s="1">
        <v>9.1999999999999993</v>
      </c>
      <c r="O7" s="4">
        <f t="shared" si="1"/>
        <v>2.8040231636696125</v>
      </c>
      <c r="P7" s="1" t="s">
        <v>11</v>
      </c>
      <c r="R7" s="8">
        <v>0.1</v>
      </c>
      <c r="S7" s="7">
        <v>10</v>
      </c>
      <c r="T7" s="7"/>
      <c r="U7" s="13">
        <v>167</v>
      </c>
      <c r="V7" s="98">
        <v>0.73</v>
      </c>
      <c r="AA7" s="1">
        <v>167</v>
      </c>
      <c r="AB7" s="1">
        <f>0.94-0.66</f>
        <v>0.27999999999999992</v>
      </c>
      <c r="AC7" s="139">
        <f>AB7/AA7</f>
        <v>1.6766467065868259E-3</v>
      </c>
    </row>
    <row r="8" spans="1:29" x14ac:dyDescent="0.3">
      <c r="A8" s="7">
        <v>66</v>
      </c>
      <c r="B8" s="7">
        <v>3.78</v>
      </c>
      <c r="C8" s="8">
        <f t="shared" si="3"/>
        <v>1.1520877781164278</v>
      </c>
      <c r="D8" s="7" t="s">
        <v>5</v>
      </c>
      <c r="E8" s="87"/>
      <c r="F8" s="39">
        <f>(C8-C7)*100</f>
        <v>29.259372142639439</v>
      </c>
      <c r="H8" s="1">
        <v>70</v>
      </c>
      <c r="I8" s="1">
        <v>4.6500000000000004</v>
      </c>
      <c r="J8" s="4">
        <v>1.27</v>
      </c>
      <c r="K8" s="1" t="s">
        <v>10</v>
      </c>
      <c r="M8" s="1">
        <v>137</v>
      </c>
      <c r="N8" s="1">
        <v>8.82</v>
      </c>
      <c r="O8" s="4">
        <f t="shared" si="1"/>
        <v>2.6882048156049985</v>
      </c>
      <c r="P8" s="1" t="s">
        <v>11</v>
      </c>
      <c r="R8" s="7">
        <v>0</v>
      </c>
      <c r="S8" s="7">
        <v>5</v>
      </c>
      <c r="T8" s="7"/>
      <c r="U8" s="13">
        <v>171</v>
      </c>
      <c r="V8" s="98">
        <v>0.46</v>
      </c>
      <c r="AA8" s="1">
        <v>178</v>
      </c>
      <c r="AB8" s="1">
        <f>1.03-0.66</f>
        <v>0.37</v>
      </c>
      <c r="AC8" s="139">
        <f t="shared" ref="AC8:AC11" si="5">AB8/AA8</f>
        <v>2.0786516853932586E-3</v>
      </c>
    </row>
    <row r="9" spans="1:29" x14ac:dyDescent="0.3">
      <c r="A9" s="98">
        <v>68</v>
      </c>
      <c r="B9" s="98">
        <v>2.63</v>
      </c>
      <c r="C9" s="99">
        <f t="shared" si="3"/>
        <v>0.80158488265772621</v>
      </c>
      <c r="D9" s="98" t="s">
        <v>14</v>
      </c>
      <c r="E9" s="125"/>
      <c r="F9" s="98"/>
      <c r="H9" s="98">
        <v>81</v>
      </c>
      <c r="I9" s="98">
        <v>5.01</v>
      </c>
      <c r="J9" s="99">
        <v>1.48</v>
      </c>
      <c r="K9" s="98" t="s">
        <v>10</v>
      </c>
      <c r="M9" s="1">
        <v>159</v>
      </c>
      <c r="N9" s="1">
        <v>8.3699999999999992</v>
      </c>
      <c r="O9" s="4">
        <f t="shared" si="1"/>
        <v>2.5510515086863759</v>
      </c>
      <c r="P9" s="1" t="s">
        <v>11</v>
      </c>
      <c r="R9" s="7">
        <v>0</v>
      </c>
      <c r="S9" s="7">
        <v>13</v>
      </c>
      <c r="T9" s="7"/>
      <c r="U9" s="13">
        <v>178</v>
      </c>
      <c r="V9" s="98">
        <v>0.64</v>
      </c>
      <c r="AA9" s="1">
        <v>211</v>
      </c>
      <c r="AB9" s="1">
        <f>0.7-0.66</f>
        <v>3.9999999999999925E-2</v>
      </c>
      <c r="AC9" s="139">
        <f t="shared" si="5"/>
        <v>1.8957345971563945E-4</v>
      </c>
    </row>
    <row r="10" spans="1:29" x14ac:dyDescent="0.3">
      <c r="A10" s="1">
        <v>70</v>
      </c>
      <c r="B10" s="1">
        <v>3.15</v>
      </c>
      <c r="C10" s="4">
        <f t="shared" si="3"/>
        <v>0.96007314843035652</v>
      </c>
      <c r="D10" s="1" t="s">
        <v>14</v>
      </c>
      <c r="H10" s="1">
        <v>82</v>
      </c>
      <c r="I10" s="1">
        <v>5.33</v>
      </c>
      <c r="J10" s="4">
        <v>1.48</v>
      </c>
      <c r="K10" s="1" t="s">
        <v>10</v>
      </c>
      <c r="M10" s="1">
        <v>167</v>
      </c>
      <c r="N10" s="1">
        <v>8.75</v>
      </c>
      <c r="O10" s="4">
        <f t="shared" si="1"/>
        <v>2.6668698567509903</v>
      </c>
      <c r="P10" s="1" t="s">
        <v>11</v>
      </c>
      <c r="R10" s="7">
        <v>0.23</v>
      </c>
      <c r="S10" s="7">
        <v>21</v>
      </c>
      <c r="T10" s="7"/>
      <c r="U10" s="13">
        <v>201</v>
      </c>
      <c r="V10" s="98">
        <v>1.37</v>
      </c>
      <c r="AA10" s="1">
        <v>241</v>
      </c>
      <c r="AB10" s="1">
        <f>1.48-0.66</f>
        <v>0.82</v>
      </c>
      <c r="AC10" s="139">
        <f t="shared" si="5"/>
        <v>3.4024896265560166E-3</v>
      </c>
    </row>
    <row r="11" spans="1:29" x14ac:dyDescent="0.3">
      <c r="A11" s="7">
        <v>77</v>
      </c>
      <c r="B11" s="7">
        <v>4.8600000000000003</v>
      </c>
      <c r="C11" s="8">
        <f t="shared" si="3"/>
        <v>1.4812557147211216</v>
      </c>
      <c r="D11" s="7" t="s">
        <v>5</v>
      </c>
      <c r="E11" s="87"/>
      <c r="F11" s="39">
        <f>(C11-C12)*100</f>
        <v>76.805851874428527</v>
      </c>
      <c r="H11" s="98">
        <v>114</v>
      </c>
      <c r="I11" s="98">
        <v>5.08</v>
      </c>
      <c r="J11" s="99">
        <v>1.48</v>
      </c>
      <c r="K11" s="98" t="s">
        <v>10</v>
      </c>
      <c r="M11" s="1">
        <v>178</v>
      </c>
      <c r="N11" s="1">
        <v>9.11</v>
      </c>
      <c r="O11" s="4">
        <f t="shared" si="1"/>
        <v>2.7765925022858879</v>
      </c>
      <c r="P11" s="1" t="s">
        <v>11</v>
      </c>
      <c r="R11" s="7">
        <v>0.06</v>
      </c>
      <c r="S11" s="7">
        <v>30</v>
      </c>
      <c r="T11" s="7"/>
      <c r="U11" s="13">
        <v>211</v>
      </c>
      <c r="V11" s="98">
        <v>1.26</v>
      </c>
      <c r="AA11" s="1">
        <v>262</v>
      </c>
      <c r="AB11" s="1">
        <f>1.39-0.66</f>
        <v>0.72999999999999987</v>
      </c>
      <c r="AC11" s="139">
        <f t="shared" si="5"/>
        <v>2.7862595419847324E-3</v>
      </c>
    </row>
    <row r="12" spans="1:29" x14ac:dyDescent="0.3">
      <c r="A12" s="98">
        <v>81</v>
      </c>
      <c r="B12" s="98">
        <v>2.34</v>
      </c>
      <c r="C12" s="99">
        <f t="shared" si="3"/>
        <v>0.71319719597683628</v>
      </c>
      <c r="D12" s="98" t="s">
        <v>14</v>
      </c>
      <c r="E12" s="125"/>
      <c r="F12" s="98"/>
      <c r="H12" s="1">
        <v>119</v>
      </c>
      <c r="I12" s="1">
        <v>5.21</v>
      </c>
      <c r="J12" s="4">
        <v>1.48</v>
      </c>
      <c r="K12" s="1" t="s">
        <v>10</v>
      </c>
      <c r="M12" s="1">
        <v>203</v>
      </c>
      <c r="N12" s="1">
        <v>8.94</v>
      </c>
      <c r="O12" s="4">
        <f t="shared" si="1"/>
        <v>2.7247790307832975</v>
      </c>
      <c r="P12" s="1" t="s">
        <v>11</v>
      </c>
      <c r="R12" s="7">
        <v>0</v>
      </c>
      <c r="S12" s="7">
        <v>22</v>
      </c>
      <c r="T12" s="7"/>
      <c r="U12" s="13">
        <v>241</v>
      </c>
      <c r="V12" s="98">
        <v>0.48</v>
      </c>
      <c r="AA12" s="10">
        <v>284</v>
      </c>
      <c r="AB12" s="1">
        <f>1.22-0.66</f>
        <v>0.55999999999999994</v>
      </c>
      <c r="AC12" s="140">
        <f t="shared" si="2"/>
        <v>1.9718309859154928E-3</v>
      </c>
    </row>
    <row r="13" spans="1:29" x14ac:dyDescent="0.3">
      <c r="A13" s="1">
        <v>82</v>
      </c>
      <c r="B13" s="1">
        <v>2.41</v>
      </c>
      <c r="C13" s="4">
        <f t="shared" si="3"/>
        <v>0.73453215483084422</v>
      </c>
      <c r="D13" s="1" t="s">
        <v>14</v>
      </c>
      <c r="H13" s="1">
        <v>130</v>
      </c>
      <c r="I13" s="1">
        <v>5.44</v>
      </c>
      <c r="J13" s="4">
        <v>1.57</v>
      </c>
      <c r="K13" s="1" t="s">
        <v>10</v>
      </c>
      <c r="M13" s="1">
        <v>224</v>
      </c>
      <c r="N13" s="1">
        <v>7.49</v>
      </c>
      <c r="O13" s="4">
        <f t="shared" si="1"/>
        <v>2.2828405973788479</v>
      </c>
      <c r="P13" s="1" t="s">
        <v>11</v>
      </c>
      <c r="R13" s="20">
        <v>0.37</v>
      </c>
      <c r="S13" s="20">
        <v>19</v>
      </c>
      <c r="T13" s="7"/>
      <c r="U13" s="13">
        <v>262</v>
      </c>
      <c r="V13" s="98">
        <v>0.94</v>
      </c>
      <c r="AA13" s="1" t="s">
        <v>96</v>
      </c>
      <c r="AB13" s="1"/>
      <c r="AC13" s="141">
        <f>AVERAGE(AC2:AC12)</f>
        <v>2.0273940801696084E-3</v>
      </c>
    </row>
    <row r="14" spans="1:29" x14ac:dyDescent="0.3">
      <c r="A14" s="7">
        <v>108</v>
      </c>
      <c r="B14" s="7">
        <v>4.6100000000000003</v>
      </c>
      <c r="C14" s="8">
        <f t="shared" si="3"/>
        <v>1.4050594330996649</v>
      </c>
      <c r="D14" s="7" t="s">
        <v>5</v>
      </c>
      <c r="E14" s="87"/>
      <c r="F14" s="39">
        <f>(C14-C13)*100</f>
        <v>67.052727826882062</v>
      </c>
      <c r="H14" s="1">
        <v>137</v>
      </c>
      <c r="I14" s="1">
        <v>5.33</v>
      </c>
      <c r="J14" s="4">
        <v>1.57</v>
      </c>
      <c r="K14" s="1" t="s">
        <v>10</v>
      </c>
      <c r="M14" s="1">
        <v>274</v>
      </c>
      <c r="N14" s="1">
        <v>7.99</v>
      </c>
      <c r="O14" s="4">
        <f t="shared" si="1"/>
        <v>2.4352331606217614</v>
      </c>
      <c r="P14" s="1" t="s">
        <v>11</v>
      </c>
      <c r="Q14" s="27" t="s">
        <v>19</v>
      </c>
      <c r="R14" s="25">
        <f>AVERAGE(R2:R13)</f>
        <v>8.8333333333333333E-2</v>
      </c>
      <c r="S14" s="35">
        <f>AVERAGE(S2:S13)</f>
        <v>19.25</v>
      </c>
      <c r="T14" s="35"/>
      <c r="U14" s="41">
        <v>284</v>
      </c>
      <c r="V14" s="99">
        <v>1.1100000000000001</v>
      </c>
      <c r="AA14" s="1" t="s">
        <v>97</v>
      </c>
      <c r="AB14" s="1"/>
      <c r="AC14" s="1"/>
    </row>
    <row r="15" spans="1:29" x14ac:dyDescent="0.3">
      <c r="A15" s="98">
        <v>114</v>
      </c>
      <c r="B15" s="98">
        <v>2.57</v>
      </c>
      <c r="C15" s="99">
        <f t="shared" si="3"/>
        <v>0.78329777506857656</v>
      </c>
      <c r="D15" s="98" t="s">
        <v>14</v>
      </c>
      <c r="E15" s="125"/>
      <c r="F15" s="98"/>
      <c r="H15" s="98">
        <v>151</v>
      </c>
      <c r="I15" s="98">
        <v>5.16</v>
      </c>
      <c r="J15" s="99">
        <f t="shared" si="0"/>
        <v>1.5726912526668699</v>
      </c>
      <c r="K15" s="98" t="s">
        <v>10</v>
      </c>
      <c r="Q15" s="28" t="s">
        <v>20</v>
      </c>
      <c r="R15" s="32">
        <f>SUM(R2:R13)</f>
        <v>1.06</v>
      </c>
      <c r="S15" s="32">
        <f>SUM(S2:S13)</f>
        <v>231</v>
      </c>
      <c r="T15" s="32"/>
      <c r="U15" s="32"/>
      <c r="V15" s="106"/>
    </row>
    <row r="16" spans="1:29" x14ac:dyDescent="0.3">
      <c r="A16" s="1">
        <v>119</v>
      </c>
      <c r="B16" s="1">
        <v>2.72</v>
      </c>
      <c r="C16" s="4">
        <f t="shared" si="3"/>
        <v>0.82901554404145084</v>
      </c>
      <c r="D16" s="1" t="s">
        <v>14</v>
      </c>
      <c r="H16" s="1">
        <v>153</v>
      </c>
      <c r="I16" s="1">
        <v>5.66</v>
      </c>
      <c r="J16" s="4">
        <v>1.57</v>
      </c>
      <c r="K16" s="1" t="s">
        <v>10</v>
      </c>
    </row>
    <row r="17" spans="1:20" x14ac:dyDescent="0.3">
      <c r="A17" s="7">
        <v>126</v>
      </c>
      <c r="B17" s="7">
        <v>5.12</v>
      </c>
      <c r="C17" s="8">
        <f t="shared" si="3"/>
        <v>1.5604998476074368</v>
      </c>
      <c r="D17" s="7" t="s">
        <v>5</v>
      </c>
      <c r="E17" s="87"/>
      <c r="F17" s="39">
        <f>(C17-C16)*100</f>
        <v>73.148430356598595</v>
      </c>
      <c r="H17" s="1">
        <v>162</v>
      </c>
      <c r="I17" s="1">
        <v>5.61</v>
      </c>
      <c r="J17" s="4">
        <v>1.67</v>
      </c>
      <c r="K17" s="1" t="s">
        <v>10</v>
      </c>
    </row>
    <row r="18" spans="1:20" x14ac:dyDescent="0.3">
      <c r="A18" s="1">
        <v>130</v>
      </c>
      <c r="B18" s="1">
        <v>3.01</v>
      </c>
      <c r="C18" s="4">
        <f t="shared" si="3"/>
        <v>0.91740323072234065</v>
      </c>
      <c r="D18" s="1" t="s">
        <v>14</v>
      </c>
      <c r="H18" s="98">
        <v>167</v>
      </c>
      <c r="I18" s="99">
        <v>5.6</v>
      </c>
      <c r="J18" s="99">
        <v>1.67</v>
      </c>
      <c r="K18" s="98" t="s">
        <v>10</v>
      </c>
      <c r="M18" s="7">
        <v>48</v>
      </c>
      <c r="N18" s="8">
        <v>4</v>
      </c>
      <c r="O18" s="8">
        <f t="shared" ref="O18:O30" si="6">N18/3.281</f>
        <v>1.2191405059433098</v>
      </c>
      <c r="P18" s="7" t="s">
        <v>5</v>
      </c>
    </row>
    <row r="19" spans="1:20" x14ac:dyDescent="0.3">
      <c r="A19" s="1">
        <v>137</v>
      </c>
      <c r="B19" s="1">
        <v>4.2699999999999996</v>
      </c>
      <c r="C19" s="4">
        <f t="shared" si="3"/>
        <v>1.3014324900944831</v>
      </c>
      <c r="D19" s="1" t="s">
        <v>14</v>
      </c>
      <c r="H19" s="98">
        <v>171</v>
      </c>
      <c r="I19" s="98">
        <v>5.74</v>
      </c>
      <c r="J19" s="99">
        <v>1.67</v>
      </c>
      <c r="K19" s="98" t="s">
        <v>10</v>
      </c>
      <c r="M19" s="7">
        <v>66</v>
      </c>
      <c r="N19" s="7">
        <v>3.78</v>
      </c>
      <c r="O19" s="8">
        <f t="shared" si="6"/>
        <v>1.1520877781164278</v>
      </c>
      <c r="P19" s="7" t="s">
        <v>5</v>
      </c>
    </row>
    <row r="20" spans="1:20" x14ac:dyDescent="0.3">
      <c r="A20" s="98">
        <v>151</v>
      </c>
      <c r="B20" s="99">
        <v>2.2999999999999998</v>
      </c>
      <c r="C20" s="99">
        <f t="shared" si="3"/>
        <v>0.70100579091740312</v>
      </c>
      <c r="D20" s="98" t="s">
        <v>14</v>
      </c>
      <c r="E20" s="125"/>
      <c r="F20" s="98"/>
      <c r="H20" s="98">
        <v>178</v>
      </c>
      <c r="I20" s="99">
        <v>5.7</v>
      </c>
      <c r="J20" s="99">
        <v>1.67</v>
      </c>
      <c r="K20" s="98" t="s">
        <v>10</v>
      </c>
      <c r="M20" s="7">
        <v>77</v>
      </c>
      <c r="N20" s="7">
        <v>4.8600000000000003</v>
      </c>
      <c r="O20" s="8">
        <f t="shared" si="6"/>
        <v>1.4812557147211216</v>
      </c>
      <c r="P20" s="7" t="s">
        <v>5</v>
      </c>
    </row>
    <row r="21" spans="1:20" x14ac:dyDescent="0.3">
      <c r="A21" s="1">
        <v>153</v>
      </c>
      <c r="B21" s="4">
        <v>3</v>
      </c>
      <c r="C21" s="4">
        <f t="shared" si="3"/>
        <v>0.91435537945748246</v>
      </c>
      <c r="D21" s="1" t="s">
        <v>14</v>
      </c>
      <c r="H21" s="1">
        <v>191</v>
      </c>
      <c r="I21" s="1">
        <v>6.29</v>
      </c>
      <c r="J21" s="4">
        <v>1.9</v>
      </c>
      <c r="K21" s="1" t="s">
        <v>10</v>
      </c>
      <c r="M21" s="7">
        <v>108</v>
      </c>
      <c r="N21" s="7">
        <v>4.6100000000000003</v>
      </c>
      <c r="O21" s="8">
        <f t="shared" si="6"/>
        <v>1.4050594330996649</v>
      </c>
      <c r="P21" s="7" t="s">
        <v>5</v>
      </c>
    </row>
    <row r="22" spans="1:20" x14ac:dyDescent="0.3">
      <c r="A22" s="7">
        <v>159</v>
      </c>
      <c r="B22" s="7">
        <v>5.47</v>
      </c>
      <c r="C22" s="8">
        <f t="shared" si="3"/>
        <v>1.6671746418774762</v>
      </c>
      <c r="D22" s="7" t="s">
        <v>5</v>
      </c>
      <c r="E22" s="87"/>
      <c r="F22" s="39">
        <f>(C22-C21)*100</f>
        <v>75.281926241999372</v>
      </c>
      <c r="H22" s="1">
        <v>197</v>
      </c>
      <c r="I22" s="1">
        <v>6.34</v>
      </c>
      <c r="J22" s="4">
        <v>1.9</v>
      </c>
      <c r="K22" s="1" t="s">
        <v>10</v>
      </c>
      <c r="M22" s="7">
        <v>126</v>
      </c>
      <c r="N22" s="7">
        <v>5.12</v>
      </c>
      <c r="O22" s="8">
        <f t="shared" si="6"/>
        <v>1.5604998476074368</v>
      </c>
      <c r="P22" s="7" t="s">
        <v>5</v>
      </c>
    </row>
    <row r="23" spans="1:20" x14ac:dyDescent="0.3">
      <c r="A23" s="1">
        <v>162</v>
      </c>
      <c r="B23" s="1">
        <v>3.69</v>
      </c>
      <c r="C23" s="4">
        <f t="shared" si="3"/>
        <v>1.1246571167327033</v>
      </c>
      <c r="D23" s="1" t="s">
        <v>14</v>
      </c>
      <c r="H23" s="98">
        <v>203</v>
      </c>
      <c r="I23" s="98">
        <v>6.02</v>
      </c>
      <c r="J23" s="99">
        <v>1.9</v>
      </c>
      <c r="K23" s="98" t="s">
        <v>10</v>
      </c>
      <c r="M23" s="7">
        <v>159</v>
      </c>
      <c r="N23" s="7">
        <v>5.47</v>
      </c>
      <c r="O23" s="8">
        <f t="shared" si="6"/>
        <v>1.6671746418774762</v>
      </c>
      <c r="P23" s="7" t="s">
        <v>5</v>
      </c>
    </row>
    <row r="24" spans="1:20" x14ac:dyDescent="0.3">
      <c r="A24" s="98">
        <v>167</v>
      </c>
      <c r="B24" s="98">
        <v>3.08</v>
      </c>
      <c r="C24" s="99">
        <f t="shared" si="3"/>
        <v>0.93873818957634869</v>
      </c>
      <c r="D24" s="98" t="s">
        <v>14</v>
      </c>
      <c r="E24" s="125"/>
      <c r="F24" s="98"/>
      <c r="H24" s="98">
        <v>211</v>
      </c>
      <c r="I24" s="98">
        <v>6.72</v>
      </c>
      <c r="J24" s="99">
        <v>1.96</v>
      </c>
      <c r="K24" s="98" t="s">
        <v>10</v>
      </c>
      <c r="M24" s="7">
        <v>169</v>
      </c>
      <c r="N24" s="7">
        <v>5.27</v>
      </c>
      <c r="O24" s="8">
        <f t="shared" si="6"/>
        <v>1.6062176165803106</v>
      </c>
      <c r="P24" s="7" t="s">
        <v>5</v>
      </c>
    </row>
    <row r="25" spans="1:20" x14ac:dyDescent="0.3">
      <c r="A25" s="7">
        <v>169</v>
      </c>
      <c r="B25" s="7">
        <v>5.27</v>
      </c>
      <c r="C25" s="8">
        <f t="shared" si="3"/>
        <v>1.6062176165803106</v>
      </c>
      <c r="D25" s="7" t="s">
        <v>5</v>
      </c>
      <c r="E25" s="87"/>
      <c r="F25" s="39">
        <f>(C25-C24)*100</f>
        <v>66.747942700396194</v>
      </c>
      <c r="H25" s="1">
        <v>219</v>
      </c>
      <c r="I25" s="1">
        <v>6.59</v>
      </c>
      <c r="J25" s="4">
        <v>1.96</v>
      </c>
      <c r="K25" s="1" t="s">
        <v>10</v>
      </c>
      <c r="M25" s="7">
        <v>174</v>
      </c>
      <c r="N25" s="7">
        <v>5.15</v>
      </c>
      <c r="O25" s="8">
        <f t="shared" si="6"/>
        <v>1.5696434014020115</v>
      </c>
      <c r="P25" s="7" t="s">
        <v>5</v>
      </c>
    </row>
    <row r="26" spans="1:20" x14ac:dyDescent="0.3">
      <c r="A26" s="98">
        <v>171</v>
      </c>
      <c r="B26" s="98">
        <v>3.97</v>
      </c>
      <c r="C26" s="99">
        <f t="shared" si="3"/>
        <v>1.2099969521487353</v>
      </c>
      <c r="D26" s="98" t="s">
        <v>14</v>
      </c>
      <c r="E26" s="125"/>
      <c r="F26" s="98"/>
      <c r="H26" s="1">
        <v>224</v>
      </c>
      <c r="I26" s="1">
        <v>6.71</v>
      </c>
      <c r="J26" s="4">
        <v>1.96</v>
      </c>
      <c r="K26" s="1" t="s">
        <v>10</v>
      </c>
      <c r="M26" s="7">
        <v>187</v>
      </c>
      <c r="N26" s="7">
        <v>6.23</v>
      </c>
      <c r="O26" s="8">
        <f t="shared" si="6"/>
        <v>1.8988113380067053</v>
      </c>
      <c r="P26" s="7" t="s">
        <v>5</v>
      </c>
    </row>
    <row r="27" spans="1:20" x14ac:dyDescent="0.3">
      <c r="A27" s="7">
        <v>174</v>
      </c>
      <c r="B27" s="7">
        <v>5.15</v>
      </c>
      <c r="C27" s="8">
        <f t="shared" si="3"/>
        <v>1.5696434014020115</v>
      </c>
      <c r="D27" s="7" t="s">
        <v>5</v>
      </c>
      <c r="E27" s="87"/>
      <c r="F27" s="39">
        <f>(C27-C26)*100</f>
        <v>35.964644925327626</v>
      </c>
      <c r="H27" s="1">
        <v>235</v>
      </c>
      <c r="I27" s="1">
        <v>6.79</v>
      </c>
      <c r="J27" s="4">
        <v>1.96</v>
      </c>
      <c r="K27" s="1" t="s">
        <v>10</v>
      </c>
      <c r="M27" s="7">
        <v>208</v>
      </c>
      <c r="N27" s="7">
        <v>6.43</v>
      </c>
      <c r="O27" s="8">
        <f t="shared" si="6"/>
        <v>1.9597683633038705</v>
      </c>
      <c r="P27" s="7" t="s">
        <v>5</v>
      </c>
      <c r="S27" s="1" t="s">
        <v>64</v>
      </c>
      <c r="T27" s="1" t="s">
        <v>65</v>
      </c>
    </row>
    <row r="28" spans="1:20" x14ac:dyDescent="0.3">
      <c r="A28" s="98">
        <v>178</v>
      </c>
      <c r="B28" s="98">
        <v>3.37</v>
      </c>
      <c r="C28" s="99">
        <f t="shared" si="3"/>
        <v>1.0271258762572386</v>
      </c>
      <c r="D28" s="98" t="s">
        <v>14</v>
      </c>
      <c r="E28" s="125"/>
      <c r="F28" s="98"/>
      <c r="H28" s="98">
        <v>241</v>
      </c>
      <c r="I28" s="98">
        <v>6.73</v>
      </c>
      <c r="J28" s="99">
        <v>1.96</v>
      </c>
      <c r="K28" s="98" t="s">
        <v>10</v>
      </c>
      <c r="M28" s="7">
        <v>238</v>
      </c>
      <c r="N28" s="7">
        <v>6.3</v>
      </c>
      <c r="O28" s="8">
        <f t="shared" si="6"/>
        <v>1.920146296860713</v>
      </c>
      <c r="P28" s="7" t="s">
        <v>5</v>
      </c>
      <c r="R28" t="s">
        <v>116</v>
      </c>
      <c r="S28" s="1">
        <v>274</v>
      </c>
      <c r="T28" s="1">
        <v>2.44</v>
      </c>
    </row>
    <row r="29" spans="1:20" x14ac:dyDescent="0.3">
      <c r="A29" s="7">
        <v>187</v>
      </c>
      <c r="B29" s="7">
        <v>6.23</v>
      </c>
      <c r="C29" s="8">
        <f t="shared" si="3"/>
        <v>1.8988113380067053</v>
      </c>
      <c r="D29" s="7" t="s">
        <v>5</v>
      </c>
      <c r="E29" s="87"/>
      <c r="F29" s="39">
        <f>(C29-C28)*100</f>
        <v>87.16854617494667</v>
      </c>
      <c r="H29" s="98">
        <v>262</v>
      </c>
      <c r="I29" s="98">
        <v>7.9</v>
      </c>
      <c r="J29" s="99">
        <v>2.33</v>
      </c>
      <c r="K29" s="98" t="s">
        <v>10</v>
      </c>
      <c r="M29" s="7">
        <v>260</v>
      </c>
      <c r="N29" s="7">
        <v>7.64</v>
      </c>
      <c r="O29" s="8">
        <f t="shared" si="6"/>
        <v>2.328558366351722</v>
      </c>
      <c r="P29" s="7" t="s">
        <v>5</v>
      </c>
      <c r="R29" t="s">
        <v>118</v>
      </c>
      <c r="S29" s="1">
        <v>65</v>
      </c>
      <c r="T29" s="1">
        <v>1.27</v>
      </c>
    </row>
    <row r="30" spans="1:20" x14ac:dyDescent="0.3">
      <c r="A30" s="1">
        <v>191</v>
      </c>
      <c r="B30" s="1">
        <v>3.88</v>
      </c>
      <c r="C30" s="4">
        <f t="shared" si="3"/>
        <v>1.1825662907650105</v>
      </c>
      <c r="D30" s="1" t="s">
        <v>14</v>
      </c>
      <c r="H30" s="1">
        <v>274</v>
      </c>
      <c r="I30" s="1">
        <v>7.88</v>
      </c>
      <c r="J30" s="4">
        <v>2.33</v>
      </c>
      <c r="K30" s="1" t="s">
        <v>10</v>
      </c>
      <c r="M30" s="7">
        <v>279</v>
      </c>
      <c r="N30" s="7">
        <v>7.65</v>
      </c>
      <c r="O30" s="8">
        <f t="shared" si="6"/>
        <v>2.3316062176165802</v>
      </c>
      <c r="P30" s="7" t="s">
        <v>5</v>
      </c>
      <c r="R30" t="s">
        <v>117</v>
      </c>
      <c r="S30" s="178">
        <f>(T28-T29)/(S28-S29)</f>
        <v>5.5980861244019136E-3</v>
      </c>
      <c r="T30" s="1"/>
    </row>
    <row r="31" spans="1:20" x14ac:dyDescent="0.3">
      <c r="A31" s="1">
        <v>197</v>
      </c>
      <c r="B31" s="1">
        <v>3.09</v>
      </c>
      <c r="C31" s="4">
        <f t="shared" si="3"/>
        <v>0.94178604084120687</v>
      </c>
      <c r="D31" s="1" t="s">
        <v>14</v>
      </c>
    </row>
    <row r="32" spans="1:20" x14ac:dyDescent="0.3">
      <c r="A32" s="98">
        <v>201</v>
      </c>
      <c r="B32" s="98">
        <v>1.74</v>
      </c>
      <c r="C32" s="99">
        <f t="shared" si="3"/>
        <v>0.53032612008533986</v>
      </c>
      <c r="D32" s="98" t="s">
        <v>14</v>
      </c>
      <c r="E32" s="125"/>
      <c r="F32" s="98"/>
    </row>
    <row r="33" spans="1:16" x14ac:dyDescent="0.3">
      <c r="A33" s="7">
        <v>208</v>
      </c>
      <c r="B33" s="7">
        <v>6.43</v>
      </c>
      <c r="C33" s="8">
        <f t="shared" si="3"/>
        <v>1.9597683633038705</v>
      </c>
      <c r="D33" s="7" t="s">
        <v>5</v>
      </c>
      <c r="E33" s="87"/>
      <c r="F33" s="39">
        <f>(C33-C32)*100</f>
        <v>142.94422432185306</v>
      </c>
      <c r="M33" s="1">
        <v>150</v>
      </c>
      <c r="O33" s="1">
        <v>3.65</v>
      </c>
      <c r="P33" s="61" t="s">
        <v>57</v>
      </c>
    </row>
    <row r="34" spans="1:16" x14ac:dyDescent="0.3">
      <c r="A34" s="98">
        <v>211</v>
      </c>
      <c r="B34" s="98">
        <v>2.29</v>
      </c>
      <c r="C34" s="99">
        <f t="shared" si="3"/>
        <v>0.69795793965254493</v>
      </c>
      <c r="D34" s="98" t="s">
        <v>14</v>
      </c>
      <c r="E34" s="125"/>
      <c r="F34" s="98"/>
    </row>
    <row r="35" spans="1:16" x14ac:dyDescent="0.3">
      <c r="A35" s="1">
        <v>219</v>
      </c>
      <c r="B35" s="1">
        <v>3.78</v>
      </c>
      <c r="C35" s="4">
        <f t="shared" si="3"/>
        <v>1.1520877781164278</v>
      </c>
      <c r="D35" s="1" t="s">
        <v>14</v>
      </c>
    </row>
    <row r="36" spans="1:16" x14ac:dyDescent="0.3">
      <c r="A36" s="1">
        <v>224</v>
      </c>
      <c r="B36" s="1">
        <v>5.21</v>
      </c>
      <c r="C36" s="4">
        <f t="shared" si="3"/>
        <v>1.5879305089911611</v>
      </c>
      <c r="D36" s="1" t="s">
        <v>14</v>
      </c>
    </row>
    <row r="37" spans="1:16" x14ac:dyDescent="0.3">
      <c r="A37" s="1">
        <v>235</v>
      </c>
      <c r="B37" s="1">
        <v>5.0599999999999996</v>
      </c>
      <c r="C37" s="4">
        <f t="shared" si="3"/>
        <v>1.542212740018287</v>
      </c>
      <c r="D37" s="1" t="s">
        <v>14</v>
      </c>
    </row>
    <row r="38" spans="1:16" x14ac:dyDescent="0.3">
      <c r="A38" s="7">
        <v>238</v>
      </c>
      <c r="B38" s="7">
        <v>6.3</v>
      </c>
      <c r="C38" s="8">
        <f t="shared" si="3"/>
        <v>1.920146296860713</v>
      </c>
      <c r="D38" s="7" t="s">
        <v>5</v>
      </c>
      <c r="E38" s="87"/>
      <c r="F38" s="39">
        <f>(C38-(C37+C39)/2)*100</f>
        <v>40.688814385857967</v>
      </c>
    </row>
    <row r="39" spans="1:16" x14ac:dyDescent="0.3">
      <c r="A39" s="98">
        <v>241</v>
      </c>
      <c r="B39" s="98">
        <v>4.87</v>
      </c>
      <c r="C39" s="99">
        <f t="shared" si="3"/>
        <v>1.4843035659859798</v>
      </c>
      <c r="D39" s="98" t="s">
        <v>14</v>
      </c>
      <c r="E39" s="125"/>
      <c r="F39" s="98"/>
    </row>
    <row r="40" spans="1:16" x14ac:dyDescent="0.3">
      <c r="A40" s="7">
        <v>260</v>
      </c>
      <c r="B40" s="7">
        <v>7.64</v>
      </c>
      <c r="C40" s="8">
        <f t="shared" si="3"/>
        <v>2.328558366351722</v>
      </c>
      <c r="D40" s="7" t="s">
        <v>5</v>
      </c>
      <c r="E40" s="87"/>
      <c r="F40" s="39">
        <f>(C40-(C39+C41)/2)*100</f>
        <v>89.302042060347461</v>
      </c>
    </row>
    <row r="41" spans="1:16" x14ac:dyDescent="0.3">
      <c r="A41" s="98">
        <v>262</v>
      </c>
      <c r="B41" s="98">
        <v>4.55</v>
      </c>
      <c r="C41" s="99">
        <f t="shared" si="3"/>
        <v>1.3867723255105149</v>
      </c>
      <c r="D41" s="98" t="s">
        <v>14</v>
      </c>
      <c r="E41" s="125"/>
      <c r="F41" s="98"/>
    </row>
    <row r="42" spans="1:16" x14ac:dyDescent="0.3">
      <c r="A42" s="1">
        <v>274</v>
      </c>
      <c r="B42" s="1">
        <v>5.13</v>
      </c>
      <c r="C42" s="4">
        <f t="shared" si="3"/>
        <v>1.5635476988722949</v>
      </c>
      <c r="D42" s="1" t="s">
        <v>14</v>
      </c>
    </row>
    <row r="43" spans="1:16" x14ac:dyDescent="0.3">
      <c r="A43" s="7">
        <v>279</v>
      </c>
      <c r="B43" s="7">
        <v>7.65</v>
      </c>
      <c r="C43" s="8">
        <f t="shared" si="3"/>
        <v>2.3316062176165802</v>
      </c>
      <c r="D43" s="7" t="s">
        <v>5</v>
      </c>
      <c r="E43" s="87"/>
      <c r="F43" s="39">
        <f>(C43-(C42+C44)/2)*100</f>
        <v>94.02621152087778</v>
      </c>
    </row>
    <row r="44" spans="1:16" x14ac:dyDescent="0.3">
      <c r="A44" s="98">
        <v>284</v>
      </c>
      <c r="B44" s="98">
        <v>4</v>
      </c>
      <c r="C44" s="99">
        <f t="shared" si="3"/>
        <v>1.2191405059433098</v>
      </c>
      <c r="D44" s="98" t="s">
        <v>14</v>
      </c>
      <c r="E44" s="125"/>
      <c r="F44" s="98"/>
    </row>
  </sheetData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8BC13-267F-46E3-BFE4-9FC949C74F49}">
  <dimension ref="A1:Y15"/>
  <sheetViews>
    <sheetView workbookViewId="0">
      <pane ySplit="1" topLeftCell="A2" activePane="bottomLeft" state="frozen"/>
      <selection pane="bottomLeft" activeCell="W19" sqref="W19"/>
    </sheetView>
  </sheetViews>
  <sheetFormatPr defaultRowHeight="14.4" x14ac:dyDescent="0.3"/>
  <cols>
    <col min="1" max="1" width="5" style="1" bestFit="1" customWidth="1"/>
    <col min="2" max="2" width="12.33203125" style="1" bestFit="1" customWidth="1"/>
    <col min="3" max="3" width="12.5546875" style="1" bestFit="1" customWidth="1"/>
    <col min="4" max="4" width="6.33203125" style="1" bestFit="1" customWidth="1"/>
    <col min="5" max="5" width="2" style="9" customWidth="1"/>
    <col min="6" max="6" width="10.6640625" style="1" bestFit="1" customWidth="1"/>
    <col min="7" max="7" width="2.33203125" style="9" customWidth="1"/>
    <col min="8" max="8" width="5" style="1" bestFit="1" customWidth="1"/>
    <col min="9" max="9" width="12.33203125" style="1" bestFit="1" customWidth="1"/>
    <col min="10" max="10" width="12.5546875" style="1" bestFit="1" customWidth="1"/>
    <col min="11" max="11" width="5.77734375" style="1" bestFit="1" customWidth="1"/>
    <col min="12" max="12" width="2.109375" style="9" customWidth="1"/>
    <col min="13" max="13" width="5" style="1" bestFit="1" customWidth="1"/>
    <col min="14" max="14" width="12.33203125" style="1" bestFit="1" customWidth="1"/>
    <col min="15" max="15" width="12.5546875" style="1" bestFit="1" customWidth="1"/>
    <col min="16" max="16" width="4.88671875" style="1" bestFit="1" customWidth="1"/>
    <col min="17" max="17" width="3.44140625" customWidth="1"/>
    <col min="18" max="18" width="13.109375" bestFit="1" customWidth="1"/>
    <col min="19" max="19" width="2.88671875" customWidth="1"/>
    <col min="20" max="20" width="5" style="54" bestFit="1" customWidth="1"/>
    <col min="21" max="21" width="12.88671875" style="107" bestFit="1" customWidth="1"/>
    <col min="22" max="22" width="2.6640625" customWidth="1"/>
    <col min="23" max="23" width="4" bestFit="1" customWidth="1"/>
    <col min="24" max="24" width="6.88671875" bestFit="1" customWidth="1"/>
  </cols>
  <sheetData>
    <row r="1" spans="1:25" x14ac:dyDescent="0.3">
      <c r="A1" s="10" t="s">
        <v>3</v>
      </c>
      <c r="B1" s="12" t="s">
        <v>4</v>
      </c>
      <c r="C1" s="12" t="s">
        <v>6</v>
      </c>
      <c r="D1" s="10" t="s">
        <v>0</v>
      </c>
      <c r="F1" s="10" t="s">
        <v>80</v>
      </c>
      <c r="H1" s="10" t="s">
        <v>3</v>
      </c>
      <c r="I1" s="12" t="s">
        <v>4</v>
      </c>
      <c r="J1" s="12" t="s">
        <v>6</v>
      </c>
      <c r="K1" s="10" t="s">
        <v>0</v>
      </c>
      <c r="M1" s="10" t="s">
        <v>3</v>
      </c>
      <c r="N1" s="12" t="s">
        <v>4</v>
      </c>
      <c r="O1" s="12" t="s">
        <v>6</v>
      </c>
      <c r="P1" s="10" t="s">
        <v>0</v>
      </c>
      <c r="R1" s="18" t="s">
        <v>17</v>
      </c>
      <c r="S1" s="18"/>
      <c r="T1" s="97" t="s">
        <v>3</v>
      </c>
      <c r="U1" s="103" t="s">
        <v>77</v>
      </c>
      <c r="V1" s="18"/>
      <c r="W1" s="52" t="s">
        <v>49</v>
      </c>
      <c r="X1" s="52" t="s">
        <v>48</v>
      </c>
      <c r="Y1" s="14"/>
    </row>
    <row r="2" spans="1:25" x14ac:dyDescent="0.3">
      <c r="A2" s="1">
        <v>0</v>
      </c>
      <c r="B2" s="1">
        <v>6.35</v>
      </c>
      <c r="C2" s="4">
        <f t="shared" ref="C2:C11" si="0">B2/3.281</f>
        <v>1.9353855531850044</v>
      </c>
      <c r="D2" s="1" t="s">
        <v>14</v>
      </c>
      <c r="H2" s="1">
        <v>0</v>
      </c>
      <c r="I2" s="1">
        <v>6.74</v>
      </c>
      <c r="J2" s="4">
        <f t="shared" ref="J2:J10" si="1">I2/3.281</f>
        <v>2.0542517525144772</v>
      </c>
      <c r="K2" s="1" t="s">
        <v>10</v>
      </c>
      <c r="M2" s="1">
        <v>3</v>
      </c>
      <c r="N2" s="1">
        <v>8.8800000000000008</v>
      </c>
      <c r="O2" s="4">
        <f t="shared" ref="O2:O4" si="2">N2/3.281</f>
        <v>2.7064919231941484</v>
      </c>
      <c r="P2" s="1" t="s">
        <v>11</v>
      </c>
      <c r="R2" s="7">
        <v>0.03</v>
      </c>
      <c r="S2" s="7"/>
      <c r="T2" s="13">
        <v>8</v>
      </c>
      <c r="U2" s="98">
        <v>0.43</v>
      </c>
      <c r="W2" s="53">
        <v>0</v>
      </c>
      <c r="X2" s="53">
        <v>2.67</v>
      </c>
    </row>
    <row r="3" spans="1:25" x14ac:dyDescent="0.3">
      <c r="A3" s="1">
        <v>3</v>
      </c>
      <c r="B3" s="1">
        <v>6.01</v>
      </c>
      <c r="C3" s="4">
        <f t="shared" si="0"/>
        <v>1.8317586101798231</v>
      </c>
      <c r="D3" s="1" t="s">
        <v>14</v>
      </c>
      <c r="H3" s="1">
        <v>3</v>
      </c>
      <c r="I3" s="1">
        <v>6.74</v>
      </c>
      <c r="J3" s="4">
        <f t="shared" si="1"/>
        <v>2.0542517525144772</v>
      </c>
      <c r="K3" s="1" t="s">
        <v>10</v>
      </c>
      <c r="M3" s="1">
        <v>14</v>
      </c>
      <c r="N3" s="1">
        <v>8.52</v>
      </c>
      <c r="O3" s="4">
        <f t="shared" si="2"/>
        <v>2.5967692776592499</v>
      </c>
      <c r="P3" s="1" t="s">
        <v>11</v>
      </c>
      <c r="W3" s="53">
        <v>600</v>
      </c>
      <c r="X3" s="53">
        <v>2.67</v>
      </c>
    </row>
    <row r="4" spans="1:25" x14ac:dyDescent="0.3">
      <c r="A4" s="7">
        <v>5.5</v>
      </c>
      <c r="B4" s="7">
        <v>7.37</v>
      </c>
      <c r="C4" s="8">
        <f t="shared" si="0"/>
        <v>2.2462663822005484</v>
      </c>
      <c r="D4" s="7" t="s">
        <v>5</v>
      </c>
      <c r="E4" s="87"/>
      <c r="F4" s="39">
        <f>(C4-(C3+C5)/2)*100</f>
        <v>50.594330996647365</v>
      </c>
      <c r="H4" s="98">
        <v>8</v>
      </c>
      <c r="I4" s="98">
        <v>6.82</v>
      </c>
      <c r="J4" s="99">
        <f t="shared" si="1"/>
        <v>2.0786345626333436</v>
      </c>
      <c r="K4" s="98" t="s">
        <v>10</v>
      </c>
      <c r="M4" s="1">
        <v>32</v>
      </c>
      <c r="N4" s="1">
        <v>8.0500000000000007</v>
      </c>
      <c r="O4" s="4">
        <f t="shared" si="2"/>
        <v>2.4535202682109114</v>
      </c>
      <c r="P4" s="1" t="s">
        <v>11</v>
      </c>
    </row>
    <row r="5" spans="1:25" x14ac:dyDescent="0.3">
      <c r="A5" s="98">
        <v>8</v>
      </c>
      <c r="B5" s="98">
        <v>5.41</v>
      </c>
      <c r="C5" s="99">
        <f t="shared" si="0"/>
        <v>1.6488875342883267</v>
      </c>
      <c r="D5" s="98" t="s">
        <v>14</v>
      </c>
      <c r="E5" s="125"/>
      <c r="F5" s="98"/>
      <c r="H5" s="1">
        <v>14</v>
      </c>
      <c r="I5" s="1">
        <v>6.73</v>
      </c>
      <c r="J5" s="1">
        <v>2.08</v>
      </c>
      <c r="K5" s="1" t="s">
        <v>10</v>
      </c>
    </row>
    <row r="6" spans="1:25" x14ac:dyDescent="0.3">
      <c r="A6" s="1">
        <v>14</v>
      </c>
      <c r="B6" s="1">
        <v>6.03</v>
      </c>
      <c r="C6" s="4">
        <f t="shared" si="0"/>
        <v>1.8378543127095397</v>
      </c>
      <c r="D6" s="1" t="s">
        <v>14</v>
      </c>
      <c r="H6" s="1">
        <v>20</v>
      </c>
      <c r="I6" s="1">
        <v>6.75</v>
      </c>
      <c r="J6" s="1">
        <v>2.08</v>
      </c>
      <c r="K6" s="1" t="s">
        <v>10</v>
      </c>
    </row>
    <row r="7" spans="1:25" x14ac:dyDescent="0.3">
      <c r="A7" s="1">
        <v>20</v>
      </c>
      <c r="B7" s="1">
        <v>6.28</v>
      </c>
      <c r="C7" s="4">
        <f t="shared" si="0"/>
        <v>1.9140505943309967</v>
      </c>
      <c r="D7" s="1" t="s">
        <v>14</v>
      </c>
      <c r="H7" s="1">
        <v>24</v>
      </c>
      <c r="I7" s="1">
        <v>6.71</v>
      </c>
      <c r="J7" s="1">
        <v>2.08</v>
      </c>
      <c r="K7" s="1" t="s">
        <v>10</v>
      </c>
      <c r="M7" s="7">
        <v>5.5</v>
      </c>
      <c r="N7" s="7">
        <v>7.37</v>
      </c>
      <c r="O7" s="8">
        <f t="shared" ref="O7" si="3">N7/3.281</f>
        <v>2.2462663822005484</v>
      </c>
      <c r="P7" s="7" t="s">
        <v>5</v>
      </c>
    </row>
    <row r="8" spans="1:25" x14ac:dyDescent="0.3">
      <c r="A8" s="1">
        <v>24</v>
      </c>
      <c r="B8" s="1">
        <v>5.98</v>
      </c>
      <c r="C8" s="4">
        <f t="shared" si="0"/>
        <v>1.8226150563852483</v>
      </c>
      <c r="D8" s="1" t="s">
        <v>14</v>
      </c>
      <c r="H8" s="1">
        <v>27</v>
      </c>
      <c r="I8" s="1">
        <v>6.65</v>
      </c>
      <c r="J8" s="1">
        <v>2.08</v>
      </c>
      <c r="K8" s="1" t="s">
        <v>10</v>
      </c>
    </row>
    <row r="9" spans="1:25" x14ac:dyDescent="0.3">
      <c r="A9" s="1">
        <v>27</v>
      </c>
      <c r="B9" s="1">
        <v>6.49</v>
      </c>
      <c r="C9" s="4">
        <f t="shared" si="0"/>
        <v>1.9780554708930205</v>
      </c>
      <c r="D9" s="1" t="s">
        <v>14</v>
      </c>
      <c r="H9" s="1">
        <v>32</v>
      </c>
      <c r="I9" s="1">
        <v>6.69</v>
      </c>
      <c r="J9" s="1">
        <v>2.08</v>
      </c>
      <c r="K9" s="1" t="s">
        <v>10</v>
      </c>
    </row>
    <row r="10" spans="1:25" x14ac:dyDescent="0.3">
      <c r="A10" s="1">
        <v>32</v>
      </c>
      <c r="B10" s="1">
        <v>6.69</v>
      </c>
      <c r="C10" s="4">
        <f t="shared" si="0"/>
        <v>2.0390124961901859</v>
      </c>
      <c r="D10" s="1" t="s">
        <v>14</v>
      </c>
      <c r="H10" s="1">
        <v>55</v>
      </c>
      <c r="I10" s="1">
        <v>7.08</v>
      </c>
      <c r="J10" s="4">
        <f t="shared" si="1"/>
        <v>2.1578786955196585</v>
      </c>
      <c r="K10" s="1" t="s">
        <v>10</v>
      </c>
    </row>
    <row r="11" spans="1:25" x14ac:dyDescent="0.3">
      <c r="A11" s="1">
        <v>55</v>
      </c>
      <c r="B11" s="1">
        <v>6.95</v>
      </c>
      <c r="C11" s="4">
        <f t="shared" si="0"/>
        <v>2.1182566290765013</v>
      </c>
      <c r="D11" s="1" t="s">
        <v>14</v>
      </c>
    </row>
    <row r="15" spans="1:25" x14ac:dyDescent="0.3">
      <c r="J15" s="1">
        <v>2.08</v>
      </c>
    </row>
  </sheetData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74891-8142-40DA-836E-B4B9794D1D64}">
  <dimension ref="A1:AD31"/>
  <sheetViews>
    <sheetView topLeftCell="N12" workbookViewId="0">
      <selection activeCell="AF31" sqref="AF31"/>
    </sheetView>
  </sheetViews>
  <sheetFormatPr defaultRowHeight="14.4" x14ac:dyDescent="0.3"/>
  <cols>
    <col min="1" max="1" width="5" style="1" bestFit="1" customWidth="1"/>
    <col min="2" max="2" width="12.33203125" style="1" bestFit="1" customWidth="1"/>
    <col min="3" max="3" width="12.5546875" style="1" bestFit="1" customWidth="1"/>
    <col min="4" max="4" width="6.33203125" style="1" bestFit="1" customWidth="1"/>
    <col min="5" max="5" width="2.77734375" style="9" customWidth="1"/>
    <col min="6" max="6" width="10.6640625" style="1" bestFit="1" customWidth="1"/>
    <col min="7" max="7" width="3.109375" style="9" customWidth="1"/>
    <col min="8" max="8" width="5" style="1" bestFit="1" customWidth="1"/>
    <col min="9" max="9" width="12.33203125" style="1" bestFit="1" customWidth="1"/>
    <col min="10" max="10" width="12.5546875" style="1" bestFit="1" customWidth="1"/>
    <col min="11" max="11" width="5.77734375" style="1" bestFit="1" customWidth="1"/>
    <col min="12" max="12" width="3" style="9" customWidth="1"/>
    <col min="13" max="13" width="5" style="1" bestFit="1" customWidth="1"/>
    <col min="14" max="14" width="12.33203125" style="1" bestFit="1" customWidth="1"/>
    <col min="15" max="15" width="12.5546875" style="1" bestFit="1" customWidth="1"/>
    <col min="16" max="16" width="4.88671875" style="1" bestFit="1" customWidth="1"/>
    <col min="18" max="18" width="13.109375" bestFit="1" customWidth="1"/>
    <col min="19" max="19" width="15.33203125" bestFit="1" customWidth="1"/>
    <col min="20" max="20" width="5" bestFit="1" customWidth="1"/>
    <col min="21" max="21" width="5" style="54" bestFit="1" customWidth="1"/>
    <col min="22" max="22" width="12.88671875" style="107" bestFit="1" customWidth="1"/>
    <col min="23" max="23" width="2.77734375" customWidth="1"/>
    <col min="24" max="24" width="4" bestFit="1" customWidth="1"/>
    <col min="25" max="25" width="6.88671875" bestFit="1" customWidth="1"/>
    <col min="28" max="28" width="16.5546875" customWidth="1"/>
    <col min="29" max="29" width="15.5546875" bestFit="1" customWidth="1"/>
    <col min="30" max="30" width="14.77734375" bestFit="1" customWidth="1"/>
  </cols>
  <sheetData>
    <row r="1" spans="1:30" x14ac:dyDescent="0.3">
      <c r="A1" s="10" t="s">
        <v>3</v>
      </c>
      <c r="B1" s="12" t="s">
        <v>4</v>
      </c>
      <c r="C1" s="12" t="s">
        <v>6</v>
      </c>
      <c r="D1" s="10" t="s">
        <v>0</v>
      </c>
      <c r="F1" s="10" t="s">
        <v>80</v>
      </c>
      <c r="H1" s="10" t="s">
        <v>3</v>
      </c>
      <c r="I1" s="12" t="s">
        <v>4</v>
      </c>
      <c r="J1" s="12" t="s">
        <v>6</v>
      </c>
      <c r="K1" s="10" t="s">
        <v>0</v>
      </c>
      <c r="M1" s="10" t="s">
        <v>3</v>
      </c>
      <c r="N1" s="12" t="s">
        <v>4</v>
      </c>
      <c r="O1" s="12" t="s">
        <v>6</v>
      </c>
      <c r="P1" s="10" t="s">
        <v>0</v>
      </c>
      <c r="R1" s="18" t="s">
        <v>17</v>
      </c>
      <c r="S1" s="18" t="s">
        <v>18</v>
      </c>
      <c r="T1" s="24"/>
      <c r="U1" s="97" t="s">
        <v>3</v>
      </c>
      <c r="V1" s="103" t="s">
        <v>77</v>
      </c>
      <c r="X1" s="52" t="s">
        <v>49</v>
      </c>
      <c r="Y1" s="52" t="s">
        <v>48</v>
      </c>
      <c r="Z1" s="14"/>
      <c r="AB1" s="10" t="s">
        <v>23</v>
      </c>
      <c r="AC1" s="10" t="s">
        <v>95</v>
      </c>
      <c r="AD1" s="10" t="s">
        <v>94</v>
      </c>
    </row>
    <row r="2" spans="1:30" x14ac:dyDescent="0.3">
      <c r="A2" s="1">
        <v>0</v>
      </c>
      <c r="B2" s="1">
        <v>3.85</v>
      </c>
      <c r="C2" s="4">
        <f t="shared" ref="C2:C29" si="0">B2/3.281</f>
        <v>1.1734227369704358</v>
      </c>
      <c r="D2" s="1" t="s">
        <v>14</v>
      </c>
      <c r="H2" s="1">
        <v>8</v>
      </c>
      <c r="I2" s="1">
        <v>3.95</v>
      </c>
      <c r="J2" s="4">
        <f t="shared" ref="J2:J20" si="1">I2/3.281</f>
        <v>1.2039012496190187</v>
      </c>
      <c r="K2" s="1" t="s">
        <v>10</v>
      </c>
      <c r="M2" s="1">
        <v>0</v>
      </c>
      <c r="N2" s="1">
        <v>7.1</v>
      </c>
      <c r="O2" s="4">
        <f t="shared" ref="O2:O20" si="2">N2/3.281</f>
        <v>2.1639743980493749</v>
      </c>
      <c r="P2" s="1" t="s">
        <v>11</v>
      </c>
      <c r="R2" s="7">
        <v>0.34</v>
      </c>
      <c r="S2" s="7">
        <v>15</v>
      </c>
      <c r="T2" s="7"/>
      <c r="U2" s="13">
        <v>15</v>
      </c>
      <c r="V2" s="98">
        <v>0.47</v>
      </c>
      <c r="X2" s="53">
        <v>0</v>
      </c>
      <c r="Y2" s="53">
        <v>2.67</v>
      </c>
      <c r="AB2" s="1">
        <f>30-15</f>
        <v>15</v>
      </c>
      <c r="AC2" s="1">
        <f>1.15-1.07</f>
        <v>7.9999999999999849E-2</v>
      </c>
      <c r="AD2" s="139">
        <f t="shared" ref="AD2:AD7" si="3">AC2/AB2</f>
        <v>5.3333333333333236E-3</v>
      </c>
    </row>
    <row r="3" spans="1:30" x14ac:dyDescent="0.3">
      <c r="A3" s="1">
        <v>8</v>
      </c>
      <c r="B3" s="1">
        <v>3.56</v>
      </c>
      <c r="C3" s="4">
        <f t="shared" si="0"/>
        <v>1.0850350502895458</v>
      </c>
      <c r="D3" s="1" t="s">
        <v>14</v>
      </c>
      <c r="H3" s="98">
        <v>15</v>
      </c>
      <c r="I3" s="98">
        <v>5.0599999999999996</v>
      </c>
      <c r="J3" s="99">
        <f t="shared" si="1"/>
        <v>1.542212740018287</v>
      </c>
      <c r="K3" s="98" t="s">
        <v>10</v>
      </c>
      <c r="M3" s="1">
        <v>8</v>
      </c>
      <c r="N3" s="1">
        <v>7.1</v>
      </c>
      <c r="O3" s="4">
        <f t="shared" si="2"/>
        <v>2.1639743980493749</v>
      </c>
      <c r="P3" s="1" t="s">
        <v>11</v>
      </c>
      <c r="R3" s="7">
        <v>0.63</v>
      </c>
      <c r="S3" s="7">
        <v>25</v>
      </c>
      <c r="T3" s="7"/>
      <c r="U3" s="13">
        <v>30</v>
      </c>
      <c r="V3" s="98">
        <v>1.02</v>
      </c>
      <c r="X3" s="53">
        <v>190</v>
      </c>
      <c r="Y3" s="53">
        <v>2.67</v>
      </c>
      <c r="AB3" s="1">
        <f>56-15</f>
        <v>41</v>
      </c>
      <c r="AC3" s="1">
        <f>1.33-1.07</f>
        <v>0.26</v>
      </c>
      <c r="AD3" s="139">
        <f>AC3/AB3</f>
        <v>6.3414634146341468E-3</v>
      </c>
    </row>
    <row r="4" spans="1:30" x14ac:dyDescent="0.3">
      <c r="A4" s="7">
        <v>12</v>
      </c>
      <c r="B4" s="7">
        <v>5.94</v>
      </c>
      <c r="C4" s="8">
        <f t="shared" si="0"/>
        <v>1.8104236513258154</v>
      </c>
      <c r="D4" s="7" t="s">
        <v>5</v>
      </c>
      <c r="E4" s="87"/>
      <c r="F4" s="39">
        <f>(C4-C3)*100</f>
        <v>72.538860103626959</v>
      </c>
      <c r="H4" s="1">
        <v>21</v>
      </c>
      <c r="I4" s="1">
        <v>5.0599999999999996</v>
      </c>
      <c r="J4" s="4">
        <f t="shared" si="1"/>
        <v>1.542212740018287</v>
      </c>
      <c r="K4" s="1" t="s">
        <v>10</v>
      </c>
      <c r="M4" s="1">
        <v>15</v>
      </c>
      <c r="N4" s="1">
        <v>6.96</v>
      </c>
      <c r="O4" s="4">
        <f t="shared" si="2"/>
        <v>2.1213044803413594</v>
      </c>
      <c r="P4" s="1" t="s">
        <v>11</v>
      </c>
      <c r="R4" s="7">
        <v>0.05</v>
      </c>
      <c r="S4" s="7">
        <v>60</v>
      </c>
      <c r="T4" s="7"/>
      <c r="U4" s="13">
        <v>55.5</v>
      </c>
      <c r="V4" s="98">
        <v>0.92</v>
      </c>
      <c r="AB4" s="1">
        <f>115-15</f>
        <v>100</v>
      </c>
      <c r="AC4" s="1">
        <f>1.48-1.07</f>
        <v>0.40999999999999992</v>
      </c>
      <c r="AD4" s="139">
        <f>AC4/AB4</f>
        <v>4.0999999999999995E-3</v>
      </c>
    </row>
    <row r="5" spans="1:30" x14ac:dyDescent="0.3">
      <c r="A5" s="98">
        <v>15</v>
      </c>
      <c r="B5" s="98">
        <v>3.51</v>
      </c>
      <c r="C5" s="99">
        <f t="shared" si="0"/>
        <v>1.0697957939652545</v>
      </c>
      <c r="D5" s="98" t="s">
        <v>14</v>
      </c>
      <c r="E5" s="125"/>
      <c r="F5" s="98"/>
      <c r="H5" s="98">
        <v>30</v>
      </c>
      <c r="I5" s="98">
        <v>7.11</v>
      </c>
      <c r="J5" s="99">
        <f t="shared" si="1"/>
        <v>2.1670222493142335</v>
      </c>
      <c r="K5" s="98" t="s">
        <v>10</v>
      </c>
      <c r="M5" s="1">
        <v>21</v>
      </c>
      <c r="N5" s="1">
        <v>6.33</v>
      </c>
      <c r="O5" s="4">
        <f t="shared" si="2"/>
        <v>1.929289850655288</v>
      </c>
      <c r="P5" s="1" t="s">
        <v>11</v>
      </c>
      <c r="R5" s="7">
        <v>0.12</v>
      </c>
      <c r="S5" s="7">
        <v>11</v>
      </c>
      <c r="T5" s="7"/>
      <c r="U5" s="13">
        <v>115</v>
      </c>
      <c r="V5" s="98">
        <v>0.89</v>
      </c>
      <c r="AB5" s="1">
        <f>128-15</f>
        <v>113</v>
      </c>
      <c r="AC5" s="1">
        <f>1.61-1.07</f>
        <v>0.54</v>
      </c>
      <c r="AD5" s="139">
        <f t="shared" ref="AD5:AD6" si="4">AC5/AB5</f>
        <v>4.7787610619469028E-3</v>
      </c>
    </row>
    <row r="6" spans="1:30" x14ac:dyDescent="0.3">
      <c r="A6" s="1">
        <v>21</v>
      </c>
      <c r="B6" s="1">
        <v>3.61</v>
      </c>
      <c r="C6" s="4">
        <f t="shared" si="0"/>
        <v>1.1002743066138372</v>
      </c>
      <c r="D6" s="1" t="s">
        <v>14</v>
      </c>
      <c r="H6" s="1">
        <v>40</v>
      </c>
      <c r="I6" s="1">
        <v>7.23</v>
      </c>
      <c r="J6" s="4">
        <f t="shared" si="1"/>
        <v>2.203596464492533</v>
      </c>
      <c r="K6" s="1" t="s">
        <v>10</v>
      </c>
      <c r="M6" s="1">
        <v>30</v>
      </c>
      <c r="N6" s="1">
        <v>8.01</v>
      </c>
      <c r="O6" s="4">
        <f t="shared" si="2"/>
        <v>2.4413288631514782</v>
      </c>
      <c r="P6" s="1" t="s">
        <v>11</v>
      </c>
      <c r="R6" s="7">
        <v>0.04</v>
      </c>
      <c r="S6" s="7">
        <v>2</v>
      </c>
      <c r="T6" s="7"/>
      <c r="U6" s="13">
        <v>124</v>
      </c>
      <c r="V6" s="98">
        <v>0.47</v>
      </c>
      <c r="AB6" s="1">
        <f>158-15</f>
        <v>143</v>
      </c>
      <c r="AC6" s="1">
        <f>1.78-1.07</f>
        <v>0.71</v>
      </c>
      <c r="AD6" s="139">
        <f t="shared" si="4"/>
        <v>4.9650349650349644E-3</v>
      </c>
    </row>
    <row r="7" spans="1:30" x14ac:dyDescent="0.3">
      <c r="A7" s="7">
        <v>27</v>
      </c>
      <c r="B7" s="7">
        <v>7.09</v>
      </c>
      <c r="C7" s="8">
        <f t="shared" si="0"/>
        <v>2.1609265467845167</v>
      </c>
      <c r="D7" s="7" t="s">
        <v>5</v>
      </c>
      <c r="E7" s="87"/>
      <c r="F7" s="39">
        <f>(C7-C6)*100</f>
        <v>106.06522401706795</v>
      </c>
      <c r="H7" s="1">
        <v>48</v>
      </c>
      <c r="I7" s="1">
        <v>7.21</v>
      </c>
      <c r="J7" s="4">
        <f t="shared" si="1"/>
        <v>2.1975007619628162</v>
      </c>
      <c r="K7" s="1" t="s">
        <v>10</v>
      </c>
      <c r="M7" s="1">
        <v>40</v>
      </c>
      <c r="N7" s="1">
        <v>7.73</v>
      </c>
      <c r="O7" s="4">
        <f t="shared" si="2"/>
        <v>2.3559890277354465</v>
      </c>
      <c r="P7" s="1" t="s">
        <v>11</v>
      </c>
      <c r="R7" s="7">
        <v>0</v>
      </c>
      <c r="S7" s="7">
        <v>31</v>
      </c>
      <c r="T7" s="7"/>
      <c r="U7" s="13">
        <v>152</v>
      </c>
      <c r="V7" s="98">
        <v>0.94</v>
      </c>
      <c r="AB7" s="10">
        <f>180-15</f>
        <v>165</v>
      </c>
      <c r="AC7" s="10">
        <f>1.72-1.07</f>
        <v>0.64999999999999991</v>
      </c>
      <c r="AD7" s="140">
        <f t="shared" si="3"/>
        <v>3.9393939393939387E-3</v>
      </c>
    </row>
    <row r="8" spans="1:30" x14ac:dyDescent="0.3">
      <c r="A8" s="98">
        <v>30</v>
      </c>
      <c r="B8" s="98">
        <v>3.78</v>
      </c>
      <c r="C8" s="99">
        <f t="shared" si="0"/>
        <v>1.1520877781164278</v>
      </c>
      <c r="D8" s="98" t="s">
        <v>14</v>
      </c>
      <c r="E8" s="125"/>
      <c r="F8" s="98"/>
      <c r="H8" s="98">
        <v>55.5</v>
      </c>
      <c r="I8" s="98">
        <v>7.48</v>
      </c>
      <c r="J8" s="99">
        <v>2.25</v>
      </c>
      <c r="K8" s="98" t="s">
        <v>10</v>
      </c>
      <c r="M8" s="1">
        <v>48</v>
      </c>
      <c r="N8" s="1">
        <v>7.04</v>
      </c>
      <c r="O8" s="4">
        <f t="shared" si="2"/>
        <v>2.1456872904602253</v>
      </c>
      <c r="P8" s="1" t="s">
        <v>11</v>
      </c>
      <c r="R8" s="7">
        <v>0.19</v>
      </c>
      <c r="S8" s="7">
        <v>22</v>
      </c>
      <c r="T8" s="7"/>
      <c r="U8" s="13">
        <v>175</v>
      </c>
      <c r="V8" s="98">
        <v>0.86</v>
      </c>
      <c r="AB8" s="1" t="s">
        <v>96</v>
      </c>
      <c r="AC8" s="1"/>
      <c r="AD8" s="141">
        <f>AVERAGE(AD2:AD7)</f>
        <v>4.9096644523905462E-3</v>
      </c>
    </row>
    <row r="9" spans="1:30" x14ac:dyDescent="0.3">
      <c r="A9" s="1">
        <v>40</v>
      </c>
      <c r="B9" s="1">
        <v>4.22</v>
      </c>
      <c r="C9" s="4">
        <f t="shared" si="0"/>
        <v>1.2861932337701918</v>
      </c>
      <c r="D9" s="1" t="s">
        <v>14</v>
      </c>
      <c r="H9" s="1">
        <v>102</v>
      </c>
      <c r="I9" s="1">
        <v>7.44</v>
      </c>
      <c r="J9" s="4">
        <v>2.25</v>
      </c>
      <c r="K9" s="1" t="s">
        <v>10</v>
      </c>
      <c r="M9" s="1">
        <v>55.5</v>
      </c>
      <c r="N9" s="1">
        <v>8.15</v>
      </c>
      <c r="O9" s="4">
        <f t="shared" si="2"/>
        <v>2.4839987808594941</v>
      </c>
      <c r="P9" s="1" t="s">
        <v>11</v>
      </c>
      <c r="R9" s="20">
        <v>0.01</v>
      </c>
      <c r="S9" s="20"/>
      <c r="T9" s="7"/>
      <c r="U9" s="13">
        <v>180</v>
      </c>
      <c r="V9" s="98">
        <v>0.91</v>
      </c>
      <c r="AB9" s="1" t="s">
        <v>97</v>
      </c>
      <c r="AC9" s="1"/>
      <c r="AD9" s="1"/>
    </row>
    <row r="10" spans="1:30" x14ac:dyDescent="0.3">
      <c r="A10" s="1">
        <v>48</v>
      </c>
      <c r="B10" s="1">
        <v>4.25</v>
      </c>
      <c r="C10" s="4">
        <f t="shared" si="0"/>
        <v>1.2953367875647668</v>
      </c>
      <c r="D10" s="1" t="s">
        <v>14</v>
      </c>
      <c r="H10" s="1">
        <v>110</v>
      </c>
      <c r="I10" s="1">
        <v>7.38</v>
      </c>
      <c r="J10" s="4">
        <f t="shared" si="1"/>
        <v>2.2493142334654066</v>
      </c>
      <c r="K10" s="1" t="s">
        <v>10</v>
      </c>
      <c r="M10" s="1">
        <v>102</v>
      </c>
      <c r="N10" s="1">
        <v>8.2799999999999994</v>
      </c>
      <c r="O10" s="4">
        <f t="shared" si="2"/>
        <v>2.5236208473026513</v>
      </c>
      <c r="P10" s="1" t="s">
        <v>11</v>
      </c>
      <c r="Q10" s="27" t="s">
        <v>19</v>
      </c>
      <c r="R10" s="25">
        <f>AVERAGE(R2:R9)</f>
        <v>0.17250000000000001</v>
      </c>
      <c r="S10" s="35">
        <f>AVERAGE(S2:S9)</f>
        <v>23.714285714285715</v>
      </c>
      <c r="T10" s="35"/>
      <c r="U10" s="104"/>
      <c r="V10" s="105"/>
    </row>
    <row r="11" spans="1:30" x14ac:dyDescent="0.3">
      <c r="A11" s="7">
        <v>52</v>
      </c>
      <c r="B11" s="7">
        <v>7.36</v>
      </c>
      <c r="C11" s="8">
        <f t="shared" si="0"/>
        <v>2.2432185309356902</v>
      </c>
      <c r="D11" s="7" t="s">
        <v>5</v>
      </c>
      <c r="E11" s="87"/>
      <c r="F11" s="39">
        <f>(C11-C10)*100</f>
        <v>94.788174337092343</v>
      </c>
      <c r="H11" s="98">
        <v>115</v>
      </c>
      <c r="I11" s="98">
        <v>7.77</v>
      </c>
      <c r="J11" s="99">
        <f t="shared" si="1"/>
        <v>2.3681804327948792</v>
      </c>
      <c r="K11" s="98" t="s">
        <v>10</v>
      </c>
      <c r="M11" s="1">
        <v>110</v>
      </c>
      <c r="N11" s="1">
        <v>8.5500000000000007</v>
      </c>
      <c r="O11" s="4">
        <f t="shared" si="2"/>
        <v>2.6059128314538254</v>
      </c>
      <c r="P11" s="1" t="s">
        <v>11</v>
      </c>
      <c r="Q11" s="28" t="s">
        <v>20</v>
      </c>
      <c r="R11" s="32">
        <f>SUM(R2:R9)</f>
        <v>1.3800000000000001</v>
      </c>
      <c r="S11" s="32">
        <f>SUM(S2:S9)</f>
        <v>166</v>
      </c>
      <c r="T11" s="32"/>
      <c r="U11" s="32"/>
      <c r="V11" s="106"/>
    </row>
    <row r="12" spans="1:30" x14ac:dyDescent="0.3">
      <c r="A12" s="98">
        <v>55.5</v>
      </c>
      <c r="B12" s="98">
        <v>4.38</v>
      </c>
      <c r="C12" s="99">
        <f t="shared" si="0"/>
        <v>1.3349588540079242</v>
      </c>
      <c r="D12" s="98" t="s">
        <v>14</v>
      </c>
      <c r="E12" s="125"/>
      <c r="F12" s="98"/>
      <c r="H12" s="1">
        <v>119</v>
      </c>
      <c r="I12" s="1">
        <v>7.76</v>
      </c>
      <c r="J12" s="4">
        <f t="shared" si="1"/>
        <v>2.365132581530021</v>
      </c>
      <c r="K12" s="1" t="s">
        <v>10</v>
      </c>
      <c r="M12" s="1">
        <v>115</v>
      </c>
      <c r="N12" s="1">
        <v>8.34</v>
      </c>
      <c r="O12" s="4">
        <f t="shared" si="2"/>
        <v>2.5419079548918013</v>
      </c>
      <c r="P12" s="1" t="s">
        <v>11</v>
      </c>
      <c r="R12" s="7"/>
      <c r="S12" s="7"/>
      <c r="T12" s="7"/>
      <c r="U12" s="13"/>
      <c r="V12" s="98"/>
    </row>
    <row r="13" spans="1:30" x14ac:dyDescent="0.3">
      <c r="A13" s="1">
        <v>102</v>
      </c>
      <c r="B13" s="1">
        <v>6.15</v>
      </c>
      <c r="C13" s="4">
        <f t="shared" si="0"/>
        <v>1.8744285278878392</v>
      </c>
      <c r="D13" s="1" t="s">
        <v>14</v>
      </c>
      <c r="H13" s="98">
        <v>124</v>
      </c>
      <c r="I13" s="98">
        <v>8.1</v>
      </c>
      <c r="J13" s="99">
        <v>2.41</v>
      </c>
      <c r="K13" s="98" t="s">
        <v>10</v>
      </c>
      <c r="M13" s="1">
        <v>119</v>
      </c>
      <c r="N13" s="1">
        <v>8.59</v>
      </c>
      <c r="O13" s="4">
        <f t="shared" si="2"/>
        <v>2.6181042365132581</v>
      </c>
      <c r="P13" s="1" t="s">
        <v>11</v>
      </c>
      <c r="R13" s="7"/>
      <c r="S13" s="7"/>
      <c r="T13" s="7"/>
      <c r="U13" s="13"/>
      <c r="V13" s="98"/>
    </row>
    <row r="14" spans="1:30" x14ac:dyDescent="0.3">
      <c r="A14" s="1">
        <v>110</v>
      </c>
      <c r="B14" s="1">
        <v>4.92</v>
      </c>
      <c r="C14" s="4">
        <f t="shared" si="0"/>
        <v>1.4995428223102711</v>
      </c>
      <c r="D14" s="1" t="s">
        <v>14</v>
      </c>
      <c r="H14" s="1">
        <v>128</v>
      </c>
      <c r="I14" s="1">
        <v>7.91</v>
      </c>
      <c r="J14" s="4">
        <f t="shared" si="1"/>
        <v>2.4108503505028955</v>
      </c>
      <c r="K14" s="1" t="s">
        <v>10</v>
      </c>
      <c r="M14" s="1">
        <v>123</v>
      </c>
      <c r="N14" s="1">
        <v>8.68</v>
      </c>
      <c r="O14" s="4">
        <f t="shared" si="2"/>
        <v>2.6455348978969826</v>
      </c>
      <c r="P14" s="1" t="s">
        <v>11</v>
      </c>
    </row>
    <row r="15" spans="1:30" x14ac:dyDescent="0.3">
      <c r="A15" s="7">
        <v>112</v>
      </c>
      <c r="B15" s="7">
        <v>7.95</v>
      </c>
      <c r="C15" s="8">
        <f t="shared" si="0"/>
        <v>2.4230417555623287</v>
      </c>
      <c r="D15" s="7" t="s">
        <v>5</v>
      </c>
      <c r="E15" s="87"/>
      <c r="F15" s="39">
        <f>(C15-C14)*100</f>
        <v>92.349893325205755</v>
      </c>
      <c r="H15" s="1">
        <v>150</v>
      </c>
      <c r="I15" s="1">
        <v>8.0500000000000007</v>
      </c>
      <c r="J15" s="4">
        <v>2.44</v>
      </c>
      <c r="K15" s="1" t="s">
        <v>10</v>
      </c>
      <c r="M15" s="1">
        <v>150</v>
      </c>
      <c r="N15" s="1">
        <v>8.57</v>
      </c>
      <c r="O15" s="4">
        <f t="shared" si="2"/>
        <v>2.6120085339835417</v>
      </c>
      <c r="P15" s="1" t="s">
        <v>11</v>
      </c>
    </row>
    <row r="16" spans="1:30" x14ac:dyDescent="0.3">
      <c r="A16" s="98">
        <v>114.5</v>
      </c>
      <c r="B16" s="98">
        <v>4.8499999999999996</v>
      </c>
      <c r="C16" s="99">
        <f t="shared" si="0"/>
        <v>1.4782078634562632</v>
      </c>
      <c r="D16" s="98" t="s">
        <v>14</v>
      </c>
      <c r="E16" s="125"/>
      <c r="F16" s="98"/>
      <c r="H16" s="98">
        <v>152</v>
      </c>
      <c r="I16" s="98">
        <v>8.01</v>
      </c>
      <c r="J16" s="99">
        <f t="shared" si="1"/>
        <v>2.4413288631514782</v>
      </c>
      <c r="K16" s="98" t="s">
        <v>10</v>
      </c>
      <c r="M16" s="1">
        <v>152</v>
      </c>
      <c r="N16" s="1">
        <v>8.8699999999999992</v>
      </c>
      <c r="O16" s="4">
        <f t="shared" si="2"/>
        <v>2.7034440719292894</v>
      </c>
      <c r="P16" s="1" t="s">
        <v>11</v>
      </c>
    </row>
    <row r="17" spans="1:20" x14ac:dyDescent="0.3">
      <c r="A17" s="1">
        <v>119</v>
      </c>
      <c r="B17" s="1">
        <v>4.8499999999999996</v>
      </c>
      <c r="C17" s="4">
        <f t="shared" si="0"/>
        <v>1.4782078634562632</v>
      </c>
      <c r="D17" s="1" t="s">
        <v>14</v>
      </c>
      <c r="H17" s="1">
        <v>158</v>
      </c>
      <c r="I17" s="1">
        <v>8.6199999999999992</v>
      </c>
      <c r="J17" s="4">
        <f t="shared" si="1"/>
        <v>2.6272477903078326</v>
      </c>
      <c r="K17" s="1" t="s">
        <v>10</v>
      </c>
      <c r="M17" s="1">
        <v>156</v>
      </c>
      <c r="N17" s="1">
        <v>9.0500000000000007</v>
      </c>
      <c r="O17" s="4">
        <f t="shared" si="2"/>
        <v>2.7583053946967389</v>
      </c>
      <c r="P17" s="1" t="s">
        <v>11</v>
      </c>
    </row>
    <row r="18" spans="1:20" x14ac:dyDescent="0.3">
      <c r="A18" s="7">
        <v>123</v>
      </c>
      <c r="B18" s="7">
        <v>8.48</v>
      </c>
      <c r="C18" s="8">
        <f t="shared" si="0"/>
        <v>2.5845778725998172</v>
      </c>
      <c r="D18" s="7" t="s">
        <v>5</v>
      </c>
      <c r="E18" s="87"/>
      <c r="F18" s="39">
        <f>(C18-C17)*100</f>
        <v>110.6370009143554</v>
      </c>
      <c r="H18" s="98">
        <v>175</v>
      </c>
      <c r="I18" s="98">
        <v>8.61</v>
      </c>
      <c r="J18" s="99">
        <f t="shared" si="1"/>
        <v>2.6241999390429744</v>
      </c>
      <c r="K18" s="98" t="s">
        <v>10</v>
      </c>
      <c r="M18" s="1">
        <v>175</v>
      </c>
      <c r="N18" s="1">
        <v>8.73</v>
      </c>
      <c r="O18" s="4">
        <f t="shared" si="2"/>
        <v>2.6607741542212739</v>
      </c>
      <c r="P18" s="1" t="s">
        <v>11</v>
      </c>
    </row>
    <row r="19" spans="1:20" x14ac:dyDescent="0.3">
      <c r="A19" s="98">
        <v>124</v>
      </c>
      <c r="B19" s="98">
        <v>6.36</v>
      </c>
      <c r="C19" s="99">
        <f t="shared" si="0"/>
        <v>1.9384334044498628</v>
      </c>
      <c r="D19" s="98" t="s">
        <v>14</v>
      </c>
      <c r="E19" s="125"/>
      <c r="F19" s="98"/>
      <c r="H19" s="98">
        <v>180</v>
      </c>
      <c r="I19" s="98">
        <v>8.6199999999999992</v>
      </c>
      <c r="J19" s="99">
        <f t="shared" si="1"/>
        <v>2.6272477903078326</v>
      </c>
      <c r="K19" s="98" t="s">
        <v>10</v>
      </c>
      <c r="M19" s="1">
        <v>180</v>
      </c>
      <c r="N19" s="1">
        <v>8.75</v>
      </c>
      <c r="O19" s="4">
        <f t="shared" si="2"/>
        <v>2.6668698567509903</v>
      </c>
      <c r="P19" s="1" t="s">
        <v>11</v>
      </c>
    </row>
    <row r="20" spans="1:20" x14ac:dyDescent="0.3">
      <c r="A20" s="7">
        <v>125</v>
      </c>
      <c r="B20" s="7">
        <v>8.43</v>
      </c>
      <c r="C20" s="8">
        <f t="shared" si="0"/>
        <v>2.5693386162755254</v>
      </c>
      <c r="D20" s="7" t="s">
        <v>5</v>
      </c>
      <c r="E20" s="87"/>
      <c r="F20" s="39">
        <f>(C20-(C19+C21)/2)*100</f>
        <v>79.70131057604388</v>
      </c>
      <c r="H20" s="1">
        <v>189</v>
      </c>
      <c r="I20" s="1">
        <v>8.6199999999999992</v>
      </c>
      <c r="J20" s="4">
        <f t="shared" si="1"/>
        <v>2.6272477903078326</v>
      </c>
      <c r="K20" s="1" t="s">
        <v>10</v>
      </c>
      <c r="M20" s="1">
        <v>189</v>
      </c>
      <c r="N20" s="1">
        <v>8.66</v>
      </c>
      <c r="O20" s="4">
        <f t="shared" si="2"/>
        <v>2.6394391953672658</v>
      </c>
      <c r="P20" s="1" t="s">
        <v>11</v>
      </c>
    </row>
    <row r="21" spans="1:20" x14ac:dyDescent="0.3">
      <c r="A21" s="1">
        <v>128</v>
      </c>
      <c r="B21" s="1">
        <v>5.27</v>
      </c>
      <c r="C21" s="4">
        <f t="shared" si="0"/>
        <v>1.6062176165803106</v>
      </c>
      <c r="D21" s="1" t="s">
        <v>14</v>
      </c>
    </row>
    <row r="22" spans="1:20" x14ac:dyDescent="0.3">
      <c r="A22" s="1">
        <v>150</v>
      </c>
      <c r="B22" s="1">
        <v>4.99</v>
      </c>
      <c r="C22" s="4">
        <f t="shared" si="0"/>
        <v>1.5208777811642791</v>
      </c>
      <c r="D22" s="1" t="s">
        <v>14</v>
      </c>
    </row>
    <row r="23" spans="1:20" x14ac:dyDescent="0.3">
      <c r="A23" s="98">
        <v>152</v>
      </c>
      <c r="B23" s="98">
        <v>4.93</v>
      </c>
      <c r="C23" s="99">
        <f t="shared" si="0"/>
        <v>1.5025906735751293</v>
      </c>
      <c r="D23" s="98" t="s">
        <v>14</v>
      </c>
      <c r="E23" s="125"/>
      <c r="F23" s="98"/>
      <c r="M23" s="7">
        <v>12</v>
      </c>
      <c r="N23" s="7">
        <v>5.94</v>
      </c>
      <c r="O23" s="8">
        <v>1.8104236513258154</v>
      </c>
      <c r="P23" s="7" t="s">
        <v>5</v>
      </c>
    </row>
    <row r="24" spans="1:20" x14ac:dyDescent="0.3">
      <c r="A24" s="7">
        <v>156</v>
      </c>
      <c r="B24" s="7">
        <v>8.67</v>
      </c>
      <c r="C24" s="8">
        <f t="shared" si="0"/>
        <v>2.6424870466321244</v>
      </c>
      <c r="D24" s="7" t="s">
        <v>5</v>
      </c>
      <c r="E24" s="87"/>
      <c r="F24" s="39">
        <f>(C24-C23)*100</f>
        <v>113.9896373056995</v>
      </c>
      <c r="M24" s="7">
        <v>27</v>
      </c>
      <c r="N24" s="7">
        <v>7.09</v>
      </c>
      <c r="O24" s="8">
        <v>2.1609265467845167</v>
      </c>
      <c r="P24" s="7" t="s">
        <v>5</v>
      </c>
    </row>
    <row r="25" spans="1:20" x14ac:dyDescent="0.3">
      <c r="A25" s="1">
        <v>158</v>
      </c>
      <c r="B25" s="1">
        <v>5.85</v>
      </c>
      <c r="C25" s="4">
        <f t="shared" si="0"/>
        <v>1.7829929899420907</v>
      </c>
      <c r="D25" s="1" t="s">
        <v>14</v>
      </c>
      <c r="M25" s="7">
        <v>52</v>
      </c>
      <c r="N25" s="7">
        <v>7.36</v>
      </c>
      <c r="O25" s="8">
        <v>2.2432185309356902</v>
      </c>
      <c r="P25" s="7" t="s">
        <v>5</v>
      </c>
    </row>
    <row r="26" spans="1:20" x14ac:dyDescent="0.3">
      <c r="A26" s="98">
        <v>175</v>
      </c>
      <c r="B26" s="98">
        <v>5.79</v>
      </c>
      <c r="C26" s="99">
        <f t="shared" si="0"/>
        <v>1.7647058823529411</v>
      </c>
      <c r="D26" s="98" t="s">
        <v>14</v>
      </c>
      <c r="E26" s="125"/>
      <c r="F26" s="98"/>
      <c r="M26" s="7">
        <v>112</v>
      </c>
      <c r="N26" s="7">
        <v>7.95</v>
      </c>
      <c r="O26" s="8">
        <v>2.4230417555623287</v>
      </c>
      <c r="P26" s="7" t="s">
        <v>5</v>
      </c>
    </row>
    <row r="27" spans="1:20" x14ac:dyDescent="0.3">
      <c r="A27" s="7">
        <v>178</v>
      </c>
      <c r="B27" s="7">
        <v>7.96</v>
      </c>
      <c r="C27" s="8">
        <f t="shared" si="0"/>
        <v>2.4260896068271869</v>
      </c>
      <c r="D27" s="7" t="s">
        <v>5</v>
      </c>
      <c r="E27" s="87"/>
      <c r="F27" s="39">
        <f>(C27-C26)*100</f>
        <v>66.138372447424572</v>
      </c>
      <c r="M27" s="7">
        <v>123</v>
      </c>
      <c r="N27" s="7">
        <v>8.48</v>
      </c>
      <c r="O27" s="8">
        <v>2.5845778725998172</v>
      </c>
      <c r="P27" s="7" t="s">
        <v>5</v>
      </c>
    </row>
    <row r="28" spans="1:20" x14ac:dyDescent="0.3">
      <c r="A28" s="98">
        <v>180</v>
      </c>
      <c r="B28" s="98">
        <v>5.63</v>
      </c>
      <c r="C28" s="99">
        <f t="shared" si="0"/>
        <v>1.7159402621152087</v>
      </c>
      <c r="D28" s="98" t="s">
        <v>14</v>
      </c>
      <c r="E28" s="125"/>
      <c r="F28" s="98"/>
      <c r="M28" s="7">
        <v>125</v>
      </c>
      <c r="N28" s="7">
        <v>8.43</v>
      </c>
      <c r="O28" s="8">
        <v>2.5693386162755254</v>
      </c>
      <c r="P28" s="7" t="s">
        <v>5</v>
      </c>
      <c r="S28" s="1" t="s">
        <v>64</v>
      </c>
      <c r="T28" s="1" t="s">
        <v>65</v>
      </c>
    </row>
    <row r="29" spans="1:20" x14ac:dyDescent="0.3">
      <c r="A29" s="1">
        <v>189</v>
      </c>
      <c r="B29" s="1">
        <v>6.44</v>
      </c>
      <c r="C29" s="4">
        <f t="shared" si="0"/>
        <v>1.9628162145687291</v>
      </c>
      <c r="D29" s="1" t="s">
        <v>14</v>
      </c>
      <c r="M29" s="7">
        <v>156</v>
      </c>
      <c r="N29" s="7">
        <v>8.67</v>
      </c>
      <c r="O29" s="8">
        <v>2.6424870466321244</v>
      </c>
      <c r="P29" s="7" t="s">
        <v>5</v>
      </c>
      <c r="R29" t="s">
        <v>116</v>
      </c>
      <c r="S29" s="1">
        <v>156</v>
      </c>
      <c r="T29" s="1">
        <v>2.64</v>
      </c>
    </row>
    <row r="30" spans="1:20" x14ac:dyDescent="0.3">
      <c r="C30" s="4"/>
      <c r="M30" s="7">
        <v>178</v>
      </c>
      <c r="N30" s="7">
        <v>7.96</v>
      </c>
      <c r="O30" s="8">
        <v>2.4260896068271869</v>
      </c>
      <c r="P30" s="7" t="s">
        <v>5</v>
      </c>
      <c r="R30" t="s">
        <v>118</v>
      </c>
      <c r="S30" s="1">
        <v>8</v>
      </c>
      <c r="T30" s="1">
        <v>1.2</v>
      </c>
    </row>
    <row r="31" spans="1:20" x14ac:dyDescent="0.3">
      <c r="R31" t="s">
        <v>117</v>
      </c>
      <c r="S31" s="178">
        <f>(T29-T30)/(S29-S30)</f>
        <v>9.729729729729731E-3</v>
      </c>
      <c r="T31" s="1"/>
    </row>
  </sheetData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E1477-684C-4DC2-B16D-1CF47D0CE5CB}">
  <dimension ref="A1:Z32"/>
  <sheetViews>
    <sheetView topLeftCell="F13" workbookViewId="0">
      <selection activeCell="X36" sqref="X36"/>
    </sheetView>
  </sheetViews>
  <sheetFormatPr defaultRowHeight="14.4" x14ac:dyDescent="0.3"/>
  <cols>
    <col min="1" max="1" width="5" style="1" bestFit="1" customWidth="1"/>
    <col min="2" max="2" width="12.33203125" style="1" bestFit="1" customWidth="1"/>
    <col min="3" max="3" width="12.5546875" style="1" bestFit="1" customWidth="1"/>
    <col min="4" max="4" width="6.33203125" style="1" bestFit="1" customWidth="1"/>
    <col min="5" max="5" width="2.44140625" style="9" customWidth="1"/>
    <col min="6" max="6" width="10.6640625" style="1" bestFit="1" customWidth="1"/>
    <col min="7" max="7" width="2.6640625" style="9" customWidth="1"/>
    <col min="8" max="8" width="5" style="1" bestFit="1" customWidth="1"/>
    <col min="9" max="9" width="12.33203125" style="1" bestFit="1" customWidth="1"/>
    <col min="10" max="10" width="12.5546875" style="1" bestFit="1" customWidth="1"/>
    <col min="11" max="11" width="5.77734375" style="1" bestFit="1" customWidth="1"/>
    <col min="12" max="12" width="2.33203125" style="9" customWidth="1"/>
    <col min="13" max="13" width="5" style="1" bestFit="1" customWidth="1"/>
    <col min="14" max="14" width="12.33203125" style="1" bestFit="1" customWidth="1"/>
    <col min="15" max="15" width="12.5546875" style="1" bestFit="1" customWidth="1"/>
    <col min="16" max="16" width="4.88671875" style="1" bestFit="1" customWidth="1"/>
    <col min="18" max="18" width="13.109375" bestFit="1" customWidth="1"/>
    <col min="19" max="19" width="15.33203125" bestFit="1" customWidth="1"/>
    <col min="20" max="20" width="3.109375" customWidth="1"/>
    <col min="21" max="21" width="5" style="54" bestFit="1" customWidth="1"/>
    <col min="22" max="22" width="12.88671875" style="107" bestFit="1" customWidth="1"/>
    <col min="23" max="23" width="2.77734375" customWidth="1"/>
    <col min="24" max="24" width="4" bestFit="1" customWidth="1"/>
    <col min="25" max="25" width="6.88671875" bestFit="1" customWidth="1"/>
  </cols>
  <sheetData>
    <row r="1" spans="1:26" x14ac:dyDescent="0.3">
      <c r="A1" s="10" t="s">
        <v>3</v>
      </c>
      <c r="B1" s="12" t="s">
        <v>4</v>
      </c>
      <c r="C1" s="12" t="s">
        <v>6</v>
      </c>
      <c r="D1" s="10" t="s">
        <v>0</v>
      </c>
      <c r="F1" s="10" t="s">
        <v>80</v>
      </c>
      <c r="H1" s="10" t="s">
        <v>3</v>
      </c>
      <c r="I1" s="12" t="s">
        <v>4</v>
      </c>
      <c r="J1" s="12" t="s">
        <v>6</v>
      </c>
      <c r="K1" s="10" t="s">
        <v>0</v>
      </c>
      <c r="M1" s="10" t="s">
        <v>3</v>
      </c>
      <c r="N1" s="12" t="s">
        <v>4</v>
      </c>
      <c r="O1" s="12" t="s">
        <v>6</v>
      </c>
      <c r="P1" s="10" t="s">
        <v>0</v>
      </c>
      <c r="R1" s="18" t="s">
        <v>17</v>
      </c>
      <c r="S1" s="18" t="s">
        <v>18</v>
      </c>
      <c r="T1" s="24"/>
      <c r="U1" s="97" t="s">
        <v>3</v>
      </c>
      <c r="V1" s="103" t="s">
        <v>77</v>
      </c>
      <c r="X1" s="52" t="s">
        <v>49</v>
      </c>
      <c r="Y1" s="52" t="s">
        <v>48</v>
      </c>
      <c r="Z1" s="14"/>
    </row>
    <row r="2" spans="1:26" x14ac:dyDescent="0.3">
      <c r="A2" s="1">
        <v>3</v>
      </c>
      <c r="B2" s="1">
        <v>3.5</v>
      </c>
      <c r="C2" s="4">
        <f t="shared" ref="C2:C23" si="0">B2/3.281</f>
        <v>1.0667479427003961</v>
      </c>
      <c r="D2" s="1" t="s">
        <v>14</v>
      </c>
      <c r="H2" s="1">
        <v>7</v>
      </c>
      <c r="I2" s="1">
        <v>4.01</v>
      </c>
      <c r="J2" s="4">
        <f t="shared" ref="J2:J16" si="1">I2/3.281</f>
        <v>1.2221883572081682</v>
      </c>
      <c r="K2" s="1" t="s">
        <v>10</v>
      </c>
      <c r="M2" s="1">
        <v>3</v>
      </c>
      <c r="N2" s="1">
        <v>6.7</v>
      </c>
      <c r="O2" s="4">
        <f t="shared" ref="O2:O17" si="2">N2/3.281</f>
        <v>2.0420603474550441</v>
      </c>
      <c r="P2" s="1" t="s">
        <v>11</v>
      </c>
      <c r="R2" s="7">
        <v>0.13</v>
      </c>
      <c r="S2" s="7">
        <v>13</v>
      </c>
      <c r="T2" s="7"/>
      <c r="U2" s="13">
        <v>15</v>
      </c>
      <c r="V2" s="98">
        <v>0.34</v>
      </c>
      <c r="X2" s="53">
        <v>0</v>
      </c>
      <c r="Y2" s="53">
        <v>2.67</v>
      </c>
    </row>
    <row r="3" spans="1:26" x14ac:dyDescent="0.3">
      <c r="A3" s="1">
        <v>7</v>
      </c>
      <c r="B3" s="1">
        <v>3.09</v>
      </c>
      <c r="C3" s="4">
        <f t="shared" si="0"/>
        <v>0.94178604084120687</v>
      </c>
      <c r="D3" s="1" t="s">
        <v>14</v>
      </c>
      <c r="H3" s="98">
        <v>15</v>
      </c>
      <c r="I3" s="98">
        <v>4.49</v>
      </c>
      <c r="J3" s="99">
        <v>1.35</v>
      </c>
      <c r="K3" s="98" t="s">
        <v>10</v>
      </c>
      <c r="M3" s="1">
        <v>7</v>
      </c>
      <c r="N3" s="1">
        <v>5.71</v>
      </c>
      <c r="O3" s="4">
        <f t="shared" si="2"/>
        <v>1.7403230722340748</v>
      </c>
      <c r="P3" s="1" t="s">
        <v>11</v>
      </c>
      <c r="R3" s="7">
        <v>0.28999999999999998</v>
      </c>
      <c r="S3" s="7">
        <v>64</v>
      </c>
      <c r="T3" s="7"/>
      <c r="U3" s="13">
        <v>29</v>
      </c>
      <c r="V3" s="99">
        <v>0.6</v>
      </c>
      <c r="X3" s="53">
        <v>600</v>
      </c>
      <c r="Y3" s="53">
        <v>2.67</v>
      </c>
    </row>
    <row r="4" spans="1:26" x14ac:dyDescent="0.3">
      <c r="A4" s="7">
        <v>13</v>
      </c>
      <c r="B4" s="7">
        <v>4.41</v>
      </c>
      <c r="C4" s="8">
        <f t="shared" si="0"/>
        <v>1.3441024078024992</v>
      </c>
      <c r="D4" s="7" t="s">
        <v>5</v>
      </c>
      <c r="E4" s="87"/>
      <c r="F4" s="39">
        <f>(C4-C3)*100</f>
        <v>40.231636696129236</v>
      </c>
      <c r="H4" s="1">
        <v>21</v>
      </c>
      <c r="I4" s="1">
        <v>4.46</v>
      </c>
      <c r="J4" s="4">
        <f t="shared" si="1"/>
        <v>1.3593416641267906</v>
      </c>
      <c r="K4" s="1" t="s">
        <v>10</v>
      </c>
      <c r="M4" s="1">
        <v>15</v>
      </c>
      <c r="N4" s="1">
        <v>5.76</v>
      </c>
      <c r="O4" s="4">
        <f t="shared" si="2"/>
        <v>1.7555623285583661</v>
      </c>
      <c r="P4" s="1" t="s">
        <v>11</v>
      </c>
      <c r="R4" s="7">
        <v>0.17</v>
      </c>
      <c r="S4" s="7">
        <v>21</v>
      </c>
      <c r="T4" s="7"/>
      <c r="U4" s="13">
        <v>93</v>
      </c>
      <c r="V4" s="99">
        <v>0.6</v>
      </c>
    </row>
    <row r="5" spans="1:26" x14ac:dyDescent="0.3">
      <c r="A5" s="98">
        <v>15</v>
      </c>
      <c r="B5" s="98">
        <v>3.33</v>
      </c>
      <c r="C5" s="99">
        <f t="shared" si="0"/>
        <v>1.0149344711978054</v>
      </c>
      <c r="D5" s="98" t="s">
        <v>14</v>
      </c>
      <c r="E5" s="125"/>
      <c r="F5" s="98"/>
      <c r="H5" s="98">
        <v>29</v>
      </c>
      <c r="I5" s="98">
        <v>5.43</v>
      </c>
      <c r="J5" s="99">
        <f t="shared" si="1"/>
        <v>1.654983236818043</v>
      </c>
      <c r="K5" s="98" t="s">
        <v>10</v>
      </c>
      <c r="M5" s="1">
        <v>21</v>
      </c>
      <c r="N5" s="1">
        <v>5.32</v>
      </c>
      <c r="O5" s="4">
        <f t="shared" si="2"/>
        <v>1.6214568729046022</v>
      </c>
      <c r="P5" s="1" t="s">
        <v>11</v>
      </c>
      <c r="R5" s="7">
        <v>0.01</v>
      </c>
      <c r="S5" s="7">
        <v>28</v>
      </c>
      <c r="T5" s="7"/>
      <c r="U5" s="13">
        <v>113</v>
      </c>
      <c r="V5" s="98">
        <v>0.35</v>
      </c>
    </row>
    <row r="6" spans="1:26" x14ac:dyDescent="0.3">
      <c r="A6" s="1">
        <v>21</v>
      </c>
      <c r="B6" s="1">
        <v>3.53</v>
      </c>
      <c r="C6" s="4">
        <f t="shared" si="0"/>
        <v>1.0758914964949708</v>
      </c>
      <c r="D6" s="1" t="s">
        <v>14</v>
      </c>
      <c r="H6" s="1">
        <v>48</v>
      </c>
      <c r="I6" s="1">
        <v>5.51</v>
      </c>
      <c r="J6" s="4">
        <v>1.66</v>
      </c>
      <c r="K6" s="1" t="s">
        <v>10</v>
      </c>
      <c r="M6" s="1">
        <v>29</v>
      </c>
      <c r="N6" s="1">
        <v>6.06</v>
      </c>
      <c r="O6" s="4">
        <f t="shared" si="2"/>
        <v>1.8469978665041145</v>
      </c>
      <c r="P6" s="1" t="s">
        <v>11</v>
      </c>
      <c r="R6" s="7">
        <v>7.0000000000000007E-2</v>
      </c>
      <c r="S6" s="7">
        <v>70</v>
      </c>
      <c r="T6" s="7"/>
      <c r="U6" s="13">
        <v>142</v>
      </c>
      <c r="V6" s="98">
        <v>0.54</v>
      </c>
    </row>
    <row r="7" spans="1:26" x14ac:dyDescent="0.3">
      <c r="A7" s="7">
        <v>26</v>
      </c>
      <c r="B7" s="7">
        <v>5.96</v>
      </c>
      <c r="C7" s="8">
        <f t="shared" si="0"/>
        <v>1.8165193538555318</v>
      </c>
      <c r="D7" s="7" t="s">
        <v>5</v>
      </c>
      <c r="E7" s="87"/>
      <c r="F7" s="39">
        <f>(C7-C6)*100</f>
        <v>74.062785736056085</v>
      </c>
      <c r="H7" s="1">
        <v>88</v>
      </c>
      <c r="I7" s="1">
        <v>5.44</v>
      </c>
      <c r="J7" s="4">
        <f t="shared" si="1"/>
        <v>1.6580310880829017</v>
      </c>
      <c r="K7" s="1" t="s">
        <v>10</v>
      </c>
      <c r="M7" s="1">
        <v>48</v>
      </c>
      <c r="N7" s="1">
        <v>5.93</v>
      </c>
      <c r="O7" s="4">
        <f t="shared" si="2"/>
        <v>1.8073758000609568</v>
      </c>
      <c r="P7" s="1" t="s">
        <v>11</v>
      </c>
      <c r="R7" s="20">
        <v>0.03</v>
      </c>
      <c r="S7" s="20"/>
      <c r="T7" s="7"/>
      <c r="U7" s="13">
        <v>213</v>
      </c>
      <c r="V7" s="98">
        <v>0.46</v>
      </c>
    </row>
    <row r="8" spans="1:26" x14ac:dyDescent="0.3">
      <c r="A8" s="98">
        <v>29</v>
      </c>
      <c r="B8" s="98">
        <v>3.46</v>
      </c>
      <c r="C8" s="99">
        <f t="shared" si="0"/>
        <v>1.0545565376409631</v>
      </c>
      <c r="D8" s="98" t="s">
        <v>14</v>
      </c>
      <c r="E8" s="125"/>
      <c r="F8" s="98"/>
      <c r="H8" s="98">
        <v>93</v>
      </c>
      <c r="I8" s="98">
        <v>6.01</v>
      </c>
      <c r="J8" s="99">
        <f t="shared" si="1"/>
        <v>1.8317586101798231</v>
      </c>
      <c r="K8" s="98" t="s">
        <v>10</v>
      </c>
      <c r="M8" s="1">
        <v>88</v>
      </c>
      <c r="N8" s="1">
        <v>5.91</v>
      </c>
      <c r="O8" s="4">
        <f t="shared" si="2"/>
        <v>1.8012800975312404</v>
      </c>
      <c r="P8" s="1" t="s">
        <v>11</v>
      </c>
      <c r="Q8" s="27" t="s">
        <v>19</v>
      </c>
      <c r="R8" s="25">
        <f>AVERAGE(R2:R7)</f>
        <v>0.11666666666666665</v>
      </c>
      <c r="S8" s="35">
        <f>AVERAGE(S2:S7)</f>
        <v>39.200000000000003</v>
      </c>
      <c r="T8" s="35"/>
      <c r="U8" s="104"/>
      <c r="V8" s="105"/>
    </row>
    <row r="9" spans="1:26" x14ac:dyDescent="0.3">
      <c r="A9" s="1">
        <v>48</v>
      </c>
      <c r="B9" s="1">
        <v>4.7699999999999996</v>
      </c>
      <c r="C9" s="4">
        <f t="shared" si="0"/>
        <v>1.4538250533373969</v>
      </c>
      <c r="D9" s="1" t="s">
        <v>14</v>
      </c>
      <c r="H9" s="1">
        <v>107</v>
      </c>
      <c r="I9" s="1">
        <v>6.03</v>
      </c>
      <c r="J9" s="4">
        <f t="shared" si="1"/>
        <v>1.8378543127095397</v>
      </c>
      <c r="K9" s="1" t="s">
        <v>10</v>
      </c>
      <c r="M9" s="1">
        <v>93</v>
      </c>
      <c r="N9" s="1">
        <v>6.19</v>
      </c>
      <c r="O9" s="4">
        <f t="shared" si="2"/>
        <v>1.8866199329472721</v>
      </c>
      <c r="P9" s="1" t="s">
        <v>11</v>
      </c>
      <c r="Q9" s="28" t="s">
        <v>20</v>
      </c>
      <c r="R9" s="37">
        <f>SUM(R2:R7)</f>
        <v>0.7</v>
      </c>
      <c r="S9" s="32">
        <f>SUM(S2:S7)</f>
        <v>196</v>
      </c>
      <c r="T9" s="32"/>
      <c r="U9" s="32"/>
      <c r="V9" s="106"/>
    </row>
    <row r="10" spans="1:26" x14ac:dyDescent="0.3">
      <c r="A10" s="1">
        <v>88</v>
      </c>
      <c r="B10" s="1">
        <v>5.0199999999999996</v>
      </c>
      <c r="C10" s="4">
        <f t="shared" si="0"/>
        <v>1.5300213349588538</v>
      </c>
      <c r="D10" s="1" t="s">
        <v>14</v>
      </c>
      <c r="H10" s="98">
        <v>113</v>
      </c>
      <c r="I10" s="98">
        <v>6.08</v>
      </c>
      <c r="J10" s="99">
        <f t="shared" si="1"/>
        <v>1.853093569033831</v>
      </c>
      <c r="K10" s="98" t="s">
        <v>10</v>
      </c>
      <c r="M10" s="1">
        <v>107</v>
      </c>
      <c r="N10" s="1">
        <v>6.43</v>
      </c>
      <c r="O10" s="4">
        <f t="shared" si="2"/>
        <v>1.9597683633038705</v>
      </c>
      <c r="P10" s="1" t="s">
        <v>11</v>
      </c>
      <c r="R10" s="7"/>
      <c r="S10" s="7"/>
      <c r="T10" s="7"/>
      <c r="U10" s="13"/>
      <c r="V10" s="98"/>
    </row>
    <row r="11" spans="1:26" x14ac:dyDescent="0.3">
      <c r="A11" s="7">
        <v>90</v>
      </c>
      <c r="B11" s="7">
        <v>6.32</v>
      </c>
      <c r="C11" s="8">
        <f t="shared" si="0"/>
        <v>1.9262419993904298</v>
      </c>
      <c r="D11" s="7" t="s">
        <v>5</v>
      </c>
      <c r="E11" s="87"/>
      <c r="F11" s="39">
        <f>(C11-(C10+C12)/2)*100</f>
        <v>54.556537640963157</v>
      </c>
      <c r="H11" s="1">
        <v>132</v>
      </c>
      <c r="I11" s="1">
        <v>6.07</v>
      </c>
      <c r="J11" s="4">
        <f t="shared" si="1"/>
        <v>1.8500457177689729</v>
      </c>
      <c r="K11" s="1" t="s">
        <v>10</v>
      </c>
      <c r="M11" s="1">
        <v>113</v>
      </c>
      <c r="N11" s="1">
        <v>6.23</v>
      </c>
      <c r="O11" s="4">
        <f t="shared" si="2"/>
        <v>1.8988113380067053</v>
      </c>
      <c r="P11" s="1" t="s">
        <v>11</v>
      </c>
      <c r="R11" s="7"/>
      <c r="S11" s="7"/>
      <c r="T11" s="7"/>
      <c r="U11" s="13"/>
      <c r="V11" s="98"/>
    </row>
    <row r="12" spans="1:26" x14ac:dyDescent="0.3">
      <c r="A12" s="98">
        <v>93</v>
      </c>
      <c r="B12" s="98">
        <v>4.04</v>
      </c>
      <c r="C12" s="99">
        <f t="shared" si="0"/>
        <v>1.231331911002743</v>
      </c>
      <c r="D12" s="98" t="s">
        <v>14</v>
      </c>
      <c r="E12" s="125"/>
      <c r="F12" s="98"/>
      <c r="H12" s="1">
        <v>135</v>
      </c>
      <c r="I12" s="1">
        <v>6.08</v>
      </c>
      <c r="J12" s="4">
        <f t="shared" si="1"/>
        <v>1.853093569033831</v>
      </c>
      <c r="K12" s="1" t="s">
        <v>10</v>
      </c>
      <c r="M12" s="1">
        <v>132</v>
      </c>
      <c r="N12" s="1">
        <v>6.85</v>
      </c>
      <c r="O12" s="4">
        <f t="shared" si="2"/>
        <v>2.0877781164279181</v>
      </c>
      <c r="P12" s="1" t="s">
        <v>11</v>
      </c>
    </row>
    <row r="13" spans="1:26" x14ac:dyDescent="0.3">
      <c r="A13" s="1">
        <v>107</v>
      </c>
      <c r="B13" s="1">
        <v>4.8899999999999997</v>
      </c>
      <c r="C13" s="4">
        <f t="shared" si="0"/>
        <v>1.4903992685156964</v>
      </c>
      <c r="D13" s="1" t="s">
        <v>14</v>
      </c>
      <c r="H13" s="98">
        <v>142</v>
      </c>
      <c r="I13" s="98">
        <v>6.47</v>
      </c>
      <c r="J13" s="99">
        <v>1.92</v>
      </c>
      <c r="K13" s="98" t="s">
        <v>10</v>
      </c>
      <c r="M13" s="1">
        <v>135</v>
      </c>
      <c r="N13" s="1">
        <v>6.13</v>
      </c>
      <c r="O13" s="4">
        <f t="shared" si="2"/>
        <v>1.8683328253581224</v>
      </c>
      <c r="P13" s="1" t="s">
        <v>11</v>
      </c>
    </row>
    <row r="14" spans="1:26" x14ac:dyDescent="0.3">
      <c r="A14" s="7">
        <v>111</v>
      </c>
      <c r="B14" s="7">
        <v>6.08</v>
      </c>
      <c r="C14" s="8">
        <f t="shared" si="0"/>
        <v>1.853093569033831</v>
      </c>
      <c r="D14" s="7" t="s">
        <v>5</v>
      </c>
      <c r="E14" s="87"/>
      <c r="F14" s="39">
        <f>(C14-C13)*100</f>
        <v>36.269430051813465</v>
      </c>
      <c r="H14" s="1">
        <v>162</v>
      </c>
      <c r="I14" s="1">
        <v>6.17</v>
      </c>
      <c r="J14" s="4">
        <v>1.92</v>
      </c>
      <c r="K14" s="1" t="s">
        <v>10</v>
      </c>
      <c r="M14" s="1">
        <v>142</v>
      </c>
      <c r="N14" s="1">
        <v>7.29</v>
      </c>
      <c r="O14" s="4">
        <f t="shared" si="2"/>
        <v>2.2218835720816825</v>
      </c>
      <c r="P14" s="1" t="s">
        <v>11</v>
      </c>
    </row>
    <row r="15" spans="1:26" x14ac:dyDescent="0.3">
      <c r="A15" s="98">
        <v>113</v>
      </c>
      <c r="B15" s="98">
        <v>4.91</v>
      </c>
      <c r="C15" s="99">
        <f t="shared" si="0"/>
        <v>1.496494971045413</v>
      </c>
      <c r="D15" s="98" t="s">
        <v>14</v>
      </c>
      <c r="E15" s="125"/>
      <c r="F15" s="98"/>
      <c r="H15" s="1">
        <v>206</v>
      </c>
      <c r="I15" s="1">
        <v>6.3</v>
      </c>
      <c r="J15" s="4">
        <f t="shared" si="1"/>
        <v>1.920146296860713</v>
      </c>
      <c r="K15" s="1" t="s">
        <v>10</v>
      </c>
      <c r="M15" s="1">
        <v>162</v>
      </c>
      <c r="N15" s="1">
        <v>6.96</v>
      </c>
      <c r="O15" s="4">
        <f t="shared" si="2"/>
        <v>2.1213044803413594</v>
      </c>
      <c r="P15" s="1" t="s">
        <v>11</v>
      </c>
    </row>
    <row r="16" spans="1:26" x14ac:dyDescent="0.3">
      <c r="A16" s="1">
        <v>132</v>
      </c>
      <c r="B16" s="1">
        <v>5.24</v>
      </c>
      <c r="C16" s="4">
        <f t="shared" si="0"/>
        <v>1.597074062785736</v>
      </c>
      <c r="D16" s="1" t="s">
        <v>14</v>
      </c>
      <c r="H16" s="98">
        <v>213</v>
      </c>
      <c r="I16" s="98">
        <v>6.4</v>
      </c>
      <c r="J16" s="99">
        <f t="shared" si="1"/>
        <v>1.950624809509296</v>
      </c>
      <c r="K16" s="98" t="s">
        <v>10</v>
      </c>
      <c r="M16" s="1">
        <v>206</v>
      </c>
      <c r="N16" s="1">
        <v>6.46</v>
      </c>
      <c r="O16" s="4">
        <f t="shared" si="2"/>
        <v>1.9689119170984455</v>
      </c>
      <c r="P16" s="1" t="s">
        <v>11</v>
      </c>
    </row>
    <row r="17" spans="1:16" x14ac:dyDescent="0.3">
      <c r="A17" s="1">
        <v>135</v>
      </c>
      <c r="B17" s="1">
        <v>5.1100000000000003</v>
      </c>
      <c r="C17" s="4">
        <f t="shared" si="0"/>
        <v>1.5574519963425786</v>
      </c>
      <c r="D17" s="1" t="s">
        <v>14</v>
      </c>
      <c r="M17" s="1">
        <v>213</v>
      </c>
      <c r="N17" s="1">
        <v>6.37</v>
      </c>
      <c r="O17" s="4">
        <f t="shared" si="2"/>
        <v>1.941481255714721</v>
      </c>
      <c r="P17" s="1" t="s">
        <v>11</v>
      </c>
    </row>
    <row r="18" spans="1:16" x14ac:dyDescent="0.3">
      <c r="A18" s="7">
        <v>139</v>
      </c>
      <c r="B18" s="7">
        <v>6.3</v>
      </c>
      <c r="C18" s="8">
        <f t="shared" si="0"/>
        <v>1.920146296860713</v>
      </c>
      <c r="D18" s="7" t="s">
        <v>5</v>
      </c>
      <c r="E18" s="87"/>
      <c r="F18" s="39">
        <f>(C18-(C17+C19)/2)*100</f>
        <v>45.10819871990244</v>
      </c>
    </row>
    <row r="19" spans="1:16" x14ac:dyDescent="0.3">
      <c r="A19" s="98">
        <v>142</v>
      </c>
      <c r="B19" s="98">
        <v>4.53</v>
      </c>
      <c r="C19" s="99">
        <f t="shared" si="0"/>
        <v>1.3806766229807985</v>
      </c>
      <c r="D19" s="98" t="s">
        <v>14</v>
      </c>
      <c r="E19" s="125"/>
      <c r="F19" s="98"/>
    </row>
    <row r="20" spans="1:16" x14ac:dyDescent="0.3">
      <c r="A20" s="1">
        <v>162</v>
      </c>
      <c r="B20" s="1">
        <v>4.5599999999999996</v>
      </c>
      <c r="C20" s="4">
        <f t="shared" si="0"/>
        <v>1.3898201767753733</v>
      </c>
      <c r="D20" s="1" t="s">
        <v>14</v>
      </c>
      <c r="M20" s="7">
        <v>13</v>
      </c>
      <c r="N20" s="7">
        <v>4.41</v>
      </c>
      <c r="O20" s="8">
        <v>1.3441024078024992</v>
      </c>
      <c r="P20" s="7" t="s">
        <v>5</v>
      </c>
    </row>
    <row r="21" spans="1:16" x14ac:dyDescent="0.3">
      <c r="A21" s="1">
        <v>206</v>
      </c>
      <c r="B21" s="1">
        <v>5.44</v>
      </c>
      <c r="C21" s="4">
        <f t="shared" si="0"/>
        <v>1.6580310880829017</v>
      </c>
      <c r="D21" s="1" t="s">
        <v>14</v>
      </c>
      <c r="M21" s="7">
        <v>26</v>
      </c>
      <c r="N21" s="7">
        <v>5.96</v>
      </c>
      <c r="O21" s="8">
        <v>1.8165193538555318</v>
      </c>
      <c r="P21" s="7" t="s">
        <v>5</v>
      </c>
    </row>
    <row r="22" spans="1:16" x14ac:dyDescent="0.3">
      <c r="A22" s="7">
        <v>209</v>
      </c>
      <c r="B22" s="7">
        <v>6.94</v>
      </c>
      <c r="C22" s="8">
        <f t="shared" si="0"/>
        <v>2.1152087778116426</v>
      </c>
      <c r="D22" s="7" t="s">
        <v>5</v>
      </c>
      <c r="E22" s="87"/>
      <c r="F22" s="39">
        <f>(C22-(C21+C23)/2)*100</f>
        <v>54.251752514477268</v>
      </c>
      <c r="M22" s="7">
        <v>90</v>
      </c>
      <c r="N22" s="7">
        <v>6.32</v>
      </c>
      <c r="O22" s="8">
        <v>1.9262419993904298</v>
      </c>
      <c r="P22" s="7" t="s">
        <v>5</v>
      </c>
    </row>
    <row r="23" spans="1:16" x14ac:dyDescent="0.3">
      <c r="A23" s="98">
        <v>213</v>
      </c>
      <c r="B23" s="98">
        <v>4.88</v>
      </c>
      <c r="C23" s="99">
        <f t="shared" si="0"/>
        <v>1.487351417250838</v>
      </c>
      <c r="D23" s="98" t="s">
        <v>14</v>
      </c>
      <c r="E23" s="125"/>
      <c r="F23" s="98"/>
      <c r="M23" s="7">
        <v>111</v>
      </c>
      <c r="N23" s="7">
        <v>6.08</v>
      </c>
      <c r="O23" s="8">
        <v>1.853093569033831</v>
      </c>
      <c r="P23" s="7" t="s">
        <v>5</v>
      </c>
    </row>
    <row r="24" spans="1:16" x14ac:dyDescent="0.3">
      <c r="M24" s="7">
        <v>139</v>
      </c>
      <c r="N24" s="7">
        <v>6.3</v>
      </c>
      <c r="O24" s="8">
        <v>1.920146296860713</v>
      </c>
      <c r="P24" s="7" t="s">
        <v>5</v>
      </c>
    </row>
    <row r="25" spans="1:16" x14ac:dyDescent="0.3">
      <c r="M25" s="7">
        <v>209</v>
      </c>
      <c r="N25" s="7">
        <v>6.94</v>
      </c>
      <c r="O25" s="8">
        <v>2.1152087778116426</v>
      </c>
      <c r="P25" s="7" t="s">
        <v>5</v>
      </c>
    </row>
    <row r="29" spans="1:16" x14ac:dyDescent="0.3">
      <c r="N29"/>
    </row>
    <row r="30" spans="1:16" x14ac:dyDescent="0.3">
      <c r="N30"/>
    </row>
    <row r="31" spans="1:16" x14ac:dyDescent="0.3">
      <c r="N31"/>
    </row>
    <row r="32" spans="1:16" x14ac:dyDescent="0.3">
      <c r="N32"/>
      <c r="O32" s="178"/>
    </row>
  </sheetData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34BCB-FF65-4B73-98ED-DFAE63583F87}">
  <dimension ref="A1:AD32"/>
  <sheetViews>
    <sheetView topLeftCell="K1" workbookViewId="0">
      <pane ySplit="1" topLeftCell="A14" activePane="bottomLeft" state="frozen"/>
      <selection pane="bottomLeft" activeCell="AB32" sqref="AB32"/>
    </sheetView>
  </sheetViews>
  <sheetFormatPr defaultRowHeight="14.4" x14ac:dyDescent="0.3"/>
  <cols>
    <col min="1" max="1" width="5" style="1" bestFit="1" customWidth="1"/>
    <col min="2" max="2" width="12.33203125" style="1" bestFit="1" customWidth="1"/>
    <col min="3" max="3" width="12.5546875" style="1" bestFit="1" customWidth="1"/>
    <col min="4" max="4" width="6.33203125" style="1" bestFit="1" customWidth="1"/>
    <col min="5" max="5" width="2.33203125" style="9" customWidth="1"/>
    <col min="6" max="6" width="10.6640625" style="1" bestFit="1" customWidth="1"/>
    <col min="7" max="7" width="2.33203125" style="9" customWidth="1"/>
    <col min="8" max="8" width="5" style="1" bestFit="1" customWidth="1"/>
    <col min="9" max="9" width="12.33203125" style="1" bestFit="1" customWidth="1"/>
    <col min="10" max="10" width="12.5546875" style="1" bestFit="1" customWidth="1"/>
    <col min="11" max="11" width="5.77734375" style="1" bestFit="1" customWidth="1"/>
    <col min="12" max="12" width="1.88671875" style="9" customWidth="1"/>
    <col min="13" max="13" width="5" style="1" bestFit="1" customWidth="1"/>
    <col min="14" max="14" width="12.33203125" style="1" bestFit="1" customWidth="1"/>
    <col min="15" max="15" width="12.5546875" style="1" bestFit="1" customWidth="1"/>
    <col min="16" max="16" width="8" style="1" customWidth="1"/>
    <col min="18" max="18" width="13.109375" bestFit="1" customWidth="1"/>
    <col min="19" max="19" width="15.33203125" bestFit="1" customWidth="1"/>
    <col min="20" max="20" width="2.77734375" customWidth="1"/>
    <col min="21" max="21" width="5" style="54" bestFit="1" customWidth="1"/>
    <col min="22" max="22" width="12.88671875" style="102" bestFit="1" customWidth="1"/>
    <col min="23" max="23" width="3.109375" customWidth="1"/>
    <col min="25" max="25" width="12.33203125" bestFit="1" customWidth="1"/>
    <col min="26" max="26" width="6.88671875" bestFit="1" customWidth="1"/>
    <col min="27" max="27" width="14.21875" customWidth="1"/>
    <col min="28" max="28" width="17.33203125" customWidth="1"/>
    <col min="29" max="29" width="15.5546875" bestFit="1" customWidth="1"/>
    <col min="30" max="30" width="14.77734375" bestFit="1" customWidth="1"/>
  </cols>
  <sheetData>
    <row r="1" spans="1:30" x14ac:dyDescent="0.3">
      <c r="A1" s="10" t="s">
        <v>3</v>
      </c>
      <c r="B1" s="12" t="s">
        <v>4</v>
      </c>
      <c r="C1" s="12" t="s">
        <v>6</v>
      </c>
      <c r="D1" s="10" t="s">
        <v>0</v>
      </c>
      <c r="F1" s="10" t="s">
        <v>80</v>
      </c>
      <c r="H1" s="10" t="s">
        <v>3</v>
      </c>
      <c r="I1" s="12" t="s">
        <v>4</v>
      </c>
      <c r="J1" s="12" t="s">
        <v>6</v>
      </c>
      <c r="K1" s="10" t="s">
        <v>0</v>
      </c>
      <c r="M1" s="10" t="s">
        <v>3</v>
      </c>
      <c r="N1" s="12" t="s">
        <v>4</v>
      </c>
      <c r="O1" s="12" t="s">
        <v>6</v>
      </c>
      <c r="P1" s="10" t="s">
        <v>0</v>
      </c>
      <c r="R1" s="18" t="s">
        <v>17</v>
      </c>
      <c r="S1" s="18" t="s">
        <v>18</v>
      </c>
      <c r="T1" s="24"/>
      <c r="U1" s="97" t="s">
        <v>3</v>
      </c>
      <c r="V1" s="113" t="s">
        <v>77</v>
      </c>
      <c r="W1" s="24"/>
      <c r="Y1" s="52" t="s">
        <v>49</v>
      </c>
      <c r="Z1" s="52" t="s">
        <v>48</v>
      </c>
      <c r="AA1" s="14"/>
      <c r="AB1" s="10" t="s">
        <v>23</v>
      </c>
      <c r="AC1" s="10" t="s">
        <v>95</v>
      </c>
      <c r="AD1" s="10" t="s">
        <v>94</v>
      </c>
    </row>
    <row r="2" spans="1:30" x14ac:dyDescent="0.3">
      <c r="A2" s="1">
        <v>3</v>
      </c>
      <c r="B2" s="1">
        <v>3.99</v>
      </c>
      <c r="C2" s="4">
        <f t="shared" ref="C2:C29" si="0">B2/3.281</f>
        <v>1.2160926546784516</v>
      </c>
      <c r="D2" s="1" t="s">
        <v>14</v>
      </c>
      <c r="H2" s="1">
        <v>4</v>
      </c>
      <c r="I2" s="1">
        <v>4.6399999999999997</v>
      </c>
      <c r="J2" s="4">
        <f t="shared" ref="J2:J19" si="1">I2/3.281</f>
        <v>1.4142029868942394</v>
      </c>
      <c r="K2" s="1" t="s">
        <v>10</v>
      </c>
      <c r="M2" s="1">
        <v>3</v>
      </c>
      <c r="N2" s="1">
        <v>6.63</v>
      </c>
      <c r="O2" s="4">
        <f t="shared" ref="O2:O19" si="2">N2/3.281</f>
        <v>2.0207253886010363</v>
      </c>
      <c r="P2" s="1" t="s">
        <v>11</v>
      </c>
      <c r="R2" s="7">
        <v>0.04</v>
      </c>
      <c r="S2" s="7">
        <v>6</v>
      </c>
      <c r="T2" s="7"/>
      <c r="U2" s="13">
        <v>9</v>
      </c>
      <c r="V2" s="99">
        <v>0.4</v>
      </c>
      <c r="W2" s="7"/>
      <c r="Y2" s="53">
        <v>0</v>
      </c>
      <c r="Z2" s="53">
        <v>2.67</v>
      </c>
      <c r="AB2" s="1">
        <f>17-4</f>
        <v>13</v>
      </c>
      <c r="AC2" s="1">
        <f>1.12-1.09</f>
        <v>3.0000000000000027E-2</v>
      </c>
      <c r="AD2" s="139">
        <f t="shared" ref="AD2" si="3">AC2/AB2</f>
        <v>2.3076923076923096E-3</v>
      </c>
    </row>
    <row r="3" spans="1:30" x14ac:dyDescent="0.3">
      <c r="A3" s="1">
        <v>4</v>
      </c>
      <c r="B3" s="1">
        <v>3.59</v>
      </c>
      <c r="C3" s="4">
        <f t="shared" si="0"/>
        <v>1.0941786040841206</v>
      </c>
      <c r="D3" s="1" t="s">
        <v>14</v>
      </c>
      <c r="H3" s="98">
        <v>9</v>
      </c>
      <c r="I3" s="98">
        <v>4.7699999999999996</v>
      </c>
      <c r="J3" s="99">
        <f t="shared" si="1"/>
        <v>1.4538250533373969</v>
      </c>
      <c r="K3" s="98" t="s">
        <v>10</v>
      </c>
      <c r="M3" s="1">
        <v>4</v>
      </c>
      <c r="N3" s="1">
        <v>6.28</v>
      </c>
      <c r="O3" s="4">
        <f t="shared" si="2"/>
        <v>1.9140505943309967</v>
      </c>
      <c r="P3" s="1" t="s">
        <v>11</v>
      </c>
      <c r="R3" s="7">
        <v>0.34</v>
      </c>
      <c r="S3" s="7">
        <v>79</v>
      </c>
      <c r="T3" s="7"/>
      <c r="U3" s="13">
        <v>17</v>
      </c>
      <c r="V3" s="99">
        <v>0.67</v>
      </c>
      <c r="W3" s="7"/>
      <c r="Y3" s="53">
        <v>600</v>
      </c>
      <c r="Z3" s="53">
        <v>2.67</v>
      </c>
      <c r="AB3" s="1">
        <f>123-4</f>
        <v>119</v>
      </c>
      <c r="AC3" s="1">
        <f>1.43-1.09</f>
        <v>0.33999999999999986</v>
      </c>
      <c r="AD3" s="139">
        <f>AC3/AB3</f>
        <v>2.8571428571428558E-3</v>
      </c>
    </row>
    <row r="4" spans="1:30" x14ac:dyDescent="0.3">
      <c r="A4" s="7">
        <v>8</v>
      </c>
      <c r="B4" s="7">
        <v>4.57</v>
      </c>
      <c r="C4" s="8">
        <v>1.44</v>
      </c>
      <c r="D4" s="7" t="s">
        <v>5</v>
      </c>
      <c r="E4" s="87"/>
      <c r="F4" s="39">
        <f>(C4-C3)*100</f>
        <v>34.582139591587932</v>
      </c>
      <c r="H4" s="98">
        <v>17</v>
      </c>
      <c r="I4" s="98">
        <v>5.86</v>
      </c>
      <c r="J4" s="99">
        <f t="shared" si="1"/>
        <v>1.7860408412069491</v>
      </c>
      <c r="K4" s="98" t="s">
        <v>10</v>
      </c>
      <c r="M4" s="1">
        <v>9</v>
      </c>
      <c r="N4" s="1">
        <v>5.4</v>
      </c>
      <c r="O4" s="4">
        <f t="shared" si="2"/>
        <v>1.6458396830234685</v>
      </c>
      <c r="P4" s="1" t="s">
        <v>11</v>
      </c>
      <c r="R4" s="7">
        <v>0.11</v>
      </c>
      <c r="S4" s="7">
        <v>28</v>
      </c>
      <c r="T4" s="7"/>
      <c r="U4" s="13">
        <v>97.5</v>
      </c>
      <c r="V4" s="99">
        <v>0.93</v>
      </c>
      <c r="W4" s="7"/>
      <c r="AB4" s="1">
        <f>184-4</f>
        <v>180</v>
      </c>
      <c r="AC4" s="1">
        <f>1.36-1.09</f>
        <v>0.27</v>
      </c>
      <c r="AD4" s="139">
        <f>AC4/AB4</f>
        <v>1.5E-3</v>
      </c>
    </row>
    <row r="5" spans="1:30" x14ac:dyDescent="0.3">
      <c r="A5" s="98">
        <v>9</v>
      </c>
      <c r="B5" s="98">
        <v>3.44</v>
      </c>
      <c r="C5" s="99">
        <f t="shared" si="0"/>
        <v>1.0484608351112465</v>
      </c>
      <c r="D5" s="98" t="s">
        <v>14</v>
      </c>
      <c r="E5" s="125"/>
      <c r="F5" s="98"/>
      <c r="H5" s="1">
        <v>35</v>
      </c>
      <c r="I5" s="1">
        <v>6.01</v>
      </c>
      <c r="J5" s="4">
        <v>1.79</v>
      </c>
      <c r="K5" s="1" t="s">
        <v>10</v>
      </c>
      <c r="M5" s="1">
        <v>17</v>
      </c>
      <c r="N5" s="1">
        <v>6.55</v>
      </c>
      <c r="O5" s="4">
        <f t="shared" si="2"/>
        <v>1.99634257848217</v>
      </c>
      <c r="P5" s="1" t="s">
        <v>11</v>
      </c>
      <c r="R5" s="7">
        <v>0.05</v>
      </c>
      <c r="S5" s="7">
        <v>61</v>
      </c>
      <c r="T5" s="7"/>
      <c r="U5" s="13">
        <v>123</v>
      </c>
      <c r="V5" s="99">
        <v>0.52</v>
      </c>
      <c r="W5" s="7"/>
      <c r="AB5" s="1">
        <v>230</v>
      </c>
      <c r="AC5" s="1">
        <f>1.38-1.09</f>
        <v>0.28999999999999981</v>
      </c>
      <c r="AD5" s="139">
        <f t="shared" ref="AD5:AD6" si="4">AC5/AB5</f>
        <v>1.2608695652173904E-3</v>
      </c>
    </row>
    <row r="6" spans="1:30" x14ac:dyDescent="0.3">
      <c r="A6" s="7">
        <v>14</v>
      </c>
      <c r="B6" s="7">
        <v>5.99</v>
      </c>
      <c r="C6" s="8">
        <f t="shared" si="0"/>
        <v>1.8256629076501067</v>
      </c>
      <c r="D6" s="7" t="s">
        <v>5</v>
      </c>
      <c r="E6" s="87"/>
      <c r="F6" s="39">
        <f>(C6-C5)*100</f>
        <v>77.720207253886016</v>
      </c>
      <c r="H6" s="1">
        <v>69</v>
      </c>
      <c r="I6" s="1">
        <v>5.83</v>
      </c>
      <c r="J6" s="4">
        <v>1.79</v>
      </c>
      <c r="K6" s="1" t="s">
        <v>10</v>
      </c>
      <c r="M6" s="1">
        <v>35</v>
      </c>
      <c r="N6" s="1">
        <v>5.6</v>
      </c>
      <c r="O6" s="4">
        <f t="shared" si="2"/>
        <v>1.7067967083206337</v>
      </c>
      <c r="P6" s="1" t="s">
        <v>11</v>
      </c>
      <c r="R6" s="7">
        <v>0.12</v>
      </c>
      <c r="S6" s="7">
        <v>22</v>
      </c>
      <c r="T6" s="7"/>
      <c r="U6" s="13">
        <v>184</v>
      </c>
      <c r="V6" s="99">
        <v>0.71</v>
      </c>
      <c r="W6" s="7"/>
      <c r="Y6" s="65" t="s">
        <v>63</v>
      </c>
      <c r="AB6" s="1">
        <v>273</v>
      </c>
      <c r="AC6" s="1">
        <f>1.73-1.09</f>
        <v>0.6399999999999999</v>
      </c>
      <c r="AD6" s="139">
        <f t="shared" si="4"/>
        <v>2.3443223443223439E-3</v>
      </c>
    </row>
    <row r="7" spans="1:30" x14ac:dyDescent="0.3">
      <c r="A7" s="98">
        <v>17</v>
      </c>
      <c r="B7" s="98">
        <v>3.67</v>
      </c>
      <c r="C7" s="99">
        <f t="shared" si="0"/>
        <v>1.1185614142029867</v>
      </c>
      <c r="D7" s="98" t="s">
        <v>14</v>
      </c>
      <c r="E7" s="125"/>
      <c r="F7" s="98"/>
      <c r="H7" s="1">
        <v>89</v>
      </c>
      <c r="I7" s="1">
        <v>6.13</v>
      </c>
      <c r="J7" s="4">
        <v>1.79</v>
      </c>
      <c r="K7" s="1" t="s">
        <v>10</v>
      </c>
      <c r="M7" s="1">
        <v>69</v>
      </c>
      <c r="N7" s="1">
        <v>5.8</v>
      </c>
      <c r="O7" s="4">
        <f t="shared" si="2"/>
        <v>1.7677537336177993</v>
      </c>
      <c r="P7" s="1" t="s">
        <v>11</v>
      </c>
      <c r="R7" s="7">
        <v>0.02</v>
      </c>
      <c r="S7" s="7">
        <v>23</v>
      </c>
      <c r="T7" s="7"/>
      <c r="U7" s="13">
        <v>208</v>
      </c>
      <c r="V7" s="99">
        <v>0.45</v>
      </c>
      <c r="W7" s="7"/>
      <c r="Y7" s="1" t="s">
        <v>64</v>
      </c>
      <c r="Z7" s="1" t="s">
        <v>65</v>
      </c>
      <c r="AB7" s="10">
        <f>285-4</f>
        <v>281</v>
      </c>
      <c r="AC7" s="10">
        <f>1.69-1.09</f>
        <v>0.59999999999999987</v>
      </c>
      <c r="AD7" s="140">
        <f t="shared" ref="AD7" si="5">AC7/AB7</f>
        <v>2.1352313167259784E-3</v>
      </c>
    </row>
    <row r="8" spans="1:30" x14ac:dyDescent="0.3">
      <c r="A8" s="1">
        <v>35</v>
      </c>
      <c r="B8" s="1">
        <v>4.45</v>
      </c>
      <c r="C8" s="4">
        <f t="shared" si="0"/>
        <v>1.3562938128619324</v>
      </c>
      <c r="D8" s="1" t="s">
        <v>14</v>
      </c>
      <c r="H8" s="98">
        <v>97.5</v>
      </c>
      <c r="I8" s="98">
        <v>6.23</v>
      </c>
      <c r="J8" s="99">
        <f t="shared" si="1"/>
        <v>1.8988113380067053</v>
      </c>
      <c r="K8" s="98" t="s">
        <v>10</v>
      </c>
      <c r="M8" s="1">
        <v>89</v>
      </c>
      <c r="N8" s="1">
        <v>6.4</v>
      </c>
      <c r="O8" s="4">
        <f t="shared" si="2"/>
        <v>1.950624809509296</v>
      </c>
      <c r="P8" s="1" t="s">
        <v>11</v>
      </c>
      <c r="R8" s="7">
        <v>0.05</v>
      </c>
      <c r="S8" s="7">
        <v>33</v>
      </c>
      <c r="T8" s="7"/>
      <c r="U8" s="13">
        <v>230</v>
      </c>
      <c r="V8" s="99">
        <v>0.76</v>
      </c>
      <c r="W8" s="7"/>
      <c r="X8" s="27" t="s">
        <v>66</v>
      </c>
      <c r="Y8" s="1">
        <v>310</v>
      </c>
      <c r="Z8" s="1">
        <v>2.9</v>
      </c>
      <c r="AB8" s="1" t="s">
        <v>96</v>
      </c>
      <c r="AC8" s="1"/>
      <c r="AD8" s="141">
        <f>AVERAGE(AD2:AD7)</f>
        <v>2.0675430651834795E-3</v>
      </c>
    </row>
    <row r="9" spans="1:30" x14ac:dyDescent="0.3">
      <c r="A9" s="1">
        <v>69</v>
      </c>
      <c r="B9" s="1">
        <v>4.07</v>
      </c>
      <c r="C9" s="4">
        <f t="shared" si="0"/>
        <v>1.240475464797318</v>
      </c>
      <c r="D9" s="1" t="s">
        <v>14</v>
      </c>
      <c r="H9" s="1">
        <v>117</v>
      </c>
      <c r="I9" s="1">
        <v>6.17</v>
      </c>
      <c r="J9" s="4">
        <v>1.9</v>
      </c>
      <c r="K9" s="1" t="s">
        <v>10</v>
      </c>
      <c r="M9" s="1">
        <v>97.5</v>
      </c>
      <c r="N9" s="1">
        <v>7.54</v>
      </c>
      <c r="O9" s="4">
        <f t="shared" si="2"/>
        <v>2.2980798537031393</v>
      </c>
      <c r="P9" s="1" t="s">
        <v>11</v>
      </c>
      <c r="R9" s="7">
        <v>0</v>
      </c>
      <c r="S9" s="7">
        <v>22</v>
      </c>
      <c r="T9" s="7"/>
      <c r="U9" s="13">
        <v>273</v>
      </c>
      <c r="V9" s="99">
        <v>0.41</v>
      </c>
      <c r="W9" s="7"/>
      <c r="X9" s="27" t="s">
        <v>67</v>
      </c>
      <c r="Y9" s="1">
        <v>310</v>
      </c>
      <c r="Z9" s="63">
        <v>4.0999999999999996</v>
      </c>
      <c r="AB9" s="1" t="s">
        <v>97</v>
      </c>
      <c r="AC9" s="1"/>
      <c r="AD9" s="1"/>
    </row>
    <row r="10" spans="1:30" x14ac:dyDescent="0.3">
      <c r="A10" s="1">
        <v>89</v>
      </c>
      <c r="B10" s="1">
        <v>4.41</v>
      </c>
      <c r="C10" s="4">
        <f t="shared" si="0"/>
        <v>1.3441024078024992</v>
      </c>
      <c r="D10" s="1" t="s">
        <v>14</v>
      </c>
      <c r="H10" s="98">
        <v>123</v>
      </c>
      <c r="I10" s="98">
        <v>6.41</v>
      </c>
      <c r="J10" s="99">
        <f t="shared" si="1"/>
        <v>1.9536726607741541</v>
      </c>
      <c r="K10" s="98" t="s">
        <v>10</v>
      </c>
      <c r="M10" s="1">
        <v>117</v>
      </c>
      <c r="N10" s="1">
        <v>6.31</v>
      </c>
      <c r="O10" s="4">
        <f t="shared" si="2"/>
        <v>1.9231941481255712</v>
      </c>
      <c r="P10" s="1" t="s">
        <v>11</v>
      </c>
      <c r="R10" s="20">
        <v>0.45</v>
      </c>
      <c r="S10" s="20"/>
      <c r="T10" s="7"/>
      <c r="U10" s="13">
        <v>285</v>
      </c>
      <c r="V10" s="99">
        <v>0.9</v>
      </c>
      <c r="W10" s="7"/>
    </row>
    <row r="11" spans="1:30" x14ac:dyDescent="0.3">
      <c r="A11" s="7">
        <v>93</v>
      </c>
      <c r="B11" s="7">
        <v>6.66</v>
      </c>
      <c r="C11" s="8">
        <f t="shared" si="0"/>
        <v>2.0298689423956109</v>
      </c>
      <c r="D11" s="7" t="s">
        <v>5</v>
      </c>
      <c r="E11" s="87"/>
      <c r="F11" s="39">
        <f>(C11-(C10+C12)/2)*100</f>
        <v>87.320938738189554</v>
      </c>
      <c r="H11" s="1">
        <v>149</v>
      </c>
      <c r="I11" s="1">
        <v>6.43</v>
      </c>
      <c r="J11" s="4">
        <v>1.95</v>
      </c>
      <c r="K11" s="1" t="s">
        <v>10</v>
      </c>
      <c r="M11" s="1">
        <v>123</v>
      </c>
      <c r="N11" s="1">
        <v>6.44</v>
      </c>
      <c r="O11" s="4">
        <f t="shared" si="2"/>
        <v>1.9628162145687291</v>
      </c>
      <c r="P11" s="1" t="s">
        <v>11</v>
      </c>
      <c r="Q11" s="27" t="s">
        <v>19</v>
      </c>
      <c r="R11" s="25">
        <f>AVERAGE(R2:R10)</f>
        <v>0.13111111111111112</v>
      </c>
      <c r="S11" s="35">
        <f>AVERAGE(S2:S10)</f>
        <v>34.25</v>
      </c>
      <c r="T11" s="35"/>
      <c r="U11" s="104"/>
      <c r="V11" s="88"/>
      <c r="W11" s="35"/>
      <c r="Y11" s="74" t="s">
        <v>68</v>
      </c>
      <c r="Z11" s="1">
        <v>1.2</v>
      </c>
    </row>
    <row r="12" spans="1:30" x14ac:dyDescent="0.3">
      <c r="A12" s="98">
        <v>97.5</v>
      </c>
      <c r="B12" s="98">
        <v>3.18</v>
      </c>
      <c r="C12" s="99">
        <f t="shared" si="0"/>
        <v>0.96921670222493139</v>
      </c>
      <c r="D12" s="98" t="s">
        <v>14</v>
      </c>
      <c r="E12" s="125"/>
      <c r="F12" s="98"/>
      <c r="H12" s="1">
        <v>178</v>
      </c>
      <c r="I12" s="1">
        <v>6.4</v>
      </c>
      <c r="J12" s="4">
        <f t="shared" si="1"/>
        <v>1.950624809509296</v>
      </c>
      <c r="K12" s="1" t="s">
        <v>10</v>
      </c>
      <c r="M12" s="1">
        <v>149</v>
      </c>
      <c r="N12" s="1">
        <v>6.63</v>
      </c>
      <c r="O12" s="4">
        <f t="shared" si="2"/>
        <v>2.0207253886010363</v>
      </c>
      <c r="P12" s="1" t="s">
        <v>11</v>
      </c>
      <c r="Q12" s="28" t="s">
        <v>20</v>
      </c>
      <c r="R12" s="32">
        <f>SUM(R2:R10)</f>
        <v>1.1800000000000002</v>
      </c>
      <c r="S12" s="32">
        <f>SUM(S2:S10)</f>
        <v>274</v>
      </c>
      <c r="T12" s="32"/>
      <c r="U12" s="32"/>
      <c r="V12" s="114"/>
      <c r="W12" s="32"/>
    </row>
    <row r="13" spans="1:30" x14ac:dyDescent="0.3">
      <c r="A13" s="1">
        <v>117</v>
      </c>
      <c r="B13" s="1">
        <v>5.0999999999999996</v>
      </c>
      <c r="C13" s="4">
        <f t="shared" si="0"/>
        <v>1.55440414507772</v>
      </c>
      <c r="D13" s="1" t="s">
        <v>14</v>
      </c>
      <c r="H13" s="98">
        <v>184</v>
      </c>
      <c r="I13" s="98">
        <v>6.8</v>
      </c>
      <c r="J13" s="99">
        <f t="shared" si="1"/>
        <v>2.0725388601036268</v>
      </c>
      <c r="K13" s="98" t="s">
        <v>10</v>
      </c>
      <c r="M13" s="1">
        <v>178</v>
      </c>
      <c r="N13" s="1">
        <v>6.37</v>
      </c>
      <c r="O13" s="4">
        <f t="shared" si="2"/>
        <v>1.941481255714721</v>
      </c>
      <c r="P13" s="1" t="s">
        <v>11</v>
      </c>
      <c r="R13" s="7"/>
      <c r="S13" s="7"/>
      <c r="T13" s="7"/>
      <c r="U13" s="13"/>
      <c r="V13" s="99"/>
      <c r="W13" s="7"/>
    </row>
    <row r="14" spans="1:30" x14ac:dyDescent="0.3">
      <c r="A14" s="7">
        <v>121</v>
      </c>
      <c r="B14" s="7">
        <v>6.77</v>
      </c>
      <c r="C14" s="8">
        <f t="shared" si="0"/>
        <v>2.0633953063090518</v>
      </c>
      <c r="D14" s="7" t="s">
        <v>5</v>
      </c>
      <c r="E14" s="87"/>
      <c r="F14" s="39">
        <f>(C14-(C13+C15)/2)*100</f>
        <v>57.299603779335541</v>
      </c>
      <c r="H14" s="1">
        <v>201</v>
      </c>
      <c r="I14" s="1">
        <v>6.77</v>
      </c>
      <c r="J14" s="4">
        <v>2.0699999999999998</v>
      </c>
      <c r="K14" s="1" t="s">
        <v>10</v>
      </c>
      <c r="M14" s="1">
        <v>184</v>
      </c>
      <c r="N14" s="1">
        <v>7.58</v>
      </c>
      <c r="O14" s="4">
        <f t="shared" si="2"/>
        <v>2.3102712587625724</v>
      </c>
      <c r="P14" s="1" t="s">
        <v>11</v>
      </c>
      <c r="R14" s="7"/>
      <c r="S14" s="7"/>
      <c r="T14" s="7"/>
      <c r="U14" s="13"/>
      <c r="V14" s="99"/>
      <c r="W14" s="7"/>
    </row>
    <row r="15" spans="1:30" x14ac:dyDescent="0.3">
      <c r="A15" s="98">
        <v>123</v>
      </c>
      <c r="B15" s="98">
        <v>4.68</v>
      </c>
      <c r="C15" s="99">
        <f t="shared" si="0"/>
        <v>1.4263943919536726</v>
      </c>
      <c r="D15" s="98" t="s">
        <v>14</v>
      </c>
      <c r="E15" s="125"/>
      <c r="F15" s="98"/>
      <c r="H15" s="98">
        <v>208</v>
      </c>
      <c r="I15" s="98">
        <v>6.85</v>
      </c>
      <c r="J15" s="99">
        <f t="shared" si="1"/>
        <v>2.0877781164279181</v>
      </c>
      <c r="K15" s="98" t="s">
        <v>10</v>
      </c>
      <c r="M15" s="1">
        <v>201</v>
      </c>
      <c r="N15" s="1">
        <v>10.06</v>
      </c>
      <c r="O15" s="4">
        <f t="shared" si="2"/>
        <v>3.0661383724474245</v>
      </c>
      <c r="P15" s="1" t="s">
        <v>11</v>
      </c>
      <c r="R15" s="7"/>
      <c r="S15" s="7"/>
      <c r="T15" s="7"/>
      <c r="U15" s="13"/>
      <c r="V15" s="99"/>
      <c r="W15" s="7"/>
    </row>
    <row r="16" spans="1:30" x14ac:dyDescent="0.3">
      <c r="A16" s="1">
        <v>149</v>
      </c>
      <c r="B16" s="1">
        <v>4.9400000000000004</v>
      </c>
      <c r="C16" s="4">
        <f t="shared" si="0"/>
        <v>1.5056385248399879</v>
      </c>
      <c r="D16" s="1" t="s">
        <v>14</v>
      </c>
      <c r="H16" s="98">
        <v>230</v>
      </c>
      <c r="I16" s="98">
        <v>7.14</v>
      </c>
      <c r="J16" s="99">
        <v>2.14</v>
      </c>
      <c r="K16" s="98" t="s">
        <v>10</v>
      </c>
      <c r="M16" s="1">
        <v>230</v>
      </c>
      <c r="N16" s="1">
        <v>8.7899999999999991</v>
      </c>
      <c r="O16" s="4">
        <f t="shared" si="2"/>
        <v>2.6790612618104235</v>
      </c>
      <c r="P16" s="1" t="s">
        <v>11</v>
      </c>
    </row>
    <row r="17" spans="1:26" x14ac:dyDescent="0.3">
      <c r="A17" s="1">
        <v>178</v>
      </c>
      <c r="B17" s="1">
        <v>4.88</v>
      </c>
      <c r="C17" s="4">
        <f t="shared" si="0"/>
        <v>1.487351417250838</v>
      </c>
      <c r="D17" s="1" t="s">
        <v>14</v>
      </c>
      <c r="H17" s="1">
        <v>264</v>
      </c>
      <c r="I17" s="1">
        <v>6.46</v>
      </c>
      <c r="J17" s="4">
        <v>2.14</v>
      </c>
      <c r="K17" s="1" t="s">
        <v>10</v>
      </c>
      <c r="M17" s="1">
        <v>264</v>
      </c>
      <c r="N17" s="1">
        <v>8.93</v>
      </c>
      <c r="O17" s="4">
        <f t="shared" si="2"/>
        <v>2.7217311795184393</v>
      </c>
      <c r="P17" s="1" t="s">
        <v>11</v>
      </c>
    </row>
    <row r="18" spans="1:26" x14ac:dyDescent="0.3">
      <c r="A18" s="7">
        <v>182</v>
      </c>
      <c r="B18" s="7">
        <v>6.55</v>
      </c>
      <c r="C18" s="8">
        <v>2.0699999999999998</v>
      </c>
      <c r="D18" s="7" t="s">
        <v>5</v>
      </c>
      <c r="E18" s="87"/>
      <c r="F18" s="39">
        <f>(C18-(C17+C19)/2)*100</f>
        <v>64.512953367875653</v>
      </c>
      <c r="H18" s="98">
        <v>273</v>
      </c>
      <c r="I18" s="98">
        <v>6.82</v>
      </c>
      <c r="J18" s="99">
        <v>2.14</v>
      </c>
      <c r="K18" s="98" t="s">
        <v>10</v>
      </c>
      <c r="M18" s="1">
        <v>273</v>
      </c>
      <c r="N18" s="1">
        <v>8.08</v>
      </c>
      <c r="O18" s="4">
        <f t="shared" si="2"/>
        <v>2.4626638220054859</v>
      </c>
      <c r="P18" s="1" t="s">
        <v>11</v>
      </c>
    </row>
    <row r="19" spans="1:26" x14ac:dyDescent="0.3">
      <c r="A19" s="98">
        <v>184</v>
      </c>
      <c r="B19" s="98">
        <v>4.47</v>
      </c>
      <c r="C19" s="99">
        <f t="shared" si="0"/>
        <v>1.3623895153916488</v>
      </c>
      <c r="D19" s="98" t="s">
        <v>14</v>
      </c>
      <c r="E19" s="125"/>
      <c r="F19" s="98"/>
      <c r="H19" s="98">
        <v>285</v>
      </c>
      <c r="I19" s="98">
        <v>8.49</v>
      </c>
      <c r="J19" s="99">
        <f t="shared" si="1"/>
        <v>2.5876257238646754</v>
      </c>
      <c r="K19" s="98" t="s">
        <v>10</v>
      </c>
      <c r="M19" s="1">
        <v>285</v>
      </c>
      <c r="N19" s="1">
        <v>8.9700000000000006</v>
      </c>
      <c r="O19" s="4">
        <f t="shared" si="2"/>
        <v>2.7339225845778725</v>
      </c>
      <c r="P19" s="1" t="s">
        <v>11</v>
      </c>
    </row>
    <row r="20" spans="1:26" x14ac:dyDescent="0.3">
      <c r="A20" s="1">
        <v>201</v>
      </c>
      <c r="B20" s="1">
        <v>5.77</v>
      </c>
      <c r="C20" s="4">
        <f t="shared" si="0"/>
        <v>1.7586101798232243</v>
      </c>
      <c r="D20" s="1" t="s">
        <v>14</v>
      </c>
      <c r="H20" s="1">
        <v>306</v>
      </c>
      <c r="I20" s="1">
        <v>8.49</v>
      </c>
      <c r="J20" s="4">
        <f t="shared" ref="J20" si="6">I20/3.281</f>
        <v>2.5876257238646754</v>
      </c>
      <c r="K20" s="1" t="s">
        <v>10</v>
      </c>
      <c r="M20" s="1">
        <v>310</v>
      </c>
      <c r="O20" s="1">
        <v>2.9</v>
      </c>
      <c r="P20" s="1" t="s">
        <v>62</v>
      </c>
    </row>
    <row r="21" spans="1:26" x14ac:dyDescent="0.3">
      <c r="A21" s="7">
        <v>204</v>
      </c>
      <c r="B21" s="7">
        <v>6.82</v>
      </c>
      <c r="C21" s="8">
        <f t="shared" si="0"/>
        <v>2.0786345626333436</v>
      </c>
      <c r="D21" s="7" t="s">
        <v>5</v>
      </c>
      <c r="E21" s="87"/>
      <c r="F21" s="39">
        <f>(C21-(C20+C22)/2)*100</f>
        <v>38.098140810728466</v>
      </c>
    </row>
    <row r="22" spans="1:26" x14ac:dyDescent="0.3">
      <c r="A22" s="98">
        <v>208</v>
      </c>
      <c r="B22" s="98">
        <v>5.37</v>
      </c>
      <c r="C22" s="99">
        <f t="shared" si="0"/>
        <v>1.6366961292288935</v>
      </c>
      <c r="D22" s="98" t="s">
        <v>14</v>
      </c>
      <c r="E22" s="125"/>
      <c r="F22" s="98"/>
      <c r="M22" s="7">
        <v>8</v>
      </c>
      <c r="N22" s="7">
        <v>4.57</v>
      </c>
      <c r="O22" s="8">
        <v>1.3928680280402317</v>
      </c>
      <c r="P22" s="7" t="s">
        <v>5</v>
      </c>
    </row>
    <row r="23" spans="1:26" x14ac:dyDescent="0.3">
      <c r="A23" s="7">
        <v>227</v>
      </c>
      <c r="B23" s="7">
        <v>7.01</v>
      </c>
      <c r="C23" s="8">
        <f t="shared" si="0"/>
        <v>2.1365437366656503</v>
      </c>
      <c r="D23" s="7" t="s">
        <v>5</v>
      </c>
      <c r="E23" s="87"/>
      <c r="F23" s="39">
        <f>(C23-(C22+C24)/2)*100</f>
        <v>62.633343492837533</v>
      </c>
      <c r="M23" s="7">
        <v>14</v>
      </c>
      <c r="N23" s="7">
        <v>5.99</v>
      </c>
      <c r="O23" s="8">
        <v>1.8256629076501067</v>
      </c>
      <c r="P23" s="7" t="s">
        <v>5</v>
      </c>
    </row>
    <row r="24" spans="1:26" x14ac:dyDescent="0.3">
      <c r="A24" s="98">
        <v>230</v>
      </c>
      <c r="B24" s="98">
        <v>4.54</v>
      </c>
      <c r="C24" s="99">
        <f t="shared" si="0"/>
        <v>1.3837244742456567</v>
      </c>
      <c r="D24" s="98" t="s">
        <v>14</v>
      </c>
      <c r="E24" s="125"/>
      <c r="F24" s="98"/>
      <c r="M24" s="7">
        <v>93</v>
      </c>
      <c r="N24" s="7">
        <v>6.66</v>
      </c>
      <c r="O24" s="8">
        <v>2.0298689423956109</v>
      </c>
      <c r="P24" s="7" t="s">
        <v>5</v>
      </c>
    </row>
    <row r="25" spans="1:26" x14ac:dyDescent="0.3">
      <c r="A25" s="7">
        <v>260</v>
      </c>
      <c r="B25" s="7">
        <v>7.92</v>
      </c>
      <c r="C25" s="8">
        <f t="shared" si="0"/>
        <v>2.4138982017677537</v>
      </c>
      <c r="D25" s="7" t="s">
        <v>5</v>
      </c>
      <c r="E25" s="87"/>
      <c r="F25" s="39">
        <f>(C25-C24)*100</f>
        <v>103.0173727522097</v>
      </c>
      <c r="M25" s="7">
        <v>121</v>
      </c>
      <c r="N25" s="7">
        <v>6.77</v>
      </c>
      <c r="O25" s="8">
        <v>2.0633953063090518</v>
      </c>
      <c r="P25" s="7" t="s">
        <v>5</v>
      </c>
    </row>
    <row r="26" spans="1:26" x14ac:dyDescent="0.3">
      <c r="A26" s="1">
        <v>264</v>
      </c>
      <c r="B26" s="1">
        <v>5.82</v>
      </c>
      <c r="C26" s="4">
        <f t="shared" si="0"/>
        <v>1.7738494361475161</v>
      </c>
      <c r="D26" s="1" t="s">
        <v>14</v>
      </c>
      <c r="M26" s="7">
        <v>182</v>
      </c>
      <c r="N26" s="7">
        <v>6.55</v>
      </c>
      <c r="O26" s="8">
        <v>2.0699999999999998</v>
      </c>
      <c r="P26" s="7" t="s">
        <v>5</v>
      </c>
    </row>
    <row r="27" spans="1:26" x14ac:dyDescent="0.3">
      <c r="A27" s="98">
        <v>273</v>
      </c>
      <c r="B27" s="98">
        <v>5.66</v>
      </c>
      <c r="C27" s="99">
        <f t="shared" si="0"/>
        <v>1.7250838159097837</v>
      </c>
      <c r="D27" s="98" t="s">
        <v>14</v>
      </c>
      <c r="E27" s="125"/>
      <c r="F27" s="98"/>
      <c r="M27" s="7">
        <v>204</v>
      </c>
      <c r="N27" s="7">
        <v>6.82</v>
      </c>
      <c r="O27" s="8">
        <v>2.0786345626333436</v>
      </c>
      <c r="P27" s="7" t="s">
        <v>5</v>
      </c>
    </row>
    <row r="28" spans="1:26" x14ac:dyDescent="0.3">
      <c r="A28" s="7">
        <v>282</v>
      </c>
      <c r="B28" s="7">
        <v>9.0299999999999994</v>
      </c>
      <c r="C28" s="8">
        <f t="shared" si="0"/>
        <v>2.752209692167022</v>
      </c>
      <c r="D28" s="7" t="s">
        <v>5</v>
      </c>
      <c r="E28" s="87"/>
      <c r="F28" s="39">
        <f>(C28-C27)*100</f>
        <v>102.71258762572384</v>
      </c>
      <c r="M28" s="7">
        <v>227</v>
      </c>
      <c r="N28" s="7">
        <v>7.01</v>
      </c>
      <c r="O28" s="8">
        <v>2.1365437366656503</v>
      </c>
      <c r="P28" s="7" t="s">
        <v>5</v>
      </c>
    </row>
    <row r="29" spans="1:26" x14ac:dyDescent="0.3">
      <c r="A29" s="98">
        <v>285</v>
      </c>
      <c r="B29" s="98">
        <v>5.55</v>
      </c>
      <c r="C29" s="99">
        <f t="shared" si="0"/>
        <v>1.6915574519963426</v>
      </c>
      <c r="D29" s="98" t="s">
        <v>14</v>
      </c>
      <c r="E29" s="125"/>
      <c r="F29" s="98"/>
      <c r="M29" s="7">
        <v>260</v>
      </c>
      <c r="N29" s="7">
        <v>7.92</v>
      </c>
      <c r="O29" s="8">
        <v>2.4138982017677537</v>
      </c>
      <c r="P29" s="7" t="s">
        <v>5</v>
      </c>
      <c r="Y29" s="1" t="s">
        <v>64</v>
      </c>
      <c r="Z29" s="1" t="s">
        <v>65</v>
      </c>
    </row>
    <row r="30" spans="1:26" x14ac:dyDescent="0.3">
      <c r="A30" s="7">
        <v>306</v>
      </c>
      <c r="B30" s="7">
        <v>9.0299999999999994</v>
      </c>
      <c r="C30" s="8">
        <f t="shared" ref="C30" si="7">B30/3.281</f>
        <v>2.752209692167022</v>
      </c>
      <c r="D30" s="7" t="s">
        <v>5</v>
      </c>
      <c r="E30" s="87"/>
      <c r="F30" s="39">
        <f>(C30-C29)*100</f>
        <v>106.06522401706795</v>
      </c>
      <c r="M30" s="7">
        <v>282</v>
      </c>
      <c r="N30" s="7">
        <v>9.0299999999999994</v>
      </c>
      <c r="O30" s="8">
        <v>2.752209692167022</v>
      </c>
      <c r="P30" s="7" t="s">
        <v>5</v>
      </c>
      <c r="X30" t="s">
        <v>116</v>
      </c>
      <c r="Y30" s="1">
        <v>285</v>
      </c>
      <c r="Z30" s="1">
        <v>2.59</v>
      </c>
    </row>
    <row r="31" spans="1:26" x14ac:dyDescent="0.3">
      <c r="M31" s="7">
        <v>306</v>
      </c>
      <c r="N31" s="7">
        <v>9.0299999999999994</v>
      </c>
      <c r="O31" s="8">
        <f t="shared" ref="O31" si="8">N31/3.281</f>
        <v>2.752209692167022</v>
      </c>
      <c r="P31" s="7" t="s">
        <v>5</v>
      </c>
      <c r="X31" t="s">
        <v>118</v>
      </c>
      <c r="Y31" s="1">
        <v>4</v>
      </c>
      <c r="Z31" s="1">
        <v>1.41</v>
      </c>
    </row>
    <row r="32" spans="1:26" x14ac:dyDescent="0.3">
      <c r="X32" t="s">
        <v>117</v>
      </c>
      <c r="Y32" s="178">
        <f>(Z30-Z31)/(Y30-Y31)</f>
        <v>4.1992882562277576E-3</v>
      </c>
      <c r="Z32" s="1"/>
    </row>
  </sheetData>
  <pageMargins left="0.7" right="0.7" top="0.75" bottom="0.75" header="0.3" footer="0.3"/>
  <pageSetup orientation="portrait" horizontalDpi="4294967293" verticalDpi="0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698D3A-ED7F-47BF-B82F-BF00F8E30446}">
  <dimension ref="A1:Z20"/>
  <sheetViews>
    <sheetView topLeftCell="G6" workbookViewId="0">
      <selection activeCell="AB13" sqref="AB13"/>
    </sheetView>
  </sheetViews>
  <sheetFormatPr defaultRowHeight="14.4" x14ac:dyDescent="0.3"/>
  <cols>
    <col min="1" max="1" width="5" style="1" bestFit="1" customWidth="1"/>
    <col min="2" max="2" width="12.33203125" style="1" bestFit="1" customWidth="1"/>
    <col min="3" max="3" width="12.5546875" style="1" bestFit="1" customWidth="1"/>
    <col min="4" max="4" width="6.33203125" style="1" bestFit="1" customWidth="1"/>
    <col min="5" max="5" width="2.44140625" style="9" customWidth="1"/>
    <col min="6" max="6" width="10.6640625" style="1" bestFit="1" customWidth="1"/>
    <col min="7" max="7" width="2.44140625" style="9" customWidth="1"/>
    <col min="8" max="8" width="5" style="1" bestFit="1" customWidth="1"/>
    <col min="9" max="9" width="12.33203125" style="1" bestFit="1" customWidth="1"/>
    <col min="10" max="10" width="12.5546875" style="1" bestFit="1" customWidth="1"/>
    <col min="11" max="11" width="5.77734375" style="1" bestFit="1" customWidth="1"/>
    <col min="12" max="12" width="3.109375" style="9" customWidth="1"/>
    <col min="13" max="13" width="5" style="1" bestFit="1" customWidth="1"/>
    <col min="14" max="14" width="12.33203125" style="1" bestFit="1" customWidth="1"/>
    <col min="15" max="15" width="12.5546875" style="1" bestFit="1" customWidth="1"/>
    <col min="16" max="16" width="4.88671875" style="1" bestFit="1" customWidth="1"/>
    <col min="18" max="18" width="13.109375" bestFit="1" customWidth="1"/>
    <col min="19" max="19" width="15.33203125" bestFit="1" customWidth="1"/>
    <col min="20" max="20" width="2.6640625" customWidth="1"/>
    <col min="21" max="21" width="5" style="54" bestFit="1" customWidth="1"/>
    <col min="22" max="22" width="12.88671875" style="107" bestFit="1" customWidth="1"/>
    <col min="23" max="23" width="3.109375" customWidth="1"/>
    <col min="24" max="24" width="4" bestFit="1" customWidth="1"/>
    <col min="25" max="25" width="6.88671875" bestFit="1" customWidth="1"/>
  </cols>
  <sheetData>
    <row r="1" spans="1:26" x14ac:dyDescent="0.3">
      <c r="A1" s="10" t="s">
        <v>3</v>
      </c>
      <c r="B1" s="12" t="s">
        <v>4</v>
      </c>
      <c r="C1" s="12" t="s">
        <v>6</v>
      </c>
      <c r="D1" s="10" t="s">
        <v>0</v>
      </c>
      <c r="F1" s="10" t="s">
        <v>80</v>
      </c>
      <c r="H1" s="10" t="s">
        <v>3</v>
      </c>
      <c r="I1" s="12" t="s">
        <v>4</v>
      </c>
      <c r="J1" s="12" t="s">
        <v>6</v>
      </c>
      <c r="K1" s="10" t="s">
        <v>0</v>
      </c>
      <c r="M1" s="10" t="s">
        <v>3</v>
      </c>
      <c r="N1" s="12" t="s">
        <v>4</v>
      </c>
      <c r="O1" s="12" t="s">
        <v>6</v>
      </c>
      <c r="P1" s="10" t="s">
        <v>0</v>
      </c>
      <c r="R1" s="18" t="s">
        <v>17</v>
      </c>
      <c r="S1" s="18" t="s">
        <v>18</v>
      </c>
      <c r="T1" s="24"/>
      <c r="U1" s="97" t="s">
        <v>3</v>
      </c>
      <c r="V1" s="113" t="s">
        <v>77</v>
      </c>
      <c r="X1" s="52" t="s">
        <v>49</v>
      </c>
      <c r="Y1" s="52" t="s">
        <v>48</v>
      </c>
      <c r="Z1" s="14"/>
    </row>
    <row r="2" spans="1:26" x14ac:dyDescent="0.3">
      <c r="A2" s="7">
        <v>-4</v>
      </c>
      <c r="B2" s="8">
        <v>6.66</v>
      </c>
      <c r="C2" s="8">
        <f t="shared" ref="C2:C15" si="0">B2/3.281</f>
        <v>2.0298689423956109</v>
      </c>
      <c r="D2" s="7" t="s">
        <v>5</v>
      </c>
      <c r="E2" s="87"/>
      <c r="F2" s="7"/>
      <c r="I2" s="4"/>
      <c r="J2" s="4"/>
      <c r="N2" s="4"/>
      <c r="O2" s="4"/>
      <c r="R2" s="7">
        <v>0</v>
      </c>
      <c r="S2" s="7">
        <v>24</v>
      </c>
      <c r="T2" s="7"/>
      <c r="U2" s="13">
        <v>0</v>
      </c>
      <c r="V2" s="99">
        <v>0.9</v>
      </c>
      <c r="X2" s="53">
        <v>0</v>
      </c>
      <c r="Y2" s="53">
        <v>2.67</v>
      </c>
    </row>
    <row r="3" spans="1:26" x14ac:dyDescent="0.3">
      <c r="A3" s="98">
        <v>0</v>
      </c>
      <c r="B3" s="98">
        <v>3.18</v>
      </c>
      <c r="C3" s="99">
        <f t="shared" si="0"/>
        <v>0.96921670222493139</v>
      </c>
      <c r="D3" s="98" t="s">
        <v>14</v>
      </c>
      <c r="E3" s="125"/>
      <c r="F3" s="98"/>
      <c r="H3" s="98">
        <v>0</v>
      </c>
      <c r="I3" s="98">
        <v>6.23</v>
      </c>
      <c r="J3" s="99">
        <v>1.87</v>
      </c>
      <c r="K3" s="98" t="s">
        <v>10</v>
      </c>
      <c r="M3" s="1">
        <v>0</v>
      </c>
      <c r="N3" s="1">
        <v>7.54</v>
      </c>
      <c r="O3" s="4">
        <f t="shared" ref="O3:O12" si="1">N3/3.281</f>
        <v>2.2980798537031393</v>
      </c>
      <c r="P3" s="1" t="s">
        <v>11</v>
      </c>
      <c r="R3" s="8">
        <v>0.1</v>
      </c>
      <c r="S3" s="7">
        <v>61</v>
      </c>
      <c r="T3" s="7"/>
      <c r="U3" s="13">
        <v>109</v>
      </c>
      <c r="V3" s="99">
        <v>0.46</v>
      </c>
      <c r="X3" s="53">
        <v>600</v>
      </c>
      <c r="Y3" s="53">
        <v>2.67</v>
      </c>
    </row>
    <row r="4" spans="1:26" x14ac:dyDescent="0.3">
      <c r="A4" s="1">
        <v>13</v>
      </c>
      <c r="B4" s="1">
        <v>4.97</v>
      </c>
      <c r="C4" s="4">
        <f t="shared" si="0"/>
        <v>1.5147820786345625</v>
      </c>
      <c r="D4" s="1" t="s">
        <v>14</v>
      </c>
      <c r="H4" s="1">
        <v>13</v>
      </c>
      <c r="I4" s="1">
        <v>6.14</v>
      </c>
      <c r="J4" s="4">
        <f t="shared" ref="J4:J12" si="2">I4/3.281</f>
        <v>1.8713806766229806</v>
      </c>
      <c r="K4" s="1" t="s">
        <v>10</v>
      </c>
      <c r="M4" s="1">
        <v>13</v>
      </c>
      <c r="N4" s="1">
        <v>6.35</v>
      </c>
      <c r="O4" s="4">
        <f t="shared" si="1"/>
        <v>1.9353855531850044</v>
      </c>
      <c r="P4" s="1" t="s">
        <v>11</v>
      </c>
      <c r="R4" s="20">
        <v>0</v>
      </c>
      <c r="S4" s="20">
        <v>37</v>
      </c>
      <c r="T4" s="7"/>
      <c r="U4" s="13"/>
      <c r="V4" s="98"/>
    </row>
    <row r="5" spans="1:26" x14ac:dyDescent="0.3">
      <c r="A5" s="1">
        <v>18</v>
      </c>
      <c r="B5" s="1">
        <v>4.84</v>
      </c>
      <c r="C5" s="4">
        <f t="shared" si="0"/>
        <v>1.475160012191405</v>
      </c>
      <c r="D5" s="1" t="s">
        <v>14</v>
      </c>
      <c r="H5" s="1">
        <v>18</v>
      </c>
      <c r="I5" s="1">
        <v>6.08</v>
      </c>
      <c r="J5" s="4">
        <v>1.87</v>
      </c>
      <c r="K5" s="1" t="s">
        <v>10</v>
      </c>
      <c r="M5" s="1">
        <v>18</v>
      </c>
      <c r="N5" s="1">
        <v>6.08</v>
      </c>
      <c r="O5" s="4">
        <f t="shared" si="1"/>
        <v>1.853093569033831</v>
      </c>
      <c r="P5" s="1" t="s">
        <v>11</v>
      </c>
      <c r="Q5" s="27" t="s">
        <v>19</v>
      </c>
      <c r="R5" s="25">
        <f>AVERAGE(R2:R4)</f>
        <v>3.3333333333333333E-2</v>
      </c>
      <c r="S5" s="35">
        <f>AVERAGE(S2:S4)</f>
        <v>40.666666666666664</v>
      </c>
      <c r="T5" s="35"/>
      <c r="U5" s="104"/>
      <c r="V5" s="105"/>
    </row>
    <row r="6" spans="1:26" x14ac:dyDescent="0.3">
      <c r="A6" s="7">
        <v>20</v>
      </c>
      <c r="B6" s="7">
        <v>5.15</v>
      </c>
      <c r="C6" s="8">
        <f t="shared" si="0"/>
        <v>1.5696434014020115</v>
      </c>
      <c r="D6" s="7" t="s">
        <v>5</v>
      </c>
      <c r="E6" s="87"/>
      <c r="F6" s="39">
        <f>(C6-C5)*100</f>
        <v>9.4483389210606497</v>
      </c>
      <c r="H6" s="1">
        <v>20.5</v>
      </c>
      <c r="I6" s="1">
        <v>6.07</v>
      </c>
      <c r="J6" s="4">
        <v>1.87</v>
      </c>
      <c r="K6" s="1" t="s">
        <v>10</v>
      </c>
      <c r="M6" s="1">
        <v>20.5</v>
      </c>
      <c r="N6" s="1">
        <v>6.11</v>
      </c>
      <c r="O6" s="4">
        <f t="shared" si="1"/>
        <v>1.862237122828406</v>
      </c>
      <c r="P6" s="1" t="s">
        <v>11</v>
      </c>
      <c r="Q6" s="28" t="s">
        <v>20</v>
      </c>
      <c r="R6" s="37">
        <f>SUM(R2:R4)</f>
        <v>0.1</v>
      </c>
      <c r="S6" s="36">
        <f>SUM(S2:S4)</f>
        <v>122</v>
      </c>
      <c r="T6" s="36"/>
      <c r="U6" s="36"/>
      <c r="V6" s="112"/>
    </row>
    <row r="7" spans="1:26" x14ac:dyDescent="0.3">
      <c r="A7" s="1">
        <v>20.5</v>
      </c>
      <c r="B7" s="1">
        <v>4.84</v>
      </c>
      <c r="C7" s="4">
        <f t="shared" si="0"/>
        <v>1.475160012191405</v>
      </c>
      <c r="D7" s="1" t="s">
        <v>14</v>
      </c>
      <c r="H7" s="13">
        <v>39</v>
      </c>
      <c r="I7" s="13">
        <v>6.16</v>
      </c>
      <c r="J7" s="40">
        <v>1.87</v>
      </c>
      <c r="K7" s="13" t="s">
        <v>10</v>
      </c>
      <c r="M7" s="1">
        <v>39</v>
      </c>
      <c r="N7" s="1">
        <v>6.07</v>
      </c>
      <c r="O7" s="4">
        <f t="shared" si="1"/>
        <v>1.8500457177689729</v>
      </c>
      <c r="P7" s="1" t="s">
        <v>11</v>
      </c>
      <c r="R7" s="7"/>
      <c r="S7" s="7"/>
      <c r="T7" s="7"/>
      <c r="U7" s="13"/>
      <c r="V7" s="98"/>
    </row>
    <row r="8" spans="1:26" x14ac:dyDescent="0.3">
      <c r="A8" s="13">
        <v>39</v>
      </c>
      <c r="B8" s="13">
        <v>4.83</v>
      </c>
      <c r="C8" s="40">
        <f t="shared" si="0"/>
        <v>1.4721121609265468</v>
      </c>
      <c r="D8" s="13" t="s">
        <v>14</v>
      </c>
      <c r="E8" s="71"/>
      <c r="F8" s="13"/>
      <c r="H8" s="1">
        <v>77</v>
      </c>
      <c r="I8" s="1">
        <v>6.18</v>
      </c>
      <c r="J8" s="4">
        <f t="shared" si="2"/>
        <v>1.8835720816824137</v>
      </c>
      <c r="K8" s="1" t="s">
        <v>10</v>
      </c>
      <c r="M8" s="1">
        <v>77</v>
      </c>
      <c r="N8" s="1">
        <v>6.69</v>
      </c>
      <c r="O8" s="4">
        <f t="shared" si="1"/>
        <v>2.0390124961901859</v>
      </c>
      <c r="P8" s="1" t="s">
        <v>11</v>
      </c>
    </row>
    <row r="9" spans="1:26" x14ac:dyDescent="0.3">
      <c r="A9" s="1">
        <v>77</v>
      </c>
      <c r="B9" s="1">
        <v>5.76</v>
      </c>
      <c r="C9" s="4">
        <f t="shared" si="0"/>
        <v>1.7555623285583661</v>
      </c>
      <c r="D9" s="1" t="s">
        <v>14</v>
      </c>
      <c r="H9" s="1">
        <v>84</v>
      </c>
      <c r="I9" s="1">
        <v>6.5</v>
      </c>
      <c r="J9" s="4">
        <f t="shared" si="2"/>
        <v>1.9811033221578787</v>
      </c>
      <c r="K9" s="1" t="s">
        <v>10</v>
      </c>
      <c r="M9" s="1">
        <v>84</v>
      </c>
      <c r="N9" s="1">
        <v>7.06</v>
      </c>
      <c r="O9" s="4">
        <f t="shared" si="1"/>
        <v>2.1517829929899417</v>
      </c>
      <c r="P9" s="1" t="s">
        <v>11</v>
      </c>
    </row>
    <row r="10" spans="1:26" x14ac:dyDescent="0.3">
      <c r="A10" s="7">
        <v>81</v>
      </c>
      <c r="B10" s="7">
        <v>7.12</v>
      </c>
      <c r="C10" s="8">
        <f t="shared" si="0"/>
        <v>2.1700701005790917</v>
      </c>
      <c r="D10" s="7" t="s">
        <v>5</v>
      </c>
      <c r="E10" s="87"/>
      <c r="F10" s="39">
        <f>(C10-C11)*100</f>
        <v>49.070405364218232</v>
      </c>
      <c r="H10" s="98">
        <v>109</v>
      </c>
      <c r="I10" s="98">
        <v>6.64</v>
      </c>
      <c r="J10" s="99">
        <v>2</v>
      </c>
      <c r="K10" s="98" t="s">
        <v>10</v>
      </c>
      <c r="M10" s="1">
        <v>109</v>
      </c>
      <c r="N10" s="1">
        <v>6.58</v>
      </c>
      <c r="O10" s="4">
        <f t="shared" si="1"/>
        <v>2.005486132276745</v>
      </c>
      <c r="P10" s="1" t="s">
        <v>11</v>
      </c>
    </row>
    <row r="11" spans="1:26" x14ac:dyDescent="0.3">
      <c r="A11" s="1">
        <v>84</v>
      </c>
      <c r="B11" s="1">
        <v>5.51</v>
      </c>
      <c r="C11" s="4">
        <f t="shared" si="0"/>
        <v>1.6793660469369094</v>
      </c>
      <c r="D11" s="1" t="s">
        <v>14</v>
      </c>
      <c r="H11" s="1">
        <v>117</v>
      </c>
      <c r="I11" s="1">
        <v>6.62</v>
      </c>
      <c r="J11" s="4">
        <v>2</v>
      </c>
      <c r="K11" s="1" t="s">
        <v>10</v>
      </c>
      <c r="M11" s="1">
        <v>117</v>
      </c>
      <c r="N11" s="1">
        <v>6.47</v>
      </c>
      <c r="O11" s="4">
        <f t="shared" si="1"/>
        <v>1.9719597683633037</v>
      </c>
      <c r="P11" s="1" t="s">
        <v>11</v>
      </c>
    </row>
    <row r="12" spans="1:26" x14ac:dyDescent="0.3">
      <c r="A12" s="98">
        <v>109</v>
      </c>
      <c r="B12" s="98">
        <v>5.04</v>
      </c>
      <c r="C12" s="99">
        <f t="shared" si="0"/>
        <v>1.5361170374885704</v>
      </c>
      <c r="D12" s="98" t="s">
        <v>14</v>
      </c>
      <c r="E12" s="125"/>
      <c r="F12" s="98"/>
      <c r="H12" s="1">
        <v>119</v>
      </c>
      <c r="I12" s="1">
        <v>6.57</v>
      </c>
      <c r="J12" s="4">
        <f t="shared" si="2"/>
        <v>2.0024382810118868</v>
      </c>
      <c r="K12" s="1" t="s">
        <v>10</v>
      </c>
      <c r="M12" s="1">
        <v>119</v>
      </c>
      <c r="N12" s="1">
        <v>6.82</v>
      </c>
      <c r="O12" s="4">
        <f t="shared" si="1"/>
        <v>2.0786345626333436</v>
      </c>
      <c r="P12" s="1" t="s">
        <v>11</v>
      </c>
    </row>
    <row r="13" spans="1:26" x14ac:dyDescent="0.3">
      <c r="A13" s="1">
        <v>117</v>
      </c>
      <c r="B13" s="1">
        <v>5.28</v>
      </c>
      <c r="C13" s="4">
        <f t="shared" si="0"/>
        <v>1.6092654678451692</v>
      </c>
      <c r="D13" s="1" t="s">
        <v>14</v>
      </c>
      <c r="P13" s="1" t="s">
        <v>16</v>
      </c>
    </row>
    <row r="14" spans="1:26" x14ac:dyDescent="0.3">
      <c r="A14" s="7">
        <v>118</v>
      </c>
      <c r="B14" s="7">
        <v>5.79</v>
      </c>
      <c r="C14" s="8">
        <f t="shared" si="0"/>
        <v>1.7647058823529411</v>
      </c>
      <c r="D14" s="7" t="s">
        <v>5</v>
      </c>
      <c r="E14" s="87"/>
      <c r="F14" s="39">
        <f>(C14-C13)*100</f>
        <v>15.54404145077719</v>
      </c>
    </row>
    <row r="15" spans="1:26" x14ac:dyDescent="0.3">
      <c r="A15" s="1">
        <v>119</v>
      </c>
      <c r="B15" s="1">
        <v>5.49</v>
      </c>
      <c r="C15" s="4">
        <f t="shared" si="0"/>
        <v>1.673270344407193</v>
      </c>
      <c r="D15" s="1" t="s">
        <v>14</v>
      </c>
      <c r="M15" s="7">
        <v>-4</v>
      </c>
      <c r="N15" s="8">
        <v>6.66</v>
      </c>
      <c r="O15" s="8">
        <v>2.0298689423956109</v>
      </c>
      <c r="P15" s="7" t="s">
        <v>5</v>
      </c>
    </row>
    <row r="16" spans="1:26" x14ac:dyDescent="0.3">
      <c r="M16" s="7">
        <v>20</v>
      </c>
      <c r="N16" s="7">
        <v>5.15</v>
      </c>
      <c r="O16" s="8">
        <v>1.5696434014020115</v>
      </c>
      <c r="P16" s="7" t="s">
        <v>5</v>
      </c>
    </row>
    <row r="17" spans="2:16" x14ac:dyDescent="0.3">
      <c r="M17" s="7">
        <v>81</v>
      </c>
      <c r="N17" s="7">
        <v>7.12</v>
      </c>
      <c r="O17" s="8">
        <v>2.1700701005790917</v>
      </c>
      <c r="P17" s="7" t="s">
        <v>5</v>
      </c>
    </row>
    <row r="18" spans="2:16" x14ac:dyDescent="0.3">
      <c r="M18" s="7">
        <v>118</v>
      </c>
      <c r="N18" s="7">
        <v>5.79</v>
      </c>
      <c r="O18" s="8">
        <v>1.7647058823529411</v>
      </c>
      <c r="P18" s="7" t="s">
        <v>5</v>
      </c>
    </row>
    <row r="20" spans="2:16" x14ac:dyDescent="0.3">
      <c r="B20" s="1" t="s">
        <v>16</v>
      </c>
    </row>
  </sheetData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4B45A-3E66-400D-AA16-5CCC1ECE8A82}">
  <dimension ref="A1:AC26"/>
  <sheetViews>
    <sheetView topLeftCell="J1" workbookViewId="0">
      <pane ySplit="1" topLeftCell="A8" activePane="bottomLeft" state="frozen"/>
      <selection pane="bottomLeft" activeCell="AA31" sqref="AA31"/>
    </sheetView>
  </sheetViews>
  <sheetFormatPr defaultRowHeight="14.4" x14ac:dyDescent="0.3"/>
  <cols>
    <col min="1" max="1" width="5" style="1" bestFit="1" customWidth="1"/>
    <col min="2" max="2" width="12.33203125" style="1" bestFit="1" customWidth="1"/>
    <col min="3" max="3" width="12.5546875" style="1" bestFit="1" customWidth="1"/>
    <col min="4" max="4" width="6.33203125" style="1" bestFit="1" customWidth="1"/>
    <col min="5" max="5" width="2.33203125" style="9" customWidth="1"/>
    <col min="6" max="6" width="10.6640625" style="1" bestFit="1" customWidth="1"/>
    <col min="7" max="7" width="2.6640625" style="9" customWidth="1"/>
    <col min="8" max="8" width="5" style="1" bestFit="1" customWidth="1"/>
    <col min="9" max="9" width="12.33203125" style="1" bestFit="1" customWidth="1"/>
    <col min="10" max="10" width="12.5546875" style="1" bestFit="1" customWidth="1"/>
    <col min="11" max="11" width="5.77734375" style="1" bestFit="1" customWidth="1"/>
    <col min="12" max="12" width="3.109375" style="9" customWidth="1"/>
    <col min="13" max="13" width="5" style="1" bestFit="1" customWidth="1"/>
    <col min="14" max="14" width="12.33203125" style="1" bestFit="1" customWidth="1"/>
    <col min="15" max="15" width="12.5546875" style="1" bestFit="1" customWidth="1"/>
    <col min="16" max="16" width="4.88671875" style="1" bestFit="1" customWidth="1"/>
    <col min="18" max="18" width="13.109375" bestFit="1" customWidth="1"/>
    <col min="19" max="19" width="15.33203125" bestFit="1" customWidth="1"/>
    <col min="20" max="20" width="3.21875" customWidth="1"/>
    <col min="21" max="21" width="5" style="54" bestFit="1" customWidth="1"/>
    <col min="22" max="22" width="12.88671875" style="107" bestFit="1" customWidth="1"/>
    <col min="23" max="23" width="3.109375" customWidth="1"/>
    <col min="24" max="24" width="4" bestFit="1" customWidth="1"/>
    <col min="25" max="25" width="6.88671875" bestFit="1" customWidth="1"/>
    <col min="27" max="27" width="16.21875" customWidth="1"/>
    <col min="28" max="28" width="15.5546875" bestFit="1" customWidth="1"/>
    <col min="29" max="29" width="14.77734375" bestFit="1" customWidth="1"/>
  </cols>
  <sheetData>
    <row r="1" spans="1:29" x14ac:dyDescent="0.3">
      <c r="A1" s="10" t="s">
        <v>3</v>
      </c>
      <c r="B1" s="12" t="s">
        <v>4</v>
      </c>
      <c r="C1" s="12" t="s">
        <v>6</v>
      </c>
      <c r="D1" s="10" t="s">
        <v>0</v>
      </c>
      <c r="F1" s="10" t="s">
        <v>80</v>
      </c>
      <c r="H1" s="10" t="s">
        <v>3</v>
      </c>
      <c r="I1" s="12" t="s">
        <v>4</v>
      </c>
      <c r="J1" s="12" t="s">
        <v>6</v>
      </c>
      <c r="K1" s="10" t="s">
        <v>0</v>
      </c>
      <c r="M1" s="10" t="s">
        <v>3</v>
      </c>
      <c r="N1" s="12" t="s">
        <v>4</v>
      </c>
      <c r="O1" s="12" t="s">
        <v>6</v>
      </c>
      <c r="P1" s="10" t="s">
        <v>0</v>
      </c>
      <c r="R1" s="18" t="s">
        <v>17</v>
      </c>
      <c r="S1" s="18" t="s">
        <v>18</v>
      </c>
      <c r="T1" s="24"/>
      <c r="U1" s="97" t="s">
        <v>3</v>
      </c>
      <c r="V1" s="113" t="s">
        <v>77</v>
      </c>
      <c r="X1" s="52" t="s">
        <v>49</v>
      </c>
      <c r="Y1" s="52" t="s">
        <v>48</v>
      </c>
      <c r="Z1" s="14"/>
      <c r="AA1" s="10" t="s">
        <v>23</v>
      </c>
      <c r="AB1" s="10" t="s">
        <v>95</v>
      </c>
      <c r="AC1" s="10" t="s">
        <v>94</v>
      </c>
    </row>
    <row r="2" spans="1:29" x14ac:dyDescent="0.3">
      <c r="A2" s="1">
        <v>31</v>
      </c>
      <c r="B2" s="1">
        <v>4.9400000000000004</v>
      </c>
      <c r="C2" s="4">
        <f t="shared" ref="C2:C26" si="0">B2/3.281</f>
        <v>1.5056385248399879</v>
      </c>
      <c r="D2" s="1" t="s">
        <v>14</v>
      </c>
      <c r="H2" s="1">
        <v>31</v>
      </c>
      <c r="I2" s="1">
        <v>6.87</v>
      </c>
      <c r="J2" s="4">
        <v>1.87</v>
      </c>
      <c r="K2" s="1" t="s">
        <v>10</v>
      </c>
      <c r="M2" s="1">
        <v>33</v>
      </c>
      <c r="N2" s="1">
        <v>6.5</v>
      </c>
      <c r="O2" s="4">
        <f t="shared" ref="O2:O17" si="1">N2/3.281</f>
        <v>1.9811033221578787</v>
      </c>
      <c r="P2" s="1" t="s">
        <v>11</v>
      </c>
      <c r="R2" s="7">
        <v>0</v>
      </c>
      <c r="S2" s="7">
        <v>22</v>
      </c>
      <c r="T2" s="7"/>
      <c r="U2" s="13">
        <v>34</v>
      </c>
      <c r="V2" s="98">
        <v>0.44</v>
      </c>
      <c r="X2" s="53">
        <v>0</v>
      </c>
      <c r="Y2" s="53">
        <v>2.67</v>
      </c>
      <c r="AA2" s="1">
        <f>74-58</f>
        <v>16</v>
      </c>
      <c r="AB2" s="1">
        <f>1.25-1.2</f>
        <v>5.0000000000000044E-2</v>
      </c>
      <c r="AC2" s="139">
        <f t="shared" ref="AC2" si="2">AB2/AA2</f>
        <v>3.1250000000000028E-3</v>
      </c>
    </row>
    <row r="3" spans="1:29" x14ac:dyDescent="0.3">
      <c r="A3" s="7">
        <v>33</v>
      </c>
      <c r="B3" s="7">
        <v>6.14</v>
      </c>
      <c r="C3" s="8">
        <f t="shared" si="0"/>
        <v>1.8713806766229806</v>
      </c>
      <c r="D3" s="7" t="s">
        <v>5</v>
      </c>
      <c r="E3" s="87"/>
      <c r="F3" s="39">
        <f>(C3-C2)*100</f>
        <v>36.574215178299262</v>
      </c>
      <c r="H3" s="98">
        <v>34</v>
      </c>
      <c r="I3" s="98">
        <v>6.82</v>
      </c>
      <c r="J3" s="99">
        <v>1.87</v>
      </c>
      <c r="K3" s="98" t="s">
        <v>10</v>
      </c>
      <c r="M3" s="1">
        <v>51</v>
      </c>
      <c r="N3" s="1">
        <v>6.79</v>
      </c>
      <c r="O3" s="4">
        <f t="shared" si="1"/>
        <v>2.0694910088387686</v>
      </c>
      <c r="P3" s="1" t="s">
        <v>11</v>
      </c>
      <c r="R3" s="7">
        <v>0.04</v>
      </c>
      <c r="S3" s="7">
        <v>16</v>
      </c>
      <c r="T3" s="7"/>
      <c r="U3" s="13">
        <v>58</v>
      </c>
      <c r="V3" s="98">
        <v>0.71</v>
      </c>
      <c r="X3" s="53">
        <v>600</v>
      </c>
      <c r="Y3" s="53">
        <v>2.67</v>
      </c>
      <c r="AA3" s="1">
        <f>118-58</f>
        <v>60</v>
      </c>
      <c r="AB3" s="4">
        <f>1.3-1.2</f>
        <v>0.10000000000000009</v>
      </c>
      <c r="AC3" s="139">
        <f>AB3/AA3</f>
        <v>1.6666666666666681E-3</v>
      </c>
    </row>
    <row r="4" spans="1:29" x14ac:dyDescent="0.3">
      <c r="A4" s="98">
        <v>34</v>
      </c>
      <c r="B4" s="98">
        <v>4.68</v>
      </c>
      <c r="C4" s="99">
        <f t="shared" si="0"/>
        <v>1.4263943919536726</v>
      </c>
      <c r="D4" s="98" t="s">
        <v>14</v>
      </c>
      <c r="E4" s="125"/>
      <c r="F4" s="98"/>
      <c r="H4" s="1">
        <v>51</v>
      </c>
      <c r="I4" s="1">
        <v>6.75</v>
      </c>
      <c r="J4" s="4">
        <v>1.87</v>
      </c>
      <c r="K4" s="1" t="s">
        <v>10</v>
      </c>
      <c r="M4" s="1">
        <v>58</v>
      </c>
      <c r="N4" s="1">
        <v>7.04</v>
      </c>
      <c r="O4" s="4">
        <f t="shared" si="1"/>
        <v>2.1456872904602253</v>
      </c>
      <c r="P4" s="1" t="s">
        <v>11</v>
      </c>
      <c r="R4" s="7">
        <v>0.03</v>
      </c>
      <c r="S4" s="7">
        <v>28</v>
      </c>
      <c r="T4" s="7"/>
      <c r="U4" s="13">
        <v>74</v>
      </c>
      <c r="V4" s="98">
        <v>0.69</v>
      </c>
      <c r="AA4" s="1">
        <f>152-58</f>
        <v>94</v>
      </c>
      <c r="AB4" s="1">
        <f>1.51-1.2</f>
        <v>0.31000000000000005</v>
      </c>
      <c r="AC4" s="139">
        <f>AB4/AA4</f>
        <v>3.2978723404255327E-3</v>
      </c>
    </row>
    <row r="5" spans="1:29" x14ac:dyDescent="0.3">
      <c r="A5" s="1">
        <v>51</v>
      </c>
      <c r="B5" s="1">
        <v>5.61</v>
      </c>
      <c r="C5" s="4">
        <f t="shared" si="0"/>
        <v>1.7098445595854923</v>
      </c>
      <c r="D5" s="1" t="s">
        <v>14</v>
      </c>
      <c r="H5" s="98">
        <v>58</v>
      </c>
      <c r="I5" s="98">
        <v>6.33</v>
      </c>
      <c r="J5" s="99">
        <v>1.91</v>
      </c>
      <c r="K5" s="98" t="s">
        <v>10</v>
      </c>
      <c r="M5" s="1">
        <v>68</v>
      </c>
      <c r="N5" s="1">
        <v>6.83</v>
      </c>
      <c r="O5" s="4">
        <f t="shared" si="1"/>
        <v>2.0816824138982017</v>
      </c>
      <c r="P5" s="1" t="s">
        <v>11</v>
      </c>
      <c r="R5" s="7">
        <v>0</v>
      </c>
      <c r="S5" s="7">
        <v>17</v>
      </c>
      <c r="T5" s="7"/>
      <c r="U5" s="13">
        <v>112</v>
      </c>
      <c r="V5" s="98">
        <v>0.41</v>
      </c>
      <c r="AA5" s="10">
        <f>186-58</f>
        <v>128</v>
      </c>
      <c r="AB5" s="10">
        <f>1.36-1.2</f>
        <v>0.16000000000000014</v>
      </c>
      <c r="AC5" s="140">
        <f t="shared" ref="AC5" si="3">AB5/AA5</f>
        <v>1.2500000000000011E-3</v>
      </c>
    </row>
    <row r="6" spans="1:29" x14ac:dyDescent="0.3">
      <c r="A6" s="7">
        <v>55</v>
      </c>
      <c r="B6" s="7">
        <v>6.72</v>
      </c>
      <c r="C6" s="8">
        <f t="shared" si="0"/>
        <v>2.0481560499847604</v>
      </c>
      <c r="D6" s="7" t="s">
        <v>5</v>
      </c>
      <c r="E6" s="87"/>
      <c r="F6" s="39">
        <f>(C6-(C5+C7)/2)*100</f>
        <v>59.280707101493405</v>
      </c>
      <c r="H6" s="1">
        <v>68</v>
      </c>
      <c r="I6" s="1">
        <v>6.21</v>
      </c>
      <c r="J6" s="4">
        <v>1.91</v>
      </c>
      <c r="K6" s="1" t="s">
        <v>10</v>
      </c>
      <c r="M6" s="1">
        <v>74</v>
      </c>
      <c r="N6" s="1">
        <v>6.66</v>
      </c>
      <c r="O6" s="4">
        <f t="shared" si="1"/>
        <v>2.0298689423956109</v>
      </c>
      <c r="P6" s="1" t="s">
        <v>11</v>
      </c>
      <c r="R6" s="7">
        <v>0.05</v>
      </c>
      <c r="S6" s="7">
        <v>10</v>
      </c>
      <c r="T6" s="7"/>
      <c r="U6" s="13">
        <v>118</v>
      </c>
      <c r="V6" s="98">
        <v>0.69</v>
      </c>
      <c r="AA6" s="1" t="s">
        <v>96</v>
      </c>
      <c r="AB6" s="1"/>
      <c r="AC6" s="141">
        <f>AVERAGE(AC2:AC5)</f>
        <v>2.3348847517730511E-3</v>
      </c>
    </row>
    <row r="7" spans="1:29" x14ac:dyDescent="0.3">
      <c r="A7" s="98">
        <v>58</v>
      </c>
      <c r="B7" s="98">
        <v>3.94</v>
      </c>
      <c r="C7" s="99">
        <f t="shared" si="0"/>
        <v>1.2008533983541603</v>
      </c>
      <c r="D7" s="98" t="s">
        <v>14</v>
      </c>
      <c r="E7" s="125"/>
      <c r="F7" s="98"/>
      <c r="H7" s="98">
        <v>74</v>
      </c>
      <c r="I7" s="98">
        <v>6.42</v>
      </c>
      <c r="J7" s="99">
        <v>1.94</v>
      </c>
      <c r="K7" s="98" t="s">
        <v>10</v>
      </c>
      <c r="M7" s="1">
        <v>97</v>
      </c>
      <c r="N7" s="1">
        <v>6.41</v>
      </c>
      <c r="O7" s="4">
        <f t="shared" si="1"/>
        <v>1.9536726607741541</v>
      </c>
      <c r="P7" s="1" t="s">
        <v>11</v>
      </c>
      <c r="R7" s="7">
        <v>0</v>
      </c>
      <c r="S7" s="7">
        <v>23</v>
      </c>
      <c r="T7" s="7"/>
      <c r="U7" s="13">
        <v>146</v>
      </c>
      <c r="V7" s="98">
        <v>0.27</v>
      </c>
      <c r="AA7" s="1" t="s">
        <v>97</v>
      </c>
      <c r="AB7" s="1"/>
      <c r="AC7" s="1"/>
    </row>
    <row r="8" spans="1:29" x14ac:dyDescent="0.3">
      <c r="A8" s="1">
        <v>68</v>
      </c>
      <c r="B8" s="1">
        <v>5.04</v>
      </c>
      <c r="C8" s="4">
        <f t="shared" si="0"/>
        <v>1.5361170374885704</v>
      </c>
      <c r="D8" s="1" t="s">
        <v>14</v>
      </c>
      <c r="H8" s="1">
        <v>97</v>
      </c>
      <c r="I8" s="1">
        <v>6.35</v>
      </c>
      <c r="J8" s="4">
        <f t="shared" ref="J8:J16" si="4">I8/3.281</f>
        <v>1.9353855531850044</v>
      </c>
      <c r="K8" s="1" t="s">
        <v>10</v>
      </c>
      <c r="M8" s="1">
        <v>102</v>
      </c>
      <c r="N8" s="1">
        <v>6.72</v>
      </c>
      <c r="O8" s="4">
        <f t="shared" si="1"/>
        <v>2.0481560499847604</v>
      </c>
      <c r="P8" s="1" t="s">
        <v>11</v>
      </c>
      <c r="R8" s="7">
        <v>0.01</v>
      </c>
      <c r="S8" s="7">
        <v>36</v>
      </c>
      <c r="T8" s="7"/>
      <c r="U8" s="13">
        <v>152</v>
      </c>
      <c r="V8" s="99">
        <v>0.5</v>
      </c>
    </row>
    <row r="9" spans="1:29" x14ac:dyDescent="0.3">
      <c r="A9" s="7">
        <v>71</v>
      </c>
      <c r="B9" s="7">
        <v>6.69</v>
      </c>
      <c r="C9" s="8">
        <f t="shared" si="0"/>
        <v>2.0390124961901859</v>
      </c>
      <c r="D9" s="7" t="s">
        <v>5</v>
      </c>
      <c r="E9" s="87"/>
      <c r="F9" s="39">
        <f>(C9-(C8+C10)/2)*100</f>
        <v>64.462054251752505</v>
      </c>
      <c r="H9" s="1">
        <v>102</v>
      </c>
      <c r="I9" s="1">
        <v>6.37</v>
      </c>
      <c r="J9" s="4">
        <f t="shared" si="4"/>
        <v>1.941481255714721</v>
      </c>
      <c r="K9" s="1" t="s">
        <v>10</v>
      </c>
      <c r="M9" s="1">
        <v>112</v>
      </c>
      <c r="N9" s="1">
        <v>6.6</v>
      </c>
      <c r="O9" s="4">
        <f t="shared" si="1"/>
        <v>2.0115818348064614</v>
      </c>
      <c r="P9" s="1" t="s">
        <v>11</v>
      </c>
      <c r="R9" s="20">
        <v>0</v>
      </c>
      <c r="S9" s="20"/>
      <c r="T9" s="7"/>
      <c r="U9" s="13">
        <v>186</v>
      </c>
      <c r="V9" s="99">
        <v>0.7</v>
      </c>
    </row>
    <row r="10" spans="1:29" x14ac:dyDescent="0.3">
      <c r="A10" s="98">
        <v>74</v>
      </c>
      <c r="B10" s="98">
        <v>4.1100000000000003</v>
      </c>
      <c r="C10" s="99">
        <f t="shared" si="0"/>
        <v>1.2526668698567511</v>
      </c>
      <c r="D10" s="98" t="s">
        <v>14</v>
      </c>
      <c r="E10" s="125"/>
      <c r="F10" s="98"/>
      <c r="H10" s="98">
        <v>112</v>
      </c>
      <c r="I10" s="98">
        <v>6.36</v>
      </c>
      <c r="J10" s="99">
        <f t="shared" si="4"/>
        <v>1.9384334044498628</v>
      </c>
      <c r="K10" s="98" t="s">
        <v>10</v>
      </c>
      <c r="M10" s="1">
        <v>118</v>
      </c>
      <c r="N10" s="1">
        <v>6.74</v>
      </c>
      <c r="O10" s="4">
        <f t="shared" si="1"/>
        <v>2.0542517525144772</v>
      </c>
      <c r="P10" s="1" t="s">
        <v>11</v>
      </c>
      <c r="Q10" s="27" t="s">
        <v>19</v>
      </c>
      <c r="R10" s="25">
        <f>AVERAGE(R2:R9)</f>
        <v>1.6250000000000001E-2</v>
      </c>
      <c r="S10" s="35">
        <f>AVERAGE(S2:S9)</f>
        <v>21.714285714285715</v>
      </c>
      <c r="T10" s="35"/>
      <c r="U10" s="104"/>
      <c r="V10" s="105"/>
    </row>
    <row r="11" spans="1:29" x14ac:dyDescent="0.3">
      <c r="A11" s="1">
        <v>97</v>
      </c>
      <c r="B11" s="1">
        <v>5.14</v>
      </c>
      <c r="C11" s="4">
        <f t="shared" si="0"/>
        <v>1.5665955501371531</v>
      </c>
      <c r="D11" s="1" t="s">
        <v>14</v>
      </c>
      <c r="H11" s="98">
        <v>118</v>
      </c>
      <c r="I11" s="98">
        <v>6.53</v>
      </c>
      <c r="J11" s="99">
        <f t="shared" si="4"/>
        <v>1.9902468759524534</v>
      </c>
      <c r="K11" s="98" t="s">
        <v>10</v>
      </c>
      <c r="M11" s="1">
        <v>122</v>
      </c>
      <c r="N11" s="1">
        <v>7.19</v>
      </c>
      <c r="O11" s="4">
        <f t="shared" si="1"/>
        <v>2.1914050594330998</v>
      </c>
      <c r="P11" s="1" t="s">
        <v>11</v>
      </c>
      <c r="Q11" s="28" t="s">
        <v>20</v>
      </c>
      <c r="R11" s="32">
        <f>SUM(R2:R9)</f>
        <v>0.13</v>
      </c>
      <c r="S11" s="32">
        <f>SUM(S2:S9)</f>
        <v>152</v>
      </c>
      <c r="T11" s="32"/>
      <c r="U11" s="32"/>
      <c r="V11" s="106"/>
    </row>
    <row r="12" spans="1:29" x14ac:dyDescent="0.3">
      <c r="A12" s="7">
        <v>99</v>
      </c>
      <c r="B12" s="7">
        <v>6.25</v>
      </c>
      <c r="C12" s="8">
        <f t="shared" si="0"/>
        <v>1.9049070405364217</v>
      </c>
      <c r="D12" s="7" t="s">
        <v>5</v>
      </c>
      <c r="E12" s="87"/>
      <c r="F12" s="39">
        <f>(C12-C11)*100</f>
        <v>33.831149039926856</v>
      </c>
      <c r="H12" s="1">
        <v>122</v>
      </c>
      <c r="I12" s="1">
        <v>6.53</v>
      </c>
      <c r="J12" s="4">
        <f t="shared" si="4"/>
        <v>1.9902468759524534</v>
      </c>
      <c r="K12" s="1" t="s">
        <v>10</v>
      </c>
      <c r="M12" s="1">
        <v>127</v>
      </c>
      <c r="N12" s="1">
        <v>7.03</v>
      </c>
      <c r="O12" s="4">
        <f t="shared" si="1"/>
        <v>2.1426394391953671</v>
      </c>
      <c r="P12" s="1" t="s">
        <v>11</v>
      </c>
    </row>
    <row r="13" spans="1:29" x14ac:dyDescent="0.3">
      <c r="A13" s="1">
        <v>102</v>
      </c>
      <c r="B13" s="1">
        <v>5.6</v>
      </c>
      <c r="C13" s="4">
        <f t="shared" si="0"/>
        <v>1.7067967083206337</v>
      </c>
      <c r="D13" s="1" t="s">
        <v>14</v>
      </c>
      <c r="H13" s="1">
        <v>127</v>
      </c>
      <c r="I13" s="1">
        <v>6.41</v>
      </c>
      <c r="J13" s="4">
        <v>1.99</v>
      </c>
      <c r="K13" s="1" t="s">
        <v>10</v>
      </c>
      <c r="M13" s="1">
        <v>146</v>
      </c>
      <c r="N13" s="1">
        <v>6.87</v>
      </c>
      <c r="O13" s="4">
        <f t="shared" si="1"/>
        <v>2.0938738189576349</v>
      </c>
      <c r="P13" s="1" t="s">
        <v>11</v>
      </c>
    </row>
    <row r="14" spans="1:29" x14ac:dyDescent="0.3">
      <c r="A14" s="98">
        <v>112</v>
      </c>
      <c r="B14" s="98">
        <v>5.0199999999999996</v>
      </c>
      <c r="C14" s="99">
        <f t="shared" si="0"/>
        <v>1.5300213349588538</v>
      </c>
      <c r="D14" s="98" t="s">
        <v>14</v>
      </c>
      <c r="E14" s="125"/>
      <c r="F14" s="98"/>
      <c r="H14" s="98">
        <v>146</v>
      </c>
      <c r="I14" s="98">
        <v>6.56</v>
      </c>
      <c r="J14" s="99">
        <f t="shared" si="4"/>
        <v>1.9993904297470282</v>
      </c>
      <c r="K14" s="98" t="s">
        <v>10</v>
      </c>
      <c r="M14" s="1">
        <v>152</v>
      </c>
      <c r="N14" s="1">
        <v>6.53</v>
      </c>
      <c r="O14" s="4">
        <f t="shared" si="1"/>
        <v>1.9902468759524534</v>
      </c>
      <c r="P14" s="1" t="s">
        <v>11</v>
      </c>
    </row>
    <row r="15" spans="1:29" x14ac:dyDescent="0.3">
      <c r="A15" s="7">
        <v>116</v>
      </c>
      <c r="B15" s="7">
        <v>6.48</v>
      </c>
      <c r="C15" s="8">
        <f t="shared" si="0"/>
        <v>1.9750076196281623</v>
      </c>
      <c r="D15" s="7" t="s">
        <v>5</v>
      </c>
      <c r="E15" s="87"/>
      <c r="F15" s="39">
        <f>(C15-(C14+C16)/2)*100</f>
        <v>55.928070710149377</v>
      </c>
      <c r="H15" s="98">
        <v>152</v>
      </c>
      <c r="I15" s="98">
        <v>6.47</v>
      </c>
      <c r="J15" s="99">
        <v>2.0099999999999998</v>
      </c>
      <c r="K15" s="98" t="s">
        <v>10</v>
      </c>
      <c r="M15" s="1">
        <v>160</v>
      </c>
      <c r="N15" s="1">
        <v>6.26</v>
      </c>
      <c r="O15" s="4">
        <f t="shared" si="1"/>
        <v>1.9079548918012799</v>
      </c>
      <c r="P15" s="1" t="s">
        <v>11</v>
      </c>
    </row>
    <row r="16" spans="1:29" x14ac:dyDescent="0.3">
      <c r="A16" s="98">
        <v>118</v>
      </c>
      <c r="B16" s="98">
        <v>4.2699999999999996</v>
      </c>
      <c r="C16" s="99">
        <f t="shared" si="0"/>
        <v>1.3014324900944831</v>
      </c>
      <c r="D16" s="98" t="s">
        <v>14</v>
      </c>
      <c r="E16" s="125"/>
      <c r="F16" s="98"/>
      <c r="H16" s="1">
        <v>160</v>
      </c>
      <c r="I16" s="1">
        <v>6.61</v>
      </c>
      <c r="J16" s="4">
        <f t="shared" si="4"/>
        <v>2.0146296860713195</v>
      </c>
      <c r="K16" s="1" t="s">
        <v>10</v>
      </c>
      <c r="M16" s="1">
        <v>183</v>
      </c>
      <c r="N16" s="1">
        <v>7.11</v>
      </c>
      <c r="O16" s="4">
        <f t="shared" si="1"/>
        <v>2.1670222493142335</v>
      </c>
      <c r="P16" s="1" t="s">
        <v>11</v>
      </c>
    </row>
    <row r="17" spans="1:16" x14ac:dyDescent="0.3">
      <c r="A17" s="1">
        <v>122</v>
      </c>
      <c r="B17" s="1">
        <v>5.41</v>
      </c>
      <c r="C17" s="4">
        <f t="shared" si="0"/>
        <v>1.6488875342883267</v>
      </c>
      <c r="D17" s="1" t="s">
        <v>14</v>
      </c>
      <c r="H17" s="1">
        <v>183</v>
      </c>
      <c r="I17" s="1">
        <v>6.79</v>
      </c>
      <c r="J17" s="4">
        <v>2.06</v>
      </c>
      <c r="K17" s="1" t="s">
        <v>10</v>
      </c>
      <c r="M17" s="1">
        <v>185</v>
      </c>
      <c r="N17" s="1">
        <v>6.76</v>
      </c>
      <c r="O17" s="4">
        <f t="shared" si="1"/>
        <v>2.0603474550441936</v>
      </c>
      <c r="P17" s="1" t="s">
        <v>11</v>
      </c>
    </row>
    <row r="18" spans="1:16" x14ac:dyDescent="0.3">
      <c r="A18" s="7">
        <v>126</v>
      </c>
      <c r="B18" s="7">
        <v>6.57</v>
      </c>
      <c r="C18" s="8">
        <f t="shared" si="0"/>
        <v>2.0024382810118868</v>
      </c>
      <c r="D18" s="7" t="s">
        <v>5</v>
      </c>
      <c r="E18" s="87"/>
      <c r="F18" s="39">
        <f>(C18-C17)*100</f>
        <v>35.355074672356011</v>
      </c>
      <c r="H18" s="98">
        <v>186</v>
      </c>
      <c r="I18" s="98">
        <v>6.53</v>
      </c>
      <c r="J18" s="99">
        <v>2.06</v>
      </c>
      <c r="K18" s="98" t="s">
        <v>10</v>
      </c>
    </row>
    <row r="19" spans="1:16" x14ac:dyDescent="0.3">
      <c r="A19" s="1">
        <v>127</v>
      </c>
      <c r="B19" s="1">
        <v>6.25</v>
      </c>
      <c r="C19" s="4">
        <f t="shared" si="0"/>
        <v>1.9049070405364217</v>
      </c>
      <c r="D19" s="1" t="s">
        <v>14</v>
      </c>
      <c r="M19" s="7">
        <v>33</v>
      </c>
      <c r="N19" s="7">
        <v>6.14</v>
      </c>
      <c r="O19" s="8">
        <f t="shared" ref="O19" si="5">N19/3.281</f>
        <v>1.8713806766229806</v>
      </c>
      <c r="P19" s="7" t="s">
        <v>5</v>
      </c>
    </row>
    <row r="20" spans="1:16" x14ac:dyDescent="0.3">
      <c r="A20" s="98">
        <v>146</v>
      </c>
      <c r="B20" s="98">
        <v>5.69</v>
      </c>
      <c r="C20" s="99">
        <f t="shared" si="0"/>
        <v>1.7342273697043584</v>
      </c>
      <c r="D20" s="98" t="s">
        <v>14</v>
      </c>
      <c r="E20" s="125"/>
      <c r="F20" s="98"/>
      <c r="M20" s="7">
        <v>55</v>
      </c>
      <c r="N20" s="7">
        <v>6.72</v>
      </c>
      <c r="O20" s="8">
        <v>2.0481560499847604</v>
      </c>
      <c r="P20" s="7" t="s">
        <v>5</v>
      </c>
    </row>
    <row r="21" spans="1:16" x14ac:dyDescent="0.3">
      <c r="A21" s="7">
        <v>149</v>
      </c>
      <c r="B21" s="7">
        <v>6.73</v>
      </c>
      <c r="C21" s="8">
        <f t="shared" si="0"/>
        <v>2.051203901249619</v>
      </c>
      <c r="D21" s="7" t="s">
        <v>5</v>
      </c>
      <c r="E21" s="87"/>
      <c r="F21" s="39">
        <f>(C21-(C20+C22)/2)*100</f>
        <v>42.974702834501684</v>
      </c>
      <c r="M21" s="7">
        <v>71</v>
      </c>
      <c r="N21" s="7">
        <v>6.69</v>
      </c>
      <c r="O21" s="8">
        <v>2.0390124961901859</v>
      </c>
      <c r="P21" s="7" t="s">
        <v>5</v>
      </c>
    </row>
    <row r="22" spans="1:16" x14ac:dyDescent="0.3">
      <c r="A22" s="98">
        <v>152</v>
      </c>
      <c r="B22" s="98">
        <v>4.95</v>
      </c>
      <c r="C22" s="99">
        <f t="shared" si="0"/>
        <v>1.5086863761048461</v>
      </c>
      <c r="D22" s="98" t="s">
        <v>14</v>
      </c>
      <c r="E22" s="125"/>
      <c r="F22" s="98"/>
      <c r="M22" s="7">
        <v>99</v>
      </c>
      <c r="N22" s="7">
        <v>6.25</v>
      </c>
      <c r="O22" s="8">
        <v>1.9049070405364217</v>
      </c>
      <c r="P22" s="7" t="s">
        <v>5</v>
      </c>
    </row>
    <row r="23" spans="1:16" x14ac:dyDescent="0.3">
      <c r="A23" s="1">
        <v>160</v>
      </c>
      <c r="B23" s="1">
        <v>5.7</v>
      </c>
      <c r="C23" s="4">
        <f t="shared" si="0"/>
        <v>1.7372752209692166</v>
      </c>
      <c r="D23" s="1" t="s">
        <v>14</v>
      </c>
      <c r="M23" s="7">
        <v>116</v>
      </c>
      <c r="N23" s="7">
        <v>6.48</v>
      </c>
      <c r="O23" s="8">
        <v>1.9750076196281623</v>
      </c>
      <c r="P23" s="7" t="s">
        <v>5</v>
      </c>
    </row>
    <row r="24" spans="1:16" x14ac:dyDescent="0.3">
      <c r="A24" s="1">
        <v>183</v>
      </c>
      <c r="B24" s="1">
        <v>6.37</v>
      </c>
      <c r="C24" s="4">
        <f t="shared" si="0"/>
        <v>1.941481255714721</v>
      </c>
      <c r="D24" s="1" t="s">
        <v>14</v>
      </c>
      <c r="M24" s="7">
        <v>126</v>
      </c>
      <c r="N24" s="7">
        <v>6.57</v>
      </c>
      <c r="O24" s="8">
        <v>2.0024382810118868</v>
      </c>
      <c r="P24" s="7" t="s">
        <v>5</v>
      </c>
    </row>
    <row r="25" spans="1:16" x14ac:dyDescent="0.3">
      <c r="A25" s="7">
        <v>185</v>
      </c>
      <c r="B25" s="7">
        <v>6.76</v>
      </c>
      <c r="C25" s="8">
        <f t="shared" si="0"/>
        <v>2.0603474550441936</v>
      </c>
      <c r="D25" s="7" t="s">
        <v>5</v>
      </c>
      <c r="E25" s="87"/>
      <c r="F25" s="39">
        <f>(C25-(C24+C26)/2)*100</f>
        <v>40.993599512343778</v>
      </c>
      <c r="M25" s="7">
        <v>149</v>
      </c>
      <c r="N25" s="7">
        <v>6.73</v>
      </c>
      <c r="O25" s="8">
        <v>2.051203901249619</v>
      </c>
      <c r="P25" s="7" t="s">
        <v>5</v>
      </c>
    </row>
    <row r="26" spans="1:16" x14ac:dyDescent="0.3">
      <c r="A26" s="98">
        <v>186</v>
      </c>
      <c r="B26" s="98">
        <v>4.46</v>
      </c>
      <c r="C26" s="99">
        <f t="shared" si="0"/>
        <v>1.3593416641267906</v>
      </c>
      <c r="D26" s="98" t="s">
        <v>14</v>
      </c>
      <c r="E26" s="125"/>
      <c r="F26" s="98"/>
      <c r="M26" s="7">
        <v>185</v>
      </c>
      <c r="N26" s="7">
        <v>6.76</v>
      </c>
      <c r="O26" s="8">
        <v>2.0603474550441936</v>
      </c>
      <c r="P26" s="7" t="s">
        <v>5</v>
      </c>
    </row>
  </sheetData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BDC8A-5E75-46D4-922F-2CBD31B11192}">
  <dimension ref="A1:AD34"/>
  <sheetViews>
    <sheetView topLeftCell="M12" workbookViewId="0">
      <selection activeCell="W34" sqref="W34"/>
    </sheetView>
  </sheetViews>
  <sheetFormatPr defaultRowHeight="14.4" x14ac:dyDescent="0.3"/>
  <cols>
    <col min="1" max="1" width="8.88671875" style="1"/>
    <col min="2" max="2" width="12.33203125" style="1" bestFit="1" customWidth="1"/>
    <col min="3" max="3" width="12.5546875" style="1" bestFit="1" customWidth="1"/>
    <col min="4" max="4" width="8.88671875" style="1"/>
    <col min="6" max="6" width="10.6640625" bestFit="1" customWidth="1"/>
    <col min="8" max="8" width="8.88671875" style="1"/>
    <col min="9" max="9" width="12.33203125" style="1" bestFit="1" customWidth="1"/>
    <col min="10" max="10" width="12.5546875" style="1" bestFit="1" customWidth="1"/>
    <col min="11" max="11" width="8.88671875" style="1"/>
    <col min="14" max="14" width="12.33203125" bestFit="1" customWidth="1"/>
    <col min="15" max="15" width="12.5546875" bestFit="1" customWidth="1"/>
    <col min="18" max="18" width="13.109375" bestFit="1" customWidth="1"/>
    <col min="19" max="19" width="15.21875" bestFit="1" customWidth="1"/>
    <col min="20" max="20" width="15.21875" customWidth="1"/>
    <col min="21" max="21" width="3.77734375" customWidth="1"/>
    <col min="23" max="23" width="12.88671875" bestFit="1" customWidth="1"/>
    <col min="28" max="28" width="17.5546875" customWidth="1"/>
    <col min="29" max="29" width="15.5546875" bestFit="1" customWidth="1"/>
    <col min="30" max="30" width="14.77734375" bestFit="1" customWidth="1"/>
  </cols>
  <sheetData>
    <row r="1" spans="1:30" x14ac:dyDescent="0.3">
      <c r="A1" s="10" t="s">
        <v>3</v>
      </c>
      <c r="B1" s="12" t="s">
        <v>4</v>
      </c>
      <c r="C1" s="12" t="s">
        <v>6</v>
      </c>
      <c r="D1" s="10" t="s">
        <v>0</v>
      </c>
      <c r="E1" s="9"/>
      <c r="F1" s="10" t="s">
        <v>80</v>
      </c>
      <c r="G1" s="9"/>
      <c r="H1" s="10" t="s">
        <v>3</v>
      </c>
      <c r="I1" s="12" t="s">
        <v>4</v>
      </c>
      <c r="J1" s="12" t="s">
        <v>6</v>
      </c>
      <c r="K1" s="10" t="s">
        <v>0</v>
      </c>
      <c r="L1" s="9"/>
      <c r="M1" s="10" t="s">
        <v>3</v>
      </c>
      <c r="N1" s="12" t="s">
        <v>4</v>
      </c>
      <c r="O1" s="12" t="s">
        <v>6</v>
      </c>
      <c r="P1" s="10" t="s">
        <v>0</v>
      </c>
      <c r="R1" s="18" t="s">
        <v>17</v>
      </c>
      <c r="S1" s="18" t="s">
        <v>18</v>
      </c>
      <c r="T1" s="18" t="s">
        <v>93</v>
      </c>
      <c r="U1" s="24"/>
      <c r="V1" s="97" t="s">
        <v>3</v>
      </c>
      <c r="W1" s="113" t="s">
        <v>77</v>
      </c>
      <c r="Y1" s="52" t="s">
        <v>49</v>
      </c>
      <c r="Z1" s="52" t="s">
        <v>48</v>
      </c>
      <c r="AB1" s="10" t="s">
        <v>23</v>
      </c>
      <c r="AC1" s="10" t="s">
        <v>95</v>
      </c>
      <c r="AD1" s="10" t="s">
        <v>94</v>
      </c>
    </row>
    <row r="2" spans="1:30" x14ac:dyDescent="0.3">
      <c r="A2" s="1">
        <v>13.2</v>
      </c>
      <c r="B2" s="1">
        <v>0.86199999999999999</v>
      </c>
      <c r="C2" s="4">
        <f t="shared" ref="C2:C33" si="0">B2/3.281</f>
        <v>0.26272477903078328</v>
      </c>
      <c r="D2" s="1" t="s">
        <v>66</v>
      </c>
      <c r="E2" s="9"/>
      <c r="F2" s="1"/>
      <c r="G2" s="9"/>
      <c r="H2" s="1">
        <v>13.2</v>
      </c>
      <c r="I2" s="1">
        <v>2.58</v>
      </c>
      <c r="J2" s="4">
        <f>I2/3.281</f>
        <v>0.78634562633343497</v>
      </c>
      <c r="K2" s="1" t="s">
        <v>10</v>
      </c>
      <c r="L2" s="9"/>
      <c r="M2" s="1">
        <v>13.2</v>
      </c>
      <c r="N2" s="1">
        <v>6.7930000000000001</v>
      </c>
      <c r="O2" s="4">
        <f>N2/3.281</f>
        <v>2.0704053642182263</v>
      </c>
      <c r="P2" s="1" t="s">
        <v>11</v>
      </c>
      <c r="R2" s="5">
        <f>J4-J3</f>
        <v>0.11581834806461433</v>
      </c>
      <c r="S2">
        <f>A7-A4</f>
        <v>13.5</v>
      </c>
      <c r="T2" s="5">
        <f>C4-C3</f>
        <v>0.37122828405973773</v>
      </c>
      <c r="Y2" s="53">
        <v>0</v>
      </c>
      <c r="Z2" s="53">
        <v>2.67</v>
      </c>
      <c r="AB2" s="1">
        <v>80</v>
      </c>
      <c r="AC2" s="1">
        <f>0.53-0.26</f>
        <v>0.27</v>
      </c>
      <c r="AD2" s="139">
        <f t="shared" ref="AD2" si="1">AC2/AB2</f>
        <v>3.3750000000000004E-3</v>
      </c>
    </row>
    <row r="3" spans="1:30" x14ac:dyDescent="0.3">
      <c r="A3" s="13">
        <v>27.5</v>
      </c>
      <c r="B3" s="13">
        <v>1.6870000000000001</v>
      </c>
      <c r="C3" s="4">
        <f t="shared" si="0"/>
        <v>0.51417250838159101</v>
      </c>
      <c r="D3" s="1" t="s">
        <v>66</v>
      </c>
      <c r="E3" s="87"/>
      <c r="F3" s="39"/>
      <c r="G3" s="9"/>
      <c r="H3" s="13">
        <v>27.5</v>
      </c>
      <c r="I3" s="13">
        <v>2.58</v>
      </c>
      <c r="J3" s="4">
        <f t="shared" ref="J3:J19" si="2">I3/3.281</f>
        <v>0.78634562633343497</v>
      </c>
      <c r="K3" s="1" t="s">
        <v>10</v>
      </c>
      <c r="L3" s="9"/>
      <c r="M3" s="1">
        <v>27.5</v>
      </c>
      <c r="N3" s="1">
        <v>8.58</v>
      </c>
      <c r="O3" s="4">
        <f t="shared" ref="O3:O14" si="3">N3/3.281</f>
        <v>2.6150563852483999</v>
      </c>
      <c r="P3" s="1" t="s">
        <v>11</v>
      </c>
      <c r="S3">
        <f>M26-M25</f>
        <v>34.300000000000004</v>
      </c>
      <c r="T3" s="5">
        <f>C7-C6</f>
        <v>0.32307223407497698</v>
      </c>
      <c r="Y3" s="53">
        <v>400</v>
      </c>
      <c r="Z3" s="53">
        <v>2.67</v>
      </c>
      <c r="AB3" s="1">
        <v>125</v>
      </c>
      <c r="AC3" s="4">
        <f>0.96-0.26</f>
        <v>0.7</v>
      </c>
      <c r="AD3" s="139">
        <f>AC3/AB3</f>
        <v>5.5999999999999999E-3</v>
      </c>
    </row>
    <row r="4" spans="1:30" x14ac:dyDescent="0.3">
      <c r="A4" s="7">
        <v>29.1</v>
      </c>
      <c r="B4" s="7">
        <v>2.9049999999999998</v>
      </c>
      <c r="C4" s="8">
        <f t="shared" si="0"/>
        <v>0.88540079244132874</v>
      </c>
      <c r="D4" s="7" t="s">
        <v>5</v>
      </c>
      <c r="E4" s="125"/>
      <c r="F4" s="98"/>
      <c r="G4" s="9"/>
      <c r="H4" s="1">
        <v>30.9</v>
      </c>
      <c r="I4" s="1">
        <v>2.96</v>
      </c>
      <c r="J4" s="4">
        <f t="shared" si="2"/>
        <v>0.9021639743980493</v>
      </c>
      <c r="K4" s="1" t="s">
        <v>10</v>
      </c>
      <c r="L4" s="9"/>
      <c r="M4" s="1">
        <v>91.7</v>
      </c>
      <c r="N4" s="1">
        <v>8.7319999999999993</v>
      </c>
      <c r="O4" s="4">
        <f t="shared" si="3"/>
        <v>2.6613837244742453</v>
      </c>
      <c r="P4" s="1" t="s">
        <v>11</v>
      </c>
      <c r="S4">
        <f t="shared" ref="S4:S10" si="4">M27-M26</f>
        <v>47.599999999999994</v>
      </c>
      <c r="AB4" s="1">
        <v>175</v>
      </c>
      <c r="AC4" s="1">
        <f>1.25-0.26</f>
        <v>0.99</v>
      </c>
      <c r="AD4" s="139">
        <f>AC4/AB4</f>
        <v>5.6571428571428571E-3</v>
      </c>
    </row>
    <row r="5" spans="1:30" x14ac:dyDescent="0.3">
      <c r="A5" s="1">
        <v>30.9</v>
      </c>
      <c r="B5" s="1">
        <v>2.625</v>
      </c>
      <c r="C5" s="4">
        <f t="shared" si="0"/>
        <v>0.80006095702529711</v>
      </c>
      <c r="D5" s="1" t="s">
        <v>66</v>
      </c>
      <c r="E5" s="9"/>
      <c r="F5" s="1"/>
      <c r="G5" s="9"/>
      <c r="H5" s="13">
        <v>38.799999999999997</v>
      </c>
      <c r="I5" s="13">
        <v>3.1139999999999999</v>
      </c>
      <c r="J5" s="40">
        <f t="shared" si="2"/>
        <v>0.94910088387686675</v>
      </c>
      <c r="K5" s="13" t="s">
        <v>10</v>
      </c>
      <c r="L5" s="9"/>
      <c r="M5" s="1">
        <v>104.5</v>
      </c>
      <c r="N5" s="1">
        <v>7.5220000000000002</v>
      </c>
      <c r="O5" s="4">
        <f t="shared" si="3"/>
        <v>2.2925937214263943</v>
      </c>
      <c r="P5" s="1" t="s">
        <v>11</v>
      </c>
      <c r="S5">
        <f t="shared" si="4"/>
        <v>49.5</v>
      </c>
      <c r="AB5" s="1">
        <v>182</v>
      </c>
      <c r="AC5" s="1">
        <f>1.44-0.26</f>
        <v>1.18</v>
      </c>
      <c r="AD5" s="139">
        <f t="shared" ref="AD5:AD7" si="5">AC5/AB5</f>
        <v>6.4835164835164829E-3</v>
      </c>
    </row>
    <row r="6" spans="1:30" x14ac:dyDescent="0.3">
      <c r="A6" s="13">
        <v>38.799999999999997</v>
      </c>
      <c r="B6" s="13">
        <v>2.8730000000000002</v>
      </c>
      <c r="C6" s="40">
        <f t="shared" si="0"/>
        <v>0.87564766839378239</v>
      </c>
      <c r="D6" s="13" t="s">
        <v>66</v>
      </c>
      <c r="E6" s="87"/>
      <c r="F6" s="39"/>
      <c r="G6" s="9"/>
      <c r="H6" s="1">
        <v>44.4</v>
      </c>
      <c r="I6" s="1">
        <v>3.665</v>
      </c>
      <c r="J6" s="4">
        <f t="shared" si="2"/>
        <v>1.1170374885705576</v>
      </c>
      <c r="K6" s="1" t="s">
        <v>10</v>
      </c>
      <c r="L6" s="9"/>
      <c r="M6" s="1">
        <v>174</v>
      </c>
      <c r="N6" s="1">
        <v>6.08</v>
      </c>
      <c r="O6" s="4">
        <f t="shared" si="3"/>
        <v>1.853093569033831</v>
      </c>
      <c r="P6" s="1" t="s">
        <v>11</v>
      </c>
      <c r="S6">
        <f t="shared" si="4"/>
        <v>6.6999999999999886</v>
      </c>
      <c r="AB6" s="1">
        <v>233</v>
      </c>
      <c r="AC6" s="1">
        <f>1.68-0.26</f>
        <v>1.42</v>
      </c>
      <c r="AD6" s="139">
        <f t="shared" si="5"/>
        <v>6.0944206008583688E-3</v>
      </c>
    </row>
    <row r="7" spans="1:30" x14ac:dyDescent="0.3">
      <c r="A7" s="7">
        <v>42.6</v>
      </c>
      <c r="B7" s="7">
        <v>3.9329999999999998</v>
      </c>
      <c r="C7" s="8">
        <f t="shared" si="0"/>
        <v>1.1987199024687594</v>
      </c>
      <c r="D7" s="7" t="s">
        <v>5</v>
      </c>
      <c r="E7" s="125"/>
      <c r="F7" s="98"/>
      <c r="G7" s="9"/>
      <c r="H7" s="13">
        <v>75.400000000000006</v>
      </c>
      <c r="I7" s="13">
        <v>3.72</v>
      </c>
      <c r="J7" s="40">
        <f t="shared" si="2"/>
        <v>1.1338006705272783</v>
      </c>
      <c r="K7" s="13" t="s">
        <v>10</v>
      </c>
      <c r="L7" s="9"/>
      <c r="M7" s="1">
        <v>180.7</v>
      </c>
      <c r="N7" s="1">
        <v>8.2729999999999997</v>
      </c>
      <c r="O7" s="4">
        <f t="shared" si="3"/>
        <v>2.5214873514172504</v>
      </c>
      <c r="P7" s="1" t="s">
        <v>11</v>
      </c>
      <c r="S7">
        <f t="shared" si="4"/>
        <v>29.700000000000017</v>
      </c>
      <c r="AB7" s="10">
        <v>311</v>
      </c>
      <c r="AC7" s="10">
        <f>1.69-0.26</f>
        <v>1.43</v>
      </c>
      <c r="AD7" s="140">
        <f t="shared" si="5"/>
        <v>4.598070739549839E-3</v>
      </c>
    </row>
    <row r="8" spans="1:30" x14ac:dyDescent="0.3">
      <c r="A8" s="1">
        <v>44.4</v>
      </c>
      <c r="B8" s="1">
        <v>2.84</v>
      </c>
      <c r="C8" s="4">
        <f t="shared" si="0"/>
        <v>0.86558975921975001</v>
      </c>
      <c r="D8" s="1" t="s">
        <v>66</v>
      </c>
      <c r="E8" s="9"/>
      <c r="F8" s="1"/>
      <c r="G8" s="9"/>
      <c r="H8" s="1">
        <v>123.5</v>
      </c>
      <c r="I8" s="1">
        <v>3.758</v>
      </c>
      <c r="J8" s="4">
        <f t="shared" si="2"/>
        <v>1.1453825053337396</v>
      </c>
      <c r="K8" s="1" t="s">
        <v>10</v>
      </c>
      <c r="L8" s="9"/>
      <c r="M8" s="1">
        <v>210.4</v>
      </c>
      <c r="N8" s="1">
        <v>7.5</v>
      </c>
      <c r="O8" s="4">
        <f t="shared" si="3"/>
        <v>2.2858884486437061</v>
      </c>
      <c r="P8" s="1" t="s">
        <v>11</v>
      </c>
      <c r="S8">
        <f t="shared" si="4"/>
        <v>56.799999999999983</v>
      </c>
      <c r="AB8" s="1" t="s">
        <v>96</v>
      </c>
      <c r="AC8" s="1"/>
      <c r="AD8" s="141">
        <f>AVERAGE(AD2:AD7)</f>
        <v>5.3013584468445916E-3</v>
      </c>
    </row>
    <row r="9" spans="1:30" x14ac:dyDescent="0.3">
      <c r="A9" s="13">
        <v>75.400000000000006</v>
      </c>
      <c r="B9" s="13">
        <v>3.0649999999999999</v>
      </c>
      <c r="C9" s="40">
        <f t="shared" si="0"/>
        <v>0.9341664126790612</v>
      </c>
      <c r="D9" s="13" t="s">
        <v>66</v>
      </c>
      <c r="E9" s="87"/>
      <c r="F9" s="39"/>
      <c r="G9" s="9"/>
      <c r="H9" s="1">
        <v>125.3</v>
      </c>
      <c r="I9" s="2">
        <v>3.64</v>
      </c>
      <c r="J9" s="4">
        <f t="shared" si="2"/>
        <v>1.1094178604084122</v>
      </c>
      <c r="K9" s="1" t="s">
        <v>10</v>
      </c>
      <c r="L9" s="9"/>
      <c r="M9" s="1">
        <v>233.4</v>
      </c>
      <c r="N9" s="1">
        <v>8.2899999999999991</v>
      </c>
      <c r="O9" s="4">
        <f t="shared" si="3"/>
        <v>2.5266686985675095</v>
      </c>
      <c r="P9" s="1" t="s">
        <v>11</v>
      </c>
      <c r="S9">
        <f t="shared" si="4"/>
        <v>31.600000000000023</v>
      </c>
      <c r="AB9" s="1" t="s">
        <v>97</v>
      </c>
      <c r="AC9" s="1"/>
      <c r="AD9" s="1"/>
    </row>
    <row r="10" spans="1:30" x14ac:dyDescent="0.3">
      <c r="A10" s="7">
        <v>76.900000000000006</v>
      </c>
      <c r="B10" s="7">
        <v>3.915</v>
      </c>
      <c r="C10" s="8">
        <f t="shared" si="0"/>
        <v>1.1932337701920146</v>
      </c>
      <c r="D10" s="7" t="s">
        <v>5</v>
      </c>
      <c r="E10" s="125"/>
      <c r="F10" s="98"/>
      <c r="G10" s="9"/>
      <c r="H10" s="13">
        <v>173.5</v>
      </c>
      <c r="I10" s="13">
        <v>4.62</v>
      </c>
      <c r="J10" s="40">
        <f t="shared" si="2"/>
        <v>1.408107284364523</v>
      </c>
      <c r="K10" s="13" t="s">
        <v>10</v>
      </c>
      <c r="L10" s="9"/>
      <c r="M10" s="1">
        <v>267.2</v>
      </c>
      <c r="N10" s="1">
        <v>7.99</v>
      </c>
      <c r="O10" s="4">
        <f t="shared" si="3"/>
        <v>2.4352331606217614</v>
      </c>
      <c r="P10" s="1" t="s">
        <v>11</v>
      </c>
      <c r="S10">
        <f t="shared" si="4"/>
        <v>85</v>
      </c>
    </row>
    <row r="11" spans="1:30" x14ac:dyDescent="0.3">
      <c r="A11" s="1">
        <v>79.7</v>
      </c>
      <c r="B11" s="1">
        <v>1.734</v>
      </c>
      <c r="C11" s="4">
        <f t="shared" si="0"/>
        <v>0.52849740932642486</v>
      </c>
      <c r="D11" s="1" t="s">
        <v>66</v>
      </c>
      <c r="H11" s="1">
        <v>174.9</v>
      </c>
      <c r="I11" s="1">
        <v>4.7619999999999996</v>
      </c>
      <c r="J11" s="4">
        <f t="shared" si="2"/>
        <v>1.4513867723255103</v>
      </c>
      <c r="K11" s="1" t="s">
        <v>10</v>
      </c>
      <c r="L11" s="3"/>
      <c r="M11" s="1">
        <v>311</v>
      </c>
      <c r="N11" s="1">
        <v>7.3</v>
      </c>
      <c r="O11" s="4">
        <f t="shared" si="3"/>
        <v>2.2249314233465407</v>
      </c>
      <c r="P11" s="1" t="s">
        <v>11</v>
      </c>
      <c r="S11" s="14"/>
    </row>
    <row r="12" spans="1:30" x14ac:dyDescent="0.3">
      <c r="A12" s="1">
        <v>120</v>
      </c>
      <c r="B12" s="1">
        <v>2.5</v>
      </c>
      <c r="C12" s="4">
        <f t="shared" si="0"/>
        <v>0.76196281621456874</v>
      </c>
      <c r="D12" s="1" t="s">
        <v>66</v>
      </c>
      <c r="H12" s="1">
        <v>179.2</v>
      </c>
      <c r="I12" s="1">
        <v>4.9400000000000004</v>
      </c>
      <c r="J12" s="4">
        <f t="shared" si="2"/>
        <v>1.5056385248399879</v>
      </c>
      <c r="K12" s="1" t="s">
        <v>10</v>
      </c>
      <c r="L12" s="3"/>
      <c r="M12" s="1">
        <v>329.5</v>
      </c>
      <c r="N12" s="1">
        <v>7.67</v>
      </c>
      <c r="O12" s="4">
        <f t="shared" si="3"/>
        <v>2.3377019201462965</v>
      </c>
      <c r="P12" s="1" t="s">
        <v>11</v>
      </c>
      <c r="S12" s="5">
        <f>AVERAGE(S2:S10)</f>
        <v>39.411111111111119</v>
      </c>
    </row>
    <row r="13" spans="1:30" x14ac:dyDescent="0.3">
      <c r="A13" s="7">
        <v>124.5</v>
      </c>
      <c r="B13" s="7">
        <v>3.9430000000000001</v>
      </c>
      <c r="C13" s="8">
        <f t="shared" si="0"/>
        <v>1.2017677537336178</v>
      </c>
      <c r="D13" s="7" t="s">
        <v>5</v>
      </c>
      <c r="H13" s="1">
        <v>181.6</v>
      </c>
      <c r="I13" s="1">
        <v>5.22</v>
      </c>
      <c r="J13" s="4">
        <f t="shared" si="2"/>
        <v>1.5909783602560195</v>
      </c>
      <c r="K13" s="1" t="s">
        <v>10</v>
      </c>
      <c r="L13" s="3"/>
      <c r="M13" s="1">
        <v>357.5</v>
      </c>
      <c r="N13" s="1">
        <v>7.78</v>
      </c>
      <c r="O13" s="4">
        <f t="shared" si="3"/>
        <v>2.3712282840597378</v>
      </c>
      <c r="P13" s="1" t="s">
        <v>11</v>
      </c>
    </row>
    <row r="14" spans="1:30" x14ac:dyDescent="0.3">
      <c r="A14" s="1">
        <v>125.3</v>
      </c>
      <c r="B14" s="1">
        <v>3.15</v>
      </c>
      <c r="C14" s="4">
        <f t="shared" si="0"/>
        <v>0.96007314843035652</v>
      </c>
      <c r="D14" s="1" t="s">
        <v>66</v>
      </c>
      <c r="H14" s="1">
        <v>207.4</v>
      </c>
      <c r="I14" s="1">
        <v>5.39</v>
      </c>
      <c r="J14" s="4">
        <f t="shared" si="2"/>
        <v>1.6427918317586101</v>
      </c>
      <c r="K14" s="1" t="s">
        <v>10</v>
      </c>
      <c r="L14" s="3"/>
      <c r="M14" s="1">
        <v>383.8</v>
      </c>
      <c r="N14" s="1">
        <v>7.55</v>
      </c>
      <c r="O14" s="4">
        <f t="shared" si="3"/>
        <v>2.3011277049679975</v>
      </c>
      <c r="P14" s="1" t="s">
        <v>11</v>
      </c>
    </row>
    <row r="15" spans="1:30" x14ac:dyDescent="0.3">
      <c r="A15" s="1">
        <v>171</v>
      </c>
      <c r="B15" s="1">
        <v>4</v>
      </c>
      <c r="C15" s="4">
        <f t="shared" si="0"/>
        <v>1.2191405059433098</v>
      </c>
      <c r="D15" s="1" t="s">
        <v>66</v>
      </c>
      <c r="H15" s="1">
        <v>211.8</v>
      </c>
      <c r="I15" s="1">
        <v>6.53</v>
      </c>
      <c r="J15" s="4">
        <f t="shared" si="2"/>
        <v>1.9902468759524534</v>
      </c>
      <c r="K15" s="1" t="s">
        <v>10</v>
      </c>
      <c r="L15" s="3"/>
    </row>
    <row r="16" spans="1:30" x14ac:dyDescent="0.3">
      <c r="A16" s="7">
        <v>174</v>
      </c>
      <c r="B16" s="7">
        <v>4.7759999999999998</v>
      </c>
      <c r="C16" s="8">
        <f t="shared" si="0"/>
        <v>1.4556537640963121</v>
      </c>
      <c r="D16" s="7" t="s">
        <v>5</v>
      </c>
      <c r="H16" s="1">
        <v>233.4</v>
      </c>
      <c r="I16" s="1">
        <v>6.48</v>
      </c>
      <c r="J16" s="4">
        <f t="shared" si="2"/>
        <v>1.9750076196281623</v>
      </c>
      <c r="K16" s="1" t="s">
        <v>10</v>
      </c>
      <c r="L16" s="3"/>
    </row>
    <row r="17" spans="1:20" x14ac:dyDescent="0.3">
      <c r="A17" s="1">
        <v>174.9</v>
      </c>
      <c r="B17" s="1">
        <v>4.1059999999999999</v>
      </c>
      <c r="C17" s="4">
        <f t="shared" si="0"/>
        <v>1.2514477293508075</v>
      </c>
      <c r="D17" s="1" t="s">
        <v>66</v>
      </c>
      <c r="H17" s="1">
        <v>265</v>
      </c>
      <c r="I17" s="1">
        <v>6.42</v>
      </c>
      <c r="J17" s="4">
        <f t="shared" si="2"/>
        <v>1.9567205120390123</v>
      </c>
      <c r="K17" s="1" t="s">
        <v>10</v>
      </c>
      <c r="L17" s="3"/>
    </row>
    <row r="18" spans="1:20" x14ac:dyDescent="0.3">
      <c r="A18" s="1">
        <v>179.2</v>
      </c>
      <c r="B18" s="1">
        <v>4.47</v>
      </c>
      <c r="C18" s="4">
        <f t="shared" si="0"/>
        <v>1.3623895153916488</v>
      </c>
      <c r="D18" s="1" t="s">
        <v>66</v>
      </c>
      <c r="H18" s="1">
        <v>267.8</v>
      </c>
      <c r="I18" s="1">
        <v>6.72</v>
      </c>
      <c r="J18" s="4">
        <f t="shared" si="2"/>
        <v>2.0481560499847604</v>
      </c>
      <c r="K18" s="1" t="s">
        <v>10</v>
      </c>
      <c r="L18" s="3"/>
    </row>
    <row r="19" spans="1:20" x14ac:dyDescent="0.3">
      <c r="A19" s="7">
        <v>180.7</v>
      </c>
      <c r="B19" s="7">
        <v>5.5030000000000001</v>
      </c>
      <c r="C19" s="8">
        <f t="shared" si="0"/>
        <v>1.6772325510515087</v>
      </c>
      <c r="D19" s="7" t="s">
        <v>5</v>
      </c>
      <c r="H19" s="1">
        <v>297.5</v>
      </c>
      <c r="I19" s="2">
        <v>6.72</v>
      </c>
      <c r="J19" s="4">
        <f t="shared" si="2"/>
        <v>2.0481560499847604</v>
      </c>
      <c r="K19" s="1" t="s">
        <v>10</v>
      </c>
      <c r="M19" s="1">
        <v>91.7</v>
      </c>
      <c r="N19" s="1">
        <v>10.452999999999999</v>
      </c>
      <c r="O19" s="4">
        <f>N19/3.281</f>
        <v>3.1859189271563544</v>
      </c>
      <c r="P19" s="1" t="s">
        <v>52</v>
      </c>
    </row>
    <row r="20" spans="1:20" x14ac:dyDescent="0.3">
      <c r="A20" s="13">
        <v>182</v>
      </c>
      <c r="B20" s="13">
        <v>4.7300000000000004</v>
      </c>
      <c r="C20" s="40">
        <f t="shared" si="0"/>
        <v>1.4416336482779641</v>
      </c>
      <c r="D20" s="13" t="s">
        <v>66</v>
      </c>
      <c r="H20" s="1">
        <v>299.8</v>
      </c>
      <c r="I20" s="1">
        <v>6.74</v>
      </c>
      <c r="J20" s="4">
        <f>I20/3.281</f>
        <v>2.0542517525144772</v>
      </c>
      <c r="K20" s="1" t="s">
        <v>10</v>
      </c>
      <c r="M20" s="1">
        <v>104.5</v>
      </c>
      <c r="N20" s="1">
        <v>9</v>
      </c>
      <c r="O20" s="4">
        <f>N20/3.281</f>
        <v>2.7430661383724475</v>
      </c>
      <c r="P20" s="1" t="s">
        <v>52</v>
      </c>
    </row>
    <row r="21" spans="1:20" x14ac:dyDescent="0.3">
      <c r="A21" s="1">
        <v>207.4</v>
      </c>
      <c r="B21" s="1">
        <v>4.7279999999999998</v>
      </c>
      <c r="C21" s="4">
        <f t="shared" si="0"/>
        <v>1.4410240780249923</v>
      </c>
      <c r="D21" s="1" t="s">
        <v>66</v>
      </c>
      <c r="H21" s="1">
        <v>311</v>
      </c>
      <c r="I21" s="1">
        <v>6.74</v>
      </c>
      <c r="J21" s="4">
        <f>I21/3.281</f>
        <v>2.0542517525144772</v>
      </c>
      <c r="K21" s="1" t="s">
        <v>10</v>
      </c>
      <c r="M21" s="1">
        <v>378</v>
      </c>
      <c r="N21" s="1">
        <v>11.99</v>
      </c>
      <c r="O21" s="4">
        <f>N21/3.281</f>
        <v>3.6543736665650717</v>
      </c>
      <c r="P21" s="1" t="s">
        <v>52</v>
      </c>
    </row>
    <row r="22" spans="1:20" x14ac:dyDescent="0.3">
      <c r="A22" s="7">
        <v>210.4</v>
      </c>
      <c r="B22" s="7">
        <v>7.06</v>
      </c>
      <c r="C22" s="8">
        <f t="shared" si="0"/>
        <v>2.1517829929899417</v>
      </c>
      <c r="D22" s="7" t="s">
        <v>5</v>
      </c>
      <c r="H22" s="1">
        <v>329.5</v>
      </c>
      <c r="I22" s="1">
        <v>6.74</v>
      </c>
      <c r="J22" s="4">
        <f t="shared" ref="J22:J24" si="6">I22/3.281</f>
        <v>2.0542517525144772</v>
      </c>
      <c r="K22" s="1" t="s">
        <v>10</v>
      </c>
    </row>
    <row r="23" spans="1:20" x14ac:dyDescent="0.3">
      <c r="A23" s="1">
        <v>211.8</v>
      </c>
      <c r="B23" s="1">
        <v>6.1070000000000002</v>
      </c>
      <c r="C23" s="4">
        <f t="shared" si="0"/>
        <v>1.8613227674489485</v>
      </c>
      <c r="D23" s="1" t="s">
        <v>66</v>
      </c>
      <c r="H23" s="1">
        <v>357.5</v>
      </c>
      <c r="I23" s="1">
        <v>6.74</v>
      </c>
      <c r="J23" s="4">
        <f t="shared" si="6"/>
        <v>2.0542517525144772</v>
      </c>
      <c r="K23" s="1" t="s">
        <v>10</v>
      </c>
    </row>
    <row r="24" spans="1:20" x14ac:dyDescent="0.3">
      <c r="A24" s="1">
        <v>233.4</v>
      </c>
      <c r="B24" s="1">
        <v>5.5279999999999996</v>
      </c>
      <c r="C24" s="4">
        <f t="shared" si="0"/>
        <v>1.6848521792136542</v>
      </c>
      <c r="D24" s="1" t="s">
        <v>66</v>
      </c>
      <c r="H24" s="1">
        <v>384.3</v>
      </c>
      <c r="I24" s="1">
        <v>6.74</v>
      </c>
      <c r="J24" s="4">
        <f t="shared" si="6"/>
        <v>2.0542517525144772</v>
      </c>
      <c r="K24" s="1" t="s">
        <v>10</v>
      </c>
      <c r="M24" s="7">
        <v>29.1</v>
      </c>
      <c r="N24" s="7">
        <v>2.9049999999999998</v>
      </c>
      <c r="O24" s="8">
        <f t="shared" ref="O24:O28" si="7">N24/3.281</f>
        <v>0.88540079244132874</v>
      </c>
      <c r="P24" s="7" t="s">
        <v>5</v>
      </c>
    </row>
    <row r="25" spans="1:20" x14ac:dyDescent="0.3">
      <c r="A25" s="1">
        <v>266</v>
      </c>
      <c r="B25" s="1">
        <v>5.55</v>
      </c>
      <c r="C25" s="4">
        <f t="shared" si="0"/>
        <v>1.6915574519963426</v>
      </c>
      <c r="D25" s="1" t="s">
        <v>66</v>
      </c>
      <c r="M25" s="7">
        <v>42.6</v>
      </c>
      <c r="N25" s="7">
        <v>3.9329999999999998</v>
      </c>
      <c r="O25" s="8">
        <f t="shared" si="7"/>
        <v>1.1987199024687594</v>
      </c>
      <c r="P25" s="7" t="s">
        <v>5</v>
      </c>
    </row>
    <row r="26" spans="1:20" x14ac:dyDescent="0.3">
      <c r="A26" s="7">
        <v>267.2</v>
      </c>
      <c r="B26" s="7">
        <v>7.2750000000000004</v>
      </c>
      <c r="C26" s="8">
        <f t="shared" si="0"/>
        <v>2.2173117951843948</v>
      </c>
      <c r="D26" s="7" t="s">
        <v>5</v>
      </c>
      <c r="M26" s="7">
        <v>76.900000000000006</v>
      </c>
      <c r="N26" s="7">
        <v>3.915</v>
      </c>
      <c r="O26" s="8">
        <f t="shared" si="7"/>
        <v>1.1932337701920146</v>
      </c>
      <c r="P26" s="7" t="s">
        <v>5</v>
      </c>
    </row>
    <row r="27" spans="1:20" x14ac:dyDescent="0.3">
      <c r="A27" s="1">
        <v>267.8</v>
      </c>
      <c r="B27" s="1">
        <v>6.59</v>
      </c>
      <c r="C27" s="4">
        <f t="shared" si="0"/>
        <v>2.0085339835416032</v>
      </c>
      <c r="D27" s="1" t="s">
        <v>66</v>
      </c>
      <c r="M27" s="7">
        <v>124.5</v>
      </c>
      <c r="N27" s="7">
        <v>3.9430000000000001</v>
      </c>
      <c r="O27" s="8">
        <f t="shared" si="7"/>
        <v>1.2017677537336178</v>
      </c>
      <c r="P27" s="7" t="s">
        <v>5</v>
      </c>
    </row>
    <row r="28" spans="1:20" x14ac:dyDescent="0.3">
      <c r="A28" s="1">
        <v>297.5</v>
      </c>
      <c r="B28" s="1">
        <v>5.86</v>
      </c>
      <c r="C28" s="4">
        <f t="shared" si="0"/>
        <v>1.7860408412069491</v>
      </c>
      <c r="D28" s="1" t="s">
        <v>66</v>
      </c>
      <c r="M28" s="7">
        <v>174</v>
      </c>
      <c r="N28" s="7">
        <v>4.7759999999999998</v>
      </c>
      <c r="O28" s="8">
        <f t="shared" si="7"/>
        <v>1.4556537640963121</v>
      </c>
      <c r="P28" s="7" t="s">
        <v>5</v>
      </c>
    </row>
    <row r="29" spans="1:20" x14ac:dyDescent="0.3">
      <c r="A29" s="7">
        <v>298.8</v>
      </c>
      <c r="B29" s="7">
        <v>7.2640000000000002</v>
      </c>
      <c r="C29" s="8">
        <f t="shared" si="0"/>
        <v>2.2139591587930507</v>
      </c>
      <c r="D29" s="7" t="s">
        <v>5</v>
      </c>
      <c r="M29" s="7">
        <v>180.7</v>
      </c>
      <c r="N29" s="7">
        <v>5.5030000000000001</v>
      </c>
      <c r="O29" s="8">
        <v>1.6772325510515087</v>
      </c>
      <c r="P29" s="7" t="s">
        <v>5</v>
      </c>
    </row>
    <row r="30" spans="1:20" x14ac:dyDescent="0.3">
      <c r="A30" s="1">
        <v>299.8</v>
      </c>
      <c r="B30" s="1">
        <v>6.3339999999999996</v>
      </c>
      <c r="C30" s="4">
        <f t="shared" si="0"/>
        <v>1.9305089911612312</v>
      </c>
      <c r="D30" s="1" t="s">
        <v>66</v>
      </c>
      <c r="M30" s="7">
        <v>210.4</v>
      </c>
      <c r="N30" s="7">
        <v>7.06</v>
      </c>
      <c r="O30" s="8">
        <v>2.1517829929899417</v>
      </c>
      <c r="P30" s="7" t="s">
        <v>5</v>
      </c>
      <c r="S30" s="1" t="s">
        <v>64</v>
      </c>
      <c r="T30" s="1" t="s">
        <v>65</v>
      </c>
    </row>
    <row r="31" spans="1:20" x14ac:dyDescent="0.3">
      <c r="A31" s="1">
        <v>311</v>
      </c>
      <c r="B31" s="1">
        <v>5.55</v>
      </c>
      <c r="C31" s="4">
        <f t="shared" si="0"/>
        <v>1.6915574519963426</v>
      </c>
      <c r="D31" s="1" t="s">
        <v>66</v>
      </c>
      <c r="M31" s="7">
        <v>267.2</v>
      </c>
      <c r="N31" s="7">
        <v>7.2750000000000004</v>
      </c>
      <c r="O31" s="8">
        <v>2.2173117951843948</v>
      </c>
      <c r="P31" s="7" t="s">
        <v>5</v>
      </c>
      <c r="R31" t="s">
        <v>116</v>
      </c>
      <c r="S31" s="1">
        <v>268</v>
      </c>
      <c r="T31" s="1">
        <v>2.0499999999999998</v>
      </c>
    </row>
    <row r="32" spans="1:20" x14ac:dyDescent="0.3">
      <c r="A32" s="1">
        <v>329.5</v>
      </c>
      <c r="B32" s="1">
        <v>6</v>
      </c>
      <c r="C32" s="4">
        <f t="shared" si="0"/>
        <v>1.8287107589149649</v>
      </c>
      <c r="D32" s="1" t="s">
        <v>66</v>
      </c>
      <c r="M32" s="7">
        <v>298.8</v>
      </c>
      <c r="N32" s="7">
        <v>7.2640000000000002</v>
      </c>
      <c r="O32" s="8">
        <v>2.2139591587930507</v>
      </c>
      <c r="P32" s="7" t="s">
        <v>5</v>
      </c>
      <c r="R32" t="s">
        <v>118</v>
      </c>
      <c r="S32" s="1">
        <v>27</v>
      </c>
      <c r="T32" s="1">
        <v>0.79</v>
      </c>
    </row>
    <row r="33" spans="1:20" x14ac:dyDescent="0.3">
      <c r="A33" s="1">
        <v>383.3</v>
      </c>
      <c r="B33" s="1">
        <v>6</v>
      </c>
      <c r="C33" s="4">
        <f t="shared" si="0"/>
        <v>1.8287107589149649</v>
      </c>
      <c r="D33" s="1" t="s">
        <v>66</v>
      </c>
      <c r="M33" s="7">
        <v>383.8</v>
      </c>
      <c r="N33" s="7">
        <v>7.1840000000000002</v>
      </c>
      <c r="O33" s="8">
        <v>2.1895763486741848</v>
      </c>
      <c r="P33" s="7" t="s">
        <v>5</v>
      </c>
      <c r="R33" t="s">
        <v>117</v>
      </c>
      <c r="S33" s="178">
        <f>(T31-T32)/(S31-S32)</f>
        <v>5.2282157676348537E-3</v>
      </c>
      <c r="T33" s="1"/>
    </row>
    <row r="34" spans="1:20" x14ac:dyDescent="0.3">
      <c r="A34" s="7">
        <v>383.8</v>
      </c>
      <c r="B34" s="7">
        <v>7.1840000000000002</v>
      </c>
      <c r="C34" s="8">
        <f>B34/3.281</f>
        <v>2.1895763486741848</v>
      </c>
      <c r="D34" s="7" t="s">
        <v>5</v>
      </c>
    </row>
  </sheetData>
  <pageMargins left="0.7" right="0.7" top="0.75" bottom="0.75" header="0.3" footer="0.3"/>
  <pageSetup orientation="portrait" horizontalDpi="4294967293" verticalDpi="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A1A1C-FB2F-4835-9EF6-DB20968CF56D}">
  <dimension ref="A1:AC36"/>
  <sheetViews>
    <sheetView topLeftCell="F1" zoomScaleNormal="100" workbookViewId="0">
      <pane ySplit="1" topLeftCell="A2" activePane="bottomLeft" state="frozen"/>
      <selection pane="bottomLeft" activeCell="AJ20" sqref="AJ20"/>
    </sheetView>
  </sheetViews>
  <sheetFormatPr defaultRowHeight="14.4" x14ac:dyDescent="0.3"/>
  <cols>
    <col min="1" max="1" width="5" style="1" bestFit="1" customWidth="1"/>
    <col min="2" max="2" width="12.33203125" style="1" bestFit="1" customWidth="1"/>
    <col min="3" max="3" width="12.5546875" style="1" bestFit="1" customWidth="1"/>
    <col min="4" max="4" width="6.33203125" style="1" bestFit="1" customWidth="1"/>
    <col min="5" max="5" width="2.5546875" style="9" customWidth="1"/>
    <col min="6" max="6" width="10.6640625" style="1" bestFit="1" customWidth="1"/>
    <col min="7" max="7" width="2.77734375" style="9" customWidth="1"/>
    <col min="8" max="8" width="5" style="1" bestFit="1" customWidth="1"/>
    <col min="9" max="9" width="12.33203125" style="1" bestFit="1" customWidth="1"/>
    <col min="10" max="10" width="12.5546875" style="1" bestFit="1" customWidth="1"/>
    <col min="11" max="11" width="5.77734375" style="1" bestFit="1" customWidth="1"/>
    <col min="12" max="12" width="2.88671875" style="9" customWidth="1"/>
    <col min="13" max="13" width="5" style="1" bestFit="1" customWidth="1"/>
    <col min="14" max="14" width="12.33203125" style="1" bestFit="1" customWidth="1"/>
    <col min="15" max="15" width="12.5546875" style="1" bestFit="1" customWidth="1"/>
    <col min="16" max="16" width="4.88671875" style="1" bestFit="1" customWidth="1"/>
    <col min="18" max="18" width="13.109375" bestFit="1" customWidth="1"/>
    <col min="19" max="19" width="15.33203125" bestFit="1" customWidth="1"/>
    <col min="20" max="20" width="2.21875" customWidth="1"/>
    <col min="21" max="21" width="5" style="54" bestFit="1" customWidth="1"/>
    <col min="22" max="22" width="12.88671875" style="107" bestFit="1" customWidth="1"/>
    <col min="23" max="23" width="2.33203125" customWidth="1"/>
    <col min="27" max="27" width="17.5546875" customWidth="1"/>
    <col min="28" max="28" width="15.5546875" bestFit="1" customWidth="1"/>
    <col min="29" max="29" width="14.77734375" bestFit="1" customWidth="1"/>
  </cols>
  <sheetData>
    <row r="1" spans="1:29" x14ac:dyDescent="0.3">
      <c r="A1" s="10" t="s">
        <v>3</v>
      </c>
      <c r="B1" s="12" t="s">
        <v>4</v>
      </c>
      <c r="C1" s="12" t="s">
        <v>6</v>
      </c>
      <c r="D1" s="10" t="s">
        <v>0</v>
      </c>
      <c r="F1" s="10" t="s">
        <v>80</v>
      </c>
      <c r="H1" s="10" t="s">
        <v>3</v>
      </c>
      <c r="I1" s="12" t="s">
        <v>4</v>
      </c>
      <c r="J1" s="12" t="s">
        <v>6</v>
      </c>
      <c r="K1" s="10" t="s">
        <v>0</v>
      </c>
      <c r="M1" s="10" t="s">
        <v>3</v>
      </c>
      <c r="N1" s="12" t="s">
        <v>4</v>
      </c>
      <c r="O1" s="12" t="s">
        <v>6</v>
      </c>
      <c r="P1" s="10" t="s">
        <v>0</v>
      </c>
      <c r="R1" s="18" t="s">
        <v>17</v>
      </c>
      <c r="S1" s="18" t="s">
        <v>18</v>
      </c>
      <c r="T1" s="24"/>
      <c r="U1" s="97" t="s">
        <v>3</v>
      </c>
      <c r="V1" s="103" t="s">
        <v>77</v>
      </c>
      <c r="X1" s="52" t="s">
        <v>49</v>
      </c>
      <c r="Y1" s="52" t="s">
        <v>48</v>
      </c>
      <c r="Z1" s="14"/>
      <c r="AA1" s="10" t="s">
        <v>23</v>
      </c>
      <c r="AB1" s="10" t="s">
        <v>95</v>
      </c>
      <c r="AC1" s="10" t="s">
        <v>94</v>
      </c>
    </row>
    <row r="2" spans="1:29" x14ac:dyDescent="0.3">
      <c r="A2" s="1">
        <v>0</v>
      </c>
      <c r="B2" s="1">
        <v>4.8600000000000003</v>
      </c>
      <c r="C2" s="4">
        <f>B2/3.281</f>
        <v>1.4812557147211216</v>
      </c>
      <c r="D2" s="1" t="s">
        <v>14</v>
      </c>
      <c r="M2" s="1">
        <v>0</v>
      </c>
      <c r="N2" s="4">
        <v>6.6</v>
      </c>
      <c r="O2" s="4">
        <f t="shared" ref="O2:O27" si="0">N2/3.281</f>
        <v>2.0115818348064614</v>
      </c>
      <c r="P2" s="1" t="s">
        <v>11</v>
      </c>
      <c r="R2" s="7">
        <v>0</v>
      </c>
      <c r="S2" s="7">
        <v>7</v>
      </c>
      <c r="T2" s="7"/>
      <c r="U2" s="13">
        <v>236</v>
      </c>
      <c r="V2" s="98">
        <v>0.44</v>
      </c>
      <c r="X2" s="53">
        <v>0</v>
      </c>
      <c r="Y2" s="53">
        <v>2.67</v>
      </c>
      <c r="AA2" s="1">
        <f>514-456</f>
        <v>58</v>
      </c>
      <c r="AB2" s="4">
        <f>1.05-0.91</f>
        <v>0.14000000000000001</v>
      </c>
      <c r="AC2" s="139">
        <f t="shared" ref="AC2" si="1">AB2/AA2</f>
        <v>2.413793103448276E-3</v>
      </c>
    </row>
    <row r="3" spans="1:29" x14ac:dyDescent="0.3">
      <c r="A3" s="1">
        <v>6</v>
      </c>
      <c r="B3" s="1">
        <v>4.3899999999999997</v>
      </c>
      <c r="C3" s="4">
        <f t="shared" ref="C3:C33" si="2">B3/3.281</f>
        <v>1.3380067052727824</v>
      </c>
      <c r="D3" s="1" t="s">
        <v>14</v>
      </c>
      <c r="H3" s="1">
        <v>6</v>
      </c>
      <c r="I3" s="1">
        <v>5.17</v>
      </c>
      <c r="J3" s="4">
        <f t="shared" ref="J3:J27" si="3">I3/3.281</f>
        <v>1.5757391039317281</v>
      </c>
      <c r="K3" s="1" t="s">
        <v>10</v>
      </c>
      <c r="M3" s="1">
        <v>6</v>
      </c>
      <c r="N3" s="1">
        <v>6.33</v>
      </c>
      <c r="O3" s="4">
        <f t="shared" si="0"/>
        <v>1.929289850655288</v>
      </c>
      <c r="P3" s="1" t="s">
        <v>11</v>
      </c>
      <c r="R3" s="8">
        <v>0.2</v>
      </c>
      <c r="S3" s="7">
        <v>113</v>
      </c>
      <c r="T3" s="7"/>
      <c r="U3" s="13">
        <v>243</v>
      </c>
      <c r="V3" s="98">
        <v>0.72</v>
      </c>
      <c r="X3" s="53">
        <v>533</v>
      </c>
      <c r="Y3" s="53">
        <v>2.67</v>
      </c>
      <c r="AA3" s="1">
        <f>514-386</f>
        <v>128</v>
      </c>
      <c r="AB3" s="4">
        <f>1.25-0.91</f>
        <v>0.33999999999999997</v>
      </c>
      <c r="AC3" s="139">
        <f>AB3/AA3</f>
        <v>2.6562499999999998E-3</v>
      </c>
    </row>
    <row r="4" spans="1:29" x14ac:dyDescent="0.3">
      <c r="A4" s="1">
        <v>19</v>
      </c>
      <c r="B4" s="1">
        <v>4.96</v>
      </c>
      <c r="C4" s="4">
        <f t="shared" si="2"/>
        <v>1.5117342273697043</v>
      </c>
      <c r="D4" s="1" t="s">
        <v>14</v>
      </c>
      <c r="H4" s="1">
        <v>19</v>
      </c>
      <c r="I4" s="1">
        <v>5.18</v>
      </c>
      <c r="J4" s="4">
        <f t="shared" si="3"/>
        <v>1.5787869551965863</v>
      </c>
      <c r="K4" s="1" t="s">
        <v>10</v>
      </c>
      <c r="M4" s="1">
        <v>19</v>
      </c>
      <c r="N4" s="1">
        <v>6.55</v>
      </c>
      <c r="O4" s="4">
        <f t="shared" si="0"/>
        <v>1.99634257848217</v>
      </c>
      <c r="P4" s="1" t="s">
        <v>11</v>
      </c>
      <c r="R4" s="7">
        <v>0.02</v>
      </c>
      <c r="S4" s="7">
        <v>29</v>
      </c>
      <c r="T4" s="7"/>
      <c r="U4" s="13">
        <v>349</v>
      </c>
      <c r="V4" s="98">
        <v>0.28000000000000003</v>
      </c>
      <c r="AA4" s="1">
        <f>514-349</f>
        <v>165</v>
      </c>
      <c r="AB4" s="4">
        <f>1.18-0.91</f>
        <v>0.26999999999999991</v>
      </c>
      <c r="AC4" s="139">
        <f>AB4/AA4</f>
        <v>1.6363636363636359E-3</v>
      </c>
    </row>
    <row r="5" spans="1:29" x14ac:dyDescent="0.3">
      <c r="A5" s="1">
        <v>34</v>
      </c>
      <c r="B5" s="1">
        <v>5.39</v>
      </c>
      <c r="C5" s="4">
        <f t="shared" si="2"/>
        <v>1.6427918317586101</v>
      </c>
      <c r="D5" s="1" t="s">
        <v>14</v>
      </c>
      <c r="H5" s="1">
        <v>34</v>
      </c>
      <c r="I5" s="1">
        <v>5.39</v>
      </c>
      <c r="J5" s="4">
        <f t="shared" si="3"/>
        <v>1.6427918317586101</v>
      </c>
      <c r="K5" s="1" t="s">
        <v>10</v>
      </c>
      <c r="M5" s="1">
        <v>34</v>
      </c>
      <c r="N5" s="1">
        <v>6.32</v>
      </c>
      <c r="O5" s="4">
        <f t="shared" si="0"/>
        <v>1.9262419993904298</v>
      </c>
      <c r="P5" s="1" t="s">
        <v>11</v>
      </c>
      <c r="R5" s="7">
        <v>0.02</v>
      </c>
      <c r="S5" s="7">
        <v>77</v>
      </c>
      <c r="T5" s="7"/>
      <c r="U5" s="13">
        <v>386</v>
      </c>
      <c r="V5" s="98">
        <v>0.15</v>
      </c>
      <c r="AA5" s="1">
        <f>514-240</f>
        <v>274</v>
      </c>
      <c r="AB5" s="4">
        <f>1.15-0.91</f>
        <v>0.23999999999999988</v>
      </c>
      <c r="AC5" s="139">
        <f t="shared" ref="AC5:AC6" si="4">AB5/AA5</f>
        <v>8.7591240875912362E-4</v>
      </c>
    </row>
    <row r="6" spans="1:29" x14ac:dyDescent="0.3">
      <c r="A6" s="1">
        <v>129</v>
      </c>
      <c r="B6" s="1">
        <v>5.63</v>
      </c>
      <c r="C6" s="4">
        <f t="shared" si="2"/>
        <v>1.7159402621152087</v>
      </c>
      <c r="D6" s="1" t="s">
        <v>14</v>
      </c>
      <c r="H6" s="1">
        <v>129</v>
      </c>
      <c r="I6" s="1">
        <v>5.79</v>
      </c>
      <c r="J6" s="4">
        <f t="shared" si="3"/>
        <v>1.7647058823529411</v>
      </c>
      <c r="K6" s="1" t="s">
        <v>10</v>
      </c>
      <c r="M6" s="1">
        <v>129</v>
      </c>
      <c r="N6" s="1">
        <v>6.02</v>
      </c>
      <c r="O6" s="4">
        <f t="shared" si="0"/>
        <v>1.8348064614446813</v>
      </c>
      <c r="P6" s="1" t="s">
        <v>11</v>
      </c>
      <c r="R6" s="7">
        <v>0</v>
      </c>
      <c r="S6" s="7">
        <v>58</v>
      </c>
      <c r="T6" s="7"/>
      <c r="U6" s="13">
        <v>456</v>
      </c>
      <c r="V6" s="98">
        <v>0.32</v>
      </c>
      <c r="AA6" s="10">
        <f>514-236</f>
        <v>278</v>
      </c>
      <c r="AB6" s="12">
        <f>1.32-0.91</f>
        <v>0.41000000000000003</v>
      </c>
      <c r="AC6" s="140">
        <f t="shared" si="4"/>
        <v>1.4748201438848922E-3</v>
      </c>
    </row>
    <row r="7" spans="1:29" x14ac:dyDescent="0.3">
      <c r="A7" s="1">
        <v>164</v>
      </c>
      <c r="B7" s="1">
        <v>4.51</v>
      </c>
      <c r="C7" s="4">
        <f t="shared" si="2"/>
        <v>1.3745809204510819</v>
      </c>
      <c r="D7" s="1" t="s">
        <v>14</v>
      </c>
      <c r="H7" s="1">
        <v>164</v>
      </c>
      <c r="I7" s="1">
        <v>5.62</v>
      </c>
      <c r="J7" s="4">
        <v>1.76</v>
      </c>
      <c r="K7" s="1" t="s">
        <v>10</v>
      </c>
      <c r="M7" s="1">
        <v>164</v>
      </c>
      <c r="N7" s="1">
        <v>6.27</v>
      </c>
      <c r="O7" s="4">
        <f t="shared" si="0"/>
        <v>1.9110027430661383</v>
      </c>
      <c r="P7" s="1" t="s">
        <v>11</v>
      </c>
      <c r="R7" s="20">
        <v>0</v>
      </c>
      <c r="S7" s="20">
        <v>11</v>
      </c>
      <c r="T7" s="7"/>
      <c r="U7" s="13">
        <v>514</v>
      </c>
      <c r="V7" s="98">
        <v>0.46</v>
      </c>
      <c r="AA7" s="1" t="s">
        <v>96</v>
      </c>
      <c r="AB7" s="1"/>
      <c r="AC7" s="141">
        <f>AVERAGE(AC2:AC6)</f>
        <v>1.8114278584911853E-3</v>
      </c>
    </row>
    <row r="8" spans="1:29" x14ac:dyDescent="0.3">
      <c r="A8" s="1">
        <v>205</v>
      </c>
      <c r="B8" s="1">
        <v>5.07</v>
      </c>
      <c r="C8" s="4">
        <f t="shared" si="2"/>
        <v>1.5452605912831454</v>
      </c>
      <c r="D8" s="1" t="s">
        <v>14</v>
      </c>
      <c r="H8" s="1">
        <v>205</v>
      </c>
      <c r="I8" s="1">
        <v>5.76</v>
      </c>
      <c r="J8" s="4">
        <f t="shared" si="3"/>
        <v>1.7555623285583661</v>
      </c>
      <c r="K8" s="1" t="s">
        <v>10</v>
      </c>
      <c r="M8" s="1">
        <v>205</v>
      </c>
      <c r="N8" s="1">
        <v>5.84</v>
      </c>
      <c r="O8" s="4">
        <f t="shared" si="0"/>
        <v>1.7799451386772325</v>
      </c>
      <c r="P8" s="1" t="s">
        <v>11</v>
      </c>
      <c r="Q8" s="27" t="s">
        <v>19</v>
      </c>
      <c r="R8" s="24">
        <f>AVERAGE(R2:R7)</f>
        <v>0.04</v>
      </c>
      <c r="S8" s="35">
        <f>AVERAGE(S2:S7)</f>
        <v>49.166666666666664</v>
      </c>
      <c r="T8" s="35"/>
      <c r="U8" s="104"/>
      <c r="V8" s="105"/>
      <c r="AA8" s="1" t="s">
        <v>97</v>
      </c>
      <c r="AB8" s="1"/>
      <c r="AC8" s="1"/>
    </row>
    <row r="9" spans="1:29" x14ac:dyDescent="0.3">
      <c r="A9" s="98">
        <v>236</v>
      </c>
      <c r="B9" s="98">
        <v>4.32</v>
      </c>
      <c r="C9" s="99">
        <f t="shared" si="2"/>
        <v>1.3166717464187747</v>
      </c>
      <c r="D9" s="98" t="s">
        <v>14</v>
      </c>
      <c r="E9" s="125"/>
      <c r="F9" s="98"/>
      <c r="G9" s="125"/>
      <c r="H9" s="98">
        <v>236</v>
      </c>
      <c r="I9" s="98">
        <v>5.74</v>
      </c>
      <c r="J9" s="99">
        <v>1.76</v>
      </c>
      <c r="K9" s="98" t="s">
        <v>10</v>
      </c>
      <c r="M9" s="1">
        <v>236</v>
      </c>
      <c r="N9" s="4">
        <v>5.7</v>
      </c>
      <c r="O9" s="4">
        <f t="shared" si="0"/>
        <v>1.7372752209692166</v>
      </c>
      <c r="P9" s="1" t="s">
        <v>11</v>
      </c>
      <c r="Q9" s="28" t="s">
        <v>20</v>
      </c>
      <c r="R9" s="32">
        <f>SUM(R2:R7)</f>
        <v>0.24</v>
      </c>
      <c r="S9" s="32">
        <f>SUM(S2:S7)</f>
        <v>295</v>
      </c>
      <c r="T9" s="32"/>
      <c r="U9" s="32"/>
      <c r="V9" s="106"/>
    </row>
    <row r="10" spans="1:29" x14ac:dyDescent="0.3">
      <c r="A10" s="7">
        <v>238</v>
      </c>
      <c r="B10" s="8">
        <v>5.2</v>
      </c>
      <c r="C10" s="8">
        <f t="shared" si="2"/>
        <v>1.5848826577263029</v>
      </c>
      <c r="D10" s="7" t="s">
        <v>5</v>
      </c>
      <c r="E10" s="87"/>
      <c r="F10" s="39">
        <f>(C10-(C9+C11)/2)*100</f>
        <v>35.050289545870172</v>
      </c>
      <c r="G10" s="87"/>
      <c r="H10" s="1">
        <v>240</v>
      </c>
      <c r="I10" s="1">
        <v>5.68</v>
      </c>
      <c r="J10" s="4">
        <v>1.76</v>
      </c>
      <c r="K10" s="1" t="s">
        <v>10</v>
      </c>
      <c r="M10" s="1">
        <v>240</v>
      </c>
      <c r="N10" s="1">
        <v>5.47</v>
      </c>
      <c r="O10" s="4">
        <f t="shared" si="0"/>
        <v>1.6671746418774762</v>
      </c>
      <c r="P10" s="1" t="s">
        <v>11</v>
      </c>
      <c r="R10" s="7"/>
      <c r="S10" s="7"/>
      <c r="T10" s="7"/>
      <c r="U10" s="13"/>
      <c r="V10" s="98"/>
    </row>
    <row r="11" spans="1:29" x14ac:dyDescent="0.3">
      <c r="A11" s="1">
        <v>240</v>
      </c>
      <c r="B11" s="1">
        <v>3.78</v>
      </c>
      <c r="C11" s="4">
        <f t="shared" si="2"/>
        <v>1.1520877781164278</v>
      </c>
      <c r="D11" s="1" t="s">
        <v>14</v>
      </c>
      <c r="H11" s="98">
        <v>243</v>
      </c>
      <c r="I11" s="98">
        <v>5.71</v>
      </c>
      <c r="J11" s="99">
        <v>1.76</v>
      </c>
      <c r="K11" s="98" t="s">
        <v>10</v>
      </c>
      <c r="M11" s="1">
        <v>243</v>
      </c>
      <c r="N11" s="1">
        <v>5.93</v>
      </c>
      <c r="O11" s="4">
        <f t="shared" si="0"/>
        <v>1.8073758000609568</v>
      </c>
      <c r="P11" s="1" t="s">
        <v>11</v>
      </c>
      <c r="R11" s="7"/>
      <c r="S11" s="7"/>
      <c r="T11" s="7"/>
      <c r="U11" s="13"/>
      <c r="V11" s="98"/>
    </row>
    <row r="12" spans="1:29" x14ac:dyDescent="0.3">
      <c r="A12" s="98">
        <v>243</v>
      </c>
      <c r="B12" s="98">
        <v>3.42</v>
      </c>
      <c r="C12" s="99">
        <f t="shared" si="2"/>
        <v>1.04236513258153</v>
      </c>
      <c r="D12" s="98" t="s">
        <v>14</v>
      </c>
      <c r="E12" s="125"/>
      <c r="F12" s="98"/>
      <c r="G12" s="125"/>
      <c r="H12" s="1">
        <v>248</v>
      </c>
      <c r="I12" s="1">
        <v>5.13</v>
      </c>
      <c r="J12" s="4">
        <f t="shared" si="3"/>
        <v>1.5635476988722949</v>
      </c>
      <c r="K12" s="1" t="s">
        <v>10</v>
      </c>
      <c r="M12" s="1">
        <v>248</v>
      </c>
      <c r="N12" s="1">
        <v>5.69</v>
      </c>
      <c r="O12" s="4">
        <f t="shared" si="0"/>
        <v>1.7342273697043584</v>
      </c>
      <c r="P12" s="1" t="s">
        <v>11</v>
      </c>
      <c r="R12" s="7"/>
      <c r="S12" s="7"/>
      <c r="T12" s="7"/>
      <c r="U12" s="13"/>
      <c r="V12" s="98"/>
    </row>
    <row r="13" spans="1:29" x14ac:dyDescent="0.3">
      <c r="A13" s="7">
        <v>245</v>
      </c>
      <c r="B13" s="7">
        <v>6.09</v>
      </c>
      <c r="C13" s="8">
        <f t="shared" si="2"/>
        <v>1.8561414202986892</v>
      </c>
      <c r="D13" s="7" t="s">
        <v>5</v>
      </c>
      <c r="E13" s="87"/>
      <c r="F13" s="39">
        <f>(C13-(C12+C14)/2)*100</f>
        <v>62.938128619323351</v>
      </c>
      <c r="G13" s="87"/>
      <c r="H13" s="1">
        <v>272</v>
      </c>
      <c r="I13" s="1">
        <v>5.09</v>
      </c>
      <c r="J13" s="4">
        <f t="shared" si="3"/>
        <v>1.5513562938128618</v>
      </c>
      <c r="K13" s="1" t="s">
        <v>10</v>
      </c>
      <c r="M13" s="1">
        <v>272</v>
      </c>
      <c r="N13" s="1">
        <v>5.69</v>
      </c>
      <c r="O13" s="4">
        <f t="shared" si="0"/>
        <v>1.7342273697043584</v>
      </c>
      <c r="P13" s="1" t="s">
        <v>11</v>
      </c>
    </row>
    <row r="14" spans="1:29" x14ac:dyDescent="0.3">
      <c r="A14" s="1">
        <v>248</v>
      </c>
      <c r="B14" s="1">
        <v>4.63</v>
      </c>
      <c r="C14" s="4">
        <f t="shared" si="2"/>
        <v>1.4111551356293812</v>
      </c>
      <c r="D14" s="1" t="s">
        <v>14</v>
      </c>
      <c r="H14" s="1">
        <v>329</v>
      </c>
      <c r="I14" s="1">
        <v>4.9400000000000004</v>
      </c>
      <c r="J14" s="4">
        <f t="shared" si="3"/>
        <v>1.5056385248399879</v>
      </c>
      <c r="K14" s="1" t="s">
        <v>10</v>
      </c>
      <c r="M14" s="1">
        <v>329</v>
      </c>
      <c r="N14" s="1">
        <v>5.42</v>
      </c>
      <c r="O14" s="4">
        <f t="shared" si="0"/>
        <v>1.6519353855531849</v>
      </c>
      <c r="P14" s="1" t="s">
        <v>11</v>
      </c>
    </row>
    <row r="15" spans="1:29" x14ac:dyDescent="0.3">
      <c r="A15" s="1">
        <v>272</v>
      </c>
      <c r="B15" s="1">
        <v>4.16</v>
      </c>
      <c r="C15" s="4">
        <f t="shared" si="2"/>
        <v>1.2679061261810423</v>
      </c>
      <c r="D15" s="1" t="s">
        <v>14</v>
      </c>
      <c r="H15" s="98">
        <v>349</v>
      </c>
      <c r="I15" s="98">
        <v>4.5199999999999996</v>
      </c>
      <c r="J15" s="99">
        <v>1.46</v>
      </c>
      <c r="K15" s="98" t="s">
        <v>10</v>
      </c>
      <c r="M15" s="1">
        <v>349</v>
      </c>
      <c r="N15" s="1">
        <v>5.77</v>
      </c>
      <c r="O15" s="4">
        <f t="shared" si="0"/>
        <v>1.7586101798232243</v>
      </c>
      <c r="P15" s="1" t="s">
        <v>11</v>
      </c>
    </row>
    <row r="16" spans="1:29" x14ac:dyDescent="0.3">
      <c r="A16" s="1">
        <v>329</v>
      </c>
      <c r="B16" s="1">
        <v>4.9400000000000004</v>
      </c>
      <c r="C16" s="4">
        <f t="shared" si="2"/>
        <v>1.5056385248399879</v>
      </c>
      <c r="D16" s="1" t="s">
        <v>14</v>
      </c>
      <c r="H16" s="1">
        <v>361</v>
      </c>
      <c r="I16" s="1">
        <v>4.72</v>
      </c>
      <c r="J16" s="4">
        <f t="shared" si="3"/>
        <v>1.4385857970131055</v>
      </c>
      <c r="K16" s="1" t="s">
        <v>10</v>
      </c>
      <c r="M16" s="1">
        <v>361</v>
      </c>
      <c r="N16" s="1">
        <v>5.25</v>
      </c>
      <c r="O16" s="4">
        <f t="shared" si="0"/>
        <v>1.6001219140505942</v>
      </c>
      <c r="P16" s="1" t="s">
        <v>11</v>
      </c>
    </row>
    <row r="17" spans="1:16" x14ac:dyDescent="0.3">
      <c r="A17" s="98">
        <v>349</v>
      </c>
      <c r="B17" s="98">
        <v>3.86</v>
      </c>
      <c r="C17" s="99">
        <f t="shared" si="2"/>
        <v>1.1764705882352939</v>
      </c>
      <c r="D17" s="98" t="s">
        <v>14</v>
      </c>
      <c r="E17" s="125"/>
      <c r="F17" s="98"/>
      <c r="G17" s="125"/>
      <c r="H17" s="98">
        <v>386</v>
      </c>
      <c r="I17" s="98">
        <v>4.59</v>
      </c>
      <c r="J17" s="99">
        <f t="shared" si="3"/>
        <v>1.398963730569948</v>
      </c>
      <c r="K17" s="98" t="s">
        <v>10</v>
      </c>
      <c r="M17" s="1">
        <v>386</v>
      </c>
      <c r="N17" s="1">
        <v>5.28</v>
      </c>
      <c r="O17" s="4">
        <f t="shared" si="0"/>
        <v>1.6092654678451692</v>
      </c>
      <c r="P17" s="1" t="s">
        <v>11</v>
      </c>
    </row>
    <row r="18" spans="1:16" x14ac:dyDescent="0.3">
      <c r="A18" s="7">
        <v>358</v>
      </c>
      <c r="B18" s="7">
        <v>4.5199999999999996</v>
      </c>
      <c r="C18" s="8">
        <f t="shared" si="2"/>
        <v>1.3776287717159401</v>
      </c>
      <c r="D18" s="7" t="s">
        <v>5</v>
      </c>
      <c r="E18" s="87"/>
      <c r="F18" s="39">
        <f>(C18-(C17+C19)/2)*100</f>
        <v>11.581834806461444</v>
      </c>
      <c r="G18" s="87"/>
      <c r="H18" s="1">
        <v>388</v>
      </c>
      <c r="I18" s="1">
        <v>4.78</v>
      </c>
      <c r="J18" s="4">
        <v>1.42</v>
      </c>
      <c r="K18" s="1" t="s">
        <v>10</v>
      </c>
      <c r="M18" s="1">
        <v>388</v>
      </c>
      <c r="N18" s="1">
        <v>5.36</v>
      </c>
      <c r="O18" s="4">
        <f t="shared" si="0"/>
        <v>1.6336482779640353</v>
      </c>
      <c r="P18" s="1" t="s">
        <v>11</v>
      </c>
    </row>
    <row r="19" spans="1:16" x14ac:dyDescent="0.3">
      <c r="A19" s="1">
        <v>361</v>
      </c>
      <c r="B19" s="1">
        <v>4.42</v>
      </c>
      <c r="C19" s="4">
        <f t="shared" si="2"/>
        <v>1.3471502590673574</v>
      </c>
      <c r="D19" s="1" t="s">
        <v>14</v>
      </c>
      <c r="H19" s="1">
        <v>395</v>
      </c>
      <c r="I19" s="1">
        <v>4.66</v>
      </c>
      <c r="J19" s="4">
        <f t="shared" si="3"/>
        <v>1.420298689423956</v>
      </c>
      <c r="K19" s="1" t="s">
        <v>10</v>
      </c>
      <c r="M19" s="1">
        <v>395</v>
      </c>
      <c r="N19" s="1">
        <v>5.23</v>
      </c>
      <c r="O19" s="4">
        <f t="shared" si="0"/>
        <v>1.5940262115208779</v>
      </c>
      <c r="P19" s="1" t="s">
        <v>11</v>
      </c>
    </row>
    <row r="20" spans="1:16" x14ac:dyDescent="0.3">
      <c r="A20" s="98">
        <v>386</v>
      </c>
      <c r="B20" s="98">
        <v>4.09</v>
      </c>
      <c r="C20" s="99">
        <f t="shared" si="2"/>
        <v>1.2465711673270343</v>
      </c>
      <c r="D20" s="98" t="s">
        <v>14</v>
      </c>
      <c r="E20" s="125"/>
      <c r="F20" s="98"/>
      <c r="G20" s="125"/>
      <c r="H20" s="1">
        <v>412</v>
      </c>
      <c r="I20" s="1">
        <v>4.59</v>
      </c>
      <c r="J20" s="4">
        <f t="shared" si="3"/>
        <v>1.398963730569948</v>
      </c>
      <c r="K20" s="1" t="s">
        <v>10</v>
      </c>
      <c r="M20" s="1">
        <v>412</v>
      </c>
      <c r="N20" s="1">
        <v>5.82</v>
      </c>
      <c r="O20" s="4">
        <f t="shared" si="0"/>
        <v>1.7738494361475161</v>
      </c>
      <c r="P20" s="1" t="s">
        <v>11</v>
      </c>
    </row>
    <row r="21" spans="1:16" x14ac:dyDescent="0.3">
      <c r="A21" s="7">
        <v>387</v>
      </c>
      <c r="B21" s="7">
        <v>4.6900000000000004</v>
      </c>
      <c r="C21" s="8">
        <f t="shared" si="2"/>
        <v>1.429442243218531</v>
      </c>
      <c r="D21" s="7" t="s">
        <v>5</v>
      </c>
      <c r="E21" s="87"/>
      <c r="F21" s="39">
        <f>(C21-(C20+C22)/2)*100</f>
        <v>12.648582749161852</v>
      </c>
      <c r="G21" s="87"/>
      <c r="H21" s="98">
        <v>456</v>
      </c>
      <c r="I21" s="98">
        <v>4.51</v>
      </c>
      <c r="J21" s="99">
        <v>1.37</v>
      </c>
      <c r="K21" s="98" t="s">
        <v>10</v>
      </c>
      <c r="M21" s="1">
        <v>456</v>
      </c>
      <c r="N21" s="1">
        <v>5.56</v>
      </c>
      <c r="O21" s="4">
        <f t="shared" si="0"/>
        <v>1.6946053032612007</v>
      </c>
      <c r="P21" s="1" t="s">
        <v>11</v>
      </c>
    </row>
    <row r="22" spans="1:16" x14ac:dyDescent="0.3">
      <c r="A22" s="1">
        <v>388</v>
      </c>
      <c r="B22" s="1">
        <v>4.46</v>
      </c>
      <c r="C22" s="4">
        <f t="shared" si="2"/>
        <v>1.3593416641267906</v>
      </c>
      <c r="D22" s="1" t="s">
        <v>14</v>
      </c>
      <c r="H22" s="1">
        <v>463</v>
      </c>
      <c r="I22" s="4">
        <v>4.4000000000000004</v>
      </c>
      <c r="J22" s="4">
        <v>1.37</v>
      </c>
      <c r="K22" s="1" t="s">
        <v>10</v>
      </c>
      <c r="M22" s="1">
        <v>463</v>
      </c>
      <c r="N22" s="1">
        <v>5.88</v>
      </c>
      <c r="O22" s="4">
        <f t="shared" si="0"/>
        <v>1.7921365437366656</v>
      </c>
      <c r="P22" s="1" t="s">
        <v>11</v>
      </c>
    </row>
    <row r="23" spans="1:16" x14ac:dyDescent="0.3">
      <c r="A23" s="1">
        <v>395</v>
      </c>
      <c r="B23" s="1">
        <v>3.49</v>
      </c>
      <c r="C23" s="4">
        <f t="shared" si="2"/>
        <v>1.0637000914355379</v>
      </c>
      <c r="D23" s="1" t="s">
        <v>14</v>
      </c>
      <c r="H23" s="1">
        <v>466</v>
      </c>
      <c r="I23" s="1">
        <v>4.3899999999999997</v>
      </c>
      <c r="J23" s="4">
        <v>1.37</v>
      </c>
      <c r="K23" s="1" t="s">
        <v>10</v>
      </c>
      <c r="M23" s="1">
        <v>466</v>
      </c>
      <c r="N23" s="1">
        <v>5.81</v>
      </c>
      <c r="O23" s="4">
        <f t="shared" si="0"/>
        <v>1.7708015848826575</v>
      </c>
      <c r="P23" s="1" t="s">
        <v>11</v>
      </c>
    </row>
    <row r="24" spans="1:16" x14ac:dyDescent="0.3">
      <c r="A24" s="1">
        <v>412</v>
      </c>
      <c r="B24" s="1">
        <v>4.59</v>
      </c>
      <c r="C24" s="4">
        <f t="shared" si="2"/>
        <v>1.398963730569948</v>
      </c>
      <c r="D24" s="1" t="s">
        <v>14</v>
      </c>
      <c r="H24" s="1">
        <v>484</v>
      </c>
      <c r="I24" s="1">
        <v>4.33</v>
      </c>
      <c r="J24" s="4">
        <v>1.37</v>
      </c>
      <c r="K24" s="1" t="s">
        <v>10</v>
      </c>
      <c r="M24" s="1">
        <v>484</v>
      </c>
      <c r="N24" s="1">
        <v>6.26</v>
      </c>
      <c r="O24" s="4">
        <f t="shared" si="0"/>
        <v>1.9079548918012799</v>
      </c>
      <c r="P24" s="1" t="s">
        <v>11</v>
      </c>
    </row>
    <row r="25" spans="1:16" x14ac:dyDescent="0.3">
      <c r="A25" s="98">
        <v>456</v>
      </c>
      <c r="B25" s="98">
        <v>3.46</v>
      </c>
      <c r="C25" s="99">
        <f t="shared" si="2"/>
        <v>1.0545565376409631</v>
      </c>
      <c r="D25" s="98" t="s">
        <v>14</v>
      </c>
      <c r="E25" s="125"/>
      <c r="F25" s="98"/>
      <c r="G25" s="125"/>
      <c r="H25" s="98">
        <v>514</v>
      </c>
      <c r="I25" s="98">
        <v>4.49</v>
      </c>
      <c r="J25" s="99">
        <f t="shared" si="3"/>
        <v>1.3684852179213653</v>
      </c>
      <c r="K25" s="98" t="s">
        <v>10</v>
      </c>
      <c r="M25" s="1">
        <v>514</v>
      </c>
      <c r="N25" s="4">
        <v>6.2</v>
      </c>
      <c r="O25" s="4">
        <f t="shared" si="0"/>
        <v>1.8896677842121303</v>
      </c>
      <c r="P25" s="1" t="s">
        <v>11</v>
      </c>
    </row>
    <row r="26" spans="1:16" x14ac:dyDescent="0.3">
      <c r="A26" s="1">
        <v>463</v>
      </c>
      <c r="B26" s="4">
        <v>3.9</v>
      </c>
      <c r="C26" s="4">
        <f t="shared" si="2"/>
        <v>1.1886619932947271</v>
      </c>
      <c r="D26" s="1" t="s">
        <v>14</v>
      </c>
      <c r="H26" s="98">
        <v>523</v>
      </c>
      <c r="I26" s="98">
        <v>4.51</v>
      </c>
      <c r="J26" s="99">
        <f t="shared" si="3"/>
        <v>1.3745809204510819</v>
      </c>
      <c r="K26" s="98" t="s">
        <v>10</v>
      </c>
      <c r="M26" s="1">
        <v>522</v>
      </c>
      <c r="N26" s="1">
        <v>7.19</v>
      </c>
      <c r="O26" s="4">
        <f t="shared" si="0"/>
        <v>2.1914050594330998</v>
      </c>
      <c r="P26" s="1" t="s">
        <v>11</v>
      </c>
    </row>
    <row r="27" spans="1:16" x14ac:dyDescent="0.3">
      <c r="A27" s="7">
        <v>464</v>
      </c>
      <c r="B27" s="7">
        <v>4.22</v>
      </c>
      <c r="C27" s="8">
        <f t="shared" si="2"/>
        <v>1.2861932337701918</v>
      </c>
      <c r="D27" s="7" t="s">
        <v>5</v>
      </c>
      <c r="E27" s="87"/>
      <c r="F27" s="39">
        <f>(C27-(C26+C28)/2)*100</f>
        <v>19.049070405364187</v>
      </c>
      <c r="G27" s="87"/>
      <c r="H27" s="1">
        <v>533</v>
      </c>
      <c r="I27" s="4">
        <v>4.4000000000000004</v>
      </c>
      <c r="J27" s="4">
        <f t="shared" si="3"/>
        <v>1.3410545565376411</v>
      </c>
      <c r="K27" s="1" t="s">
        <v>10</v>
      </c>
      <c r="M27" s="1">
        <v>533</v>
      </c>
      <c r="N27" s="1">
        <v>6.69</v>
      </c>
      <c r="O27" s="4">
        <f t="shared" si="0"/>
        <v>2.0390124961901859</v>
      </c>
      <c r="P27" s="1" t="s">
        <v>11</v>
      </c>
    </row>
    <row r="28" spans="1:16" x14ac:dyDescent="0.3">
      <c r="A28" s="1">
        <v>466</v>
      </c>
      <c r="B28" s="1">
        <v>3.29</v>
      </c>
      <c r="C28" s="4">
        <f t="shared" si="2"/>
        <v>1.0027430661383725</v>
      </c>
      <c r="D28" s="1" t="s">
        <v>14</v>
      </c>
    </row>
    <row r="29" spans="1:16" x14ac:dyDescent="0.3">
      <c r="A29" s="1">
        <v>484</v>
      </c>
      <c r="B29" s="1">
        <v>3.92</v>
      </c>
      <c r="C29" s="4">
        <f t="shared" si="2"/>
        <v>1.1947576958244437</v>
      </c>
      <c r="D29" s="1" t="s">
        <v>14</v>
      </c>
    </row>
    <row r="30" spans="1:16" x14ac:dyDescent="0.3">
      <c r="A30" s="98">
        <v>514</v>
      </c>
      <c r="B30" s="99">
        <v>3</v>
      </c>
      <c r="C30" s="99">
        <f t="shared" si="2"/>
        <v>0.91435537945748246</v>
      </c>
      <c r="D30" s="98" t="s">
        <v>14</v>
      </c>
      <c r="E30" s="125"/>
      <c r="F30" s="98"/>
      <c r="G30" s="125"/>
      <c r="M30" s="7">
        <v>238</v>
      </c>
      <c r="N30" s="8">
        <v>5.2</v>
      </c>
      <c r="O30" s="8">
        <f t="shared" ref="O30:O36" si="5">N30/3.281</f>
        <v>1.5848826577263029</v>
      </c>
      <c r="P30" s="7" t="s">
        <v>5</v>
      </c>
    </row>
    <row r="31" spans="1:16" x14ac:dyDescent="0.3">
      <c r="A31" s="7">
        <v>522</v>
      </c>
      <c r="B31" s="7">
        <v>4.29</v>
      </c>
      <c r="C31" s="8">
        <f t="shared" si="2"/>
        <v>1.3075281926241999</v>
      </c>
      <c r="D31" s="7" t="s">
        <v>5</v>
      </c>
      <c r="E31" s="87"/>
      <c r="F31" s="39">
        <f>(C31-(C30+C32)/2)*100</f>
        <v>19.50624809509296</v>
      </c>
      <c r="G31" s="87"/>
      <c r="M31" s="7">
        <v>245</v>
      </c>
      <c r="N31" s="7">
        <v>6.09</v>
      </c>
      <c r="O31" s="8">
        <f t="shared" si="5"/>
        <v>1.8561414202986892</v>
      </c>
      <c r="P31" s="7" t="s">
        <v>5</v>
      </c>
    </row>
    <row r="32" spans="1:16" x14ac:dyDescent="0.3">
      <c r="A32" s="98">
        <v>523</v>
      </c>
      <c r="B32" s="98">
        <v>4.3</v>
      </c>
      <c r="C32" s="99">
        <f t="shared" si="2"/>
        <v>1.3105760438890581</v>
      </c>
      <c r="D32" s="98" t="s">
        <v>14</v>
      </c>
      <c r="E32" s="125"/>
      <c r="F32" s="98"/>
      <c r="G32" s="125"/>
      <c r="M32" s="7">
        <v>358</v>
      </c>
      <c r="N32" s="7">
        <v>4.5199999999999996</v>
      </c>
      <c r="O32" s="8">
        <f t="shared" si="5"/>
        <v>1.3776287717159401</v>
      </c>
      <c r="P32" s="7" t="s">
        <v>5</v>
      </c>
    </row>
    <row r="33" spans="1:16" x14ac:dyDescent="0.3">
      <c r="A33" s="7">
        <v>533</v>
      </c>
      <c r="B33" s="7">
        <v>3.78</v>
      </c>
      <c r="C33" s="8">
        <f t="shared" si="2"/>
        <v>1.1520877781164278</v>
      </c>
      <c r="D33" s="7" t="s">
        <v>5</v>
      </c>
      <c r="E33" s="87"/>
      <c r="F33" s="7"/>
      <c r="G33" s="87"/>
      <c r="M33" s="7">
        <v>387</v>
      </c>
      <c r="N33" s="7">
        <v>4.6900000000000004</v>
      </c>
      <c r="O33" s="8">
        <f t="shared" si="5"/>
        <v>1.429442243218531</v>
      </c>
      <c r="P33" s="7" t="s">
        <v>5</v>
      </c>
    </row>
    <row r="34" spans="1:16" x14ac:dyDescent="0.3">
      <c r="M34" s="7">
        <v>464</v>
      </c>
      <c r="N34" s="7">
        <v>4.22</v>
      </c>
      <c r="O34" s="8">
        <f t="shared" si="5"/>
        <v>1.2861932337701918</v>
      </c>
      <c r="P34" s="7" t="s">
        <v>5</v>
      </c>
    </row>
    <row r="35" spans="1:16" x14ac:dyDescent="0.3">
      <c r="M35" s="7">
        <v>522</v>
      </c>
      <c r="N35" s="7">
        <v>4.29</v>
      </c>
      <c r="O35" s="8">
        <f t="shared" si="5"/>
        <v>1.3075281926241999</v>
      </c>
      <c r="P35" s="7" t="s">
        <v>5</v>
      </c>
    </row>
    <row r="36" spans="1:16" x14ac:dyDescent="0.3">
      <c r="M36" s="7">
        <v>533</v>
      </c>
      <c r="N36" s="7">
        <v>3.78</v>
      </c>
      <c r="O36" s="8">
        <f t="shared" si="5"/>
        <v>1.1520877781164278</v>
      </c>
      <c r="P36" s="7" t="s">
        <v>5</v>
      </c>
    </row>
  </sheetData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AC68C-4A16-4661-978C-14E5C999C4C8}">
  <dimension ref="A1:AC82"/>
  <sheetViews>
    <sheetView topLeftCell="L1" zoomScale="110" zoomScaleNormal="110" workbookViewId="0">
      <pane ySplit="1" topLeftCell="A2" activePane="bottomLeft" state="frozen"/>
      <selection activeCell="K88" sqref="K88"/>
      <selection pane="bottomLeft" activeCell="O22" sqref="O22"/>
    </sheetView>
  </sheetViews>
  <sheetFormatPr defaultRowHeight="14.4" x14ac:dyDescent="0.3"/>
  <cols>
    <col min="1" max="1" width="5" style="1" bestFit="1" customWidth="1"/>
    <col min="2" max="2" width="12.33203125" style="1" bestFit="1" customWidth="1"/>
    <col min="3" max="3" width="12.5546875" style="1" bestFit="1" customWidth="1"/>
    <col min="4" max="4" width="6.33203125" style="1" bestFit="1" customWidth="1"/>
    <col min="5" max="5" width="2.5546875" style="9" customWidth="1"/>
    <col min="6" max="6" width="10.6640625" style="1" bestFit="1" customWidth="1"/>
    <col min="7" max="7" width="2.44140625" style="9" customWidth="1"/>
    <col min="8" max="8" width="5" style="1" bestFit="1" customWidth="1"/>
    <col min="9" max="9" width="12.33203125" style="1" bestFit="1" customWidth="1"/>
    <col min="10" max="10" width="12.5546875" style="1" bestFit="1" customWidth="1"/>
    <col min="11" max="11" width="5.77734375" style="1" bestFit="1" customWidth="1"/>
    <col min="12" max="12" width="2.6640625" style="9" customWidth="1"/>
    <col min="13" max="13" width="5" style="1" bestFit="1" customWidth="1"/>
    <col min="14" max="14" width="12.33203125" style="1" bestFit="1" customWidth="1"/>
    <col min="15" max="15" width="12.5546875" style="1" bestFit="1" customWidth="1"/>
    <col min="16" max="16" width="4.88671875" style="1" bestFit="1" customWidth="1"/>
    <col min="18" max="18" width="13.109375" bestFit="1" customWidth="1"/>
    <col min="19" max="19" width="15.33203125" bestFit="1" customWidth="1"/>
    <col min="20" max="20" width="3.21875" customWidth="1"/>
    <col min="21" max="21" width="5" style="54" bestFit="1" customWidth="1"/>
    <col min="22" max="22" width="12.88671875" style="107" bestFit="1" customWidth="1"/>
    <col min="23" max="23" width="3.5546875" customWidth="1"/>
    <col min="27" max="27" width="17.21875" customWidth="1"/>
    <col min="28" max="28" width="15.5546875" bestFit="1" customWidth="1"/>
    <col min="29" max="29" width="14.77734375" bestFit="1" customWidth="1"/>
  </cols>
  <sheetData>
    <row r="1" spans="1:29" x14ac:dyDescent="0.3">
      <c r="A1" s="10" t="s">
        <v>3</v>
      </c>
      <c r="B1" s="12" t="s">
        <v>4</v>
      </c>
      <c r="C1" s="12" t="s">
        <v>6</v>
      </c>
      <c r="D1" s="10" t="s">
        <v>0</v>
      </c>
      <c r="F1" s="10" t="s">
        <v>80</v>
      </c>
      <c r="H1" s="10" t="s">
        <v>3</v>
      </c>
      <c r="I1" s="12" t="s">
        <v>4</v>
      </c>
      <c r="J1" s="12" t="s">
        <v>6</v>
      </c>
      <c r="K1" s="10" t="s">
        <v>0</v>
      </c>
      <c r="M1" s="10" t="s">
        <v>3</v>
      </c>
      <c r="N1" s="12" t="s">
        <v>4</v>
      </c>
      <c r="O1" s="12" t="s">
        <v>6</v>
      </c>
      <c r="P1" s="10" t="s">
        <v>0</v>
      </c>
      <c r="R1" s="18" t="s">
        <v>17</v>
      </c>
      <c r="S1" s="18" t="s">
        <v>18</v>
      </c>
      <c r="T1" s="24"/>
      <c r="U1" s="97" t="s">
        <v>3</v>
      </c>
      <c r="V1" s="103" t="s">
        <v>77</v>
      </c>
      <c r="X1" s="52" t="s">
        <v>49</v>
      </c>
      <c r="Y1" s="52" t="s">
        <v>48</v>
      </c>
      <c r="Z1" s="14"/>
      <c r="AA1" s="10" t="s">
        <v>23</v>
      </c>
      <c r="AB1" s="10" t="s">
        <v>95</v>
      </c>
      <c r="AC1" s="10" t="s">
        <v>94</v>
      </c>
    </row>
    <row r="2" spans="1:29" x14ac:dyDescent="0.3">
      <c r="A2" s="1">
        <v>0</v>
      </c>
      <c r="B2" s="1">
        <v>4.3600000000000003</v>
      </c>
      <c r="C2" s="4">
        <f t="shared" ref="C2:C58" si="0">B2/3.281</f>
        <v>1.3288631514782079</v>
      </c>
      <c r="D2" s="1" t="s">
        <v>14</v>
      </c>
      <c r="K2" s="1" t="s">
        <v>10</v>
      </c>
      <c r="M2" s="1">
        <v>0</v>
      </c>
      <c r="N2" s="1">
        <v>7.43</v>
      </c>
      <c r="O2" s="4">
        <f t="shared" ref="O2:O48" si="1">N2/3.281</f>
        <v>2.2645534897896979</v>
      </c>
      <c r="P2" s="1" t="s">
        <v>11</v>
      </c>
      <c r="R2" s="8">
        <v>0.2</v>
      </c>
      <c r="S2" s="7">
        <v>80</v>
      </c>
      <c r="T2" s="7"/>
      <c r="U2" s="13">
        <v>269</v>
      </c>
      <c r="V2" s="98">
        <v>0.52</v>
      </c>
      <c r="X2" s="53">
        <v>0</v>
      </c>
      <c r="Y2" s="53">
        <v>2.67</v>
      </c>
      <c r="AA2" s="1">
        <f>269-14</f>
        <v>255</v>
      </c>
      <c r="AB2" s="4">
        <f>1.41-0.89</f>
        <v>0.51999999999999991</v>
      </c>
      <c r="AC2" s="139">
        <f t="shared" ref="AC2" si="2">AB2/AA2</f>
        <v>2.0392156862745095E-3</v>
      </c>
    </row>
    <row r="3" spans="1:29" x14ac:dyDescent="0.3">
      <c r="A3" s="1">
        <v>7</v>
      </c>
      <c r="B3" s="1">
        <v>4.57</v>
      </c>
      <c r="C3" s="4">
        <f t="shared" si="0"/>
        <v>1.3928680280402317</v>
      </c>
      <c r="D3" s="1" t="s">
        <v>14</v>
      </c>
      <c r="H3" s="1">
        <v>7</v>
      </c>
      <c r="I3" s="1">
        <v>4.57</v>
      </c>
      <c r="J3" s="4">
        <f t="shared" ref="J3:J47" si="3">I3/3.281</f>
        <v>1.3928680280402317</v>
      </c>
      <c r="K3" s="1" t="s">
        <v>10</v>
      </c>
      <c r="M3" s="1">
        <v>7</v>
      </c>
      <c r="N3" s="1">
        <v>6.31</v>
      </c>
      <c r="O3" s="4">
        <f t="shared" si="1"/>
        <v>1.9231941481255712</v>
      </c>
      <c r="P3" s="1" t="s">
        <v>11</v>
      </c>
      <c r="R3" s="8">
        <v>0.14000000000000001</v>
      </c>
      <c r="S3" s="7">
        <v>113</v>
      </c>
      <c r="T3" s="7"/>
      <c r="U3" s="13">
        <v>413</v>
      </c>
      <c r="V3" s="98">
        <v>0.75</v>
      </c>
      <c r="X3" s="53">
        <v>800</v>
      </c>
      <c r="Y3" s="53">
        <v>2.67</v>
      </c>
      <c r="AA3" s="1">
        <f>425-14</f>
        <v>411</v>
      </c>
      <c r="AB3" s="4">
        <f>1.81-0.89</f>
        <v>0.92</v>
      </c>
      <c r="AC3" s="139">
        <f>AB3/AA3</f>
        <v>2.2384428223844281E-3</v>
      </c>
    </row>
    <row r="4" spans="1:29" x14ac:dyDescent="0.3">
      <c r="A4" s="1">
        <v>14</v>
      </c>
      <c r="B4" s="1">
        <v>2.92</v>
      </c>
      <c r="C4" s="4">
        <f t="shared" si="0"/>
        <v>0.88997256933861624</v>
      </c>
      <c r="D4" s="1" t="s">
        <v>14</v>
      </c>
      <c r="H4" s="1">
        <v>14</v>
      </c>
      <c r="I4" s="1">
        <v>4.58</v>
      </c>
      <c r="J4" s="4">
        <f t="shared" si="3"/>
        <v>1.3959158793050899</v>
      </c>
      <c r="K4" s="1" t="s">
        <v>10</v>
      </c>
      <c r="M4" s="1">
        <v>14</v>
      </c>
      <c r="N4" s="1">
        <v>5.63</v>
      </c>
      <c r="O4" s="4">
        <f t="shared" si="1"/>
        <v>1.7159402621152087</v>
      </c>
      <c r="P4" s="1" t="s">
        <v>11</v>
      </c>
      <c r="R4" s="8">
        <v>0</v>
      </c>
      <c r="S4" s="7">
        <v>64</v>
      </c>
      <c r="T4" s="7"/>
      <c r="U4" s="13">
        <v>561</v>
      </c>
      <c r="V4" s="99">
        <v>0.5</v>
      </c>
      <c r="AA4" s="1">
        <f>798-621</f>
        <v>177</v>
      </c>
      <c r="AB4" s="4">
        <f>1.7-1.2</f>
        <v>0.5</v>
      </c>
      <c r="AC4" s="139">
        <f>AB4/AA4</f>
        <v>2.8248587570621469E-3</v>
      </c>
    </row>
    <row r="5" spans="1:29" x14ac:dyDescent="0.3">
      <c r="A5" s="1">
        <v>58</v>
      </c>
      <c r="B5" s="4">
        <v>5</v>
      </c>
      <c r="C5" s="4">
        <f t="shared" si="0"/>
        <v>1.5239256324291375</v>
      </c>
      <c r="D5" s="1" t="s">
        <v>14</v>
      </c>
      <c r="H5" s="1">
        <v>58</v>
      </c>
      <c r="I5" s="1">
        <v>5.28</v>
      </c>
      <c r="J5" s="4">
        <f t="shared" si="3"/>
        <v>1.6092654678451692</v>
      </c>
      <c r="K5" s="1" t="s">
        <v>10</v>
      </c>
      <c r="M5" s="1">
        <v>58</v>
      </c>
      <c r="N5" s="1">
        <v>6.61</v>
      </c>
      <c r="O5" s="4">
        <f t="shared" si="1"/>
        <v>2.0146296860713195</v>
      </c>
      <c r="P5" s="1" t="s">
        <v>11</v>
      </c>
      <c r="R5" s="8">
        <v>0.06</v>
      </c>
      <c r="S5" s="7">
        <f>661-588</f>
        <v>73</v>
      </c>
      <c r="T5" s="7"/>
      <c r="U5" s="13">
        <v>659</v>
      </c>
      <c r="V5" s="98">
        <v>0.66</v>
      </c>
      <c r="AA5" s="1">
        <f>798-694</f>
        <v>104</v>
      </c>
      <c r="AB5" s="4">
        <f>1.35-1.2</f>
        <v>0.15000000000000013</v>
      </c>
      <c r="AC5" s="139">
        <f t="shared" ref="AC5:AC7" si="4">AB5/AA5</f>
        <v>1.4423076923076937E-3</v>
      </c>
    </row>
    <row r="6" spans="1:29" x14ac:dyDescent="0.3">
      <c r="A6" s="1">
        <v>66</v>
      </c>
      <c r="B6" s="1">
        <v>3.41</v>
      </c>
      <c r="C6" s="4">
        <f t="shared" si="0"/>
        <v>1.0393172813166718</v>
      </c>
      <c r="D6" s="1" t="s">
        <v>14</v>
      </c>
      <c r="H6" s="1">
        <v>66</v>
      </c>
      <c r="I6" s="1">
        <v>5.26</v>
      </c>
      <c r="J6" s="4">
        <v>1.61</v>
      </c>
      <c r="K6" s="1" t="s">
        <v>10</v>
      </c>
      <c r="M6" s="1">
        <v>66</v>
      </c>
      <c r="N6" s="1">
        <v>6.03</v>
      </c>
      <c r="O6" s="4">
        <f t="shared" si="1"/>
        <v>1.8378543127095397</v>
      </c>
      <c r="P6" s="1" t="s">
        <v>11</v>
      </c>
      <c r="R6" s="8">
        <v>0</v>
      </c>
      <c r="S6" s="7">
        <v>42</v>
      </c>
      <c r="T6" s="7"/>
      <c r="U6" s="13">
        <v>668</v>
      </c>
      <c r="V6" s="98">
        <v>0.69</v>
      </c>
      <c r="AA6" s="1">
        <f>798-767</f>
        <v>31</v>
      </c>
      <c r="AB6" s="4">
        <f>1.22-1.2</f>
        <v>2.0000000000000018E-2</v>
      </c>
      <c r="AC6" s="139">
        <f t="shared" si="4"/>
        <v>6.4516129032258119E-4</v>
      </c>
    </row>
    <row r="7" spans="1:29" x14ac:dyDescent="0.3">
      <c r="A7" s="1">
        <v>120</v>
      </c>
      <c r="B7" s="1">
        <v>4.55</v>
      </c>
      <c r="C7" s="4">
        <f t="shared" si="0"/>
        <v>1.3867723255105149</v>
      </c>
      <c r="D7" s="1" t="s">
        <v>14</v>
      </c>
      <c r="H7" s="1">
        <v>120</v>
      </c>
      <c r="I7" s="1">
        <v>5.54</v>
      </c>
      <c r="J7" s="4">
        <f t="shared" si="3"/>
        <v>1.6885096007314842</v>
      </c>
      <c r="K7" s="1" t="s">
        <v>10</v>
      </c>
      <c r="M7" s="1">
        <v>120</v>
      </c>
      <c r="N7" s="1">
        <v>7.24</v>
      </c>
      <c r="O7" s="4">
        <f t="shared" si="1"/>
        <v>2.2066443157573912</v>
      </c>
      <c r="P7" s="1" t="s">
        <v>11</v>
      </c>
      <c r="R7" s="8">
        <v>0.06</v>
      </c>
      <c r="S7" s="7">
        <v>11</v>
      </c>
      <c r="T7" s="7"/>
      <c r="U7" s="13">
        <v>711</v>
      </c>
      <c r="V7" s="98">
        <v>0.59</v>
      </c>
      <c r="AA7" s="10">
        <f>798-792</f>
        <v>6</v>
      </c>
      <c r="AB7" s="12">
        <f>1.21-1.2</f>
        <v>1.0000000000000009E-2</v>
      </c>
      <c r="AC7" s="140">
        <f t="shared" si="4"/>
        <v>1.6666666666666681E-3</v>
      </c>
    </row>
    <row r="8" spans="1:29" x14ac:dyDescent="0.3">
      <c r="A8" s="1">
        <v>148</v>
      </c>
      <c r="B8" s="1">
        <v>5.24</v>
      </c>
      <c r="C8" s="4">
        <f t="shared" si="0"/>
        <v>1.597074062785736</v>
      </c>
      <c r="D8" s="1" t="s">
        <v>14</v>
      </c>
      <c r="H8" s="1">
        <v>148</v>
      </c>
      <c r="I8" s="1">
        <v>5.71</v>
      </c>
      <c r="J8" s="4">
        <v>1.73</v>
      </c>
      <c r="K8" s="1" t="s">
        <v>10</v>
      </c>
      <c r="M8" s="1">
        <v>148</v>
      </c>
      <c r="N8" s="1">
        <v>7.14</v>
      </c>
      <c r="O8" s="4">
        <f t="shared" si="1"/>
        <v>2.176165803108808</v>
      </c>
      <c r="P8" s="1" t="s">
        <v>11</v>
      </c>
      <c r="R8" s="8">
        <v>7.0000000000000007E-2</v>
      </c>
      <c r="S8" s="7">
        <v>35</v>
      </c>
      <c r="T8" s="7"/>
      <c r="U8" s="13">
        <v>742</v>
      </c>
      <c r="V8" s="98">
        <v>0.73</v>
      </c>
      <c r="AA8" s="1" t="s">
        <v>96</v>
      </c>
      <c r="AB8" s="1"/>
      <c r="AC8" s="141">
        <f>AVERAGE(AC2:AC7)</f>
        <v>1.8094421525030049E-3</v>
      </c>
    </row>
    <row r="9" spans="1:29" x14ac:dyDescent="0.3">
      <c r="A9" s="1">
        <v>179</v>
      </c>
      <c r="B9" s="1">
        <v>4.05</v>
      </c>
      <c r="C9" s="4">
        <f t="shared" si="0"/>
        <v>1.2343797622676012</v>
      </c>
      <c r="D9" s="1" t="s">
        <v>14</v>
      </c>
      <c r="H9" s="1">
        <v>179</v>
      </c>
      <c r="I9" s="1">
        <v>5.78</v>
      </c>
      <c r="J9" s="4">
        <v>1.73</v>
      </c>
      <c r="K9" s="1" t="s">
        <v>10</v>
      </c>
      <c r="M9" s="1">
        <v>179</v>
      </c>
      <c r="N9" s="1">
        <v>6.67</v>
      </c>
      <c r="O9" s="4">
        <f t="shared" si="1"/>
        <v>2.0329167936604691</v>
      </c>
      <c r="P9" s="1" t="s">
        <v>11</v>
      </c>
      <c r="R9" s="8">
        <v>0.22</v>
      </c>
      <c r="S9" s="7">
        <v>21</v>
      </c>
      <c r="T9" s="7"/>
      <c r="U9" s="13">
        <v>767</v>
      </c>
      <c r="V9" s="98">
        <v>0.43</v>
      </c>
      <c r="AA9" s="1" t="s">
        <v>97</v>
      </c>
      <c r="AB9" s="1"/>
      <c r="AC9" s="1"/>
    </row>
    <row r="10" spans="1:29" x14ac:dyDescent="0.3">
      <c r="A10" s="1">
        <v>184</v>
      </c>
      <c r="B10" s="1">
        <v>4.47</v>
      </c>
      <c r="C10" s="4">
        <f t="shared" si="0"/>
        <v>1.3623895153916488</v>
      </c>
      <c r="D10" s="1" t="s">
        <v>14</v>
      </c>
      <c r="H10" s="1">
        <v>184</v>
      </c>
      <c r="I10" s="1">
        <v>4.7699999999999996</v>
      </c>
      <c r="J10" s="4">
        <v>1.73</v>
      </c>
      <c r="K10" s="1" t="s">
        <v>10</v>
      </c>
      <c r="M10" s="1">
        <v>184</v>
      </c>
      <c r="N10" s="1">
        <v>6.17</v>
      </c>
      <c r="O10" s="4">
        <f t="shared" si="1"/>
        <v>1.8805242304175556</v>
      </c>
      <c r="P10" s="1" t="s">
        <v>11</v>
      </c>
      <c r="R10" s="8">
        <v>0.04</v>
      </c>
      <c r="S10" s="7">
        <v>24</v>
      </c>
      <c r="T10" s="7"/>
      <c r="U10" s="13">
        <v>792</v>
      </c>
      <c r="V10" s="99">
        <v>0.4</v>
      </c>
    </row>
    <row r="11" spans="1:29" x14ac:dyDescent="0.3">
      <c r="A11" s="1">
        <v>212</v>
      </c>
      <c r="B11" s="4">
        <v>5</v>
      </c>
      <c r="C11" s="4">
        <f t="shared" si="0"/>
        <v>1.5239256324291375</v>
      </c>
      <c r="D11" s="1" t="s">
        <v>14</v>
      </c>
      <c r="H11" s="1">
        <v>212</v>
      </c>
      <c r="I11" s="1">
        <v>5.59</v>
      </c>
      <c r="J11" s="4">
        <v>1.73</v>
      </c>
      <c r="K11" s="1" t="s">
        <v>10</v>
      </c>
      <c r="M11" s="1">
        <v>212</v>
      </c>
      <c r="N11" s="1">
        <v>6.38</v>
      </c>
      <c r="O11" s="4">
        <f t="shared" si="1"/>
        <v>1.9445291069795794</v>
      </c>
      <c r="P11" s="1" t="s">
        <v>11</v>
      </c>
      <c r="R11" s="19">
        <v>0.06</v>
      </c>
      <c r="S11" s="14"/>
      <c r="V11" s="98"/>
    </row>
    <row r="12" spans="1:29" x14ac:dyDescent="0.3">
      <c r="A12" s="1">
        <v>229</v>
      </c>
      <c r="B12" s="1">
        <v>5.37</v>
      </c>
      <c r="C12" s="4">
        <f t="shared" si="0"/>
        <v>1.6366961292288935</v>
      </c>
      <c r="D12" s="1" t="s">
        <v>14</v>
      </c>
      <c r="H12" s="1">
        <v>229</v>
      </c>
      <c r="I12" s="1">
        <v>5.69</v>
      </c>
      <c r="J12" s="4">
        <f t="shared" si="3"/>
        <v>1.7342273697043584</v>
      </c>
      <c r="K12" s="1" t="s">
        <v>10</v>
      </c>
      <c r="M12" s="1">
        <v>229</v>
      </c>
      <c r="N12" s="1">
        <v>6.22</v>
      </c>
      <c r="O12" s="4">
        <f t="shared" si="1"/>
        <v>1.8957634867418469</v>
      </c>
      <c r="P12" s="1" t="s">
        <v>11</v>
      </c>
      <c r="Q12" s="27" t="s">
        <v>19</v>
      </c>
      <c r="R12" s="25">
        <f>AVERAGE(R2:R11)</f>
        <v>8.5000000000000006E-2</v>
      </c>
      <c r="S12" s="35">
        <f>AVERAGE(S2:S11)</f>
        <v>51.444444444444443</v>
      </c>
      <c r="T12" s="35"/>
      <c r="U12" s="104"/>
      <c r="V12" s="105"/>
    </row>
    <row r="13" spans="1:29" x14ac:dyDescent="0.3">
      <c r="A13" s="7">
        <v>231</v>
      </c>
      <c r="B13" s="7">
        <v>6.42</v>
      </c>
      <c r="C13" s="8">
        <f t="shared" si="0"/>
        <v>1.9567205120390123</v>
      </c>
      <c r="D13" s="7" t="s">
        <v>5</v>
      </c>
      <c r="E13" s="87"/>
      <c r="F13" s="39">
        <f>(C13-(C12+C14)/2)*100</f>
        <v>33.221578786955199</v>
      </c>
      <c r="H13" s="1">
        <v>233</v>
      </c>
      <c r="I13" s="1">
        <v>6.34</v>
      </c>
      <c r="J13" s="4">
        <f t="shared" si="3"/>
        <v>1.9323377019201462</v>
      </c>
      <c r="K13" s="1" t="s">
        <v>10</v>
      </c>
      <c r="M13" s="1">
        <v>231</v>
      </c>
      <c r="N13" s="1">
        <v>6.64</v>
      </c>
      <c r="O13" s="4">
        <f t="shared" si="1"/>
        <v>2.0237732398658945</v>
      </c>
      <c r="P13" s="1" t="s">
        <v>11</v>
      </c>
      <c r="Q13" s="28" t="s">
        <v>20</v>
      </c>
      <c r="R13" s="29">
        <f>SUM(R2:R11)</f>
        <v>0.85000000000000009</v>
      </c>
      <c r="S13" s="30">
        <f>SUM(S2:S11)</f>
        <v>463</v>
      </c>
      <c r="T13" s="30"/>
      <c r="U13" s="36"/>
      <c r="V13" s="112"/>
    </row>
    <row r="14" spans="1:29" x14ac:dyDescent="0.3">
      <c r="A14" s="1">
        <v>233</v>
      </c>
      <c r="B14" s="1">
        <v>5.29</v>
      </c>
      <c r="C14" s="4">
        <f t="shared" si="0"/>
        <v>1.6123133191100274</v>
      </c>
      <c r="D14" s="1" t="s">
        <v>14</v>
      </c>
      <c r="H14" s="98">
        <v>269</v>
      </c>
      <c r="I14" s="98">
        <v>6.19</v>
      </c>
      <c r="J14" s="99">
        <v>1.93</v>
      </c>
      <c r="K14" s="98" t="s">
        <v>10</v>
      </c>
      <c r="M14" s="1">
        <v>269</v>
      </c>
      <c r="N14" s="1">
        <v>6.46</v>
      </c>
      <c r="O14" s="4">
        <f t="shared" si="1"/>
        <v>1.9689119170984455</v>
      </c>
      <c r="P14" s="1" t="s">
        <v>11</v>
      </c>
    </row>
    <row r="15" spans="1:29" x14ac:dyDescent="0.3">
      <c r="A15" s="98">
        <v>269</v>
      </c>
      <c r="B15" s="98">
        <v>4.6100000000000003</v>
      </c>
      <c r="C15" s="99">
        <f t="shared" si="0"/>
        <v>1.4050594330996649</v>
      </c>
      <c r="D15" s="98" t="s">
        <v>14</v>
      </c>
      <c r="E15" s="125"/>
      <c r="F15" s="98"/>
      <c r="H15" s="1">
        <v>322</v>
      </c>
      <c r="I15" s="1">
        <v>6.33</v>
      </c>
      <c r="J15" s="4">
        <f t="shared" si="3"/>
        <v>1.929289850655288</v>
      </c>
      <c r="K15" s="1" t="s">
        <v>10</v>
      </c>
      <c r="M15" s="1">
        <v>322</v>
      </c>
      <c r="N15" s="1">
        <v>6.85</v>
      </c>
      <c r="O15" s="4">
        <f t="shared" si="1"/>
        <v>2.0877781164279181</v>
      </c>
      <c r="P15" s="1" t="s">
        <v>11</v>
      </c>
    </row>
    <row r="16" spans="1:29" x14ac:dyDescent="0.3">
      <c r="A16" s="1">
        <v>322</v>
      </c>
      <c r="B16" s="1">
        <v>5.75</v>
      </c>
      <c r="C16" s="4">
        <f t="shared" si="0"/>
        <v>1.752514477293508</v>
      </c>
      <c r="D16" s="1" t="s">
        <v>14</v>
      </c>
      <c r="H16" s="1">
        <v>335</v>
      </c>
      <c r="I16" s="1">
        <v>6.16</v>
      </c>
      <c r="J16" s="4">
        <v>1.93</v>
      </c>
      <c r="K16" s="1" t="s">
        <v>10</v>
      </c>
      <c r="M16" s="1">
        <v>335</v>
      </c>
      <c r="N16" s="1">
        <v>7.11</v>
      </c>
      <c r="O16" s="4">
        <f t="shared" si="1"/>
        <v>2.1670222493142335</v>
      </c>
      <c r="P16" s="1" t="s">
        <v>11</v>
      </c>
    </row>
    <row r="17" spans="1:16" x14ac:dyDescent="0.3">
      <c r="A17" s="1">
        <v>335</v>
      </c>
      <c r="B17" s="1">
        <v>5.18</v>
      </c>
      <c r="C17" s="4">
        <f t="shared" si="0"/>
        <v>1.5787869551965863</v>
      </c>
      <c r="D17" s="1" t="s">
        <v>14</v>
      </c>
      <c r="H17" s="1">
        <v>372</v>
      </c>
      <c r="I17" s="1">
        <v>6.37</v>
      </c>
      <c r="J17" s="4">
        <v>1.93</v>
      </c>
      <c r="K17" s="1" t="s">
        <v>10</v>
      </c>
      <c r="M17" s="1">
        <v>372</v>
      </c>
      <c r="N17" s="1">
        <v>6.91</v>
      </c>
      <c r="O17" s="4">
        <f t="shared" si="1"/>
        <v>2.1060652240170681</v>
      </c>
      <c r="P17" s="1" t="s">
        <v>11</v>
      </c>
    </row>
    <row r="18" spans="1:16" x14ac:dyDescent="0.3">
      <c r="A18" s="1">
        <v>372</v>
      </c>
      <c r="B18" s="1">
        <v>5.59</v>
      </c>
      <c r="C18" s="4">
        <f t="shared" si="0"/>
        <v>1.7037488570557755</v>
      </c>
      <c r="D18" s="1" t="s">
        <v>14</v>
      </c>
      <c r="H18" s="1">
        <v>408</v>
      </c>
      <c r="I18" s="1">
        <v>6.28</v>
      </c>
      <c r="J18" s="4">
        <v>1.93</v>
      </c>
      <c r="K18" s="1" t="s">
        <v>10</v>
      </c>
      <c r="M18" s="1">
        <v>408</v>
      </c>
      <c r="N18" s="1">
        <v>6.99</v>
      </c>
      <c r="O18" s="4">
        <f t="shared" si="1"/>
        <v>2.130448034135934</v>
      </c>
      <c r="P18" s="1" t="s">
        <v>11</v>
      </c>
    </row>
    <row r="19" spans="1:16" x14ac:dyDescent="0.3">
      <c r="A19" s="1">
        <v>408</v>
      </c>
      <c r="B19" s="1">
        <v>5.62</v>
      </c>
      <c r="C19" s="4">
        <f t="shared" si="0"/>
        <v>1.7128924108503505</v>
      </c>
      <c r="D19" s="1" t="s">
        <v>14</v>
      </c>
      <c r="H19" s="98">
        <v>413</v>
      </c>
      <c r="I19" s="98">
        <v>6.77</v>
      </c>
      <c r="J19" s="99">
        <v>2.0699999999999998</v>
      </c>
      <c r="K19" s="98" t="s">
        <v>10</v>
      </c>
      <c r="M19" s="1">
        <v>413</v>
      </c>
      <c r="N19" s="1">
        <v>7.24</v>
      </c>
      <c r="O19" s="4">
        <f t="shared" si="1"/>
        <v>2.2066443157573912</v>
      </c>
      <c r="P19" s="1" t="s">
        <v>11</v>
      </c>
    </row>
    <row r="20" spans="1:16" x14ac:dyDescent="0.3">
      <c r="A20" s="7">
        <v>411</v>
      </c>
      <c r="B20" s="7">
        <v>6.72</v>
      </c>
      <c r="C20" s="8">
        <f t="shared" si="0"/>
        <v>2.0481560499847604</v>
      </c>
      <c r="D20" s="7" t="s">
        <v>5</v>
      </c>
      <c r="E20" s="87"/>
      <c r="F20" s="39">
        <f>(C20-(C19+C21)/2)*100</f>
        <v>53.032612008533953</v>
      </c>
      <c r="H20" s="1">
        <v>425</v>
      </c>
      <c r="I20" s="1">
        <v>6.81</v>
      </c>
      <c r="J20" s="4">
        <v>2.0699999999999998</v>
      </c>
      <c r="K20" s="1" t="s">
        <v>10</v>
      </c>
      <c r="M20" s="1">
        <v>425</v>
      </c>
      <c r="N20" s="1">
        <v>6.82</v>
      </c>
      <c r="O20" s="4">
        <f t="shared" si="1"/>
        <v>2.0786345626333436</v>
      </c>
      <c r="P20" s="1" t="s">
        <v>11</v>
      </c>
    </row>
    <row r="21" spans="1:16" x14ac:dyDescent="0.3">
      <c r="A21" s="98">
        <v>413</v>
      </c>
      <c r="B21" s="98">
        <v>4.34</v>
      </c>
      <c r="C21" s="99">
        <f t="shared" si="0"/>
        <v>1.3227674489484913</v>
      </c>
      <c r="D21" s="98" t="s">
        <v>14</v>
      </c>
      <c r="E21" s="125"/>
      <c r="F21" s="98"/>
      <c r="H21" s="1">
        <v>460</v>
      </c>
      <c r="I21" s="1">
        <v>6.78</v>
      </c>
      <c r="J21" s="4">
        <f t="shared" si="3"/>
        <v>2.0664431575739104</v>
      </c>
      <c r="K21" s="1" t="s">
        <v>10</v>
      </c>
      <c r="M21" s="1">
        <v>460</v>
      </c>
      <c r="N21" s="1">
        <v>7.11</v>
      </c>
      <c r="O21" s="4">
        <f t="shared" si="1"/>
        <v>2.1670222493142335</v>
      </c>
      <c r="P21" s="1" t="s">
        <v>11</v>
      </c>
    </row>
    <row r="22" spans="1:16" x14ac:dyDescent="0.3">
      <c r="A22" s="1">
        <v>425</v>
      </c>
      <c r="B22" s="1">
        <v>5.95</v>
      </c>
      <c r="C22" s="4">
        <f t="shared" si="0"/>
        <v>1.8134715025906736</v>
      </c>
      <c r="D22" s="1" t="s">
        <v>14</v>
      </c>
      <c r="H22" s="1">
        <v>489</v>
      </c>
      <c r="I22" s="1">
        <v>6.92</v>
      </c>
      <c r="J22" s="4">
        <v>2.0699999999999998</v>
      </c>
      <c r="K22" s="1" t="s">
        <v>10</v>
      </c>
      <c r="M22" s="1">
        <v>489</v>
      </c>
      <c r="N22" s="1">
        <v>8.35</v>
      </c>
      <c r="O22" s="4">
        <f t="shared" si="1"/>
        <v>2.5449558061566595</v>
      </c>
      <c r="P22" s="1" t="s">
        <v>11</v>
      </c>
    </row>
    <row r="23" spans="1:16" x14ac:dyDescent="0.3">
      <c r="A23" s="1">
        <v>460</v>
      </c>
      <c r="B23" s="1">
        <v>6.06</v>
      </c>
      <c r="C23" s="4">
        <f t="shared" si="0"/>
        <v>1.8469978665041145</v>
      </c>
      <c r="D23" s="1" t="s">
        <v>14</v>
      </c>
      <c r="H23" s="1">
        <v>523</v>
      </c>
      <c r="I23" s="1">
        <v>6.85</v>
      </c>
      <c r="J23" s="4">
        <v>2.0699999999999998</v>
      </c>
      <c r="K23" s="1" t="s">
        <v>10</v>
      </c>
      <c r="M23" s="1">
        <v>523</v>
      </c>
      <c r="N23" s="1">
        <v>6.78</v>
      </c>
      <c r="O23" s="4">
        <f t="shared" si="1"/>
        <v>2.0664431575739104</v>
      </c>
      <c r="P23" s="1" t="s">
        <v>11</v>
      </c>
    </row>
    <row r="24" spans="1:16" x14ac:dyDescent="0.3">
      <c r="A24" s="1">
        <v>489</v>
      </c>
      <c r="B24" s="1">
        <v>6.31</v>
      </c>
      <c r="C24" s="4">
        <f t="shared" si="0"/>
        <v>1.9231941481255712</v>
      </c>
      <c r="D24" s="1" t="s">
        <v>14</v>
      </c>
      <c r="H24" s="1">
        <v>528</v>
      </c>
      <c r="I24" s="1">
        <v>6.75</v>
      </c>
      <c r="J24" s="4">
        <v>2.0699999999999998</v>
      </c>
      <c r="K24" s="1" t="s">
        <v>10</v>
      </c>
      <c r="M24" s="1">
        <v>528</v>
      </c>
      <c r="N24" s="4">
        <v>6.9</v>
      </c>
      <c r="O24" s="4">
        <f t="shared" si="1"/>
        <v>2.1030173727522099</v>
      </c>
      <c r="P24" s="1" t="s">
        <v>11</v>
      </c>
    </row>
    <row r="25" spans="1:16" x14ac:dyDescent="0.3">
      <c r="A25" s="1">
        <v>523</v>
      </c>
      <c r="B25" s="1">
        <v>6.26</v>
      </c>
      <c r="C25" s="4">
        <f t="shared" si="0"/>
        <v>1.9079548918012799</v>
      </c>
      <c r="D25" s="1" t="s">
        <v>14</v>
      </c>
      <c r="H25" s="98">
        <v>561</v>
      </c>
      <c r="I25" s="98">
        <v>6.84</v>
      </c>
      <c r="J25" s="99">
        <v>2.0699999999999998</v>
      </c>
      <c r="K25" s="98" t="s">
        <v>10</v>
      </c>
      <c r="M25" s="1">
        <v>561</v>
      </c>
      <c r="N25" s="1">
        <v>6.72</v>
      </c>
      <c r="O25" s="4">
        <f t="shared" si="1"/>
        <v>2.0481560499847604</v>
      </c>
      <c r="P25" s="1" t="s">
        <v>11</v>
      </c>
    </row>
    <row r="26" spans="1:16" x14ac:dyDescent="0.3">
      <c r="A26" s="7">
        <v>523.5</v>
      </c>
      <c r="B26" s="8">
        <v>6.4</v>
      </c>
      <c r="C26" s="8">
        <f t="shared" si="0"/>
        <v>1.950624809509296</v>
      </c>
      <c r="D26" s="7" t="s">
        <v>5</v>
      </c>
      <c r="E26" s="87"/>
      <c r="F26" s="39">
        <f>(C26-(C25+C27)/2)*100</f>
        <v>13.258153002133511</v>
      </c>
      <c r="H26" s="1">
        <v>586</v>
      </c>
      <c r="I26" s="4">
        <v>6.7</v>
      </c>
      <c r="J26" s="4">
        <v>2.0699999999999998</v>
      </c>
      <c r="K26" s="1" t="s">
        <v>10</v>
      </c>
      <c r="M26" s="1">
        <v>586</v>
      </c>
      <c r="N26" s="1">
        <v>7.05</v>
      </c>
      <c r="O26" s="4">
        <f t="shared" si="1"/>
        <v>2.1487351417250835</v>
      </c>
      <c r="P26" s="1" t="s">
        <v>11</v>
      </c>
    </row>
    <row r="27" spans="1:16" x14ac:dyDescent="0.3">
      <c r="A27" s="1">
        <v>528</v>
      </c>
      <c r="B27" s="1">
        <v>5.67</v>
      </c>
      <c r="C27" s="4">
        <f t="shared" si="0"/>
        <v>1.7281316671746418</v>
      </c>
      <c r="D27" s="1" t="s">
        <v>14</v>
      </c>
      <c r="H27" s="1">
        <v>593</v>
      </c>
      <c r="I27" s="1">
        <v>7.13</v>
      </c>
      <c r="J27" s="4">
        <v>2.0099999999999998</v>
      </c>
      <c r="K27" s="1" t="s">
        <v>10</v>
      </c>
      <c r="M27" s="1">
        <v>593</v>
      </c>
      <c r="N27" s="1">
        <v>6.86</v>
      </c>
      <c r="O27" s="4">
        <f t="shared" si="1"/>
        <v>2.0908259676927767</v>
      </c>
      <c r="P27" s="1" t="s">
        <v>11</v>
      </c>
    </row>
    <row r="28" spans="1:16" x14ac:dyDescent="0.3">
      <c r="A28" s="98">
        <v>561</v>
      </c>
      <c r="B28" s="98">
        <v>5.14</v>
      </c>
      <c r="C28" s="99">
        <f t="shared" si="0"/>
        <v>1.5665955501371531</v>
      </c>
      <c r="D28" s="98" t="s">
        <v>14</v>
      </c>
      <c r="E28" s="125"/>
      <c r="F28" s="98"/>
      <c r="H28" s="1">
        <v>621</v>
      </c>
      <c r="I28" s="1">
        <v>6.59</v>
      </c>
      <c r="J28" s="4">
        <f t="shared" si="3"/>
        <v>2.0085339835416032</v>
      </c>
      <c r="K28" s="1" t="s">
        <v>10</v>
      </c>
      <c r="M28" s="1">
        <v>621</v>
      </c>
      <c r="N28" s="1">
        <v>7.1</v>
      </c>
      <c r="O28" s="4">
        <f t="shared" si="1"/>
        <v>2.1639743980493749</v>
      </c>
      <c r="P28" s="1" t="s">
        <v>11</v>
      </c>
    </row>
    <row r="29" spans="1:16" x14ac:dyDescent="0.3">
      <c r="A29" s="1">
        <v>586</v>
      </c>
      <c r="B29" s="1">
        <v>5.21</v>
      </c>
      <c r="C29" s="4">
        <f t="shared" si="0"/>
        <v>1.5879305089911611</v>
      </c>
      <c r="D29" s="1" t="s">
        <v>14</v>
      </c>
      <c r="H29" s="1">
        <v>633</v>
      </c>
      <c r="I29" s="1">
        <v>6.63</v>
      </c>
      <c r="J29" s="4">
        <v>2.0099999999999998</v>
      </c>
      <c r="K29" s="1" t="s">
        <v>10</v>
      </c>
      <c r="M29" s="1">
        <v>633</v>
      </c>
      <c r="N29" s="1">
        <v>6.89</v>
      </c>
      <c r="O29" s="4">
        <f t="shared" si="1"/>
        <v>2.0999695214873513</v>
      </c>
      <c r="P29" s="1" t="s">
        <v>11</v>
      </c>
    </row>
    <row r="30" spans="1:16" x14ac:dyDescent="0.3">
      <c r="A30" s="7">
        <v>588</v>
      </c>
      <c r="B30" s="7">
        <v>7.06</v>
      </c>
      <c r="C30" s="8">
        <f t="shared" si="0"/>
        <v>2.1517829929899417</v>
      </c>
      <c r="D30" s="7" t="s">
        <v>5</v>
      </c>
      <c r="E30" s="87"/>
      <c r="F30" s="39">
        <f>(C30-(C29+C31)/2)*100</f>
        <v>49.375190490704021</v>
      </c>
      <c r="H30" s="98">
        <v>659</v>
      </c>
      <c r="I30" s="98">
        <v>6.85</v>
      </c>
      <c r="J30" s="99">
        <v>2.0099999999999998</v>
      </c>
      <c r="K30" s="98" t="s">
        <v>10</v>
      </c>
      <c r="M30" s="1">
        <v>659</v>
      </c>
      <c r="N30" s="1">
        <v>7.02</v>
      </c>
      <c r="O30" s="4">
        <f t="shared" si="1"/>
        <v>2.139591587930509</v>
      </c>
      <c r="P30" s="1" t="s">
        <v>11</v>
      </c>
    </row>
    <row r="31" spans="1:16" x14ac:dyDescent="0.3">
      <c r="A31" s="1">
        <v>593</v>
      </c>
      <c r="B31" s="1">
        <v>5.67</v>
      </c>
      <c r="C31" s="4">
        <f t="shared" si="0"/>
        <v>1.7281316671746418</v>
      </c>
      <c r="D31" s="1" t="s">
        <v>14</v>
      </c>
      <c r="H31" s="1">
        <v>663</v>
      </c>
      <c r="I31" s="1">
        <v>6.57</v>
      </c>
      <c r="J31" s="4">
        <v>2.0099999999999998</v>
      </c>
      <c r="K31" s="1" t="s">
        <v>10</v>
      </c>
      <c r="M31" s="1">
        <v>663</v>
      </c>
      <c r="N31" s="1">
        <v>7.12</v>
      </c>
      <c r="O31" s="4">
        <f t="shared" si="1"/>
        <v>2.1700701005790917</v>
      </c>
      <c r="P31" s="1" t="s">
        <v>11</v>
      </c>
    </row>
    <row r="32" spans="1:16" x14ac:dyDescent="0.3">
      <c r="A32" s="1">
        <v>621</v>
      </c>
      <c r="B32" s="1">
        <v>5.58</v>
      </c>
      <c r="C32" s="4">
        <f t="shared" si="0"/>
        <v>1.7007010057909173</v>
      </c>
      <c r="D32" s="1" t="s">
        <v>14</v>
      </c>
      <c r="H32" s="98">
        <v>668</v>
      </c>
      <c r="I32" s="98">
        <v>6.58</v>
      </c>
      <c r="J32" s="99">
        <f t="shared" si="3"/>
        <v>2.005486132276745</v>
      </c>
      <c r="K32" s="98" t="s">
        <v>10</v>
      </c>
      <c r="M32" s="1">
        <v>668</v>
      </c>
      <c r="N32" s="1">
        <v>6.72</v>
      </c>
      <c r="O32" s="4">
        <f t="shared" si="1"/>
        <v>2.0481560499847604</v>
      </c>
      <c r="P32" s="1" t="s">
        <v>11</v>
      </c>
    </row>
    <row r="33" spans="1:16" x14ac:dyDescent="0.3">
      <c r="A33" s="1">
        <v>633</v>
      </c>
      <c r="B33" s="1">
        <v>5.64</v>
      </c>
      <c r="C33" s="4">
        <f t="shared" si="0"/>
        <v>1.7189881133800669</v>
      </c>
      <c r="D33" s="1" t="s">
        <v>14</v>
      </c>
      <c r="H33" s="1">
        <v>676</v>
      </c>
      <c r="I33" s="1">
        <v>6.59</v>
      </c>
      <c r="J33" s="4">
        <f t="shared" si="3"/>
        <v>2.0085339835416032</v>
      </c>
      <c r="K33" s="1" t="s">
        <v>10</v>
      </c>
      <c r="M33" s="1">
        <v>676</v>
      </c>
      <c r="N33" s="4">
        <v>6.5</v>
      </c>
      <c r="O33" s="4">
        <f t="shared" si="1"/>
        <v>1.9811033221578787</v>
      </c>
      <c r="P33" s="1" t="s">
        <v>11</v>
      </c>
    </row>
    <row r="34" spans="1:16" x14ac:dyDescent="0.3">
      <c r="A34" s="98">
        <v>659</v>
      </c>
      <c r="B34" s="98">
        <v>4.42</v>
      </c>
      <c r="C34" s="99">
        <f t="shared" si="0"/>
        <v>1.3471502590673574</v>
      </c>
      <c r="D34" s="98" t="s">
        <v>14</v>
      </c>
      <c r="E34" s="125"/>
      <c r="F34" s="98"/>
      <c r="H34" s="1">
        <v>694</v>
      </c>
      <c r="I34" s="1">
        <v>6.43</v>
      </c>
      <c r="J34" s="4">
        <v>2.0099999999999998</v>
      </c>
      <c r="K34" s="1" t="s">
        <v>10</v>
      </c>
      <c r="M34" s="1">
        <v>694</v>
      </c>
      <c r="N34" s="1">
        <v>6.62</v>
      </c>
      <c r="O34" s="4">
        <f t="shared" si="1"/>
        <v>2.0176775373361782</v>
      </c>
      <c r="P34" s="1" t="s">
        <v>11</v>
      </c>
    </row>
    <row r="35" spans="1:16" x14ac:dyDescent="0.3">
      <c r="A35" s="7">
        <v>661</v>
      </c>
      <c r="B35" s="7">
        <v>6.39</v>
      </c>
      <c r="C35" s="8">
        <f t="shared" si="0"/>
        <v>1.9475769582444376</v>
      </c>
      <c r="D35" s="7" t="s">
        <v>5</v>
      </c>
      <c r="E35" s="87"/>
      <c r="F35" s="39">
        <f>(C35-(C34+C36)/2)*100</f>
        <v>41.45077720207253</v>
      </c>
      <c r="H35" s="1">
        <v>701</v>
      </c>
      <c r="I35" s="1">
        <v>6.32</v>
      </c>
      <c r="J35" s="4">
        <v>2.0099999999999998</v>
      </c>
      <c r="K35" s="1" t="s">
        <v>10</v>
      </c>
      <c r="M35" s="1">
        <v>703</v>
      </c>
      <c r="N35" s="1">
        <v>7.68</v>
      </c>
      <c r="O35" s="4">
        <f t="shared" si="1"/>
        <v>2.3407497714111551</v>
      </c>
      <c r="P35" s="1" t="s">
        <v>11</v>
      </c>
    </row>
    <row r="36" spans="1:16" x14ac:dyDescent="0.3">
      <c r="A36" s="1">
        <v>663</v>
      </c>
      <c r="B36" s="1">
        <v>5.64</v>
      </c>
      <c r="C36" s="4">
        <f t="shared" si="0"/>
        <v>1.7189881133800669</v>
      </c>
      <c r="D36" s="1" t="s">
        <v>14</v>
      </c>
      <c r="H36" s="98">
        <v>711</v>
      </c>
      <c r="I36" s="98">
        <v>6.39</v>
      </c>
      <c r="J36" s="99">
        <f t="shared" si="3"/>
        <v>1.9475769582444376</v>
      </c>
      <c r="K36" s="98" t="s">
        <v>10</v>
      </c>
      <c r="M36" s="1">
        <v>711</v>
      </c>
      <c r="N36" s="1">
        <v>7.8</v>
      </c>
      <c r="O36" s="4">
        <f t="shared" si="1"/>
        <v>2.3773239865894542</v>
      </c>
      <c r="P36" s="1" t="s">
        <v>11</v>
      </c>
    </row>
    <row r="37" spans="1:16" x14ac:dyDescent="0.3">
      <c r="A37" s="98">
        <v>668</v>
      </c>
      <c r="B37" s="98">
        <v>4.33</v>
      </c>
      <c r="C37" s="99">
        <f t="shared" si="0"/>
        <v>1.3197195976836329</v>
      </c>
      <c r="D37" s="98" t="s">
        <v>14</v>
      </c>
      <c r="E37" s="125"/>
      <c r="F37" s="98"/>
      <c r="H37" s="1">
        <v>718</v>
      </c>
      <c r="I37" s="1">
        <v>6.08</v>
      </c>
      <c r="J37" s="4">
        <v>1.88</v>
      </c>
      <c r="K37" s="1" t="s">
        <v>10</v>
      </c>
      <c r="M37" s="1">
        <v>718</v>
      </c>
      <c r="N37" s="4">
        <v>8</v>
      </c>
      <c r="O37" s="4">
        <f t="shared" si="1"/>
        <v>2.4382810118866196</v>
      </c>
      <c r="P37" s="1" t="s">
        <v>11</v>
      </c>
    </row>
    <row r="38" spans="1:16" x14ac:dyDescent="0.3">
      <c r="A38" s="1">
        <v>676</v>
      </c>
      <c r="B38" s="1">
        <v>5.29</v>
      </c>
      <c r="C38" s="4">
        <f t="shared" si="0"/>
        <v>1.6123133191100274</v>
      </c>
      <c r="D38" s="1" t="s">
        <v>14</v>
      </c>
      <c r="H38" s="1">
        <v>729</v>
      </c>
      <c r="I38" s="1">
        <v>6.09</v>
      </c>
      <c r="J38" s="4">
        <v>1.88</v>
      </c>
      <c r="K38" s="1" t="s">
        <v>10</v>
      </c>
      <c r="M38" s="1">
        <v>729</v>
      </c>
      <c r="N38" s="1">
        <v>8.18</v>
      </c>
      <c r="O38" s="4">
        <f t="shared" si="1"/>
        <v>2.4931423346540686</v>
      </c>
      <c r="P38" s="1" t="s">
        <v>11</v>
      </c>
    </row>
    <row r="39" spans="1:16" x14ac:dyDescent="0.3">
      <c r="A39" s="1">
        <v>694</v>
      </c>
      <c r="B39" s="1">
        <v>4.43</v>
      </c>
      <c r="C39" s="4">
        <f t="shared" si="0"/>
        <v>1.3501981103322156</v>
      </c>
      <c r="D39" s="1" t="s">
        <v>14</v>
      </c>
      <c r="H39" s="98">
        <v>742</v>
      </c>
      <c r="I39" s="98">
        <v>6.18</v>
      </c>
      <c r="J39" s="99">
        <f t="shared" si="3"/>
        <v>1.8835720816824137</v>
      </c>
      <c r="K39" s="98" t="s">
        <v>10</v>
      </c>
      <c r="M39" s="1">
        <v>742</v>
      </c>
      <c r="N39" s="1">
        <v>7.56</v>
      </c>
      <c r="O39" s="4">
        <f t="shared" si="1"/>
        <v>2.3041755562328556</v>
      </c>
      <c r="P39" s="1" t="s">
        <v>11</v>
      </c>
    </row>
    <row r="40" spans="1:16" x14ac:dyDescent="0.3">
      <c r="A40" s="1">
        <v>701</v>
      </c>
      <c r="B40" s="1">
        <v>5.23</v>
      </c>
      <c r="C40" s="4">
        <f t="shared" si="0"/>
        <v>1.5940262115208779</v>
      </c>
      <c r="D40" s="1" t="s">
        <v>14</v>
      </c>
      <c r="H40" s="1">
        <v>746</v>
      </c>
      <c r="I40" s="1">
        <v>6.16</v>
      </c>
      <c r="J40" s="4">
        <f t="shared" si="3"/>
        <v>1.8774763791526974</v>
      </c>
      <c r="K40" s="1" t="s">
        <v>10</v>
      </c>
      <c r="M40" s="1">
        <v>746</v>
      </c>
      <c r="N40" s="1">
        <v>7.72</v>
      </c>
      <c r="O40" s="4">
        <f t="shared" si="1"/>
        <v>2.3529411764705879</v>
      </c>
      <c r="P40" s="1" t="s">
        <v>11</v>
      </c>
    </row>
    <row r="41" spans="1:16" x14ac:dyDescent="0.3">
      <c r="A41" s="7">
        <v>703</v>
      </c>
      <c r="B41" s="7">
        <v>7.04</v>
      </c>
      <c r="C41" s="8">
        <f t="shared" si="0"/>
        <v>2.1456872904602253</v>
      </c>
      <c r="D41" s="7" t="s">
        <v>5</v>
      </c>
      <c r="E41" s="87"/>
      <c r="F41" s="39">
        <f>(C41-(C40+C42)/2)*100</f>
        <v>66.900335263639121</v>
      </c>
      <c r="H41" s="1">
        <v>753</v>
      </c>
      <c r="I41" s="1">
        <v>5.52</v>
      </c>
      <c r="J41" s="4">
        <v>1.66</v>
      </c>
      <c r="K41" s="1" t="s">
        <v>10</v>
      </c>
      <c r="M41" s="1">
        <v>753</v>
      </c>
      <c r="N41" s="1">
        <v>6.86</v>
      </c>
      <c r="O41" s="4">
        <f t="shared" si="1"/>
        <v>2.0908259676927767</v>
      </c>
      <c r="P41" s="1" t="s">
        <v>11</v>
      </c>
    </row>
    <row r="42" spans="1:16" x14ac:dyDescent="0.3">
      <c r="A42" s="98">
        <v>711</v>
      </c>
      <c r="B42" s="98">
        <v>4.46</v>
      </c>
      <c r="C42" s="99">
        <f t="shared" si="0"/>
        <v>1.3593416641267906</v>
      </c>
      <c r="D42" s="98" t="s">
        <v>14</v>
      </c>
      <c r="E42" s="125"/>
      <c r="F42" s="98"/>
      <c r="H42" s="1">
        <v>762</v>
      </c>
      <c r="I42" s="1">
        <v>5.39</v>
      </c>
      <c r="J42" s="4">
        <v>1.66</v>
      </c>
      <c r="K42" s="1" t="s">
        <v>10</v>
      </c>
      <c r="M42" s="1">
        <v>762</v>
      </c>
      <c r="N42" s="1">
        <v>6.61</v>
      </c>
      <c r="O42" s="4">
        <f t="shared" si="1"/>
        <v>2.0146296860713195</v>
      </c>
      <c r="P42" s="1" t="s">
        <v>11</v>
      </c>
    </row>
    <row r="43" spans="1:16" x14ac:dyDescent="0.3">
      <c r="A43" s="7">
        <v>714</v>
      </c>
      <c r="B43" s="7">
        <v>7.08</v>
      </c>
      <c r="C43" s="8">
        <f t="shared" si="0"/>
        <v>2.1578786955196585</v>
      </c>
      <c r="D43" s="7" t="s">
        <v>5</v>
      </c>
      <c r="E43" s="87"/>
      <c r="F43" s="39">
        <f>(C43-(C42+C44)/2)*100</f>
        <v>76.348674184699775</v>
      </c>
      <c r="H43" s="98">
        <v>767</v>
      </c>
      <c r="I43" s="98">
        <v>5.41</v>
      </c>
      <c r="J43" s="99">
        <f t="shared" si="3"/>
        <v>1.6488875342883267</v>
      </c>
      <c r="K43" s="98" t="s">
        <v>10</v>
      </c>
      <c r="M43" s="1">
        <v>767</v>
      </c>
      <c r="N43" s="1">
        <v>6.95</v>
      </c>
      <c r="O43" s="4">
        <f t="shared" si="1"/>
        <v>2.1182566290765013</v>
      </c>
      <c r="P43" s="1" t="s">
        <v>11</v>
      </c>
    </row>
    <row r="44" spans="1:16" x14ac:dyDescent="0.3">
      <c r="A44" s="1">
        <v>718</v>
      </c>
      <c r="B44" s="1">
        <v>4.6900000000000004</v>
      </c>
      <c r="C44" s="4">
        <f t="shared" si="0"/>
        <v>1.429442243218531</v>
      </c>
      <c r="D44" s="1" t="s">
        <v>14</v>
      </c>
      <c r="H44" s="1">
        <v>773</v>
      </c>
      <c r="I44" s="1">
        <v>5.29</v>
      </c>
      <c r="J44" s="4">
        <f t="shared" si="3"/>
        <v>1.6123133191100274</v>
      </c>
      <c r="K44" s="1" t="s">
        <v>10</v>
      </c>
      <c r="M44" s="1">
        <v>773</v>
      </c>
      <c r="N44" s="1">
        <v>6.35</v>
      </c>
      <c r="O44" s="4">
        <f t="shared" si="1"/>
        <v>1.9353855531850044</v>
      </c>
      <c r="P44" s="1" t="s">
        <v>11</v>
      </c>
    </row>
    <row r="45" spans="1:16" x14ac:dyDescent="0.3">
      <c r="A45" s="1">
        <v>729</v>
      </c>
      <c r="B45" s="4">
        <v>4.9000000000000004</v>
      </c>
      <c r="C45" s="4">
        <f t="shared" si="0"/>
        <v>1.4934471197805548</v>
      </c>
      <c r="D45" s="1" t="s">
        <v>14</v>
      </c>
      <c r="H45" s="1">
        <v>782</v>
      </c>
      <c r="I45" s="1">
        <v>5.24</v>
      </c>
      <c r="J45" s="4">
        <v>1.61</v>
      </c>
      <c r="K45" s="1" t="s">
        <v>10</v>
      </c>
      <c r="M45" s="1">
        <v>782</v>
      </c>
      <c r="N45" s="1">
        <v>6.32</v>
      </c>
      <c r="O45" s="4">
        <f t="shared" si="1"/>
        <v>1.9262419993904298</v>
      </c>
      <c r="P45" s="1" t="s">
        <v>11</v>
      </c>
    </row>
    <row r="46" spans="1:16" x14ac:dyDescent="0.3">
      <c r="A46" s="98">
        <v>742</v>
      </c>
      <c r="B46" s="98">
        <v>3.76</v>
      </c>
      <c r="C46" s="99">
        <f t="shared" si="0"/>
        <v>1.1459920755867112</v>
      </c>
      <c r="D46" s="98" t="s">
        <v>14</v>
      </c>
      <c r="E46" s="125"/>
      <c r="F46" s="98"/>
      <c r="H46" s="98">
        <v>792</v>
      </c>
      <c r="I46" s="98">
        <v>5.34</v>
      </c>
      <c r="J46" s="99">
        <v>1.61</v>
      </c>
      <c r="K46" s="98" t="s">
        <v>10</v>
      </c>
      <c r="M46" s="1">
        <v>792</v>
      </c>
      <c r="N46" s="1">
        <v>7.04</v>
      </c>
      <c r="O46" s="4">
        <f t="shared" si="1"/>
        <v>2.1456872904602253</v>
      </c>
      <c r="P46" s="1" t="s">
        <v>11</v>
      </c>
    </row>
    <row r="47" spans="1:16" x14ac:dyDescent="0.3">
      <c r="A47" s="1">
        <v>746</v>
      </c>
      <c r="B47" s="1">
        <v>4.6900000000000004</v>
      </c>
      <c r="C47" s="4">
        <f t="shared" si="0"/>
        <v>1.429442243218531</v>
      </c>
      <c r="D47" s="1" t="s">
        <v>14</v>
      </c>
      <c r="H47" s="1">
        <v>796</v>
      </c>
      <c r="I47" s="1">
        <v>5.08</v>
      </c>
      <c r="J47" s="4">
        <f t="shared" si="3"/>
        <v>1.5483084425480036</v>
      </c>
      <c r="K47" s="1" t="s">
        <v>10</v>
      </c>
      <c r="M47" s="1">
        <v>796</v>
      </c>
      <c r="N47" s="1">
        <v>6.38</v>
      </c>
      <c r="O47" s="4">
        <f t="shared" si="1"/>
        <v>1.9445291069795794</v>
      </c>
      <c r="P47" s="1" t="s">
        <v>11</v>
      </c>
    </row>
    <row r="48" spans="1:16" x14ac:dyDescent="0.3">
      <c r="A48" s="7">
        <v>749</v>
      </c>
      <c r="B48" s="7">
        <v>6.16</v>
      </c>
      <c r="C48" s="8">
        <f t="shared" si="0"/>
        <v>1.8774763791526974</v>
      </c>
      <c r="D48" s="7" t="s">
        <v>5</v>
      </c>
      <c r="E48" s="87"/>
      <c r="F48" s="39">
        <f>(C48-(C47+C49)/2)*100</f>
        <v>40.536421822615054</v>
      </c>
      <c r="H48" s="98">
        <v>798</v>
      </c>
      <c r="I48" s="98">
        <v>4.88</v>
      </c>
      <c r="J48" s="99">
        <v>1.55</v>
      </c>
      <c r="K48" s="98" t="s">
        <v>10</v>
      </c>
      <c r="M48" s="1">
        <v>798</v>
      </c>
      <c r="N48" s="1">
        <v>6.6</v>
      </c>
      <c r="O48" s="4">
        <f t="shared" si="1"/>
        <v>2.0115818348064614</v>
      </c>
      <c r="P48" s="1" t="s">
        <v>11</v>
      </c>
    </row>
    <row r="49" spans="1:16" x14ac:dyDescent="0.3">
      <c r="A49" s="1">
        <v>753</v>
      </c>
      <c r="B49" s="1">
        <v>4.97</v>
      </c>
      <c r="C49" s="4">
        <f t="shared" si="0"/>
        <v>1.5147820786345625</v>
      </c>
      <c r="D49" s="1" t="s">
        <v>14</v>
      </c>
    </row>
    <row r="50" spans="1:16" x14ac:dyDescent="0.3">
      <c r="A50" s="1">
        <v>762</v>
      </c>
      <c r="B50" s="1">
        <v>4.16</v>
      </c>
      <c r="C50" s="4">
        <f t="shared" si="0"/>
        <v>1.2679061261810423</v>
      </c>
      <c r="D50" s="1" t="s">
        <v>14</v>
      </c>
    </row>
    <row r="51" spans="1:16" x14ac:dyDescent="0.3">
      <c r="A51" s="98">
        <v>767</v>
      </c>
      <c r="B51" s="98">
        <v>3.99</v>
      </c>
      <c r="C51" s="99">
        <f t="shared" si="0"/>
        <v>1.2160926546784516</v>
      </c>
      <c r="D51" s="98" t="s">
        <v>14</v>
      </c>
      <c r="E51" s="125"/>
      <c r="F51" s="98"/>
      <c r="M51" s="7">
        <v>231</v>
      </c>
      <c r="N51" s="7">
        <v>6.42</v>
      </c>
      <c r="O51" s="8">
        <f t="shared" ref="O51:O52" si="5">N51/3.281</f>
        <v>1.9567205120390123</v>
      </c>
      <c r="P51" s="7" t="s">
        <v>5</v>
      </c>
    </row>
    <row r="52" spans="1:16" x14ac:dyDescent="0.3">
      <c r="A52" s="7">
        <v>770</v>
      </c>
      <c r="B52" s="7">
        <v>5.84</v>
      </c>
      <c r="C52" s="8">
        <f t="shared" si="0"/>
        <v>1.7799451386772325</v>
      </c>
      <c r="D52" s="7" t="s">
        <v>5</v>
      </c>
      <c r="E52" s="87"/>
      <c r="F52" s="39">
        <f>(C52-(C51+C53)/2)*100</f>
        <v>50.289545870161547</v>
      </c>
      <c r="M52" s="7">
        <v>411</v>
      </c>
      <c r="N52" s="7">
        <v>6.72</v>
      </c>
      <c r="O52" s="8">
        <f t="shared" si="5"/>
        <v>2.0481560499847604</v>
      </c>
      <c r="P52" s="7" t="s">
        <v>5</v>
      </c>
    </row>
    <row r="53" spans="1:16" x14ac:dyDescent="0.3">
      <c r="A53" s="1">
        <v>772.5</v>
      </c>
      <c r="B53" s="1">
        <v>4.3899999999999997</v>
      </c>
      <c r="C53" s="4">
        <f t="shared" si="0"/>
        <v>1.3380067052727824</v>
      </c>
      <c r="D53" s="1" t="s">
        <v>14</v>
      </c>
      <c r="M53" s="7">
        <v>523.5</v>
      </c>
      <c r="N53" s="8">
        <v>6.4</v>
      </c>
      <c r="O53" s="8">
        <v>1.950624809509296</v>
      </c>
      <c r="P53" s="7" t="s">
        <v>5</v>
      </c>
    </row>
    <row r="54" spans="1:16" x14ac:dyDescent="0.3">
      <c r="A54" s="1">
        <v>782</v>
      </c>
      <c r="B54" s="1">
        <v>4.75</v>
      </c>
      <c r="C54" s="4">
        <f t="shared" si="0"/>
        <v>1.4477293508076805</v>
      </c>
      <c r="D54" s="1" t="s">
        <v>14</v>
      </c>
      <c r="M54" s="7">
        <v>588</v>
      </c>
      <c r="N54" s="7">
        <v>7.06</v>
      </c>
      <c r="O54" s="8">
        <v>2.1517829929899417</v>
      </c>
      <c r="P54" s="7" t="s">
        <v>5</v>
      </c>
    </row>
    <row r="55" spans="1:16" x14ac:dyDescent="0.3">
      <c r="A55" s="98">
        <v>792</v>
      </c>
      <c r="B55" s="98">
        <v>3.96</v>
      </c>
      <c r="C55" s="99">
        <f t="shared" si="0"/>
        <v>1.2069491008838769</v>
      </c>
      <c r="D55" s="98" t="s">
        <v>14</v>
      </c>
      <c r="E55" s="125"/>
      <c r="F55" s="98"/>
      <c r="M55" s="7">
        <v>661</v>
      </c>
      <c r="N55" s="7">
        <v>6.39</v>
      </c>
      <c r="O55" s="8">
        <v>1.9475769582444376</v>
      </c>
      <c r="P55" s="7" t="s">
        <v>5</v>
      </c>
    </row>
    <row r="56" spans="1:16" x14ac:dyDescent="0.3">
      <c r="A56" s="7">
        <v>794</v>
      </c>
      <c r="B56" s="7">
        <v>6.03</v>
      </c>
      <c r="C56" s="8">
        <f t="shared" si="0"/>
        <v>1.8378543127095397</v>
      </c>
      <c r="D56" s="7" t="s">
        <v>5</v>
      </c>
      <c r="E56" s="87"/>
      <c r="F56" s="39">
        <f>(C56-(C55+C57)/2)*100</f>
        <v>55.166107893934765</v>
      </c>
      <c r="M56" s="7">
        <v>703</v>
      </c>
      <c r="N56" s="7">
        <v>7.04</v>
      </c>
      <c r="O56" s="8">
        <v>2.1456872904602253</v>
      </c>
      <c r="P56" s="7" t="s">
        <v>5</v>
      </c>
    </row>
    <row r="57" spans="1:16" x14ac:dyDescent="0.3">
      <c r="A57" s="1">
        <v>796</v>
      </c>
      <c r="B57" s="1">
        <v>4.4800000000000004</v>
      </c>
      <c r="C57" s="4">
        <f t="shared" si="0"/>
        <v>1.3654373666565072</v>
      </c>
      <c r="D57" s="1" t="s">
        <v>14</v>
      </c>
      <c r="M57" s="7">
        <v>714</v>
      </c>
      <c r="N57" s="7">
        <v>7.08</v>
      </c>
      <c r="O57" s="8">
        <v>2.1578786955196585</v>
      </c>
      <c r="P57" s="7" t="s">
        <v>5</v>
      </c>
    </row>
    <row r="58" spans="1:16" x14ac:dyDescent="0.3">
      <c r="A58" s="98">
        <v>798</v>
      </c>
      <c r="B58" s="98">
        <v>3.95</v>
      </c>
      <c r="C58" s="99">
        <f t="shared" si="0"/>
        <v>1.2039012496190187</v>
      </c>
      <c r="D58" s="98" t="s">
        <v>14</v>
      </c>
      <c r="E58" s="125"/>
      <c r="F58" s="98"/>
      <c r="M58" s="7">
        <v>749</v>
      </c>
      <c r="N58" s="7">
        <v>6.16</v>
      </c>
      <c r="O58" s="8">
        <v>1.8774763791526974</v>
      </c>
      <c r="P58" s="7" t="s">
        <v>5</v>
      </c>
    </row>
    <row r="59" spans="1:16" x14ac:dyDescent="0.3">
      <c r="M59" s="7">
        <v>770</v>
      </c>
      <c r="N59" s="7">
        <v>5.84</v>
      </c>
      <c r="O59" s="8">
        <v>1.7799451386772325</v>
      </c>
      <c r="P59" s="7" t="s">
        <v>5</v>
      </c>
    </row>
    <row r="60" spans="1:16" x14ac:dyDescent="0.3">
      <c r="M60" s="7">
        <v>794</v>
      </c>
      <c r="N60" s="7">
        <v>6.03</v>
      </c>
      <c r="O60" s="8">
        <v>1.8378543127095397</v>
      </c>
      <c r="P60" s="7" t="s">
        <v>5</v>
      </c>
    </row>
    <row r="82" spans="1:1" x14ac:dyDescent="0.3">
      <c r="A82" s="1" t="s">
        <v>85</v>
      </c>
    </row>
  </sheetData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7E527-536A-4020-9897-E006BACB24FC}">
  <dimension ref="A1:AC82"/>
  <sheetViews>
    <sheetView topLeftCell="K1" zoomScaleNormal="100" workbookViewId="0">
      <pane ySplit="1" topLeftCell="A8" activePane="bottomLeft" state="frozen"/>
      <selection activeCell="K88" sqref="K88"/>
      <selection pane="bottomLeft" activeCell="R31" sqref="R31"/>
    </sheetView>
  </sheetViews>
  <sheetFormatPr defaultRowHeight="14.4" x14ac:dyDescent="0.3"/>
  <cols>
    <col min="1" max="1" width="5" style="1" bestFit="1" customWidth="1"/>
    <col min="2" max="2" width="12.33203125" style="1" bestFit="1" customWidth="1"/>
    <col min="3" max="3" width="12.5546875" style="1" bestFit="1" customWidth="1"/>
    <col min="4" max="4" width="6.33203125" style="1" bestFit="1" customWidth="1"/>
    <col min="5" max="5" width="2.5546875" style="9" customWidth="1"/>
    <col min="6" max="6" width="10.6640625" style="1" bestFit="1" customWidth="1"/>
    <col min="7" max="7" width="2.33203125" style="9" customWidth="1"/>
    <col min="8" max="8" width="5" style="1" bestFit="1" customWidth="1"/>
    <col min="9" max="9" width="12.33203125" style="1" bestFit="1" customWidth="1"/>
    <col min="10" max="10" width="12.5546875" style="1" bestFit="1" customWidth="1"/>
    <col min="11" max="11" width="5.77734375" style="1" bestFit="1" customWidth="1"/>
    <col min="12" max="12" width="2.6640625" style="9" customWidth="1"/>
    <col min="13" max="13" width="5" style="1" bestFit="1" customWidth="1"/>
    <col min="14" max="14" width="12.33203125" style="1" bestFit="1" customWidth="1"/>
    <col min="15" max="15" width="12.5546875" style="1" bestFit="1" customWidth="1"/>
    <col min="16" max="16" width="4.88671875" style="1" bestFit="1" customWidth="1"/>
    <col min="18" max="18" width="13.109375" bestFit="1" customWidth="1"/>
    <col min="19" max="19" width="15.33203125" bestFit="1" customWidth="1"/>
    <col min="20" max="20" width="3" customWidth="1"/>
    <col min="21" max="21" width="5" style="54" bestFit="1" customWidth="1"/>
    <col min="22" max="22" width="12.88671875" style="107" bestFit="1" customWidth="1"/>
    <col min="23" max="23" width="2.5546875" customWidth="1"/>
    <col min="24" max="24" width="4" bestFit="1" customWidth="1"/>
    <col min="25" max="25" width="6.88671875" bestFit="1" customWidth="1"/>
    <col min="27" max="27" width="17.109375" customWidth="1"/>
    <col min="28" max="28" width="15.5546875" bestFit="1" customWidth="1"/>
    <col min="29" max="29" width="14.77734375" bestFit="1" customWidth="1"/>
  </cols>
  <sheetData>
    <row r="1" spans="1:29" x14ac:dyDescent="0.3">
      <c r="A1" s="10" t="s">
        <v>3</v>
      </c>
      <c r="B1" s="12" t="s">
        <v>4</v>
      </c>
      <c r="C1" s="12" t="s">
        <v>6</v>
      </c>
      <c r="D1" s="10" t="s">
        <v>0</v>
      </c>
      <c r="F1" s="10" t="s">
        <v>80</v>
      </c>
      <c r="H1" s="10" t="s">
        <v>3</v>
      </c>
      <c r="I1" s="12" t="s">
        <v>4</v>
      </c>
      <c r="J1" s="12" t="s">
        <v>6</v>
      </c>
      <c r="K1" s="10" t="s">
        <v>0</v>
      </c>
      <c r="M1" s="10" t="s">
        <v>3</v>
      </c>
      <c r="N1" s="12" t="s">
        <v>4</v>
      </c>
      <c r="O1" s="12" t="s">
        <v>6</v>
      </c>
      <c r="P1" s="10" t="s">
        <v>0</v>
      </c>
      <c r="R1" s="18" t="s">
        <v>17</v>
      </c>
      <c r="S1" s="18" t="s">
        <v>18</v>
      </c>
      <c r="T1" s="24"/>
      <c r="U1" s="97" t="s">
        <v>3</v>
      </c>
      <c r="V1" s="103" t="s">
        <v>77</v>
      </c>
      <c r="X1" s="52" t="s">
        <v>49</v>
      </c>
      <c r="Y1" s="52" t="s">
        <v>48</v>
      </c>
      <c r="Z1" s="14"/>
      <c r="AA1" s="10" t="s">
        <v>23</v>
      </c>
      <c r="AB1" s="10" t="s">
        <v>95</v>
      </c>
      <c r="AC1" s="10" t="s">
        <v>94</v>
      </c>
    </row>
    <row r="2" spans="1:29" x14ac:dyDescent="0.3">
      <c r="A2" s="1">
        <v>0</v>
      </c>
      <c r="B2" s="1">
        <v>3.55</v>
      </c>
      <c r="C2" s="4">
        <f t="shared" ref="C2:C53" si="0">B2/3.281</f>
        <v>1.0819871990246874</v>
      </c>
      <c r="D2" s="1" t="s">
        <v>14</v>
      </c>
      <c r="H2" s="1">
        <v>0</v>
      </c>
      <c r="K2" s="1" t="s">
        <v>10</v>
      </c>
      <c r="M2" s="1">
        <v>0</v>
      </c>
      <c r="N2" s="1">
        <v>9.77</v>
      </c>
      <c r="O2" s="4">
        <f t="shared" ref="O2:O41" si="1">N2/3.281</f>
        <v>2.9777506857665341</v>
      </c>
      <c r="P2" s="1" t="s">
        <v>11</v>
      </c>
      <c r="R2" s="7">
        <v>0.01</v>
      </c>
      <c r="S2" s="7">
        <v>50</v>
      </c>
      <c r="T2" s="7"/>
      <c r="U2" s="13">
        <v>211</v>
      </c>
      <c r="V2" s="98">
        <v>0.65</v>
      </c>
      <c r="X2" s="53">
        <v>0</v>
      </c>
      <c r="Y2" s="53">
        <v>2.67</v>
      </c>
      <c r="AA2" s="1">
        <v>211</v>
      </c>
      <c r="AB2" s="4">
        <f>1.21-1.08</f>
        <v>0.12999999999999989</v>
      </c>
      <c r="AC2" s="139">
        <f t="shared" ref="AC2" si="2">AB2/AA2</f>
        <v>6.1611374407582889E-4</v>
      </c>
    </row>
    <row r="3" spans="1:29" x14ac:dyDescent="0.3">
      <c r="A3" s="1">
        <v>8</v>
      </c>
      <c r="B3" s="1">
        <v>4.51</v>
      </c>
      <c r="C3" s="4">
        <f t="shared" si="0"/>
        <v>1.3745809204510819</v>
      </c>
      <c r="D3" s="1" t="s">
        <v>14</v>
      </c>
      <c r="H3" s="1">
        <v>8</v>
      </c>
      <c r="I3" s="1">
        <v>4.8899999999999997</v>
      </c>
      <c r="J3" s="4">
        <f t="shared" ref="J3:J43" si="3">I3/3.281</f>
        <v>1.4903992685156964</v>
      </c>
      <c r="K3" s="1" t="s">
        <v>10</v>
      </c>
      <c r="M3" s="1">
        <v>8</v>
      </c>
      <c r="N3" s="1">
        <v>4.9400000000000004</v>
      </c>
      <c r="O3" s="4">
        <f t="shared" si="1"/>
        <v>1.5056385248399879</v>
      </c>
      <c r="P3" s="1" t="s">
        <v>11</v>
      </c>
      <c r="R3" s="7">
        <v>0.12</v>
      </c>
      <c r="S3" s="7">
        <v>49</v>
      </c>
      <c r="T3" s="7"/>
      <c r="U3" s="13">
        <v>260</v>
      </c>
      <c r="V3" s="98">
        <v>0.38</v>
      </c>
      <c r="X3" s="53">
        <v>550</v>
      </c>
      <c r="Y3" s="53">
        <v>2.67</v>
      </c>
      <c r="AA3" s="1">
        <v>260</v>
      </c>
      <c r="AB3" s="4">
        <f>1.62-1.08</f>
        <v>0.54</v>
      </c>
      <c r="AC3" s="139">
        <f>AB3/AA3</f>
        <v>2.0769230769230769E-3</v>
      </c>
    </row>
    <row r="4" spans="1:29" x14ac:dyDescent="0.3">
      <c r="A4" s="1">
        <v>23</v>
      </c>
      <c r="B4" s="4">
        <v>2.6</v>
      </c>
      <c r="C4" s="4">
        <f t="shared" si="0"/>
        <v>0.79244132886315144</v>
      </c>
      <c r="D4" s="1" t="s">
        <v>14</v>
      </c>
      <c r="H4" s="1">
        <v>23</v>
      </c>
      <c r="I4" s="1">
        <v>4.84</v>
      </c>
      <c r="J4" s="4">
        <f t="shared" si="3"/>
        <v>1.475160012191405</v>
      </c>
      <c r="K4" s="1" t="s">
        <v>10</v>
      </c>
      <c r="M4" s="1">
        <v>23</v>
      </c>
      <c r="N4" s="4">
        <v>5</v>
      </c>
      <c r="O4" s="4">
        <f t="shared" si="1"/>
        <v>1.5239256324291375</v>
      </c>
      <c r="P4" s="1" t="s">
        <v>11</v>
      </c>
      <c r="R4" s="7">
        <v>0.04</v>
      </c>
      <c r="S4" s="7">
        <v>53</v>
      </c>
      <c r="T4" s="7"/>
      <c r="U4" s="13">
        <v>314</v>
      </c>
      <c r="V4" s="98">
        <v>0.56000000000000005</v>
      </c>
      <c r="AA4" s="1">
        <v>314</v>
      </c>
      <c r="AB4" s="4">
        <f>1.4-1.08</f>
        <v>0.31999999999999984</v>
      </c>
      <c r="AC4" s="139">
        <f>AB4/AA4</f>
        <v>1.0191082802547765E-3</v>
      </c>
    </row>
    <row r="5" spans="1:29" x14ac:dyDescent="0.3">
      <c r="A5" s="1">
        <v>67</v>
      </c>
      <c r="B5" s="4">
        <v>4.5999999999999996</v>
      </c>
      <c r="C5" s="4">
        <f t="shared" si="0"/>
        <v>1.4020115818348062</v>
      </c>
      <c r="D5" s="1" t="s">
        <v>14</v>
      </c>
      <c r="H5" s="1">
        <v>67</v>
      </c>
      <c r="I5" s="1">
        <v>5.24</v>
      </c>
      <c r="J5" s="4">
        <f t="shared" si="3"/>
        <v>1.597074062785736</v>
      </c>
      <c r="K5" s="1" t="s">
        <v>10</v>
      </c>
      <c r="M5" s="1">
        <v>67</v>
      </c>
      <c r="N5" s="4">
        <v>5.9</v>
      </c>
      <c r="O5" s="4">
        <f t="shared" si="1"/>
        <v>1.7982322462663822</v>
      </c>
      <c r="P5" s="1" t="s">
        <v>11</v>
      </c>
      <c r="R5" s="7">
        <v>0.01</v>
      </c>
      <c r="S5" s="7">
        <v>65</v>
      </c>
      <c r="T5" s="7"/>
      <c r="U5" s="13">
        <v>355</v>
      </c>
      <c r="V5" s="98">
        <v>0.65</v>
      </c>
      <c r="AA5" s="1">
        <v>355</v>
      </c>
      <c r="AB5" s="4">
        <f>1.32-1.08</f>
        <v>0.24</v>
      </c>
      <c r="AC5" s="139">
        <f t="shared" ref="AC5:AC10" si="4">AB5/AA5</f>
        <v>6.7605633802816901E-4</v>
      </c>
    </row>
    <row r="6" spans="1:29" x14ac:dyDescent="0.3">
      <c r="A6" s="1">
        <v>112</v>
      </c>
      <c r="B6" s="1">
        <v>5.25</v>
      </c>
      <c r="C6" s="4">
        <f t="shared" si="0"/>
        <v>1.6001219140505942</v>
      </c>
      <c r="D6" s="1" t="s">
        <v>14</v>
      </c>
      <c r="H6" s="1">
        <v>112</v>
      </c>
      <c r="I6" s="4">
        <v>5.7</v>
      </c>
      <c r="J6" s="4">
        <f t="shared" si="3"/>
        <v>1.7372752209692166</v>
      </c>
      <c r="K6" s="1" t="s">
        <v>10</v>
      </c>
      <c r="M6" s="1">
        <v>112</v>
      </c>
      <c r="N6" s="1">
        <v>5.52</v>
      </c>
      <c r="O6" s="4">
        <f t="shared" si="1"/>
        <v>1.6824138982017676</v>
      </c>
      <c r="P6" s="1" t="s">
        <v>11</v>
      </c>
      <c r="R6" s="7">
        <v>0.06</v>
      </c>
      <c r="S6" s="7">
        <v>83</v>
      </c>
      <c r="T6" s="7"/>
      <c r="U6" s="13">
        <v>401</v>
      </c>
      <c r="V6" s="98">
        <v>0.61</v>
      </c>
      <c r="AA6" s="1">
        <v>401</v>
      </c>
      <c r="AB6" s="4">
        <f>1.39-1.08</f>
        <v>0.30999999999999983</v>
      </c>
      <c r="AC6" s="139">
        <f t="shared" si="4"/>
        <v>7.7306733167082254E-4</v>
      </c>
    </row>
    <row r="7" spans="1:29" x14ac:dyDescent="0.3">
      <c r="A7" s="1">
        <v>152</v>
      </c>
      <c r="B7" s="1">
        <v>5.42</v>
      </c>
      <c r="C7" s="4">
        <f t="shared" si="0"/>
        <v>1.6519353855531849</v>
      </c>
      <c r="D7" s="1" t="s">
        <v>14</v>
      </c>
      <c r="H7" s="1">
        <v>152</v>
      </c>
      <c r="I7" s="1">
        <v>5.99</v>
      </c>
      <c r="J7" s="4">
        <f t="shared" si="3"/>
        <v>1.8256629076501067</v>
      </c>
      <c r="K7" s="1" t="s">
        <v>10</v>
      </c>
      <c r="M7" s="1">
        <v>152</v>
      </c>
      <c r="N7" s="1">
        <v>6.35</v>
      </c>
      <c r="O7" s="4">
        <f t="shared" si="1"/>
        <v>1.9353855531850044</v>
      </c>
      <c r="P7" s="1" t="s">
        <v>11</v>
      </c>
      <c r="R7" s="7">
        <v>0.14000000000000001</v>
      </c>
      <c r="S7" s="7">
        <v>13</v>
      </c>
      <c r="T7" s="7"/>
      <c r="U7" s="13">
        <v>494</v>
      </c>
      <c r="V7" s="98">
        <v>0.24</v>
      </c>
      <c r="AA7" s="1">
        <f>543-480</f>
        <v>63</v>
      </c>
      <c r="AB7" s="4">
        <f>1.58-1.13</f>
        <v>0.45000000000000018</v>
      </c>
      <c r="AC7" s="139">
        <f t="shared" si="4"/>
        <v>7.1428571428571461E-3</v>
      </c>
    </row>
    <row r="8" spans="1:29" x14ac:dyDescent="0.3">
      <c r="A8" s="1">
        <v>181</v>
      </c>
      <c r="B8" s="1">
        <v>5.0199999999999996</v>
      </c>
      <c r="C8" s="4">
        <f t="shared" si="0"/>
        <v>1.5300213349588538</v>
      </c>
      <c r="D8" s="1" t="s">
        <v>14</v>
      </c>
      <c r="H8" s="1">
        <v>181</v>
      </c>
      <c r="I8" s="1">
        <v>6.07</v>
      </c>
      <c r="J8" s="4">
        <f t="shared" si="3"/>
        <v>1.8500457177689729</v>
      </c>
      <c r="K8" s="1" t="s">
        <v>10</v>
      </c>
      <c r="M8" s="1">
        <v>181</v>
      </c>
      <c r="N8" s="1">
        <v>6.53</v>
      </c>
      <c r="O8" s="4">
        <f t="shared" si="1"/>
        <v>1.9902468759524534</v>
      </c>
      <c r="P8" s="1" t="s">
        <v>11</v>
      </c>
      <c r="R8" s="7">
        <v>0.09</v>
      </c>
      <c r="S8" s="7">
        <v>24</v>
      </c>
      <c r="T8" s="7"/>
      <c r="U8" s="13">
        <v>517</v>
      </c>
      <c r="V8" s="98">
        <v>0.32</v>
      </c>
      <c r="AA8" s="1">
        <f>543-494</f>
        <v>49</v>
      </c>
      <c r="AB8" s="4">
        <f>1.52-1.13</f>
        <v>0.39000000000000012</v>
      </c>
      <c r="AC8" s="139">
        <f t="shared" si="4"/>
        <v>7.9591836734693895E-3</v>
      </c>
    </row>
    <row r="9" spans="1:29" x14ac:dyDescent="0.3">
      <c r="A9" s="7">
        <v>183</v>
      </c>
      <c r="B9" s="7">
        <v>5.58</v>
      </c>
      <c r="C9" s="8">
        <f t="shared" si="0"/>
        <v>1.7007010057909173</v>
      </c>
      <c r="D9" s="7" t="s">
        <v>5</v>
      </c>
      <c r="E9" s="87"/>
      <c r="F9" s="39">
        <f>(C9-(C8+C10)/2)*100</f>
        <v>20.420603474550457</v>
      </c>
      <c r="H9" s="1">
        <v>185</v>
      </c>
      <c r="I9" s="1">
        <v>6.11</v>
      </c>
      <c r="J9" s="4">
        <f t="shared" si="3"/>
        <v>1.862237122828406</v>
      </c>
      <c r="K9" s="1" t="s">
        <v>10</v>
      </c>
      <c r="M9" s="1">
        <v>185</v>
      </c>
      <c r="N9" s="1">
        <v>5.69</v>
      </c>
      <c r="O9" s="4">
        <f t="shared" si="1"/>
        <v>1.7342273697043584</v>
      </c>
      <c r="P9" s="1" t="s">
        <v>11</v>
      </c>
      <c r="R9" s="7">
        <v>0.08</v>
      </c>
      <c r="S9" s="7">
        <v>7</v>
      </c>
      <c r="T9" s="7"/>
      <c r="U9" s="13">
        <v>526</v>
      </c>
      <c r="V9" s="98">
        <v>0.17</v>
      </c>
      <c r="AA9" s="1">
        <f>543-517</f>
        <v>26</v>
      </c>
      <c r="AB9" s="4">
        <f>1.32-1.13</f>
        <v>0.19000000000000017</v>
      </c>
      <c r="AC9" s="139">
        <f t="shared" si="4"/>
        <v>7.3076923076923145E-3</v>
      </c>
    </row>
    <row r="10" spans="1:29" x14ac:dyDescent="0.3">
      <c r="A10" s="1">
        <v>185</v>
      </c>
      <c r="B10" s="1">
        <v>4.8</v>
      </c>
      <c r="C10" s="4">
        <f t="shared" si="0"/>
        <v>1.4629686071319719</v>
      </c>
      <c r="D10" s="1" t="s">
        <v>14</v>
      </c>
      <c r="H10" s="98">
        <v>211</v>
      </c>
      <c r="I10" s="98">
        <v>6.11</v>
      </c>
      <c r="J10" s="99">
        <f t="shared" si="3"/>
        <v>1.862237122828406</v>
      </c>
      <c r="K10" s="98" t="s">
        <v>10</v>
      </c>
      <c r="M10" s="1">
        <v>211</v>
      </c>
      <c r="N10" s="1">
        <v>6.5</v>
      </c>
      <c r="O10" s="4">
        <f t="shared" si="1"/>
        <v>1.9811033221578787</v>
      </c>
      <c r="P10" s="1" t="s">
        <v>11</v>
      </c>
      <c r="R10" s="20">
        <v>0</v>
      </c>
      <c r="S10" s="14"/>
      <c r="U10" s="13"/>
      <c r="V10" s="99"/>
      <c r="AA10" s="10">
        <f>543-526</f>
        <v>17</v>
      </c>
      <c r="AB10" s="12">
        <f>1.37-1.13</f>
        <v>0.24000000000000021</v>
      </c>
      <c r="AC10" s="140">
        <f t="shared" si="4"/>
        <v>1.4117647058823542E-2</v>
      </c>
    </row>
    <row r="11" spans="1:29" x14ac:dyDescent="0.3">
      <c r="A11" s="98">
        <v>211</v>
      </c>
      <c r="B11" s="98">
        <v>3.98</v>
      </c>
      <c r="C11" s="99">
        <f t="shared" si="0"/>
        <v>1.2130448034135934</v>
      </c>
      <c r="D11" s="98" t="s">
        <v>14</v>
      </c>
      <c r="E11" s="125"/>
      <c r="F11" s="98"/>
      <c r="H11" s="1">
        <v>230</v>
      </c>
      <c r="I11" s="1">
        <v>6.06</v>
      </c>
      <c r="J11" s="4">
        <v>1.86</v>
      </c>
      <c r="K11" s="1" t="s">
        <v>10</v>
      </c>
      <c r="M11" s="1">
        <v>230</v>
      </c>
      <c r="N11" s="1">
        <v>6.44</v>
      </c>
      <c r="O11" s="4">
        <f t="shared" si="1"/>
        <v>1.9628162145687291</v>
      </c>
      <c r="P11" s="1" t="s">
        <v>11</v>
      </c>
      <c r="Q11" s="27" t="s">
        <v>19</v>
      </c>
      <c r="R11" s="25">
        <f>AVERAGE(R2:R10)</f>
        <v>6.1111111111111102E-2</v>
      </c>
      <c r="S11" s="35">
        <f>AVERAGE(S2:S10)</f>
        <v>43</v>
      </c>
      <c r="T11" s="35"/>
      <c r="U11" s="104"/>
      <c r="V11" s="105"/>
      <c r="AA11" s="1" t="s">
        <v>96</v>
      </c>
      <c r="AB11" s="1"/>
      <c r="AC11" s="141">
        <f>AVERAGE(AC2:AC10)</f>
        <v>4.6320721059772297E-3</v>
      </c>
    </row>
    <row r="12" spans="1:29" x14ac:dyDescent="0.3">
      <c r="A12" s="1">
        <v>230</v>
      </c>
      <c r="B12" s="1">
        <v>5.67</v>
      </c>
      <c r="C12" s="4">
        <f t="shared" si="0"/>
        <v>1.7281316671746418</v>
      </c>
      <c r="D12" s="1" t="s">
        <v>14</v>
      </c>
      <c r="H12" s="1">
        <v>234</v>
      </c>
      <c r="I12" s="1">
        <v>6.49</v>
      </c>
      <c r="J12" s="4">
        <f t="shared" si="3"/>
        <v>1.9780554708930205</v>
      </c>
      <c r="K12" s="1" t="s">
        <v>10</v>
      </c>
      <c r="M12" s="1">
        <v>234</v>
      </c>
      <c r="N12" s="1">
        <v>6.62</v>
      </c>
      <c r="O12" s="4">
        <f t="shared" si="1"/>
        <v>2.0176775373361782</v>
      </c>
      <c r="P12" s="1" t="s">
        <v>11</v>
      </c>
      <c r="Q12" s="28" t="s">
        <v>20</v>
      </c>
      <c r="R12" s="32">
        <f>SUM(R2:R10)</f>
        <v>0.54999999999999993</v>
      </c>
      <c r="S12" s="32">
        <f>SUM(S2:S10)</f>
        <v>344</v>
      </c>
      <c r="T12" s="32"/>
      <c r="U12" s="32"/>
      <c r="V12" s="106"/>
      <c r="AA12" s="1" t="s">
        <v>97</v>
      </c>
      <c r="AB12" s="1"/>
      <c r="AC12" s="1"/>
    </row>
    <row r="13" spans="1:29" x14ac:dyDescent="0.3">
      <c r="A13" s="7">
        <v>233</v>
      </c>
      <c r="B13" s="7">
        <v>6.66</v>
      </c>
      <c r="C13" s="8">
        <f t="shared" si="0"/>
        <v>2.0298689423956109</v>
      </c>
      <c r="D13" s="7" t="s">
        <v>5</v>
      </c>
      <c r="E13" s="87"/>
      <c r="F13" s="39">
        <f>(C13-(C12+C14)/2)*100</f>
        <v>30.478512648582743</v>
      </c>
      <c r="H13" s="98">
        <v>260</v>
      </c>
      <c r="I13" s="98">
        <v>6.56</v>
      </c>
      <c r="J13" s="99">
        <f t="shared" si="3"/>
        <v>1.9993904297470282</v>
      </c>
      <c r="K13" s="98" t="s">
        <v>10</v>
      </c>
      <c r="M13" s="1">
        <v>260</v>
      </c>
      <c r="N13" s="4">
        <v>6.7</v>
      </c>
      <c r="O13" s="4">
        <f t="shared" si="1"/>
        <v>2.0420603474550441</v>
      </c>
      <c r="P13" s="1" t="s">
        <v>11</v>
      </c>
    </row>
    <row r="14" spans="1:29" x14ac:dyDescent="0.3">
      <c r="A14" s="1">
        <v>234</v>
      </c>
      <c r="B14" s="1">
        <v>5.65</v>
      </c>
      <c r="C14" s="4">
        <f t="shared" si="0"/>
        <v>1.7220359646449253</v>
      </c>
      <c r="D14" s="1" t="s">
        <v>14</v>
      </c>
      <c r="H14" s="1">
        <v>280</v>
      </c>
      <c r="I14" s="1">
        <v>6.61</v>
      </c>
      <c r="J14" s="4">
        <f t="shared" si="3"/>
        <v>2.0146296860713195</v>
      </c>
      <c r="K14" s="1" t="s">
        <v>10</v>
      </c>
      <c r="M14" s="1">
        <v>280</v>
      </c>
      <c r="N14" s="1">
        <v>6.59</v>
      </c>
      <c r="O14" s="4">
        <f t="shared" si="1"/>
        <v>2.0085339835416032</v>
      </c>
      <c r="P14" s="1" t="s">
        <v>11</v>
      </c>
    </row>
    <row r="15" spans="1:29" x14ac:dyDescent="0.3">
      <c r="A15" s="98">
        <v>260</v>
      </c>
      <c r="B15" s="98">
        <v>5.32</v>
      </c>
      <c r="C15" s="99">
        <f t="shared" si="0"/>
        <v>1.6214568729046022</v>
      </c>
      <c r="D15" s="98" t="s">
        <v>14</v>
      </c>
      <c r="E15" s="125"/>
      <c r="F15" s="98"/>
      <c r="H15" s="1">
        <v>283</v>
      </c>
      <c r="I15" s="1">
        <v>6.46</v>
      </c>
      <c r="J15" s="4">
        <f t="shared" si="3"/>
        <v>1.9689119170984455</v>
      </c>
      <c r="K15" s="1" t="s">
        <v>10</v>
      </c>
      <c r="M15" s="1">
        <v>283</v>
      </c>
      <c r="N15" s="1">
        <v>6.61</v>
      </c>
      <c r="O15" s="4">
        <f t="shared" si="1"/>
        <v>2.0146296860713195</v>
      </c>
      <c r="P15" s="1" t="s">
        <v>11</v>
      </c>
    </row>
    <row r="16" spans="1:29" x14ac:dyDescent="0.3">
      <c r="A16" s="1">
        <v>280</v>
      </c>
      <c r="B16" s="1">
        <v>5.69</v>
      </c>
      <c r="C16" s="4">
        <f t="shared" si="0"/>
        <v>1.7342273697043584</v>
      </c>
      <c r="D16" s="1" t="s">
        <v>14</v>
      </c>
      <c r="H16" s="1">
        <v>288</v>
      </c>
      <c r="I16" s="1">
        <v>6.44</v>
      </c>
      <c r="J16" s="4">
        <f t="shared" si="3"/>
        <v>1.9628162145687291</v>
      </c>
      <c r="K16" s="1" t="s">
        <v>10</v>
      </c>
      <c r="M16" s="1">
        <v>288</v>
      </c>
      <c r="N16" s="1">
        <v>6.91</v>
      </c>
      <c r="O16" s="4">
        <f t="shared" si="1"/>
        <v>2.1060652240170681</v>
      </c>
      <c r="P16" s="1" t="s">
        <v>11</v>
      </c>
    </row>
    <row r="17" spans="1:16" x14ac:dyDescent="0.3">
      <c r="A17" s="7">
        <v>281.5</v>
      </c>
      <c r="B17" s="7">
        <v>6.7</v>
      </c>
      <c r="C17" s="8">
        <f t="shared" si="0"/>
        <v>2.0420603474550441</v>
      </c>
      <c r="D17" s="7" t="s">
        <v>5</v>
      </c>
      <c r="E17" s="87"/>
      <c r="F17" s="39">
        <f>(C17-(C16+C18)/2)*100</f>
        <v>35.05028954587015</v>
      </c>
      <c r="H17" s="1">
        <v>301</v>
      </c>
      <c r="I17" s="4">
        <v>6.5</v>
      </c>
      <c r="J17" s="4">
        <f t="shared" si="3"/>
        <v>1.9811033221578787</v>
      </c>
      <c r="K17" s="1" t="s">
        <v>10</v>
      </c>
      <c r="M17" s="1">
        <v>301</v>
      </c>
      <c r="N17" s="1">
        <v>6.49</v>
      </c>
      <c r="O17" s="4">
        <f t="shared" si="1"/>
        <v>1.9780554708930205</v>
      </c>
      <c r="P17" s="1" t="s">
        <v>11</v>
      </c>
    </row>
    <row r="18" spans="1:16" x14ac:dyDescent="0.3">
      <c r="A18" s="1">
        <v>283</v>
      </c>
      <c r="B18" s="1">
        <v>5.41</v>
      </c>
      <c r="C18" s="4">
        <f t="shared" si="0"/>
        <v>1.6488875342883267</v>
      </c>
      <c r="D18" s="1" t="s">
        <v>14</v>
      </c>
      <c r="H18" s="98">
        <v>314</v>
      </c>
      <c r="I18" s="98">
        <v>6.42</v>
      </c>
      <c r="J18" s="99">
        <f t="shared" si="3"/>
        <v>1.9567205120390123</v>
      </c>
      <c r="K18" s="98" t="s">
        <v>10</v>
      </c>
      <c r="M18" s="1">
        <v>314</v>
      </c>
      <c r="N18" s="1">
        <v>6.27</v>
      </c>
      <c r="O18" s="4">
        <f t="shared" si="1"/>
        <v>1.9110027430661383</v>
      </c>
      <c r="P18" s="1" t="s">
        <v>11</v>
      </c>
    </row>
    <row r="19" spans="1:16" x14ac:dyDescent="0.3">
      <c r="A19" s="1">
        <v>288</v>
      </c>
      <c r="B19" s="1">
        <v>4.67</v>
      </c>
      <c r="C19" s="4">
        <f t="shared" si="0"/>
        <v>1.4233465406888144</v>
      </c>
      <c r="D19" s="1" t="s">
        <v>14</v>
      </c>
      <c r="H19" s="1">
        <v>334</v>
      </c>
      <c r="I19" s="1">
        <v>6.49</v>
      </c>
      <c r="J19" s="4">
        <f t="shared" si="3"/>
        <v>1.9780554708930205</v>
      </c>
      <c r="K19" s="1" t="s">
        <v>10</v>
      </c>
      <c r="M19" s="1">
        <v>334</v>
      </c>
      <c r="N19" s="1">
        <v>7.19</v>
      </c>
      <c r="O19" s="4">
        <f t="shared" si="1"/>
        <v>2.1914050594330998</v>
      </c>
      <c r="P19" s="1" t="s">
        <v>11</v>
      </c>
    </row>
    <row r="20" spans="1:16" x14ac:dyDescent="0.3">
      <c r="A20" s="1">
        <v>301</v>
      </c>
      <c r="B20" s="1">
        <v>5.18</v>
      </c>
      <c r="C20" s="4">
        <f t="shared" si="0"/>
        <v>1.5787869551965863</v>
      </c>
      <c r="D20" s="1" t="s">
        <v>14</v>
      </c>
      <c r="H20" s="1">
        <v>337</v>
      </c>
      <c r="I20" s="1">
        <v>6.47</v>
      </c>
      <c r="J20" s="4">
        <f t="shared" si="3"/>
        <v>1.9719597683633037</v>
      </c>
      <c r="K20" s="1" t="s">
        <v>10</v>
      </c>
      <c r="M20" s="1">
        <v>337</v>
      </c>
      <c r="N20" s="4">
        <v>7.2</v>
      </c>
      <c r="O20" s="4">
        <f t="shared" si="1"/>
        <v>2.194452910697958</v>
      </c>
      <c r="P20" s="1" t="s">
        <v>11</v>
      </c>
    </row>
    <row r="21" spans="1:16" x14ac:dyDescent="0.3">
      <c r="A21" s="98">
        <v>314</v>
      </c>
      <c r="B21" s="99">
        <v>4.5999999999999996</v>
      </c>
      <c r="C21" s="99">
        <f t="shared" si="0"/>
        <v>1.4020115818348062</v>
      </c>
      <c r="D21" s="98" t="s">
        <v>14</v>
      </c>
      <c r="E21" s="125"/>
      <c r="F21" s="98"/>
      <c r="H21" s="1">
        <v>342</v>
      </c>
      <c r="I21" s="1">
        <v>6.12</v>
      </c>
      <c r="J21" s="4">
        <v>1.97</v>
      </c>
      <c r="K21" s="1" t="s">
        <v>10</v>
      </c>
      <c r="M21" s="1">
        <v>342</v>
      </c>
      <c r="N21" s="1">
        <v>7.09</v>
      </c>
      <c r="O21" s="4">
        <f t="shared" si="1"/>
        <v>2.1609265467845167</v>
      </c>
      <c r="P21" s="1" t="s">
        <v>11</v>
      </c>
    </row>
    <row r="22" spans="1:16" x14ac:dyDescent="0.3">
      <c r="A22" s="1">
        <v>334</v>
      </c>
      <c r="B22" s="1">
        <v>5.16</v>
      </c>
      <c r="C22" s="4">
        <f t="shared" si="0"/>
        <v>1.5726912526668699</v>
      </c>
      <c r="D22" s="1" t="s">
        <v>14</v>
      </c>
      <c r="H22" s="98">
        <v>355</v>
      </c>
      <c r="I22" s="98">
        <v>6.57</v>
      </c>
      <c r="J22" s="99">
        <v>1.97</v>
      </c>
      <c r="K22" s="98" t="s">
        <v>10</v>
      </c>
      <c r="M22" s="1">
        <v>355</v>
      </c>
      <c r="N22" s="4">
        <v>7.3</v>
      </c>
      <c r="O22" s="4">
        <f t="shared" si="1"/>
        <v>2.2249314233465407</v>
      </c>
      <c r="P22" s="1" t="s">
        <v>11</v>
      </c>
    </row>
    <row r="23" spans="1:16" x14ac:dyDescent="0.3">
      <c r="A23" s="7">
        <v>335</v>
      </c>
      <c r="B23" s="7">
        <v>6.65</v>
      </c>
      <c r="C23" s="8">
        <f t="shared" si="0"/>
        <v>2.0268210911307527</v>
      </c>
      <c r="D23" s="7" t="s">
        <v>5</v>
      </c>
      <c r="E23" s="87"/>
      <c r="F23" s="39">
        <f>(C23-(C22+C24)/2)*100</f>
        <v>47.241694605303252</v>
      </c>
      <c r="H23" s="1">
        <v>388</v>
      </c>
      <c r="I23" s="1">
        <v>6.46</v>
      </c>
      <c r="J23" s="4">
        <f t="shared" si="3"/>
        <v>1.9689119170984455</v>
      </c>
      <c r="K23" s="1" t="s">
        <v>10</v>
      </c>
      <c r="M23" s="1">
        <v>388</v>
      </c>
      <c r="N23" s="1">
        <v>6.59</v>
      </c>
      <c r="O23" s="4">
        <f t="shared" si="1"/>
        <v>2.0085339835416032</v>
      </c>
      <c r="P23" s="1" t="s">
        <v>11</v>
      </c>
    </row>
    <row r="24" spans="1:16" x14ac:dyDescent="0.3">
      <c r="A24" s="1">
        <v>337</v>
      </c>
      <c r="B24" s="1">
        <v>5.04</v>
      </c>
      <c r="C24" s="4">
        <f t="shared" si="0"/>
        <v>1.5361170374885704</v>
      </c>
      <c r="D24" s="1" t="s">
        <v>14</v>
      </c>
      <c r="H24" s="1">
        <v>399</v>
      </c>
      <c r="I24" s="1">
        <v>6.38</v>
      </c>
      <c r="J24" s="4">
        <f t="shared" si="3"/>
        <v>1.9445291069795794</v>
      </c>
      <c r="K24" s="1" t="s">
        <v>10</v>
      </c>
      <c r="M24" s="1">
        <v>399</v>
      </c>
      <c r="N24" s="1">
        <v>6.24</v>
      </c>
      <c r="O24" s="4">
        <f t="shared" si="1"/>
        <v>1.9018591892715635</v>
      </c>
      <c r="P24" s="1" t="s">
        <v>11</v>
      </c>
    </row>
    <row r="25" spans="1:16" x14ac:dyDescent="0.3">
      <c r="A25" s="1">
        <v>342</v>
      </c>
      <c r="B25" s="1">
        <v>5.32</v>
      </c>
      <c r="C25" s="4">
        <f t="shared" si="0"/>
        <v>1.6214568729046022</v>
      </c>
      <c r="D25" s="1" t="s">
        <v>14</v>
      </c>
      <c r="H25" s="98">
        <v>401</v>
      </c>
      <c r="I25" s="98">
        <v>7.53</v>
      </c>
      <c r="J25" s="99">
        <v>2</v>
      </c>
      <c r="K25" s="98" t="s">
        <v>10</v>
      </c>
      <c r="M25" s="1">
        <v>407</v>
      </c>
      <c r="N25" s="1">
        <v>6.54</v>
      </c>
      <c r="O25" s="4">
        <f t="shared" si="1"/>
        <v>1.9932947272173118</v>
      </c>
      <c r="P25" s="1" t="s">
        <v>11</v>
      </c>
    </row>
    <row r="26" spans="1:16" x14ac:dyDescent="0.3">
      <c r="A26" s="98">
        <v>355</v>
      </c>
      <c r="B26" s="98">
        <v>4.32</v>
      </c>
      <c r="C26" s="99">
        <f t="shared" si="0"/>
        <v>1.3166717464187747</v>
      </c>
      <c r="D26" s="98" t="s">
        <v>14</v>
      </c>
      <c r="E26" s="125"/>
      <c r="F26" s="98"/>
      <c r="H26" s="1">
        <v>407</v>
      </c>
      <c r="I26" s="1">
        <v>6.56</v>
      </c>
      <c r="J26" s="4">
        <f t="shared" si="3"/>
        <v>1.9993904297470282</v>
      </c>
      <c r="K26" s="1" t="s">
        <v>10</v>
      </c>
      <c r="M26" s="1">
        <v>416</v>
      </c>
      <c r="N26" s="1">
        <v>7.08</v>
      </c>
      <c r="O26" s="4">
        <f t="shared" si="1"/>
        <v>2.1578786955196585</v>
      </c>
      <c r="P26" s="1" t="s">
        <v>11</v>
      </c>
    </row>
    <row r="27" spans="1:16" x14ac:dyDescent="0.3">
      <c r="A27" s="1">
        <v>388</v>
      </c>
      <c r="B27" s="1">
        <v>5.28</v>
      </c>
      <c r="C27" s="4">
        <f t="shared" si="0"/>
        <v>1.6092654678451692</v>
      </c>
      <c r="D27" s="1" t="s">
        <v>14</v>
      </c>
      <c r="H27" s="1">
        <v>416</v>
      </c>
      <c r="I27" s="4">
        <v>6.5</v>
      </c>
      <c r="J27" s="4">
        <f t="shared" si="3"/>
        <v>1.9811033221578787</v>
      </c>
      <c r="K27" s="1" t="s">
        <v>10</v>
      </c>
      <c r="M27" s="1">
        <v>442</v>
      </c>
      <c r="N27" s="1">
        <v>6.84</v>
      </c>
      <c r="O27" s="4">
        <f t="shared" si="1"/>
        <v>2.0847302651630599</v>
      </c>
      <c r="P27" s="1" t="s">
        <v>11</v>
      </c>
    </row>
    <row r="28" spans="1:16" x14ac:dyDescent="0.3">
      <c r="A28" s="1">
        <v>399</v>
      </c>
      <c r="B28" s="1">
        <v>5.57</v>
      </c>
      <c r="C28" s="4">
        <f t="shared" si="0"/>
        <v>1.6976531545260591</v>
      </c>
      <c r="D28" s="1" t="s">
        <v>14</v>
      </c>
      <c r="H28" s="1">
        <v>442</v>
      </c>
      <c r="I28" s="1">
        <v>6.52</v>
      </c>
      <c r="J28" s="4">
        <f t="shared" si="3"/>
        <v>1.987199024687595</v>
      </c>
      <c r="K28" s="1" t="s">
        <v>10</v>
      </c>
      <c r="M28" s="1">
        <v>451</v>
      </c>
      <c r="N28" s="1">
        <v>6.77</v>
      </c>
      <c r="O28" s="4">
        <f t="shared" si="1"/>
        <v>2.0633953063090518</v>
      </c>
      <c r="P28" s="1" t="s">
        <v>11</v>
      </c>
    </row>
    <row r="29" spans="1:16" x14ac:dyDescent="0.3">
      <c r="A29" s="7">
        <v>400</v>
      </c>
      <c r="B29" s="7">
        <v>7.07</v>
      </c>
      <c r="C29" s="8">
        <f t="shared" si="0"/>
        <v>2.1548308442548003</v>
      </c>
      <c r="D29" s="7" t="s">
        <v>5</v>
      </c>
      <c r="E29" s="87"/>
      <c r="F29" s="39">
        <f>(C29-(C28+C30)/2)*100</f>
        <v>60.957025297165487</v>
      </c>
      <c r="H29" s="1">
        <v>451</v>
      </c>
      <c r="I29" s="1">
        <v>6.41</v>
      </c>
      <c r="J29" s="4">
        <f t="shared" si="3"/>
        <v>1.9536726607741541</v>
      </c>
      <c r="K29" s="1" t="s">
        <v>10</v>
      </c>
      <c r="M29" s="1">
        <v>469</v>
      </c>
      <c r="N29" s="1">
        <v>6.46</v>
      </c>
      <c r="O29" s="4">
        <f t="shared" si="1"/>
        <v>1.9689119170984455</v>
      </c>
      <c r="P29" s="1" t="s">
        <v>11</v>
      </c>
    </row>
    <row r="30" spans="1:16" x14ac:dyDescent="0.3">
      <c r="A30" s="98">
        <v>401</v>
      </c>
      <c r="B30" s="98">
        <v>4.57</v>
      </c>
      <c r="C30" s="99">
        <f t="shared" si="0"/>
        <v>1.3928680280402317</v>
      </c>
      <c r="D30" s="98" t="s">
        <v>14</v>
      </c>
      <c r="E30" s="125"/>
      <c r="F30" s="98"/>
      <c r="H30" s="1">
        <v>454</v>
      </c>
      <c r="I30" s="1">
        <v>6.5</v>
      </c>
      <c r="J30" s="4">
        <f t="shared" si="3"/>
        <v>1.9811033221578787</v>
      </c>
      <c r="K30" s="1" t="s">
        <v>10</v>
      </c>
      <c r="M30" s="1">
        <v>480</v>
      </c>
      <c r="N30" s="1">
        <v>6.48</v>
      </c>
      <c r="O30" s="4">
        <f t="shared" si="1"/>
        <v>1.9750076196281623</v>
      </c>
      <c r="P30" s="1" t="s">
        <v>11</v>
      </c>
    </row>
    <row r="31" spans="1:16" x14ac:dyDescent="0.3">
      <c r="A31" s="1">
        <v>407</v>
      </c>
      <c r="B31" s="1">
        <v>5.94</v>
      </c>
      <c r="C31" s="4">
        <f t="shared" si="0"/>
        <v>1.8104236513258154</v>
      </c>
      <c r="D31" s="1" t="s">
        <v>14</v>
      </c>
      <c r="H31" s="1">
        <v>469</v>
      </c>
      <c r="I31" s="1">
        <v>6.41</v>
      </c>
      <c r="J31" s="4">
        <f t="shared" si="3"/>
        <v>1.9536726607741541</v>
      </c>
      <c r="K31" s="1" t="s">
        <v>10</v>
      </c>
      <c r="M31" s="1">
        <v>484.5</v>
      </c>
      <c r="N31" s="1">
        <v>6.28</v>
      </c>
      <c r="O31" s="4">
        <f t="shared" si="1"/>
        <v>1.9140505943309967</v>
      </c>
      <c r="P31" s="1" t="s">
        <v>11</v>
      </c>
    </row>
    <row r="32" spans="1:16" x14ac:dyDescent="0.3">
      <c r="A32" s="1">
        <v>416</v>
      </c>
      <c r="B32" s="4">
        <v>6.5</v>
      </c>
      <c r="C32" s="4">
        <f t="shared" si="0"/>
        <v>1.9811033221578787</v>
      </c>
      <c r="D32" s="1" t="s">
        <v>14</v>
      </c>
      <c r="H32" s="1">
        <v>480</v>
      </c>
      <c r="I32" s="1">
        <v>6.29</v>
      </c>
      <c r="J32" s="4">
        <f t="shared" si="3"/>
        <v>1.9170984455958548</v>
      </c>
      <c r="K32" s="1" t="s">
        <v>10</v>
      </c>
      <c r="M32" s="1">
        <v>488</v>
      </c>
      <c r="N32" s="1">
        <v>6.41</v>
      </c>
      <c r="O32" s="4">
        <f t="shared" si="1"/>
        <v>1.9536726607741541</v>
      </c>
      <c r="P32" s="1" t="s">
        <v>11</v>
      </c>
    </row>
    <row r="33" spans="1:16" x14ac:dyDescent="0.3">
      <c r="A33" s="1">
        <v>442</v>
      </c>
      <c r="B33" s="1">
        <v>5.9</v>
      </c>
      <c r="C33" s="4">
        <f t="shared" si="0"/>
        <v>1.7982322462663822</v>
      </c>
      <c r="D33" s="1" t="s">
        <v>14</v>
      </c>
      <c r="H33" s="1">
        <v>484.5</v>
      </c>
      <c r="I33" s="1">
        <v>5.83</v>
      </c>
      <c r="J33" s="4">
        <f t="shared" si="3"/>
        <v>1.7768972874123743</v>
      </c>
      <c r="K33" s="1" t="s">
        <v>10</v>
      </c>
      <c r="M33" s="1">
        <v>493.5</v>
      </c>
      <c r="N33" s="1">
        <v>6.31</v>
      </c>
      <c r="O33" s="4">
        <f t="shared" si="1"/>
        <v>1.9231941481255712</v>
      </c>
      <c r="P33" s="1" t="s">
        <v>11</v>
      </c>
    </row>
    <row r="34" spans="1:16" x14ac:dyDescent="0.3">
      <c r="A34" s="1">
        <v>451</v>
      </c>
      <c r="B34" s="1">
        <v>4.6900000000000004</v>
      </c>
      <c r="C34" s="4">
        <f t="shared" si="0"/>
        <v>1.429442243218531</v>
      </c>
      <c r="D34" s="1" t="s">
        <v>14</v>
      </c>
      <c r="H34" s="1">
        <v>488</v>
      </c>
      <c r="I34" s="1">
        <v>5.88</v>
      </c>
      <c r="J34" s="4">
        <f t="shared" si="3"/>
        <v>1.7921365437366656</v>
      </c>
      <c r="K34" s="1" t="s">
        <v>10</v>
      </c>
      <c r="M34" s="1">
        <v>497</v>
      </c>
      <c r="N34" s="1">
        <v>6.27</v>
      </c>
      <c r="O34" s="4">
        <f t="shared" si="1"/>
        <v>1.9110027430661383</v>
      </c>
      <c r="P34" s="1" t="s">
        <v>11</v>
      </c>
    </row>
    <row r="35" spans="1:16" x14ac:dyDescent="0.3">
      <c r="A35" s="1">
        <v>453.5</v>
      </c>
      <c r="B35" s="1">
        <v>5.86</v>
      </c>
      <c r="C35" s="4">
        <f t="shared" si="0"/>
        <v>1.7860408412069491</v>
      </c>
      <c r="D35" s="1" t="s">
        <v>14</v>
      </c>
      <c r="H35" s="98">
        <v>493.5</v>
      </c>
      <c r="I35" s="98">
        <v>5.76</v>
      </c>
      <c r="J35" s="99">
        <f t="shared" si="3"/>
        <v>1.7555623285583661</v>
      </c>
      <c r="K35" s="98" t="s">
        <v>10</v>
      </c>
      <c r="M35" s="1">
        <v>509</v>
      </c>
      <c r="N35" s="1">
        <v>6.13</v>
      </c>
      <c r="O35" s="4">
        <f t="shared" si="1"/>
        <v>1.8683328253581224</v>
      </c>
      <c r="P35" s="1" t="s">
        <v>11</v>
      </c>
    </row>
    <row r="36" spans="1:16" x14ac:dyDescent="0.3">
      <c r="A36" s="1">
        <v>469</v>
      </c>
      <c r="B36" s="4">
        <v>6.2</v>
      </c>
      <c r="C36" s="4">
        <f t="shared" si="0"/>
        <v>1.8896677842121303</v>
      </c>
      <c r="D36" s="1" t="s">
        <v>14</v>
      </c>
      <c r="H36" s="1">
        <v>497</v>
      </c>
      <c r="I36" s="1">
        <v>5.47</v>
      </c>
      <c r="J36" s="4">
        <f t="shared" si="3"/>
        <v>1.6671746418774762</v>
      </c>
      <c r="K36" s="1" t="s">
        <v>10</v>
      </c>
      <c r="M36" s="1">
        <v>517</v>
      </c>
      <c r="N36" s="1">
        <v>6.54</v>
      </c>
      <c r="O36" s="4">
        <f t="shared" si="1"/>
        <v>1.9932947272173118</v>
      </c>
      <c r="P36" s="1" t="s">
        <v>11</v>
      </c>
    </row>
    <row r="37" spans="1:16" x14ac:dyDescent="0.3">
      <c r="A37" s="1">
        <v>480</v>
      </c>
      <c r="B37" s="1">
        <v>5.18</v>
      </c>
      <c r="C37" s="4">
        <f t="shared" si="0"/>
        <v>1.5787869551965863</v>
      </c>
      <c r="D37" s="1" t="s">
        <v>14</v>
      </c>
      <c r="H37" s="1">
        <v>509</v>
      </c>
      <c r="I37" s="1">
        <v>5.37</v>
      </c>
      <c r="J37" s="4">
        <f t="shared" si="3"/>
        <v>1.6366961292288935</v>
      </c>
      <c r="K37" s="1" t="s">
        <v>10</v>
      </c>
      <c r="M37" s="1">
        <v>522</v>
      </c>
      <c r="N37" s="1">
        <v>6.38</v>
      </c>
      <c r="O37" s="4">
        <f t="shared" si="1"/>
        <v>1.9445291069795794</v>
      </c>
      <c r="P37" s="1" t="s">
        <v>11</v>
      </c>
    </row>
    <row r="38" spans="1:16" x14ac:dyDescent="0.3">
      <c r="A38" s="7">
        <v>483</v>
      </c>
      <c r="B38" s="7">
        <v>6.68</v>
      </c>
      <c r="C38" s="8">
        <f t="shared" si="0"/>
        <v>2.0359646449253272</v>
      </c>
      <c r="D38" s="7" t="s">
        <v>5</v>
      </c>
      <c r="E38" s="87"/>
      <c r="F38" s="39">
        <f>(C38-(C37+C39)/2)*100</f>
        <v>39.012496190185871</v>
      </c>
      <c r="H38" s="98">
        <v>517</v>
      </c>
      <c r="I38" s="98">
        <v>5.38</v>
      </c>
      <c r="J38" s="99">
        <f t="shared" si="3"/>
        <v>1.6397439804937517</v>
      </c>
      <c r="K38" s="98" t="s">
        <v>10</v>
      </c>
      <c r="M38" s="1">
        <v>526</v>
      </c>
      <c r="N38" s="1">
        <v>6.14</v>
      </c>
      <c r="O38" s="4">
        <f t="shared" si="1"/>
        <v>1.8713806766229806</v>
      </c>
      <c r="P38" s="1" t="s">
        <v>11</v>
      </c>
    </row>
    <row r="39" spans="1:16" x14ac:dyDescent="0.3">
      <c r="A39" s="1">
        <v>484.5</v>
      </c>
      <c r="B39" s="1">
        <v>5.62</v>
      </c>
      <c r="C39" s="4">
        <f t="shared" si="0"/>
        <v>1.7128924108503505</v>
      </c>
      <c r="D39" s="1" t="s">
        <v>14</v>
      </c>
      <c r="H39" s="1">
        <v>522</v>
      </c>
      <c r="I39" s="1">
        <v>5.13</v>
      </c>
      <c r="J39" s="4">
        <f t="shared" si="3"/>
        <v>1.5635476988722949</v>
      </c>
      <c r="K39" s="1" t="s">
        <v>10</v>
      </c>
      <c r="M39" s="1">
        <v>528.5</v>
      </c>
      <c r="N39" s="1">
        <v>6.24</v>
      </c>
      <c r="O39" s="4">
        <f t="shared" si="1"/>
        <v>1.9018591892715635</v>
      </c>
      <c r="P39" s="1" t="s">
        <v>11</v>
      </c>
    </row>
    <row r="40" spans="1:16" x14ac:dyDescent="0.3">
      <c r="A40" s="1">
        <v>488</v>
      </c>
      <c r="B40" s="1">
        <v>5.69</v>
      </c>
      <c r="C40" s="4">
        <f t="shared" si="0"/>
        <v>1.7342273697043584</v>
      </c>
      <c r="D40" s="1" t="s">
        <v>14</v>
      </c>
      <c r="H40" s="98">
        <v>526</v>
      </c>
      <c r="I40" s="98">
        <v>5.05</v>
      </c>
      <c r="J40" s="99">
        <f t="shared" si="3"/>
        <v>1.5391648887534286</v>
      </c>
      <c r="K40" s="98" t="s">
        <v>10</v>
      </c>
      <c r="M40" s="1">
        <v>543</v>
      </c>
      <c r="N40" s="1">
        <v>6.19</v>
      </c>
      <c r="O40" s="4">
        <f t="shared" si="1"/>
        <v>1.8866199329472721</v>
      </c>
      <c r="P40" s="1" t="s">
        <v>11</v>
      </c>
    </row>
    <row r="41" spans="1:16" x14ac:dyDescent="0.3">
      <c r="A41" s="98">
        <v>493.5</v>
      </c>
      <c r="B41" s="98">
        <v>4.9800000000000004</v>
      </c>
      <c r="C41" s="99">
        <f t="shared" si="0"/>
        <v>1.5178299298994209</v>
      </c>
      <c r="D41" s="98" t="s">
        <v>14</v>
      </c>
      <c r="E41" s="125"/>
      <c r="F41" s="98"/>
      <c r="H41" s="1">
        <v>528.5</v>
      </c>
      <c r="I41" s="1">
        <v>5.0599999999999996</v>
      </c>
      <c r="J41" s="4">
        <f t="shared" si="3"/>
        <v>1.542212740018287</v>
      </c>
      <c r="K41" s="1" t="s">
        <v>10</v>
      </c>
      <c r="M41" s="1">
        <v>546</v>
      </c>
      <c r="N41" s="1">
        <v>6.78</v>
      </c>
      <c r="O41" s="4">
        <f t="shared" si="1"/>
        <v>2.0664431575739104</v>
      </c>
      <c r="P41" s="1" t="s">
        <v>11</v>
      </c>
    </row>
    <row r="42" spans="1:16" x14ac:dyDescent="0.3">
      <c r="A42" s="7">
        <v>496</v>
      </c>
      <c r="B42" s="7">
        <v>6.39</v>
      </c>
      <c r="C42" s="8">
        <f t="shared" si="0"/>
        <v>1.9475769582444376</v>
      </c>
      <c r="D42" s="7" t="s">
        <v>5</v>
      </c>
      <c r="E42" s="87"/>
      <c r="F42" s="39">
        <f>(C42-(C41+C43)/2)*100</f>
        <v>35.507467235598902</v>
      </c>
      <c r="H42" s="1">
        <v>538</v>
      </c>
      <c r="I42" s="1">
        <v>4.8099999999999996</v>
      </c>
      <c r="J42" s="4">
        <f t="shared" si="3"/>
        <v>1.46601645839683</v>
      </c>
      <c r="K42" s="1" t="s">
        <v>10</v>
      </c>
    </row>
    <row r="43" spans="1:16" x14ac:dyDescent="0.3">
      <c r="A43" s="1">
        <v>497</v>
      </c>
      <c r="B43" s="1">
        <v>5.47</v>
      </c>
      <c r="C43" s="4">
        <f t="shared" si="0"/>
        <v>1.6671746418774762</v>
      </c>
      <c r="D43" s="1" t="s">
        <v>14</v>
      </c>
      <c r="H43" s="98">
        <v>543</v>
      </c>
      <c r="I43" s="98">
        <v>4.6900000000000004</v>
      </c>
      <c r="J43" s="99">
        <f t="shared" si="3"/>
        <v>1.429442243218531</v>
      </c>
      <c r="K43" s="98" t="s">
        <v>10</v>
      </c>
    </row>
    <row r="44" spans="1:16" x14ac:dyDescent="0.3">
      <c r="A44" s="1">
        <v>509</v>
      </c>
      <c r="B44" s="1">
        <v>5.37</v>
      </c>
      <c r="C44" s="4">
        <f t="shared" si="0"/>
        <v>1.6366961292288935</v>
      </c>
      <c r="D44" s="1" t="s">
        <v>14</v>
      </c>
      <c r="M44" s="7">
        <v>183</v>
      </c>
      <c r="N44" s="7">
        <v>5.58</v>
      </c>
      <c r="O44" s="8">
        <v>1.7007010057909173</v>
      </c>
      <c r="P44" s="7" t="s">
        <v>5</v>
      </c>
    </row>
    <row r="45" spans="1:16" x14ac:dyDescent="0.3">
      <c r="A45" s="98">
        <v>517</v>
      </c>
      <c r="B45" s="98">
        <v>4.32</v>
      </c>
      <c r="C45" s="99">
        <f t="shared" si="0"/>
        <v>1.3166717464187747</v>
      </c>
      <c r="D45" s="98" t="s">
        <v>14</v>
      </c>
      <c r="E45" s="125"/>
      <c r="F45" s="98"/>
      <c r="M45" s="7">
        <v>233</v>
      </c>
      <c r="N45" s="7">
        <v>6.66</v>
      </c>
      <c r="O45" s="8">
        <v>2.0298689423956109</v>
      </c>
      <c r="P45" s="7" t="s">
        <v>5</v>
      </c>
    </row>
    <row r="46" spans="1:16" x14ac:dyDescent="0.3">
      <c r="A46" s="7">
        <v>520</v>
      </c>
      <c r="B46" s="7">
        <v>5.92</v>
      </c>
      <c r="C46" s="8">
        <f t="shared" si="0"/>
        <v>1.8043279487960986</v>
      </c>
      <c r="D46" s="7" t="s">
        <v>5</v>
      </c>
      <c r="E46" s="87"/>
      <c r="F46" s="39">
        <f>(C46-(C45+C47)/2)*100</f>
        <v>41.145992075586712</v>
      </c>
      <c r="M46" s="7">
        <v>281.5</v>
      </c>
      <c r="N46" s="7">
        <v>6.7</v>
      </c>
      <c r="O46" s="8">
        <v>2.0420603474550441</v>
      </c>
      <c r="P46" s="7" t="s">
        <v>5</v>
      </c>
    </row>
    <row r="47" spans="1:16" x14ac:dyDescent="0.3">
      <c r="A47" s="1">
        <v>522</v>
      </c>
      <c r="B47" s="1">
        <v>4.82</v>
      </c>
      <c r="C47" s="4">
        <f t="shared" si="0"/>
        <v>1.4690643096616884</v>
      </c>
      <c r="D47" s="1" t="s">
        <v>14</v>
      </c>
      <c r="M47" s="7">
        <v>335</v>
      </c>
      <c r="N47" s="7">
        <v>6.65</v>
      </c>
      <c r="O47" s="8">
        <v>2.0268210911307527</v>
      </c>
      <c r="P47" s="7" t="s">
        <v>5</v>
      </c>
    </row>
    <row r="48" spans="1:16" x14ac:dyDescent="0.3">
      <c r="A48" s="98">
        <v>526</v>
      </c>
      <c r="B48" s="98">
        <v>4.5</v>
      </c>
      <c r="C48" s="99">
        <f t="shared" si="0"/>
        <v>1.3715330691862238</v>
      </c>
      <c r="D48" s="98" t="s">
        <v>14</v>
      </c>
      <c r="E48" s="125"/>
      <c r="F48" s="98"/>
      <c r="M48" s="7">
        <v>400</v>
      </c>
      <c r="N48" s="7">
        <v>7.07</v>
      </c>
      <c r="O48" s="8">
        <v>2.1548308442548003</v>
      </c>
      <c r="P48" s="7" t="s">
        <v>5</v>
      </c>
    </row>
    <row r="49" spans="1:16" x14ac:dyDescent="0.3">
      <c r="A49" s="7">
        <v>527</v>
      </c>
      <c r="B49" s="7">
        <v>5.34</v>
      </c>
      <c r="C49" s="8">
        <f t="shared" si="0"/>
        <v>1.6275525754343187</v>
      </c>
      <c r="D49" s="7" t="s">
        <v>5</v>
      </c>
      <c r="E49" s="87"/>
      <c r="F49" s="39">
        <f>(C49-(C48+C50)/2)*100</f>
        <v>23.620847302651637</v>
      </c>
      <c r="M49" s="7">
        <v>483</v>
      </c>
      <c r="N49" s="7">
        <v>6.68</v>
      </c>
      <c r="O49" s="8">
        <v>2.0359646449253272</v>
      </c>
      <c r="P49" s="7" t="s">
        <v>5</v>
      </c>
    </row>
    <row r="50" spans="1:16" x14ac:dyDescent="0.3">
      <c r="A50" s="1">
        <v>528.5</v>
      </c>
      <c r="B50" s="1">
        <v>4.63</v>
      </c>
      <c r="C50" s="4">
        <f t="shared" si="0"/>
        <v>1.4111551356293812</v>
      </c>
      <c r="D50" s="1" t="s">
        <v>14</v>
      </c>
      <c r="M50" s="7">
        <v>496</v>
      </c>
      <c r="N50" s="7">
        <v>6.39</v>
      </c>
      <c r="O50" s="8">
        <v>1.9475769582444376</v>
      </c>
      <c r="P50" s="7" t="s">
        <v>5</v>
      </c>
    </row>
    <row r="51" spans="1:16" x14ac:dyDescent="0.3">
      <c r="A51" s="1">
        <v>538</v>
      </c>
      <c r="B51" s="4">
        <v>4.3</v>
      </c>
      <c r="C51" s="4">
        <f t="shared" si="0"/>
        <v>1.3105760438890581</v>
      </c>
      <c r="D51" s="1" t="s">
        <v>14</v>
      </c>
      <c r="M51" s="7">
        <v>520</v>
      </c>
      <c r="N51" s="7">
        <v>5.92</v>
      </c>
      <c r="O51" s="8">
        <v>1.8043279487960986</v>
      </c>
      <c r="P51" s="7" t="s">
        <v>5</v>
      </c>
    </row>
    <row r="52" spans="1:16" x14ac:dyDescent="0.3">
      <c r="A52" s="98">
        <v>543</v>
      </c>
      <c r="B52" s="98">
        <v>3.72</v>
      </c>
      <c r="C52" s="99">
        <f t="shared" si="0"/>
        <v>1.1338006705272783</v>
      </c>
      <c r="D52" s="98" t="s">
        <v>14</v>
      </c>
      <c r="E52" s="125"/>
      <c r="F52" s="98"/>
      <c r="M52" s="7">
        <v>527</v>
      </c>
      <c r="N52" s="7">
        <v>5.34</v>
      </c>
      <c r="O52" s="8">
        <v>1.6275525754343187</v>
      </c>
      <c r="P52" s="7" t="s">
        <v>5</v>
      </c>
    </row>
    <row r="53" spans="1:16" x14ac:dyDescent="0.3">
      <c r="A53" s="1">
        <v>546</v>
      </c>
      <c r="B53" s="1">
        <v>4.51</v>
      </c>
      <c r="C53" s="4">
        <f t="shared" si="0"/>
        <v>1.3745809204510819</v>
      </c>
      <c r="D53" s="1" t="s">
        <v>14</v>
      </c>
    </row>
    <row r="82" spans="1:1" x14ac:dyDescent="0.3">
      <c r="A82" s="1" t="s">
        <v>85</v>
      </c>
    </row>
  </sheetData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5D556-CDB6-4640-B842-C5B6BD998F91}">
  <dimension ref="A1:AC82"/>
  <sheetViews>
    <sheetView topLeftCell="K1" workbookViewId="0">
      <pane ySplit="1" topLeftCell="A8" activePane="bottomLeft" state="frozen"/>
      <selection activeCell="K88" sqref="K88"/>
      <selection pane="bottomLeft" activeCell="S32" sqref="S32"/>
    </sheetView>
  </sheetViews>
  <sheetFormatPr defaultRowHeight="14.4" x14ac:dyDescent="0.3"/>
  <cols>
    <col min="1" max="1" width="5" style="1" bestFit="1" customWidth="1"/>
    <col min="2" max="2" width="12.33203125" style="1" bestFit="1" customWidth="1"/>
    <col min="3" max="3" width="12.5546875" style="1" bestFit="1" customWidth="1"/>
    <col min="4" max="4" width="6.33203125" style="1" bestFit="1" customWidth="1"/>
    <col min="5" max="5" width="2.109375" style="9" customWidth="1"/>
    <col min="6" max="6" width="10.6640625" style="1" bestFit="1" customWidth="1"/>
    <col min="7" max="7" width="2.5546875" style="9" customWidth="1"/>
    <col min="8" max="8" width="5" style="1" bestFit="1" customWidth="1"/>
    <col min="9" max="9" width="12.33203125" style="1" bestFit="1" customWidth="1"/>
    <col min="10" max="10" width="12.5546875" style="1" bestFit="1" customWidth="1"/>
    <col min="11" max="11" width="5.77734375" style="1" bestFit="1" customWidth="1"/>
    <col min="12" max="12" width="2.6640625" style="9" customWidth="1"/>
    <col min="13" max="13" width="5" style="1" bestFit="1" customWidth="1"/>
    <col min="14" max="14" width="12.33203125" style="1" bestFit="1" customWidth="1"/>
    <col min="15" max="15" width="12.5546875" style="1" bestFit="1" customWidth="1"/>
    <col min="16" max="16" width="4.88671875" style="1" bestFit="1" customWidth="1"/>
    <col min="18" max="18" width="13.109375" bestFit="1" customWidth="1"/>
    <col min="19" max="19" width="15.33203125" bestFit="1" customWidth="1"/>
    <col min="20" max="20" width="2.44140625" customWidth="1"/>
    <col min="21" max="21" width="5" style="54" bestFit="1" customWidth="1"/>
    <col min="22" max="22" width="12.88671875" style="107" bestFit="1" customWidth="1"/>
    <col min="23" max="23" width="2.77734375" customWidth="1"/>
    <col min="24" max="24" width="4" bestFit="1" customWidth="1"/>
    <col min="25" max="25" width="6.88671875" bestFit="1" customWidth="1"/>
    <col min="27" max="27" width="17.21875" customWidth="1"/>
    <col min="28" max="28" width="15.5546875" bestFit="1" customWidth="1"/>
    <col min="29" max="29" width="14.77734375" bestFit="1" customWidth="1"/>
  </cols>
  <sheetData>
    <row r="1" spans="1:29" x14ac:dyDescent="0.3">
      <c r="A1" s="10" t="s">
        <v>3</v>
      </c>
      <c r="B1" s="12" t="s">
        <v>4</v>
      </c>
      <c r="C1" s="12" t="s">
        <v>6</v>
      </c>
      <c r="D1" s="10" t="s">
        <v>0</v>
      </c>
      <c r="F1" s="10" t="s">
        <v>80</v>
      </c>
      <c r="H1" s="10" t="s">
        <v>3</v>
      </c>
      <c r="I1" s="12" t="s">
        <v>4</v>
      </c>
      <c r="J1" s="12" t="s">
        <v>6</v>
      </c>
      <c r="K1" s="10" t="s">
        <v>0</v>
      </c>
      <c r="M1" s="10" t="s">
        <v>3</v>
      </c>
      <c r="N1" s="12" t="s">
        <v>4</v>
      </c>
      <c r="O1" s="12" t="s">
        <v>6</v>
      </c>
      <c r="P1" s="10" t="s">
        <v>0</v>
      </c>
      <c r="R1" s="18" t="s">
        <v>17</v>
      </c>
      <c r="S1" s="18" t="s">
        <v>18</v>
      </c>
      <c r="T1" s="24"/>
      <c r="U1" s="97" t="s">
        <v>3</v>
      </c>
      <c r="V1" s="103" t="s">
        <v>77</v>
      </c>
      <c r="X1" s="52" t="s">
        <v>49</v>
      </c>
      <c r="Y1" s="52" t="s">
        <v>48</v>
      </c>
      <c r="Z1" s="142"/>
      <c r="AA1" s="143" t="s">
        <v>23</v>
      </c>
      <c r="AB1" s="143" t="s">
        <v>95</v>
      </c>
      <c r="AC1" s="143" t="s">
        <v>94</v>
      </c>
    </row>
    <row r="2" spans="1:29" x14ac:dyDescent="0.3">
      <c r="A2" s="1">
        <v>0</v>
      </c>
      <c r="B2" s="1">
        <v>5.18</v>
      </c>
      <c r="C2" s="4">
        <f t="shared" ref="C2:C26" si="0">B2/3.281</f>
        <v>1.5787869551965863</v>
      </c>
      <c r="D2" s="1" t="s">
        <v>14</v>
      </c>
      <c r="H2" s="1">
        <v>0</v>
      </c>
      <c r="I2" s="4">
        <v>6.5</v>
      </c>
      <c r="J2" s="4">
        <f t="shared" ref="J2:J18" si="1">I2/3.281</f>
        <v>1.9811033221578787</v>
      </c>
      <c r="K2" s="1" t="s">
        <v>10</v>
      </c>
      <c r="M2" s="1">
        <v>0</v>
      </c>
      <c r="N2" s="1">
        <v>6.49</v>
      </c>
      <c r="O2" s="4">
        <f t="shared" ref="O2:O18" si="2">N2/3.281</f>
        <v>1.9780554708930205</v>
      </c>
      <c r="P2" s="1" t="s">
        <v>11</v>
      </c>
      <c r="R2" s="7">
        <v>0.02</v>
      </c>
      <c r="S2" s="7">
        <v>25</v>
      </c>
      <c r="T2" s="7"/>
      <c r="U2" s="13">
        <v>30</v>
      </c>
      <c r="V2" s="98">
        <v>0.61</v>
      </c>
      <c r="X2" s="53">
        <v>0</v>
      </c>
      <c r="Y2" s="53">
        <v>2.67</v>
      </c>
      <c r="Z2" s="73"/>
      <c r="AA2" s="69">
        <f>30-6</f>
        <v>24</v>
      </c>
      <c r="AB2" s="138">
        <f>1.35-1.29</f>
        <v>6.0000000000000053E-2</v>
      </c>
      <c r="AC2" s="144">
        <f t="shared" ref="AC2" si="3">AB2/AA2</f>
        <v>2.5000000000000022E-3</v>
      </c>
    </row>
    <row r="3" spans="1:29" x14ac:dyDescent="0.3">
      <c r="A3" s="1">
        <v>6</v>
      </c>
      <c r="B3" s="1">
        <v>4.24</v>
      </c>
      <c r="C3" s="4">
        <f t="shared" si="0"/>
        <v>1.2922889362999086</v>
      </c>
      <c r="D3" s="1" t="s">
        <v>14</v>
      </c>
      <c r="H3" s="1">
        <v>6</v>
      </c>
      <c r="I3" s="1">
        <v>6.46</v>
      </c>
      <c r="J3" s="4">
        <f t="shared" si="1"/>
        <v>1.9689119170984455</v>
      </c>
      <c r="K3" s="1" t="s">
        <v>10</v>
      </c>
      <c r="M3" s="1">
        <v>6</v>
      </c>
      <c r="N3" s="1">
        <v>6.33</v>
      </c>
      <c r="O3" s="4">
        <f t="shared" si="2"/>
        <v>1.929289850655288</v>
      </c>
      <c r="P3" s="1" t="s">
        <v>11</v>
      </c>
      <c r="R3" s="7">
        <v>0.04</v>
      </c>
      <c r="S3" s="7">
        <v>16</v>
      </c>
      <c r="T3" s="7"/>
      <c r="U3" s="13">
        <v>44</v>
      </c>
      <c r="V3" s="98">
        <v>0.63</v>
      </c>
      <c r="X3" s="53">
        <v>140</v>
      </c>
      <c r="Y3" s="53">
        <v>2.67</v>
      </c>
      <c r="Z3" s="73"/>
      <c r="AA3" s="69">
        <f>44-6</f>
        <v>38</v>
      </c>
      <c r="AB3" s="138">
        <f>1.34-1.29</f>
        <v>5.0000000000000044E-2</v>
      </c>
      <c r="AC3" s="144">
        <f>AB3/AA3</f>
        <v>1.3157894736842118E-3</v>
      </c>
    </row>
    <row r="4" spans="1:29" x14ac:dyDescent="0.3">
      <c r="A4" s="7">
        <v>8</v>
      </c>
      <c r="B4" s="7">
        <v>5.42</v>
      </c>
      <c r="C4" s="8">
        <f t="shared" si="0"/>
        <v>1.6519353855531849</v>
      </c>
      <c r="D4" s="7" t="s">
        <v>5</v>
      </c>
      <c r="E4" s="87"/>
      <c r="F4" s="39">
        <f>(C4-(C3+C5)/2)*100</f>
        <v>28.345016763181931</v>
      </c>
      <c r="H4" s="1">
        <v>11</v>
      </c>
      <c r="I4" s="1">
        <v>6.52</v>
      </c>
      <c r="J4" s="4">
        <f t="shared" si="1"/>
        <v>1.987199024687595</v>
      </c>
      <c r="K4" s="1" t="s">
        <v>10</v>
      </c>
      <c r="M4" s="1">
        <v>11</v>
      </c>
      <c r="N4" s="1">
        <v>6.82</v>
      </c>
      <c r="O4" s="4">
        <f t="shared" si="2"/>
        <v>2.0786345626333436</v>
      </c>
      <c r="P4" s="1" t="s">
        <v>11</v>
      </c>
      <c r="R4" s="7">
        <v>0</v>
      </c>
      <c r="S4" s="7">
        <v>13.5</v>
      </c>
      <c r="T4" s="7"/>
      <c r="U4" s="13">
        <v>60</v>
      </c>
      <c r="V4" s="98">
        <v>0.81</v>
      </c>
      <c r="Z4" s="73"/>
      <c r="AA4" s="69">
        <f>79-6</f>
        <v>73</v>
      </c>
      <c r="AB4" s="138">
        <f>1.32-1.29</f>
        <v>3.0000000000000027E-2</v>
      </c>
      <c r="AC4" s="144">
        <f>AB4/AA4</f>
        <v>4.1095890410958939E-4</v>
      </c>
    </row>
    <row r="5" spans="1:29" x14ac:dyDescent="0.3">
      <c r="A5" s="1">
        <v>11</v>
      </c>
      <c r="B5" s="1">
        <v>4.74</v>
      </c>
      <c r="C5" s="4">
        <f t="shared" si="0"/>
        <v>1.4446814995428223</v>
      </c>
      <c r="D5" s="1" t="s">
        <v>14</v>
      </c>
      <c r="H5" s="98">
        <v>30</v>
      </c>
      <c r="I5" s="98">
        <v>6.43</v>
      </c>
      <c r="J5" s="99">
        <f t="shared" si="1"/>
        <v>1.9597683633038705</v>
      </c>
      <c r="K5" s="98" t="s">
        <v>10</v>
      </c>
      <c r="M5" s="1">
        <v>30</v>
      </c>
      <c r="N5" s="1">
        <v>6.56</v>
      </c>
      <c r="O5" s="4">
        <f t="shared" si="2"/>
        <v>1.9993904297470282</v>
      </c>
      <c r="P5" s="1" t="s">
        <v>11</v>
      </c>
      <c r="R5" s="7">
        <v>0.01</v>
      </c>
      <c r="S5" s="7">
        <v>18.5</v>
      </c>
      <c r="T5" s="7"/>
      <c r="U5" s="13">
        <v>79</v>
      </c>
      <c r="V5" s="98">
        <v>0.66</v>
      </c>
      <c r="Z5" s="73"/>
      <c r="AA5" s="143">
        <f>102-6</f>
        <v>96</v>
      </c>
      <c r="AB5" s="145">
        <f t="shared" ref="AB5" si="4">1.44-1.29</f>
        <v>0.14999999999999991</v>
      </c>
      <c r="AC5" s="146">
        <f t="shared" ref="AC5" si="5">AB5/AA5</f>
        <v>1.562499999999999E-3</v>
      </c>
    </row>
    <row r="6" spans="1:29" x14ac:dyDescent="0.3">
      <c r="A6" s="98">
        <v>30</v>
      </c>
      <c r="B6" s="98">
        <v>4.42</v>
      </c>
      <c r="C6" s="99">
        <f t="shared" si="0"/>
        <v>1.3471502590673574</v>
      </c>
      <c r="D6" s="98" t="s">
        <v>14</v>
      </c>
      <c r="E6" s="125"/>
      <c r="F6" s="98"/>
      <c r="H6" s="1">
        <v>35</v>
      </c>
      <c r="I6" s="1">
        <v>6.56</v>
      </c>
      <c r="J6" s="4">
        <f t="shared" si="1"/>
        <v>1.9993904297470282</v>
      </c>
      <c r="K6" s="1" t="s">
        <v>10</v>
      </c>
      <c r="M6" s="1">
        <v>35</v>
      </c>
      <c r="N6" s="1">
        <v>6.55</v>
      </c>
      <c r="O6" s="4">
        <f t="shared" si="2"/>
        <v>1.99634257848217</v>
      </c>
      <c r="P6" s="1" t="s">
        <v>11</v>
      </c>
      <c r="R6" s="7">
        <v>0.01</v>
      </c>
      <c r="S6" s="7">
        <v>24</v>
      </c>
      <c r="T6" s="7"/>
      <c r="U6" s="13">
        <v>102</v>
      </c>
      <c r="V6" s="98">
        <v>0.53</v>
      </c>
      <c r="Z6" s="73"/>
      <c r="AA6" s="69" t="s">
        <v>96</v>
      </c>
      <c r="AB6" s="69"/>
      <c r="AC6" s="147">
        <f>AVERAGE(AC2:AC5)</f>
        <v>1.4473120944484507E-3</v>
      </c>
    </row>
    <row r="7" spans="1:29" x14ac:dyDescent="0.3">
      <c r="A7" s="7">
        <v>33</v>
      </c>
      <c r="B7" s="7">
        <v>6.49</v>
      </c>
      <c r="C7" s="8">
        <f t="shared" si="0"/>
        <v>1.9780554708930205</v>
      </c>
      <c r="D7" s="7" t="s">
        <v>5</v>
      </c>
      <c r="E7" s="87"/>
      <c r="F7" s="39">
        <f>(C7-(C6+C8)/2)*100</f>
        <v>46.784516915574528</v>
      </c>
      <c r="H7" s="98">
        <v>44</v>
      </c>
      <c r="I7" s="98">
        <v>6.45</v>
      </c>
      <c r="J7" s="99">
        <f t="shared" si="1"/>
        <v>1.9658640658335873</v>
      </c>
      <c r="K7" s="98" t="s">
        <v>10</v>
      </c>
      <c r="M7" s="1">
        <v>44</v>
      </c>
      <c r="N7" s="1">
        <v>8.68</v>
      </c>
      <c r="O7" s="4">
        <f t="shared" si="2"/>
        <v>2.6455348978969826</v>
      </c>
      <c r="P7" s="1" t="s">
        <v>11</v>
      </c>
      <c r="R7" s="7">
        <v>0.23</v>
      </c>
      <c r="S7" s="7">
        <v>24</v>
      </c>
      <c r="T7" s="7"/>
      <c r="U7" s="13">
        <v>126</v>
      </c>
      <c r="V7" s="98">
        <v>0.23</v>
      </c>
      <c r="Z7" s="73"/>
      <c r="AA7" s="69" t="s">
        <v>97</v>
      </c>
      <c r="AB7" s="69"/>
      <c r="AC7" s="69"/>
    </row>
    <row r="8" spans="1:29" x14ac:dyDescent="0.3">
      <c r="A8" s="1">
        <v>35</v>
      </c>
      <c r="B8" s="1">
        <v>5.49</v>
      </c>
      <c r="C8" s="4">
        <f t="shared" si="0"/>
        <v>1.673270344407193</v>
      </c>
      <c r="D8" s="1" t="s">
        <v>14</v>
      </c>
      <c r="H8" s="1">
        <v>51</v>
      </c>
      <c r="I8" s="1">
        <v>6.34</v>
      </c>
      <c r="J8" s="4">
        <v>1.97</v>
      </c>
      <c r="K8" s="1" t="s">
        <v>10</v>
      </c>
      <c r="M8" s="1">
        <v>51</v>
      </c>
      <c r="N8" s="1">
        <v>6.64</v>
      </c>
      <c r="O8" s="4">
        <f t="shared" si="2"/>
        <v>2.0237732398658945</v>
      </c>
      <c r="P8" s="1" t="s">
        <v>11</v>
      </c>
      <c r="R8" s="8">
        <v>0.1</v>
      </c>
      <c r="S8" s="7">
        <v>9</v>
      </c>
      <c r="T8" s="7"/>
      <c r="U8" s="13">
        <v>135</v>
      </c>
      <c r="V8" s="98">
        <v>0.17</v>
      </c>
    </row>
    <row r="9" spans="1:29" x14ac:dyDescent="0.3">
      <c r="A9" s="98">
        <v>44</v>
      </c>
      <c r="B9" s="98">
        <v>4.41</v>
      </c>
      <c r="C9" s="99">
        <f t="shared" si="0"/>
        <v>1.3441024078024992</v>
      </c>
      <c r="D9" s="98" t="s">
        <v>14</v>
      </c>
      <c r="E9" s="125"/>
      <c r="F9" s="98"/>
      <c r="H9" s="98">
        <v>60</v>
      </c>
      <c r="I9" s="98">
        <v>6.45</v>
      </c>
      <c r="J9" s="99">
        <f t="shared" si="1"/>
        <v>1.9658640658335873</v>
      </c>
      <c r="K9" s="98" t="s">
        <v>10</v>
      </c>
      <c r="M9" s="1">
        <v>60</v>
      </c>
      <c r="N9" s="1">
        <v>6.26</v>
      </c>
      <c r="O9" s="4">
        <f t="shared" si="2"/>
        <v>1.9079548918012799</v>
      </c>
      <c r="P9" s="1" t="s">
        <v>11</v>
      </c>
      <c r="R9" s="19">
        <v>0.1</v>
      </c>
      <c r="S9" s="20"/>
      <c r="T9" s="7"/>
      <c r="U9" s="13"/>
      <c r="V9" s="98"/>
    </row>
    <row r="10" spans="1:29" x14ac:dyDescent="0.3">
      <c r="A10" s="7">
        <v>49</v>
      </c>
      <c r="B10" s="7">
        <v>5.95</v>
      </c>
      <c r="C10" s="8">
        <f t="shared" si="0"/>
        <v>1.8134715025906736</v>
      </c>
      <c r="D10" s="7" t="s">
        <v>5</v>
      </c>
      <c r="E10" s="87"/>
      <c r="F10" s="39">
        <f>(C10-(C9+C11)/2)*100</f>
        <v>42.365132581530027</v>
      </c>
      <c r="H10" s="1">
        <v>64</v>
      </c>
      <c r="I10" s="1">
        <v>6.51</v>
      </c>
      <c r="J10" s="4">
        <f t="shared" si="1"/>
        <v>1.9841511734227368</v>
      </c>
      <c r="K10" s="1" t="s">
        <v>10</v>
      </c>
      <c r="M10" s="1">
        <v>64</v>
      </c>
      <c r="N10" s="1">
        <v>6.53</v>
      </c>
      <c r="O10" s="4">
        <f t="shared" si="2"/>
        <v>1.9902468759524534</v>
      </c>
      <c r="P10" s="1" t="s">
        <v>11</v>
      </c>
      <c r="Q10" s="27" t="s">
        <v>19</v>
      </c>
      <c r="R10" s="25">
        <f>AVERAGE(R2:R9)</f>
        <v>6.3750000000000001E-2</v>
      </c>
      <c r="S10" s="35">
        <f>AVERAGE(S2:S9)</f>
        <v>18.571428571428573</v>
      </c>
      <c r="T10" s="35"/>
      <c r="U10" s="104"/>
      <c r="V10" s="105"/>
    </row>
    <row r="11" spans="1:29" x14ac:dyDescent="0.3">
      <c r="A11" s="1">
        <v>51</v>
      </c>
      <c r="B11" s="1">
        <v>4.71</v>
      </c>
      <c r="C11" s="4">
        <f t="shared" si="0"/>
        <v>1.4355379457482473</v>
      </c>
      <c r="D11" s="1" t="s">
        <v>14</v>
      </c>
      <c r="H11" s="98">
        <v>79</v>
      </c>
      <c r="I11" s="98">
        <v>6.41</v>
      </c>
      <c r="J11" s="99">
        <v>1.98</v>
      </c>
      <c r="K11" s="98" t="s">
        <v>10</v>
      </c>
      <c r="M11" s="1">
        <v>79</v>
      </c>
      <c r="N11" s="1">
        <v>6.79</v>
      </c>
      <c r="O11" s="4">
        <f t="shared" si="2"/>
        <v>2.0694910088387686</v>
      </c>
      <c r="P11" s="1" t="s">
        <v>11</v>
      </c>
      <c r="Q11" s="28" t="s">
        <v>20</v>
      </c>
      <c r="R11" s="32">
        <f>SUM(R2:R9)</f>
        <v>0.51</v>
      </c>
      <c r="S11" s="32">
        <f>SUM(S2:S9)</f>
        <v>130</v>
      </c>
      <c r="T11" s="32"/>
      <c r="U11" s="32"/>
      <c r="V11" s="106"/>
    </row>
    <row r="12" spans="1:29" x14ac:dyDescent="0.3">
      <c r="A12" s="98">
        <v>60</v>
      </c>
      <c r="B12" s="98">
        <v>3.82</v>
      </c>
      <c r="C12" s="99">
        <f t="shared" si="0"/>
        <v>1.164279183175861</v>
      </c>
      <c r="D12" s="98" t="s">
        <v>14</v>
      </c>
      <c r="E12" s="125"/>
      <c r="F12" s="98"/>
      <c r="H12" s="1">
        <v>82.5</v>
      </c>
      <c r="I12" s="1">
        <v>6.52</v>
      </c>
      <c r="J12" s="4">
        <f t="shared" si="1"/>
        <v>1.987199024687595</v>
      </c>
      <c r="K12" s="1" t="s">
        <v>10</v>
      </c>
      <c r="M12" s="1">
        <v>82.5</v>
      </c>
      <c r="N12" s="1">
        <v>6.69</v>
      </c>
      <c r="O12" s="4">
        <f t="shared" si="2"/>
        <v>2.0390124961901859</v>
      </c>
      <c r="P12" s="1" t="s">
        <v>11</v>
      </c>
      <c r="R12" s="7"/>
      <c r="S12" s="7"/>
      <c r="T12" s="7"/>
      <c r="U12" s="13"/>
      <c r="V12" s="98"/>
    </row>
    <row r="13" spans="1:29" x14ac:dyDescent="0.3">
      <c r="A13" s="7">
        <v>62.5</v>
      </c>
      <c r="B13" s="7">
        <v>6.29</v>
      </c>
      <c r="C13" s="8">
        <f t="shared" si="0"/>
        <v>1.9170984455958548</v>
      </c>
      <c r="D13" s="7" t="s">
        <v>5</v>
      </c>
      <c r="E13" s="87"/>
      <c r="F13" s="39">
        <f>(C13-(C12+C14)/2)*100</f>
        <v>57.451996342578468</v>
      </c>
      <c r="H13" s="1">
        <v>86.5</v>
      </c>
      <c r="I13" s="1">
        <v>6.48</v>
      </c>
      <c r="J13" s="4">
        <f t="shared" si="1"/>
        <v>1.9750076196281623</v>
      </c>
      <c r="K13" s="1" t="s">
        <v>10</v>
      </c>
      <c r="M13" s="1">
        <v>86.5</v>
      </c>
      <c r="N13" s="1">
        <v>6.73</v>
      </c>
      <c r="O13" s="4">
        <f t="shared" si="2"/>
        <v>2.051203901249619</v>
      </c>
      <c r="P13" s="1" t="s">
        <v>11</v>
      </c>
    </row>
    <row r="14" spans="1:29" x14ac:dyDescent="0.3">
      <c r="A14" s="1">
        <v>64</v>
      </c>
      <c r="B14" s="1">
        <v>4.99</v>
      </c>
      <c r="C14" s="4">
        <f t="shared" si="0"/>
        <v>1.5208777811642791</v>
      </c>
      <c r="D14" s="1" t="s">
        <v>14</v>
      </c>
      <c r="H14" s="98">
        <v>102</v>
      </c>
      <c r="I14" s="98">
        <v>6.46</v>
      </c>
      <c r="J14" s="99">
        <f t="shared" si="1"/>
        <v>1.9689119170984455</v>
      </c>
      <c r="K14" s="98" t="s">
        <v>10</v>
      </c>
      <c r="M14" s="1">
        <v>102</v>
      </c>
      <c r="N14" s="1">
        <v>7.51</v>
      </c>
      <c r="O14" s="4">
        <f t="shared" si="2"/>
        <v>2.2889362999085643</v>
      </c>
      <c r="P14" s="1" t="s">
        <v>11</v>
      </c>
    </row>
    <row r="15" spans="1:29" x14ac:dyDescent="0.3">
      <c r="A15" s="98">
        <v>79</v>
      </c>
      <c r="B15" s="98">
        <v>4.33</v>
      </c>
      <c r="C15" s="99">
        <f t="shared" si="0"/>
        <v>1.3197195976836329</v>
      </c>
      <c r="D15" s="98" t="s">
        <v>14</v>
      </c>
      <c r="E15" s="125"/>
      <c r="F15" s="98"/>
      <c r="H15" s="1">
        <v>108</v>
      </c>
      <c r="I15" s="1">
        <v>5.25</v>
      </c>
      <c r="J15" s="4">
        <f t="shared" si="1"/>
        <v>1.6001219140505942</v>
      </c>
      <c r="K15" s="1" t="s">
        <v>10</v>
      </c>
      <c r="M15" s="1">
        <v>108</v>
      </c>
      <c r="N15" s="1">
        <v>6.86</v>
      </c>
      <c r="O15" s="4">
        <f t="shared" si="2"/>
        <v>2.0908259676927767</v>
      </c>
      <c r="P15" s="1" t="s">
        <v>11</v>
      </c>
    </row>
    <row r="16" spans="1:29" x14ac:dyDescent="0.3">
      <c r="A16" s="7">
        <v>81</v>
      </c>
      <c r="B16" s="7">
        <v>5.92</v>
      </c>
      <c r="C16" s="8">
        <f t="shared" si="0"/>
        <v>1.8043279487960986</v>
      </c>
      <c r="D16" s="7" t="s">
        <v>5</v>
      </c>
      <c r="E16" s="87"/>
      <c r="F16" s="39">
        <f>(C16-(C15+C17)/2)*100</f>
        <v>40.536421822615054</v>
      </c>
      <c r="H16" s="98">
        <v>126</v>
      </c>
      <c r="I16" s="98">
        <v>5.26</v>
      </c>
      <c r="J16" s="99">
        <f t="shared" si="1"/>
        <v>1.6031697653154524</v>
      </c>
      <c r="K16" s="98" t="s">
        <v>10</v>
      </c>
      <c r="M16" s="1">
        <v>126</v>
      </c>
      <c r="N16" s="1">
        <v>6.98</v>
      </c>
      <c r="O16" s="4">
        <f t="shared" si="2"/>
        <v>2.1274001828710758</v>
      </c>
      <c r="P16" s="1" t="s">
        <v>11</v>
      </c>
    </row>
    <row r="17" spans="1:16" x14ac:dyDescent="0.3">
      <c r="A17" s="1">
        <v>82.5</v>
      </c>
      <c r="B17" s="1">
        <v>4.8499999999999996</v>
      </c>
      <c r="C17" s="4">
        <f t="shared" si="0"/>
        <v>1.4782078634562632</v>
      </c>
      <c r="D17" s="1" t="s">
        <v>14</v>
      </c>
      <c r="H17" s="98">
        <v>135</v>
      </c>
      <c r="I17" s="98">
        <v>4.91</v>
      </c>
      <c r="J17" s="99">
        <f t="shared" si="1"/>
        <v>1.496494971045413</v>
      </c>
      <c r="K17" s="98" t="s">
        <v>10</v>
      </c>
      <c r="M17" s="1">
        <v>135</v>
      </c>
      <c r="N17" s="1">
        <v>7.11</v>
      </c>
      <c r="O17" s="4">
        <f t="shared" si="2"/>
        <v>2.1670222493142335</v>
      </c>
      <c r="P17" s="1" t="s">
        <v>11</v>
      </c>
    </row>
    <row r="18" spans="1:16" x14ac:dyDescent="0.3">
      <c r="A18" s="1">
        <v>86.5</v>
      </c>
      <c r="B18" s="1">
        <v>5.0599999999999996</v>
      </c>
      <c r="C18" s="4">
        <f t="shared" si="0"/>
        <v>1.542212740018287</v>
      </c>
      <c r="D18" s="1" t="s">
        <v>14</v>
      </c>
      <c r="H18" s="98">
        <v>140</v>
      </c>
      <c r="I18" s="98">
        <v>4.59</v>
      </c>
      <c r="J18" s="99">
        <f t="shared" si="1"/>
        <v>1.398963730569948</v>
      </c>
      <c r="K18" s="98" t="s">
        <v>10</v>
      </c>
      <c r="M18" s="1">
        <v>140</v>
      </c>
      <c r="N18" s="1">
        <v>6.84</v>
      </c>
      <c r="O18" s="4">
        <f t="shared" si="2"/>
        <v>2.0847302651630599</v>
      </c>
      <c r="P18" s="1" t="s">
        <v>11</v>
      </c>
    </row>
    <row r="19" spans="1:16" x14ac:dyDescent="0.3">
      <c r="A19" s="98">
        <v>102</v>
      </c>
      <c r="B19" s="98">
        <v>4.72</v>
      </c>
      <c r="C19" s="99">
        <f t="shared" si="0"/>
        <v>1.4385857970131055</v>
      </c>
      <c r="D19" s="98" t="s">
        <v>14</v>
      </c>
      <c r="E19" s="125"/>
      <c r="F19" s="98"/>
    </row>
    <row r="20" spans="1:16" x14ac:dyDescent="0.3">
      <c r="A20" s="7">
        <v>104.5</v>
      </c>
      <c r="B20" s="7">
        <v>6.02</v>
      </c>
      <c r="C20" s="8">
        <v>1.97</v>
      </c>
      <c r="D20" s="7" t="s">
        <v>5</v>
      </c>
      <c r="E20" s="87"/>
      <c r="F20" s="39">
        <f>(C20-(C19+C21)/2)*100</f>
        <v>57.256019506248101</v>
      </c>
    </row>
    <row r="21" spans="1:16" x14ac:dyDescent="0.3">
      <c r="A21" s="1">
        <v>108</v>
      </c>
      <c r="B21" s="1">
        <v>4.45</v>
      </c>
      <c r="C21" s="4">
        <f t="shared" si="0"/>
        <v>1.3562938128619324</v>
      </c>
      <c r="D21" s="1" t="s">
        <v>14</v>
      </c>
      <c r="M21" s="7">
        <v>8</v>
      </c>
      <c r="N21" s="7">
        <v>5.42</v>
      </c>
      <c r="O21" s="8">
        <v>1.6519353855531849</v>
      </c>
      <c r="P21" s="7" t="s">
        <v>5</v>
      </c>
    </row>
    <row r="22" spans="1:16" x14ac:dyDescent="0.3">
      <c r="A22" s="98">
        <v>126</v>
      </c>
      <c r="B22" s="98">
        <v>4.01</v>
      </c>
      <c r="C22" s="99">
        <f t="shared" si="0"/>
        <v>1.2221883572081682</v>
      </c>
      <c r="D22" s="98" t="s">
        <v>14</v>
      </c>
      <c r="E22" s="125"/>
      <c r="F22" s="98"/>
      <c r="M22" s="7">
        <v>33</v>
      </c>
      <c r="N22" s="7">
        <v>6.49</v>
      </c>
      <c r="O22" s="8">
        <v>1.9780554708930205</v>
      </c>
      <c r="P22" s="7" t="s">
        <v>5</v>
      </c>
    </row>
    <row r="23" spans="1:16" x14ac:dyDescent="0.3">
      <c r="A23" s="7">
        <v>128.5</v>
      </c>
      <c r="B23" s="7">
        <v>4.75</v>
      </c>
      <c r="C23" s="8">
        <f t="shared" si="0"/>
        <v>1.4477293508076805</v>
      </c>
      <c r="D23" s="7" t="s">
        <v>5</v>
      </c>
      <c r="E23" s="87"/>
      <c r="F23" s="39">
        <f>(C23-(C22+C24)/2)*100</f>
        <v>22.096921670222478</v>
      </c>
      <c r="M23" s="7">
        <v>49</v>
      </c>
      <c r="N23" s="7">
        <v>5.95</v>
      </c>
      <c r="O23" s="8">
        <v>1.8134715025906736</v>
      </c>
      <c r="P23" s="7" t="s">
        <v>5</v>
      </c>
    </row>
    <row r="24" spans="1:16" x14ac:dyDescent="0.3">
      <c r="A24" s="98">
        <v>135</v>
      </c>
      <c r="B24" s="98">
        <v>4.04</v>
      </c>
      <c r="C24" s="99">
        <f t="shared" si="0"/>
        <v>1.231331911002743</v>
      </c>
      <c r="D24" s="98" t="s">
        <v>14</v>
      </c>
      <c r="E24" s="125"/>
      <c r="F24" s="98"/>
      <c r="M24" s="7">
        <v>62.5</v>
      </c>
      <c r="N24" s="7">
        <v>6.29</v>
      </c>
      <c r="O24" s="8">
        <v>1.9170984455958548</v>
      </c>
      <c r="P24" s="7" t="s">
        <v>5</v>
      </c>
    </row>
    <row r="25" spans="1:16" x14ac:dyDescent="0.3">
      <c r="A25" s="7">
        <v>138</v>
      </c>
      <c r="B25" s="7">
        <v>4.59</v>
      </c>
      <c r="C25" s="8">
        <f t="shared" si="0"/>
        <v>1.398963730569948</v>
      </c>
      <c r="D25" s="7" t="s">
        <v>5</v>
      </c>
      <c r="E25" s="87"/>
      <c r="F25" s="39">
        <f>(C25-(C24+C26)/2)*100</f>
        <v>13.867723255105147</v>
      </c>
      <c r="M25" s="7">
        <v>81</v>
      </c>
      <c r="N25" s="7">
        <v>5.92</v>
      </c>
      <c r="O25" s="8">
        <v>1.8043279487960986</v>
      </c>
      <c r="P25" s="7" t="s">
        <v>5</v>
      </c>
    </row>
    <row r="26" spans="1:16" x14ac:dyDescent="0.3">
      <c r="A26" s="98">
        <v>140</v>
      </c>
      <c r="B26" s="98">
        <v>4.2300000000000004</v>
      </c>
      <c r="C26" s="99">
        <f t="shared" si="0"/>
        <v>1.2892410850350504</v>
      </c>
      <c r="D26" s="98" t="s">
        <v>14</v>
      </c>
      <c r="E26" s="125"/>
      <c r="F26" s="98"/>
      <c r="M26" s="7">
        <v>104.5</v>
      </c>
      <c r="N26" s="7">
        <v>6.02</v>
      </c>
      <c r="O26" s="8">
        <v>1.97</v>
      </c>
      <c r="P26" s="7" t="s">
        <v>5</v>
      </c>
    </row>
    <row r="27" spans="1:16" x14ac:dyDescent="0.3">
      <c r="M27" s="7">
        <v>128.5</v>
      </c>
      <c r="N27" s="7">
        <v>4.75</v>
      </c>
      <c r="O27" s="8">
        <v>1.4477293508076805</v>
      </c>
      <c r="P27" s="7" t="s">
        <v>5</v>
      </c>
    </row>
    <row r="28" spans="1:16" x14ac:dyDescent="0.3">
      <c r="M28" s="7">
        <v>138</v>
      </c>
      <c r="N28" s="7">
        <v>4.59</v>
      </c>
      <c r="O28" s="8">
        <v>1.398963730569948</v>
      </c>
      <c r="P28" s="7" t="s">
        <v>5</v>
      </c>
    </row>
    <row r="82" spans="1:1" x14ac:dyDescent="0.3">
      <c r="A82" s="1" t="s">
        <v>85</v>
      </c>
    </row>
  </sheetData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4A986-B648-4F88-9CA5-0E1C25C3B656}">
  <dimension ref="A1:AC84"/>
  <sheetViews>
    <sheetView topLeftCell="I1" zoomScaleNormal="100" workbookViewId="0">
      <pane ySplit="1" topLeftCell="A8" activePane="bottomLeft" state="frozen"/>
      <selection pane="bottomLeft" activeCell="V30" sqref="V30"/>
    </sheetView>
  </sheetViews>
  <sheetFormatPr defaultRowHeight="14.4" x14ac:dyDescent="0.3"/>
  <cols>
    <col min="1" max="1" width="5" style="1" bestFit="1" customWidth="1"/>
    <col min="2" max="2" width="12.33203125" style="1" bestFit="1" customWidth="1"/>
    <col min="3" max="3" width="12.5546875" style="1" bestFit="1" customWidth="1"/>
    <col min="4" max="4" width="6.33203125" style="1" bestFit="1" customWidth="1"/>
    <col min="5" max="5" width="2.44140625" style="9" customWidth="1"/>
    <col min="6" max="6" width="10.6640625" style="1" bestFit="1" customWidth="1"/>
    <col min="7" max="7" width="2.6640625" style="9" customWidth="1"/>
    <col min="8" max="8" width="5" style="1" bestFit="1" customWidth="1"/>
    <col min="9" max="9" width="12.33203125" style="1" bestFit="1" customWidth="1"/>
    <col min="10" max="10" width="12.5546875" style="1" bestFit="1" customWidth="1"/>
    <col min="11" max="11" width="5.77734375" style="1" bestFit="1" customWidth="1"/>
    <col min="12" max="12" width="2.5546875" style="9" customWidth="1"/>
    <col min="13" max="13" width="5" style="1" bestFit="1" customWidth="1"/>
    <col min="14" max="14" width="12.33203125" style="1" bestFit="1" customWidth="1"/>
    <col min="15" max="15" width="12.5546875" style="1" bestFit="1" customWidth="1"/>
    <col min="16" max="16" width="4.88671875" style="1" bestFit="1" customWidth="1"/>
    <col min="18" max="18" width="13.109375" bestFit="1" customWidth="1"/>
    <col min="19" max="19" width="15.33203125" bestFit="1" customWidth="1"/>
    <col min="20" max="20" width="2.5546875" customWidth="1"/>
    <col min="21" max="21" width="5" style="54" bestFit="1" customWidth="1"/>
    <col min="22" max="22" width="12.88671875" style="107" bestFit="1" customWidth="1"/>
    <col min="23" max="23" width="2.33203125" customWidth="1"/>
    <col min="24" max="24" width="4" bestFit="1" customWidth="1"/>
    <col min="25" max="25" width="6.88671875" bestFit="1" customWidth="1"/>
    <col min="27" max="27" width="16.5546875" customWidth="1"/>
    <col min="28" max="28" width="15.5546875" bestFit="1" customWidth="1"/>
    <col min="29" max="29" width="14.77734375" bestFit="1" customWidth="1"/>
  </cols>
  <sheetData>
    <row r="1" spans="1:29" x14ac:dyDescent="0.3">
      <c r="A1" s="10" t="s">
        <v>3</v>
      </c>
      <c r="B1" s="12" t="s">
        <v>4</v>
      </c>
      <c r="C1" s="12" t="s">
        <v>6</v>
      </c>
      <c r="D1" s="10" t="s">
        <v>0</v>
      </c>
      <c r="F1" s="10" t="s">
        <v>80</v>
      </c>
      <c r="H1" s="10" t="s">
        <v>3</v>
      </c>
      <c r="I1" s="12" t="s">
        <v>4</v>
      </c>
      <c r="J1" s="12" t="s">
        <v>6</v>
      </c>
      <c r="K1" s="10" t="s">
        <v>0</v>
      </c>
      <c r="M1" s="10" t="s">
        <v>3</v>
      </c>
      <c r="N1" s="12" t="s">
        <v>4</v>
      </c>
      <c r="O1" s="12" t="s">
        <v>6</v>
      </c>
      <c r="P1" s="10" t="s">
        <v>0</v>
      </c>
      <c r="R1" s="18" t="s">
        <v>17</v>
      </c>
      <c r="S1" s="18" t="s">
        <v>18</v>
      </c>
      <c r="T1" s="24"/>
      <c r="U1" s="97" t="s">
        <v>3</v>
      </c>
      <c r="V1" s="103" t="s">
        <v>77</v>
      </c>
      <c r="X1" s="52" t="s">
        <v>49</v>
      </c>
      <c r="Y1" s="52" t="s">
        <v>48</v>
      </c>
      <c r="Z1" s="14"/>
      <c r="AA1" s="10" t="s">
        <v>23</v>
      </c>
      <c r="AB1" s="10" t="s">
        <v>95</v>
      </c>
      <c r="AC1" s="10" t="s">
        <v>94</v>
      </c>
    </row>
    <row r="2" spans="1:29" x14ac:dyDescent="0.3">
      <c r="A2" s="1">
        <v>0</v>
      </c>
      <c r="B2" s="1">
        <v>4.8499999999999996</v>
      </c>
      <c r="C2" s="4">
        <f t="shared" ref="C2:C65" si="0">B2/3.281</f>
        <v>1.4782078634562632</v>
      </c>
      <c r="D2" s="1" t="s">
        <v>14</v>
      </c>
      <c r="H2" s="1">
        <v>0</v>
      </c>
      <c r="I2" s="1">
        <v>5.61</v>
      </c>
      <c r="J2" s="4">
        <v>1.68</v>
      </c>
      <c r="K2" s="1" t="s">
        <v>10</v>
      </c>
      <c r="M2" s="1">
        <v>18</v>
      </c>
      <c r="N2" s="1">
        <v>6.27</v>
      </c>
      <c r="O2" s="4">
        <f t="shared" ref="O2:O34" si="1">N2/3.281</f>
        <v>1.9110027430661383</v>
      </c>
      <c r="P2" s="1" t="s">
        <v>11</v>
      </c>
      <c r="R2" s="7">
        <v>0</v>
      </c>
      <c r="S2" s="7">
        <v>17</v>
      </c>
      <c r="T2" s="7"/>
      <c r="U2" s="13">
        <v>58</v>
      </c>
      <c r="V2" s="98">
        <v>0.23</v>
      </c>
      <c r="X2" s="53">
        <v>0</v>
      </c>
      <c r="Y2" s="53">
        <v>2.67</v>
      </c>
      <c r="AA2" s="1">
        <f>58-27</f>
        <v>31</v>
      </c>
      <c r="AB2" s="4">
        <f>1.17-1.07</f>
        <v>9.9999999999999867E-2</v>
      </c>
      <c r="AC2" s="139">
        <f t="shared" ref="AC2" si="2">AB2/AA2</f>
        <v>3.2258064516128989E-3</v>
      </c>
    </row>
    <row r="3" spans="1:29" x14ac:dyDescent="0.3">
      <c r="A3" s="1">
        <v>8</v>
      </c>
      <c r="B3" s="1">
        <v>3.21</v>
      </c>
      <c r="C3" s="4">
        <f t="shared" si="0"/>
        <v>0.97836025601950616</v>
      </c>
      <c r="D3" s="1" t="s">
        <v>14</v>
      </c>
      <c r="H3" s="1">
        <v>8</v>
      </c>
      <c r="I3" s="1">
        <v>5.57</v>
      </c>
      <c r="J3" s="4">
        <v>1.68</v>
      </c>
      <c r="K3" s="1" t="s">
        <v>10</v>
      </c>
      <c r="M3" s="1">
        <v>37</v>
      </c>
      <c r="N3" s="1">
        <v>6.51</v>
      </c>
      <c r="O3" s="4">
        <f t="shared" si="1"/>
        <v>1.9841511734227368</v>
      </c>
      <c r="P3" s="1" t="s">
        <v>11</v>
      </c>
      <c r="R3" s="8">
        <v>0.12</v>
      </c>
      <c r="S3" s="7">
        <v>49</v>
      </c>
      <c r="T3" s="7"/>
      <c r="U3" s="13">
        <v>75</v>
      </c>
      <c r="V3" s="98">
        <v>0.56000000000000005</v>
      </c>
      <c r="X3" s="53">
        <v>580</v>
      </c>
      <c r="Y3" s="53">
        <v>2.67</v>
      </c>
      <c r="AA3" s="1">
        <f>65-27</f>
        <v>38</v>
      </c>
      <c r="AB3" s="1">
        <f>1.29-1.07</f>
        <v>0.21999999999999997</v>
      </c>
      <c r="AC3" s="139">
        <f>AB3/AA3</f>
        <v>5.7894736842105258E-3</v>
      </c>
    </row>
    <row r="4" spans="1:29" x14ac:dyDescent="0.3">
      <c r="A4" s="1">
        <v>18</v>
      </c>
      <c r="B4" s="1">
        <v>4.76</v>
      </c>
      <c r="C4" s="4">
        <f t="shared" si="0"/>
        <v>1.4507772020725387</v>
      </c>
      <c r="D4" s="1" t="s">
        <v>14</v>
      </c>
      <c r="H4" s="1">
        <v>18</v>
      </c>
      <c r="I4" s="1">
        <v>5.51</v>
      </c>
      <c r="J4" s="4">
        <f t="shared" ref="J4:J65" si="3">I4/3.281</f>
        <v>1.6793660469369094</v>
      </c>
      <c r="K4" s="1" t="s">
        <v>10</v>
      </c>
      <c r="M4" s="1">
        <v>53</v>
      </c>
      <c r="N4" s="1">
        <v>6.16</v>
      </c>
      <c r="O4" s="4">
        <f t="shared" si="1"/>
        <v>1.8774763791526974</v>
      </c>
      <c r="P4" s="1" t="s">
        <v>11</v>
      </c>
      <c r="R4" s="7">
        <v>0.13</v>
      </c>
      <c r="S4" s="7">
        <v>135</v>
      </c>
      <c r="T4" s="7"/>
      <c r="U4" s="13">
        <v>120</v>
      </c>
      <c r="V4" s="98">
        <v>0.41</v>
      </c>
      <c r="AA4" s="1">
        <f>120-27</f>
        <v>93</v>
      </c>
      <c r="AB4" s="1">
        <f>1.56-1.07</f>
        <v>0.49</v>
      </c>
      <c r="AC4" s="139">
        <f>AB4/AA4</f>
        <v>5.2688172043010755E-3</v>
      </c>
    </row>
    <row r="5" spans="1:29" x14ac:dyDescent="0.3">
      <c r="A5" s="1">
        <v>27</v>
      </c>
      <c r="B5" s="1">
        <v>3.18</v>
      </c>
      <c r="C5" s="4">
        <f t="shared" si="0"/>
        <v>0.96921670222493139</v>
      </c>
      <c r="D5" s="1" t="s">
        <v>14</v>
      </c>
      <c r="H5" s="1">
        <v>27</v>
      </c>
      <c r="I5" s="1">
        <v>5.45</v>
      </c>
      <c r="J5" s="4">
        <v>1.68</v>
      </c>
      <c r="K5" s="1" t="s">
        <v>10</v>
      </c>
      <c r="M5" s="1">
        <v>65</v>
      </c>
      <c r="N5" s="1">
        <v>6.65</v>
      </c>
      <c r="O5" s="4">
        <f t="shared" si="1"/>
        <v>2.0268210911307527</v>
      </c>
      <c r="P5" s="1" t="s">
        <v>11</v>
      </c>
      <c r="R5" s="7">
        <v>0.02</v>
      </c>
      <c r="S5" s="7">
        <v>36</v>
      </c>
      <c r="T5" s="7"/>
      <c r="U5" s="13">
        <v>280</v>
      </c>
      <c r="V5" s="98">
        <v>0.44</v>
      </c>
      <c r="AA5" s="1">
        <f>260-27</f>
        <v>233</v>
      </c>
      <c r="AB5" s="1">
        <f>1.68-1.07</f>
        <v>0.60999999999999988</v>
      </c>
      <c r="AC5" s="139">
        <f t="shared" ref="AC5:AC6" si="4">AB5/AA5</f>
        <v>2.6180257510729607E-3</v>
      </c>
    </row>
    <row r="6" spans="1:29" x14ac:dyDescent="0.3">
      <c r="A6" s="1">
        <v>37</v>
      </c>
      <c r="B6" s="1">
        <v>3.81</v>
      </c>
      <c r="C6" s="4">
        <f t="shared" si="0"/>
        <v>1.1612313319110028</v>
      </c>
      <c r="D6" s="1" t="s">
        <v>14</v>
      </c>
      <c r="H6" s="1">
        <v>37</v>
      </c>
      <c r="I6" s="1">
        <v>5.46</v>
      </c>
      <c r="J6" s="4">
        <v>1.68</v>
      </c>
      <c r="K6" s="1" t="s">
        <v>10</v>
      </c>
      <c r="M6" s="1">
        <v>90</v>
      </c>
      <c r="N6" s="1">
        <v>5.84</v>
      </c>
      <c r="O6" s="4">
        <f t="shared" si="1"/>
        <v>1.7799451386772325</v>
      </c>
      <c r="P6" s="1" t="s">
        <v>11</v>
      </c>
      <c r="R6" s="7">
        <v>0.01</v>
      </c>
      <c r="S6" s="7">
        <v>60</v>
      </c>
      <c r="T6" s="7"/>
      <c r="U6" s="13">
        <v>298</v>
      </c>
      <c r="V6" s="98">
        <v>0.59</v>
      </c>
      <c r="AA6" s="1">
        <f>298-27</f>
        <v>271</v>
      </c>
      <c r="AB6" s="4">
        <f>1.5-1.07</f>
        <v>0.42999999999999994</v>
      </c>
      <c r="AC6" s="139">
        <f t="shared" si="4"/>
        <v>1.5867158671586713E-3</v>
      </c>
    </row>
    <row r="7" spans="1:29" x14ac:dyDescent="0.3">
      <c r="A7" s="1">
        <v>43</v>
      </c>
      <c r="B7" s="1">
        <v>4.09</v>
      </c>
      <c r="C7" s="4">
        <f t="shared" si="0"/>
        <v>1.2465711673270343</v>
      </c>
      <c r="D7" s="1" t="s">
        <v>14</v>
      </c>
      <c r="H7" s="1">
        <v>43</v>
      </c>
      <c r="I7" s="1">
        <v>5.49</v>
      </c>
      <c r="J7" s="4">
        <v>1.68</v>
      </c>
      <c r="K7" s="1" t="s">
        <v>10</v>
      </c>
      <c r="M7" s="1">
        <v>106</v>
      </c>
      <c r="N7" s="1">
        <v>6.26</v>
      </c>
      <c r="O7" s="4">
        <f t="shared" si="1"/>
        <v>1.9079548918012799</v>
      </c>
      <c r="P7" s="1" t="s">
        <v>11</v>
      </c>
      <c r="R7" s="7">
        <v>0.01</v>
      </c>
      <c r="S7" s="7">
        <v>28</v>
      </c>
      <c r="T7" s="7"/>
      <c r="U7" s="13">
        <v>351</v>
      </c>
      <c r="V7" s="98">
        <v>0.45</v>
      </c>
      <c r="AA7" s="1">
        <f>351-27</f>
        <v>324</v>
      </c>
      <c r="AB7" s="4">
        <f>1.64-1.07</f>
        <v>0.56999999999999984</v>
      </c>
      <c r="AC7" s="139">
        <f t="shared" ref="AC7:AC8" si="5">AB7/AA7</f>
        <v>1.7592592592592588E-3</v>
      </c>
    </row>
    <row r="8" spans="1:29" x14ac:dyDescent="0.3">
      <c r="A8" s="7">
        <v>45</v>
      </c>
      <c r="B8" s="7">
        <v>4.58</v>
      </c>
      <c r="C8" s="8">
        <f t="shared" si="0"/>
        <v>1.3959158793050899</v>
      </c>
      <c r="D8" s="7" t="s">
        <v>5</v>
      </c>
      <c r="E8" s="87"/>
      <c r="F8" s="39">
        <f>(C8-(C7+C9)/2)*100</f>
        <v>9.9055166107893999</v>
      </c>
      <c r="H8" s="1">
        <v>48</v>
      </c>
      <c r="I8" s="1">
        <v>5.54</v>
      </c>
      <c r="J8" s="4">
        <v>1.68</v>
      </c>
      <c r="K8" s="1" t="s">
        <v>10</v>
      </c>
      <c r="M8" s="1">
        <v>116</v>
      </c>
      <c r="N8" s="1">
        <v>6.71</v>
      </c>
      <c r="O8" s="4">
        <f t="shared" si="1"/>
        <v>2.0451081987199022</v>
      </c>
      <c r="P8" s="1" t="s">
        <v>11</v>
      </c>
      <c r="R8" s="7">
        <v>0.05</v>
      </c>
      <c r="S8" s="7">
        <v>63</v>
      </c>
      <c r="T8" s="7"/>
      <c r="U8" s="13">
        <v>409</v>
      </c>
      <c r="V8" s="98">
        <v>0.46</v>
      </c>
      <c r="AA8" s="1">
        <f>379-27</f>
        <v>352</v>
      </c>
      <c r="AB8" s="4">
        <f>1.72-1.07</f>
        <v>0.64999999999999991</v>
      </c>
      <c r="AC8" s="139">
        <f t="shared" si="5"/>
        <v>1.8465909090909088E-3</v>
      </c>
    </row>
    <row r="9" spans="1:29" x14ac:dyDescent="0.3">
      <c r="A9" s="1">
        <v>48</v>
      </c>
      <c r="B9" s="1">
        <v>4.42</v>
      </c>
      <c r="C9" s="4">
        <f t="shared" si="0"/>
        <v>1.3471502590673574</v>
      </c>
      <c r="D9" s="1" t="s">
        <v>14</v>
      </c>
      <c r="H9" s="1">
        <v>53</v>
      </c>
      <c r="I9" s="1">
        <v>5.46</v>
      </c>
      <c r="J9" s="4">
        <v>1.68</v>
      </c>
      <c r="K9" s="1" t="s">
        <v>10</v>
      </c>
      <c r="M9" s="1">
        <v>120</v>
      </c>
      <c r="N9" s="1">
        <v>6.71</v>
      </c>
      <c r="O9" s="4">
        <f t="shared" si="1"/>
        <v>2.0451081987199022</v>
      </c>
      <c r="P9" s="1" t="s">
        <v>11</v>
      </c>
      <c r="R9" s="7">
        <v>0.17</v>
      </c>
      <c r="S9" s="7">
        <v>90</v>
      </c>
      <c r="T9" s="7"/>
      <c r="U9" s="13">
        <v>459</v>
      </c>
      <c r="V9" s="98">
        <v>0.74</v>
      </c>
      <c r="AA9" s="1">
        <f>579-425</f>
        <v>154</v>
      </c>
      <c r="AB9" s="4">
        <f>1.44-0.96</f>
        <v>0.48</v>
      </c>
      <c r="AC9" s="139">
        <f t="shared" ref="AC9:AC10" si="6">AB9/AA9</f>
        <v>3.1168831168831169E-3</v>
      </c>
    </row>
    <row r="10" spans="1:29" x14ac:dyDescent="0.3">
      <c r="A10" s="1">
        <v>53</v>
      </c>
      <c r="B10" s="1">
        <v>4.45</v>
      </c>
      <c r="C10" s="4">
        <f t="shared" si="0"/>
        <v>1.3562938128619324</v>
      </c>
      <c r="D10" s="1" t="s">
        <v>14</v>
      </c>
      <c r="H10" s="98">
        <v>58</v>
      </c>
      <c r="I10" s="98">
        <v>5.54</v>
      </c>
      <c r="J10" s="99">
        <v>1.68</v>
      </c>
      <c r="K10" s="98" t="s">
        <v>10</v>
      </c>
      <c r="M10" s="1">
        <v>171</v>
      </c>
      <c r="N10" s="1">
        <v>6.61</v>
      </c>
      <c r="O10" s="4">
        <f t="shared" si="1"/>
        <v>2.0146296860713195</v>
      </c>
      <c r="P10" s="1" t="s">
        <v>11</v>
      </c>
      <c r="R10" s="20">
        <v>0.05</v>
      </c>
      <c r="S10" s="20"/>
      <c r="T10" s="7"/>
      <c r="AA10" s="10">
        <f>579-521</f>
        <v>58</v>
      </c>
      <c r="AB10" s="12">
        <f>1.56-0.96</f>
        <v>0.60000000000000009</v>
      </c>
      <c r="AC10" s="140">
        <f t="shared" si="6"/>
        <v>1.0344827586206898E-2</v>
      </c>
    </row>
    <row r="11" spans="1:29" x14ac:dyDescent="0.3">
      <c r="A11" s="98">
        <v>58</v>
      </c>
      <c r="B11" s="98">
        <v>3.85</v>
      </c>
      <c r="C11" s="99">
        <f t="shared" si="0"/>
        <v>1.1734227369704358</v>
      </c>
      <c r="D11" s="98" t="s">
        <v>14</v>
      </c>
      <c r="E11" s="125"/>
      <c r="F11" s="98"/>
      <c r="H11" s="1">
        <v>65</v>
      </c>
      <c r="I11" s="1">
        <v>5.91</v>
      </c>
      <c r="J11" s="4">
        <f t="shared" si="3"/>
        <v>1.8012800975312404</v>
      </c>
      <c r="K11" s="1" t="s">
        <v>10</v>
      </c>
      <c r="M11" s="1">
        <v>183</v>
      </c>
      <c r="N11" s="1">
        <v>6.65</v>
      </c>
      <c r="O11" s="4">
        <f t="shared" si="1"/>
        <v>2.0268210911307527</v>
      </c>
      <c r="P11" s="1" t="s">
        <v>11</v>
      </c>
      <c r="Q11" s="27" t="s">
        <v>19</v>
      </c>
      <c r="R11" s="25">
        <f>AVERAGE(R2:R10)</f>
        <v>6.2222222222222227E-2</v>
      </c>
      <c r="S11" s="35">
        <f>AVERAGE(S2:S10)</f>
        <v>59.75</v>
      </c>
      <c r="T11" s="35"/>
      <c r="U11" s="104"/>
      <c r="V11" s="105"/>
      <c r="AA11" s="1" t="s">
        <v>96</v>
      </c>
      <c r="AB11" s="1"/>
      <c r="AC11" s="141">
        <f>AVERAGE(AC2:AC10)</f>
        <v>3.95071109219959E-3</v>
      </c>
    </row>
    <row r="12" spans="1:29" x14ac:dyDescent="0.3">
      <c r="A12" s="7">
        <v>62</v>
      </c>
      <c r="B12" s="7">
        <v>5.79</v>
      </c>
      <c r="C12" s="8">
        <f t="shared" si="0"/>
        <v>1.7647058823529411</v>
      </c>
      <c r="D12" s="7" t="s">
        <v>5</v>
      </c>
      <c r="E12" s="87"/>
      <c r="F12" s="39">
        <f>(C12-(C11+C13)/2)*100</f>
        <v>53.185004571776908</v>
      </c>
      <c r="H12" s="1">
        <v>71</v>
      </c>
      <c r="I12" s="1">
        <v>5.94</v>
      </c>
      <c r="J12" s="4">
        <f t="shared" si="3"/>
        <v>1.8104236513258154</v>
      </c>
      <c r="K12" s="1" t="s">
        <v>10</v>
      </c>
      <c r="M12" s="1">
        <v>213</v>
      </c>
      <c r="N12" s="1">
        <v>6.71</v>
      </c>
      <c r="O12" s="4">
        <f t="shared" si="1"/>
        <v>2.0451081987199022</v>
      </c>
      <c r="P12" s="1" t="s">
        <v>11</v>
      </c>
      <c r="Q12" s="28" t="s">
        <v>20</v>
      </c>
      <c r="R12" s="31">
        <f>SUM(R2:R10)</f>
        <v>0.56000000000000005</v>
      </c>
      <c r="S12" s="31">
        <f>SUM(S2:S10)</f>
        <v>478</v>
      </c>
      <c r="T12" s="31"/>
      <c r="U12" s="32"/>
      <c r="V12" s="106"/>
      <c r="AA12" s="1" t="s">
        <v>97</v>
      </c>
      <c r="AB12" s="1"/>
      <c r="AC12" s="1"/>
    </row>
    <row r="13" spans="1:29" x14ac:dyDescent="0.3">
      <c r="A13" s="1">
        <v>65</v>
      </c>
      <c r="B13" s="1">
        <v>4.24</v>
      </c>
      <c r="C13" s="4">
        <f t="shared" si="0"/>
        <v>1.2922889362999086</v>
      </c>
      <c r="D13" s="1" t="s">
        <v>14</v>
      </c>
      <c r="H13" s="98">
        <v>75</v>
      </c>
      <c r="I13" s="98">
        <v>5.94</v>
      </c>
      <c r="J13" s="99">
        <f t="shared" si="3"/>
        <v>1.8104236513258154</v>
      </c>
      <c r="K13" s="98" t="s">
        <v>10</v>
      </c>
      <c r="M13" s="1">
        <v>231</v>
      </c>
      <c r="N13" s="1">
        <v>7.11</v>
      </c>
      <c r="O13" s="4">
        <f t="shared" si="1"/>
        <v>2.1670222493142335</v>
      </c>
      <c r="P13" s="1" t="s">
        <v>11</v>
      </c>
    </row>
    <row r="14" spans="1:29" x14ac:dyDescent="0.3">
      <c r="A14" s="1">
        <v>71</v>
      </c>
      <c r="B14" s="1">
        <v>5.69</v>
      </c>
      <c r="C14" s="4">
        <f t="shared" si="0"/>
        <v>1.7342273697043584</v>
      </c>
      <c r="D14" s="1" t="s">
        <v>14</v>
      </c>
      <c r="H14" s="1">
        <v>79</v>
      </c>
      <c r="I14" s="1">
        <v>5.89</v>
      </c>
      <c r="J14" s="4">
        <v>1.81</v>
      </c>
      <c r="K14" s="1" t="s">
        <v>10</v>
      </c>
      <c r="M14" s="1">
        <v>248</v>
      </c>
      <c r="N14" s="1">
        <v>7.13</v>
      </c>
      <c r="O14" s="4">
        <f t="shared" si="1"/>
        <v>2.1731179518439498</v>
      </c>
      <c r="P14" s="1" t="s">
        <v>11</v>
      </c>
    </row>
    <row r="15" spans="1:29" x14ac:dyDescent="0.3">
      <c r="A15" s="98">
        <v>75</v>
      </c>
      <c r="B15" s="98">
        <v>4.1100000000000003</v>
      </c>
      <c r="C15" s="99">
        <f t="shared" si="0"/>
        <v>1.2526668698567511</v>
      </c>
      <c r="D15" s="98" t="s">
        <v>14</v>
      </c>
      <c r="E15" s="125"/>
      <c r="F15" s="98"/>
      <c r="H15" s="1">
        <v>85</v>
      </c>
      <c r="I15" s="1">
        <v>5.98</v>
      </c>
      <c r="J15" s="4">
        <f t="shared" si="3"/>
        <v>1.8226150563852483</v>
      </c>
      <c r="K15" s="1" t="s">
        <v>10</v>
      </c>
      <c r="M15" s="1">
        <v>282</v>
      </c>
      <c r="N15" s="1">
        <v>7.16</v>
      </c>
      <c r="O15" s="4">
        <f t="shared" si="1"/>
        <v>2.1822615056385248</v>
      </c>
      <c r="P15" s="1" t="s">
        <v>11</v>
      </c>
    </row>
    <row r="16" spans="1:29" x14ac:dyDescent="0.3">
      <c r="A16" s="1">
        <v>79</v>
      </c>
      <c r="B16" s="1">
        <v>5.62</v>
      </c>
      <c r="C16" s="4">
        <f t="shared" si="0"/>
        <v>1.7128924108503505</v>
      </c>
      <c r="D16" s="1" t="s">
        <v>14</v>
      </c>
      <c r="H16" s="1">
        <v>90</v>
      </c>
      <c r="I16" s="1">
        <v>6.79</v>
      </c>
      <c r="J16" s="4">
        <v>1.82</v>
      </c>
      <c r="K16" s="1" t="s">
        <v>10</v>
      </c>
      <c r="M16" s="1">
        <v>298</v>
      </c>
      <c r="N16" s="1">
        <v>7.28</v>
      </c>
      <c r="O16" s="4">
        <f t="shared" si="1"/>
        <v>2.2188357208168243</v>
      </c>
      <c r="P16" s="1" t="s">
        <v>11</v>
      </c>
    </row>
    <row r="17" spans="1:16" x14ac:dyDescent="0.3">
      <c r="A17" s="1">
        <v>85</v>
      </c>
      <c r="B17" s="1">
        <v>4.42</v>
      </c>
      <c r="C17" s="4">
        <f t="shared" si="0"/>
        <v>1.3471502590673574</v>
      </c>
      <c r="D17" s="1" t="s">
        <v>14</v>
      </c>
      <c r="H17" s="1">
        <v>100</v>
      </c>
      <c r="I17" s="1">
        <v>5.85</v>
      </c>
      <c r="J17" s="4">
        <v>1.83</v>
      </c>
      <c r="K17" s="1" t="s">
        <v>10</v>
      </c>
      <c r="M17" s="1">
        <v>322</v>
      </c>
      <c r="N17" s="1">
        <v>6.62</v>
      </c>
      <c r="O17" s="4">
        <f t="shared" si="1"/>
        <v>2.0176775373361782</v>
      </c>
      <c r="P17" s="1" t="s">
        <v>11</v>
      </c>
    </row>
    <row r="18" spans="1:16" x14ac:dyDescent="0.3">
      <c r="A18" s="1">
        <v>90</v>
      </c>
      <c r="B18" s="1">
        <v>4.96</v>
      </c>
      <c r="C18" s="4">
        <f t="shared" si="0"/>
        <v>1.5117342273697043</v>
      </c>
      <c r="D18" s="1" t="s">
        <v>14</v>
      </c>
      <c r="H18" s="1">
        <v>106</v>
      </c>
      <c r="I18" s="1">
        <v>6.03</v>
      </c>
      <c r="J18" s="4">
        <f t="shared" si="3"/>
        <v>1.8378543127095397</v>
      </c>
      <c r="K18" s="1" t="s">
        <v>10</v>
      </c>
      <c r="M18" s="1">
        <v>334</v>
      </c>
      <c r="N18" s="1">
        <v>6.79</v>
      </c>
      <c r="O18" s="4">
        <f t="shared" si="1"/>
        <v>2.0694910088387686</v>
      </c>
      <c r="P18" s="1" t="s">
        <v>11</v>
      </c>
    </row>
    <row r="19" spans="1:16" x14ac:dyDescent="0.3">
      <c r="A19" s="1">
        <v>100</v>
      </c>
      <c r="B19" s="1">
        <v>5.56</v>
      </c>
      <c r="C19" s="4">
        <f t="shared" si="0"/>
        <v>1.6946053032612007</v>
      </c>
      <c r="D19" s="1" t="s">
        <v>14</v>
      </c>
      <c r="H19" s="1">
        <v>116</v>
      </c>
      <c r="I19" s="1">
        <v>6.51</v>
      </c>
      <c r="J19" s="4">
        <v>1.97</v>
      </c>
      <c r="K19" s="1" t="s">
        <v>10</v>
      </c>
      <c r="M19" s="1">
        <v>341</v>
      </c>
      <c r="N19" s="1">
        <v>7.11</v>
      </c>
      <c r="O19" s="4">
        <f t="shared" si="1"/>
        <v>2.1670222493142335</v>
      </c>
      <c r="P19" s="1" t="s">
        <v>11</v>
      </c>
    </row>
    <row r="20" spans="1:16" x14ac:dyDescent="0.3">
      <c r="A20" s="1">
        <v>106</v>
      </c>
      <c r="B20" s="1">
        <v>5.52</v>
      </c>
      <c r="C20" s="4">
        <f t="shared" si="0"/>
        <v>1.6824138982017676</v>
      </c>
      <c r="D20" s="1" t="s">
        <v>14</v>
      </c>
      <c r="H20" s="98">
        <v>120</v>
      </c>
      <c r="I20" s="98">
        <v>6.51</v>
      </c>
      <c r="J20" s="99">
        <v>1.97</v>
      </c>
      <c r="K20" s="98" t="s">
        <v>10</v>
      </c>
      <c r="M20" s="1">
        <v>359</v>
      </c>
      <c r="N20" s="1">
        <v>7.18</v>
      </c>
      <c r="O20" s="4">
        <f t="shared" si="1"/>
        <v>2.1883572081682412</v>
      </c>
      <c r="P20" s="1" t="s">
        <v>11</v>
      </c>
    </row>
    <row r="21" spans="1:16" x14ac:dyDescent="0.3">
      <c r="A21" s="7">
        <v>111</v>
      </c>
      <c r="B21" s="7">
        <v>6.31</v>
      </c>
      <c r="C21" s="8">
        <v>1.97</v>
      </c>
      <c r="D21" s="7" t="s">
        <v>5</v>
      </c>
      <c r="E21" s="87"/>
      <c r="F21" s="39">
        <f>(C21-(C20+C22)/2)*100</f>
        <v>33.787564766839374</v>
      </c>
      <c r="H21" s="1">
        <v>132</v>
      </c>
      <c r="I21" s="1">
        <v>6.45</v>
      </c>
      <c r="J21" s="4">
        <f t="shared" si="3"/>
        <v>1.9658640658335873</v>
      </c>
      <c r="K21" s="1" t="s">
        <v>10</v>
      </c>
      <c r="M21" s="1">
        <v>370</v>
      </c>
      <c r="N21" s="1">
        <v>7.09</v>
      </c>
      <c r="O21" s="4">
        <f t="shared" si="1"/>
        <v>2.1609265467845167</v>
      </c>
      <c r="P21" s="1" t="s">
        <v>11</v>
      </c>
    </row>
    <row r="22" spans="1:16" x14ac:dyDescent="0.3">
      <c r="A22" s="1">
        <v>116</v>
      </c>
      <c r="B22" s="1">
        <v>5.19</v>
      </c>
      <c r="C22" s="4">
        <f t="shared" si="0"/>
        <v>1.5818348064614447</v>
      </c>
      <c r="D22" s="1" t="s">
        <v>14</v>
      </c>
      <c r="H22" s="1">
        <v>140</v>
      </c>
      <c r="I22" s="1">
        <v>6.51</v>
      </c>
      <c r="J22" s="4">
        <f t="shared" si="3"/>
        <v>1.9841511734227368</v>
      </c>
      <c r="K22" s="1" t="s">
        <v>10</v>
      </c>
      <c r="M22" s="1">
        <v>397</v>
      </c>
      <c r="N22" s="1">
        <v>7.06</v>
      </c>
      <c r="O22" s="4">
        <f t="shared" si="1"/>
        <v>2.1517829929899417</v>
      </c>
      <c r="P22" s="1" t="s">
        <v>11</v>
      </c>
    </row>
    <row r="23" spans="1:16" x14ac:dyDescent="0.3">
      <c r="A23" s="98">
        <v>120</v>
      </c>
      <c r="B23" s="98">
        <v>5.1100000000000003</v>
      </c>
      <c r="C23" s="99">
        <f t="shared" si="0"/>
        <v>1.5574519963425786</v>
      </c>
      <c r="D23" s="98" t="s">
        <v>14</v>
      </c>
      <c r="E23" s="125"/>
      <c r="F23" s="98"/>
      <c r="H23" s="1">
        <v>159</v>
      </c>
      <c r="I23" s="1">
        <v>6.38</v>
      </c>
      <c r="J23" s="4">
        <v>1.98</v>
      </c>
      <c r="K23" s="1" t="s">
        <v>10</v>
      </c>
      <c r="M23" s="1">
        <v>409</v>
      </c>
      <c r="N23" s="1">
        <v>6.76</v>
      </c>
      <c r="O23" s="4">
        <f t="shared" si="1"/>
        <v>2.0603474550441936</v>
      </c>
      <c r="P23" s="1" t="s">
        <v>11</v>
      </c>
    </row>
    <row r="24" spans="1:16" x14ac:dyDescent="0.3">
      <c r="A24" s="1">
        <v>132</v>
      </c>
      <c r="B24" s="1">
        <v>5.38</v>
      </c>
      <c r="C24" s="4">
        <f t="shared" si="0"/>
        <v>1.6397439804937517</v>
      </c>
      <c r="D24" s="1" t="s">
        <v>14</v>
      </c>
      <c r="H24" s="1">
        <v>171</v>
      </c>
      <c r="I24" s="1">
        <v>6.51</v>
      </c>
      <c r="J24" s="4">
        <f t="shared" si="3"/>
        <v>1.9841511734227368</v>
      </c>
      <c r="K24" s="1" t="s">
        <v>10</v>
      </c>
      <c r="M24" s="1">
        <v>425</v>
      </c>
      <c r="N24" s="1">
        <v>7.51</v>
      </c>
      <c r="O24" s="4">
        <f t="shared" si="1"/>
        <v>2.2889362999085643</v>
      </c>
      <c r="P24" s="1" t="s">
        <v>11</v>
      </c>
    </row>
    <row r="25" spans="1:16" x14ac:dyDescent="0.3">
      <c r="A25" s="1">
        <v>140</v>
      </c>
      <c r="B25" s="1">
        <v>5.51</v>
      </c>
      <c r="C25" s="4">
        <f t="shared" si="0"/>
        <v>1.6793660469369094</v>
      </c>
      <c r="D25" s="1" t="s">
        <v>14</v>
      </c>
      <c r="H25" s="1">
        <v>176</v>
      </c>
      <c r="I25" s="1">
        <v>6.55</v>
      </c>
      <c r="J25" s="4">
        <f t="shared" si="3"/>
        <v>1.99634257848217</v>
      </c>
      <c r="K25" s="1" t="s">
        <v>10</v>
      </c>
      <c r="M25" s="1">
        <v>433</v>
      </c>
      <c r="N25" s="1">
        <v>7.49</v>
      </c>
      <c r="O25" s="4">
        <f t="shared" si="1"/>
        <v>2.2828405973788479</v>
      </c>
      <c r="P25" s="1" t="s">
        <v>11</v>
      </c>
    </row>
    <row r="26" spans="1:16" x14ac:dyDescent="0.3">
      <c r="A26" s="1">
        <v>159</v>
      </c>
      <c r="B26" s="1">
        <v>5.64</v>
      </c>
      <c r="C26" s="4">
        <f t="shared" si="0"/>
        <v>1.7189881133800669</v>
      </c>
      <c r="D26" s="1" t="s">
        <v>14</v>
      </c>
      <c r="H26" s="1">
        <v>183</v>
      </c>
      <c r="I26" s="1">
        <v>6.74</v>
      </c>
      <c r="J26" s="4">
        <f t="shared" si="3"/>
        <v>2.0542517525144772</v>
      </c>
      <c r="K26" s="1" t="s">
        <v>10</v>
      </c>
      <c r="M26" s="1">
        <v>455</v>
      </c>
      <c r="N26" s="1">
        <v>7.47</v>
      </c>
      <c r="O26" s="4">
        <f t="shared" si="1"/>
        <v>2.2767448948491311</v>
      </c>
      <c r="P26" s="1" t="s">
        <v>11</v>
      </c>
    </row>
    <row r="27" spans="1:16" x14ac:dyDescent="0.3">
      <c r="A27" s="1">
        <v>171</v>
      </c>
      <c r="B27" s="1">
        <v>5.56</v>
      </c>
      <c r="C27" s="4">
        <f t="shared" si="0"/>
        <v>1.6946053032612007</v>
      </c>
      <c r="D27" s="1" t="s">
        <v>14</v>
      </c>
      <c r="H27" s="1">
        <v>187</v>
      </c>
      <c r="I27" s="1">
        <v>6.68</v>
      </c>
      <c r="J27" s="4">
        <f t="shared" si="3"/>
        <v>2.0359646449253272</v>
      </c>
      <c r="K27" s="1" t="s">
        <v>10</v>
      </c>
      <c r="M27" s="1">
        <v>463</v>
      </c>
      <c r="N27" s="1">
        <v>7.35</v>
      </c>
      <c r="O27" s="4">
        <f t="shared" si="1"/>
        <v>2.2401706796708321</v>
      </c>
      <c r="P27" s="1" t="s">
        <v>11</v>
      </c>
    </row>
    <row r="28" spans="1:16" x14ac:dyDescent="0.3">
      <c r="A28" s="1">
        <v>176</v>
      </c>
      <c r="B28" s="1">
        <v>6.55</v>
      </c>
      <c r="C28" s="4">
        <f t="shared" si="0"/>
        <v>1.99634257848217</v>
      </c>
      <c r="D28" s="1" t="s">
        <v>14</v>
      </c>
      <c r="H28" s="1">
        <v>213</v>
      </c>
      <c r="I28" s="1">
        <v>6.67</v>
      </c>
      <c r="J28" s="4">
        <f t="shared" si="3"/>
        <v>2.0329167936604691</v>
      </c>
      <c r="K28" s="1" t="s">
        <v>10</v>
      </c>
      <c r="M28" s="1">
        <v>477</v>
      </c>
      <c r="N28" s="1">
        <v>7.32</v>
      </c>
      <c r="O28" s="4">
        <f t="shared" si="1"/>
        <v>2.2310271258762571</v>
      </c>
      <c r="P28" s="1" t="s">
        <v>11</v>
      </c>
    </row>
    <row r="29" spans="1:16" x14ac:dyDescent="0.3">
      <c r="A29" s="1">
        <v>183</v>
      </c>
      <c r="B29" s="1">
        <v>5.57</v>
      </c>
      <c r="C29" s="4">
        <f t="shared" si="0"/>
        <v>1.6976531545260591</v>
      </c>
      <c r="D29" s="1" t="s">
        <v>14</v>
      </c>
      <c r="H29" s="1">
        <v>231</v>
      </c>
      <c r="I29" s="1">
        <v>6.72</v>
      </c>
      <c r="J29" s="4">
        <f t="shared" si="3"/>
        <v>2.0481560499847604</v>
      </c>
      <c r="K29" s="1" t="s">
        <v>10</v>
      </c>
      <c r="M29" s="1">
        <v>493</v>
      </c>
      <c r="N29" s="1">
        <v>7.51</v>
      </c>
      <c r="O29" s="4">
        <f t="shared" si="1"/>
        <v>2.2889362999085643</v>
      </c>
      <c r="P29" s="1" t="s">
        <v>11</v>
      </c>
    </row>
    <row r="30" spans="1:16" x14ac:dyDescent="0.3">
      <c r="A30" s="1">
        <v>187</v>
      </c>
      <c r="B30" s="1">
        <v>5.71</v>
      </c>
      <c r="C30" s="4">
        <f t="shared" si="0"/>
        <v>1.7403230722340748</v>
      </c>
      <c r="D30" s="1" t="s">
        <v>14</v>
      </c>
      <c r="H30" s="1">
        <v>243</v>
      </c>
      <c r="I30" s="1">
        <v>6.69</v>
      </c>
      <c r="J30" s="4">
        <f t="shared" si="3"/>
        <v>2.0390124961901859</v>
      </c>
      <c r="K30" s="1" t="s">
        <v>10</v>
      </c>
      <c r="M30" s="1">
        <v>500</v>
      </c>
      <c r="N30" s="1">
        <v>7.04</v>
      </c>
      <c r="O30" s="4">
        <f t="shared" si="1"/>
        <v>2.1456872904602253</v>
      </c>
      <c r="P30" s="1" t="s">
        <v>11</v>
      </c>
    </row>
    <row r="31" spans="1:16" x14ac:dyDescent="0.3">
      <c r="A31" s="1">
        <v>213</v>
      </c>
      <c r="B31" s="1">
        <v>5.45</v>
      </c>
      <c r="C31" s="4">
        <f t="shared" si="0"/>
        <v>1.6610789393477599</v>
      </c>
      <c r="D31" s="1" t="s">
        <v>14</v>
      </c>
      <c r="H31" s="1">
        <v>248</v>
      </c>
      <c r="I31" s="1">
        <v>6.87</v>
      </c>
      <c r="J31" s="4">
        <v>2.06</v>
      </c>
      <c r="K31" s="1" t="s">
        <v>10</v>
      </c>
      <c r="M31" s="1">
        <v>509</v>
      </c>
      <c r="N31" s="1">
        <v>7.97</v>
      </c>
      <c r="O31" s="4">
        <f t="shared" si="1"/>
        <v>2.4291374580920451</v>
      </c>
      <c r="P31" s="1" t="s">
        <v>11</v>
      </c>
    </row>
    <row r="32" spans="1:16" x14ac:dyDescent="0.3">
      <c r="A32" s="1">
        <v>231</v>
      </c>
      <c r="B32" s="1">
        <v>6.41</v>
      </c>
      <c r="C32" s="4">
        <f t="shared" si="0"/>
        <v>1.9536726607741541</v>
      </c>
      <c r="D32" s="1" t="s">
        <v>14</v>
      </c>
      <c r="H32" s="1">
        <v>260</v>
      </c>
      <c r="I32" s="1">
        <v>6.78</v>
      </c>
      <c r="J32" s="4">
        <f t="shared" si="3"/>
        <v>2.0664431575739104</v>
      </c>
      <c r="K32" s="1" t="s">
        <v>10</v>
      </c>
      <c r="M32" s="1">
        <v>526</v>
      </c>
      <c r="N32" s="1">
        <v>7.35</v>
      </c>
      <c r="O32" s="4">
        <f t="shared" si="1"/>
        <v>2.2401706796708321</v>
      </c>
      <c r="P32" s="1" t="s">
        <v>11</v>
      </c>
    </row>
    <row r="33" spans="1:16" x14ac:dyDescent="0.3">
      <c r="A33" s="1">
        <v>243</v>
      </c>
      <c r="B33" s="1">
        <v>5.53</v>
      </c>
      <c r="C33" s="4">
        <f t="shared" si="0"/>
        <v>1.685461749466626</v>
      </c>
      <c r="D33" s="1" t="s">
        <v>14</v>
      </c>
      <c r="H33" s="98">
        <v>280</v>
      </c>
      <c r="I33" s="98">
        <v>6.86</v>
      </c>
      <c r="J33" s="99">
        <f t="shared" si="3"/>
        <v>2.0908259676927767</v>
      </c>
      <c r="K33" s="98" t="s">
        <v>10</v>
      </c>
      <c r="M33" s="1">
        <v>543</v>
      </c>
      <c r="N33" s="1">
        <v>7.69</v>
      </c>
      <c r="O33" s="4">
        <f t="shared" si="1"/>
        <v>2.3437976226760133</v>
      </c>
      <c r="P33" s="1" t="s">
        <v>11</v>
      </c>
    </row>
    <row r="34" spans="1:16" x14ac:dyDescent="0.3">
      <c r="A34" s="7">
        <v>246</v>
      </c>
      <c r="B34" s="7">
        <v>6.72</v>
      </c>
      <c r="C34" s="8">
        <f t="shared" si="0"/>
        <v>2.0481560499847604</v>
      </c>
      <c r="D34" s="7" t="s">
        <v>5</v>
      </c>
      <c r="E34" s="87"/>
      <c r="F34" s="39">
        <f>(C34-(C33+C35)/2)*100</f>
        <v>29.868942395611064</v>
      </c>
      <c r="H34" s="1">
        <v>285</v>
      </c>
      <c r="I34" s="1">
        <v>6.89</v>
      </c>
      <c r="J34" s="4">
        <f t="shared" si="3"/>
        <v>2.0999695214873513</v>
      </c>
      <c r="K34" s="1" t="s">
        <v>10</v>
      </c>
      <c r="M34" s="1">
        <v>553</v>
      </c>
      <c r="N34" s="1">
        <v>9.1300000000000008</v>
      </c>
      <c r="O34" s="4">
        <f t="shared" si="1"/>
        <v>2.7826882048156052</v>
      </c>
      <c r="P34" s="1" t="s">
        <v>11</v>
      </c>
    </row>
    <row r="35" spans="1:16" x14ac:dyDescent="0.3">
      <c r="A35" s="1">
        <v>248</v>
      </c>
      <c r="B35" s="1">
        <v>5.95</v>
      </c>
      <c r="C35" s="4">
        <f t="shared" si="0"/>
        <v>1.8134715025906736</v>
      </c>
      <c r="D35" s="1" t="s">
        <v>14</v>
      </c>
      <c r="H35" s="98">
        <v>298</v>
      </c>
      <c r="I35" s="98">
        <v>6.86</v>
      </c>
      <c r="J35" s="99">
        <f t="shared" si="3"/>
        <v>2.0908259676927767</v>
      </c>
      <c r="K35" s="98" t="s">
        <v>10</v>
      </c>
    </row>
    <row r="36" spans="1:16" x14ac:dyDescent="0.3">
      <c r="A36" s="1">
        <v>260</v>
      </c>
      <c r="B36" s="1">
        <v>5.51</v>
      </c>
      <c r="C36" s="4">
        <f t="shared" si="0"/>
        <v>1.6793660469369094</v>
      </c>
      <c r="D36" s="1" t="s">
        <v>14</v>
      </c>
      <c r="H36" s="1">
        <v>306</v>
      </c>
      <c r="I36" s="1">
        <v>6.89</v>
      </c>
      <c r="J36" s="4">
        <f t="shared" si="3"/>
        <v>2.0999695214873513</v>
      </c>
      <c r="K36" s="1" t="s">
        <v>10</v>
      </c>
    </row>
    <row r="37" spans="1:16" x14ac:dyDescent="0.3">
      <c r="A37" s="98">
        <v>280</v>
      </c>
      <c r="B37" s="98">
        <v>5.43</v>
      </c>
      <c r="C37" s="99">
        <f t="shared" si="0"/>
        <v>1.654983236818043</v>
      </c>
      <c r="D37" s="98" t="s">
        <v>14</v>
      </c>
      <c r="E37" s="125"/>
      <c r="F37" s="98"/>
      <c r="H37" s="1">
        <v>316</v>
      </c>
      <c r="I37" s="1">
        <v>6.88</v>
      </c>
      <c r="J37" s="4">
        <f t="shared" si="3"/>
        <v>2.0969216702224931</v>
      </c>
      <c r="K37" s="1" t="s">
        <v>10</v>
      </c>
      <c r="M37" s="7">
        <v>45</v>
      </c>
      <c r="N37" s="7">
        <v>4.58</v>
      </c>
      <c r="O37" s="8">
        <v>1.3959158793050899</v>
      </c>
      <c r="P37" s="7" t="s">
        <v>5</v>
      </c>
    </row>
    <row r="38" spans="1:16" x14ac:dyDescent="0.3">
      <c r="A38" s="7">
        <v>282</v>
      </c>
      <c r="B38" s="7">
        <v>7.14</v>
      </c>
      <c r="C38" s="8">
        <f t="shared" si="0"/>
        <v>2.176165803108808</v>
      </c>
      <c r="D38" s="7" t="s">
        <v>5</v>
      </c>
      <c r="E38" s="87"/>
      <c r="F38" s="39">
        <f>(C38-(C37+C39)/2)*100</f>
        <v>55.775678146906401</v>
      </c>
      <c r="H38" s="1">
        <v>322</v>
      </c>
      <c r="I38" s="1">
        <v>6.91</v>
      </c>
      <c r="J38" s="4">
        <v>2.1</v>
      </c>
      <c r="K38" s="1" t="s">
        <v>10</v>
      </c>
      <c r="M38" s="7">
        <v>62</v>
      </c>
      <c r="N38" s="7">
        <v>5.79</v>
      </c>
      <c r="O38" s="8">
        <v>1.7647058823529411</v>
      </c>
      <c r="P38" s="7" t="s">
        <v>5</v>
      </c>
    </row>
    <row r="39" spans="1:16" x14ac:dyDescent="0.3">
      <c r="A39" s="1">
        <v>285</v>
      </c>
      <c r="B39" s="1">
        <v>5.19</v>
      </c>
      <c r="C39" s="4">
        <f t="shared" si="0"/>
        <v>1.5818348064614447</v>
      </c>
      <c r="D39" s="1" t="s">
        <v>14</v>
      </c>
      <c r="H39" s="1">
        <v>334</v>
      </c>
      <c r="I39" s="1">
        <v>6.85</v>
      </c>
      <c r="J39" s="4">
        <f t="shared" si="3"/>
        <v>2.0877781164279181</v>
      </c>
      <c r="K39" s="1" t="s">
        <v>10</v>
      </c>
      <c r="M39" s="7">
        <v>111</v>
      </c>
      <c r="N39" s="7">
        <v>6.31</v>
      </c>
      <c r="O39" s="8">
        <v>1.97</v>
      </c>
      <c r="P39" s="7" t="s">
        <v>5</v>
      </c>
    </row>
    <row r="40" spans="1:16" x14ac:dyDescent="0.3">
      <c r="A40" s="98">
        <v>298</v>
      </c>
      <c r="B40" s="98">
        <v>4.91</v>
      </c>
      <c r="C40" s="99">
        <f t="shared" si="0"/>
        <v>1.496494971045413</v>
      </c>
      <c r="D40" s="98" t="s">
        <v>14</v>
      </c>
      <c r="E40" s="125"/>
      <c r="F40" s="98"/>
      <c r="H40" s="1">
        <v>341</v>
      </c>
      <c r="I40" s="1">
        <v>6.94</v>
      </c>
      <c r="J40" s="4">
        <v>2.1</v>
      </c>
      <c r="K40" s="1" t="s">
        <v>10</v>
      </c>
      <c r="M40" s="7">
        <v>246</v>
      </c>
      <c r="N40" s="7">
        <v>6.72</v>
      </c>
      <c r="O40" s="8">
        <v>2.0481560499847604</v>
      </c>
      <c r="P40" s="7" t="s">
        <v>5</v>
      </c>
    </row>
    <row r="41" spans="1:16" x14ac:dyDescent="0.3">
      <c r="A41" s="1">
        <v>306</v>
      </c>
      <c r="B41" s="1">
        <v>5.78</v>
      </c>
      <c r="C41" s="4">
        <f t="shared" si="0"/>
        <v>1.7616580310880829</v>
      </c>
      <c r="D41" s="1" t="s">
        <v>14</v>
      </c>
      <c r="H41" s="1">
        <v>343</v>
      </c>
      <c r="I41" s="1">
        <v>6.87</v>
      </c>
      <c r="J41" s="4">
        <f t="shared" si="3"/>
        <v>2.0938738189576349</v>
      </c>
      <c r="K41" s="1" t="s">
        <v>10</v>
      </c>
      <c r="M41" s="7">
        <v>282</v>
      </c>
      <c r="N41" s="7">
        <v>7.14</v>
      </c>
      <c r="O41" s="8">
        <v>2.176165803108808</v>
      </c>
      <c r="P41" s="7" t="s">
        <v>5</v>
      </c>
    </row>
    <row r="42" spans="1:16" x14ac:dyDescent="0.3">
      <c r="A42" s="1">
        <v>316</v>
      </c>
      <c r="B42" s="1">
        <v>5.42</v>
      </c>
      <c r="C42" s="4">
        <f t="shared" si="0"/>
        <v>1.6519353855531849</v>
      </c>
      <c r="D42" s="1" t="s">
        <v>14</v>
      </c>
      <c r="H42" s="98">
        <v>351</v>
      </c>
      <c r="I42" s="98">
        <v>6.86</v>
      </c>
      <c r="J42" s="99">
        <f t="shared" si="3"/>
        <v>2.0908259676927767</v>
      </c>
      <c r="K42" s="98" t="s">
        <v>10</v>
      </c>
      <c r="M42" s="7">
        <v>342</v>
      </c>
      <c r="N42" s="7">
        <v>6.74</v>
      </c>
      <c r="O42" s="8">
        <v>2.0542517525144772</v>
      </c>
      <c r="P42" s="7" t="s">
        <v>5</v>
      </c>
    </row>
    <row r="43" spans="1:16" x14ac:dyDescent="0.3">
      <c r="A43" s="1">
        <v>322</v>
      </c>
      <c r="B43" s="1">
        <v>5.99</v>
      </c>
      <c r="C43" s="4">
        <f t="shared" si="0"/>
        <v>1.8256629076501067</v>
      </c>
      <c r="D43" s="1" t="s">
        <v>14</v>
      </c>
      <c r="H43" s="1">
        <v>359</v>
      </c>
      <c r="I43" s="1">
        <v>6.94</v>
      </c>
      <c r="J43" s="4">
        <v>2.1</v>
      </c>
      <c r="K43" s="1" t="s">
        <v>10</v>
      </c>
      <c r="M43" s="7">
        <v>370</v>
      </c>
      <c r="N43" s="7">
        <v>7.57</v>
      </c>
      <c r="O43" s="8">
        <v>2.3072234074977143</v>
      </c>
      <c r="P43" s="7" t="s">
        <v>5</v>
      </c>
    </row>
    <row r="44" spans="1:16" x14ac:dyDescent="0.3">
      <c r="A44" s="1">
        <v>334</v>
      </c>
      <c r="B44" s="1">
        <v>5.72</v>
      </c>
      <c r="C44" s="4">
        <f t="shared" si="0"/>
        <v>1.7433709234989332</v>
      </c>
      <c r="D44" s="1" t="s">
        <v>14</v>
      </c>
      <c r="H44" s="1">
        <v>366</v>
      </c>
      <c r="I44" s="1">
        <v>6.88</v>
      </c>
      <c r="J44" s="4">
        <f t="shared" si="3"/>
        <v>2.0969216702224931</v>
      </c>
      <c r="K44" s="1" t="s">
        <v>10</v>
      </c>
      <c r="M44" s="7">
        <v>433</v>
      </c>
      <c r="N44" s="7">
        <v>6.67</v>
      </c>
      <c r="O44" s="8">
        <v>2.0329167936604691</v>
      </c>
      <c r="P44" s="7" t="s">
        <v>5</v>
      </c>
    </row>
    <row r="45" spans="1:16" x14ac:dyDescent="0.3">
      <c r="A45" s="1">
        <v>341</v>
      </c>
      <c r="B45" s="1">
        <v>6.41</v>
      </c>
      <c r="C45" s="4">
        <f t="shared" si="0"/>
        <v>1.9536726607741541</v>
      </c>
      <c r="D45" s="1" t="s">
        <v>14</v>
      </c>
      <c r="H45" s="1">
        <v>373</v>
      </c>
      <c r="I45" s="1">
        <v>6.72</v>
      </c>
      <c r="J45" s="4">
        <f t="shared" si="3"/>
        <v>2.0481560499847604</v>
      </c>
      <c r="K45" s="1" t="s">
        <v>10</v>
      </c>
      <c r="M45" s="7">
        <v>523</v>
      </c>
      <c r="N45" s="7">
        <v>5.62</v>
      </c>
      <c r="O45" s="8">
        <v>1.7128924108503505</v>
      </c>
      <c r="P45" s="7" t="s">
        <v>5</v>
      </c>
    </row>
    <row r="46" spans="1:16" x14ac:dyDescent="0.3">
      <c r="A46" s="7">
        <v>342</v>
      </c>
      <c r="B46" s="7">
        <v>6.74</v>
      </c>
      <c r="C46" s="8">
        <f t="shared" si="0"/>
        <v>2.0542517525144772</v>
      </c>
      <c r="D46" s="7" t="s">
        <v>5</v>
      </c>
      <c r="E46" s="87"/>
      <c r="F46" s="39">
        <f>(C46-(C45+C47)/2)*100</f>
        <v>13.867723255105147</v>
      </c>
      <c r="H46" s="1">
        <v>379</v>
      </c>
      <c r="I46" s="1">
        <v>6.54</v>
      </c>
      <c r="J46" s="4">
        <v>2.0499999999999998</v>
      </c>
      <c r="K46" s="1" t="s">
        <v>10</v>
      </c>
    </row>
    <row r="47" spans="1:16" x14ac:dyDescent="0.3">
      <c r="A47" s="1">
        <v>343</v>
      </c>
      <c r="B47" s="1">
        <v>6.16</v>
      </c>
      <c r="C47" s="4">
        <f t="shared" si="0"/>
        <v>1.8774763791526974</v>
      </c>
      <c r="D47" s="1" t="s">
        <v>14</v>
      </c>
      <c r="H47" s="1">
        <v>397</v>
      </c>
      <c r="I47" s="1">
        <v>6.74</v>
      </c>
      <c r="J47" s="4">
        <f t="shared" si="3"/>
        <v>2.0542517525144772</v>
      </c>
      <c r="K47" s="1" t="s">
        <v>10</v>
      </c>
    </row>
    <row r="48" spans="1:16" x14ac:dyDescent="0.3">
      <c r="A48" s="98">
        <v>351</v>
      </c>
      <c r="B48" s="98">
        <v>5.37</v>
      </c>
      <c r="C48" s="99">
        <f t="shared" si="0"/>
        <v>1.6366961292288935</v>
      </c>
      <c r="D48" s="98" t="s">
        <v>14</v>
      </c>
      <c r="E48" s="125"/>
      <c r="F48" s="98"/>
      <c r="H48" s="1">
        <v>404</v>
      </c>
      <c r="I48" s="1">
        <v>6.74</v>
      </c>
      <c r="J48" s="4">
        <f t="shared" si="3"/>
        <v>2.0542517525144772</v>
      </c>
      <c r="K48" s="1" t="s">
        <v>10</v>
      </c>
    </row>
    <row r="49" spans="1:11" x14ac:dyDescent="0.3">
      <c r="A49" s="1">
        <v>359</v>
      </c>
      <c r="B49" s="1">
        <v>5.98</v>
      </c>
      <c r="C49" s="4">
        <f t="shared" si="0"/>
        <v>1.8226150563852483</v>
      </c>
      <c r="D49" s="1" t="s">
        <v>14</v>
      </c>
      <c r="H49" s="98">
        <v>409</v>
      </c>
      <c r="I49" s="98">
        <v>6.71</v>
      </c>
      <c r="J49" s="99">
        <f t="shared" si="3"/>
        <v>2.0451081987199022</v>
      </c>
      <c r="K49" s="98" t="s">
        <v>10</v>
      </c>
    </row>
    <row r="50" spans="1:11" x14ac:dyDescent="0.3">
      <c r="A50" s="1">
        <v>366</v>
      </c>
      <c r="B50" s="1">
        <v>5.58</v>
      </c>
      <c r="C50" s="4">
        <f t="shared" si="0"/>
        <v>1.7007010057909173</v>
      </c>
      <c r="D50" s="1" t="s">
        <v>14</v>
      </c>
      <c r="H50" s="1">
        <v>413</v>
      </c>
      <c r="I50" s="1">
        <v>6.66</v>
      </c>
      <c r="J50" s="4">
        <v>2.04</v>
      </c>
      <c r="K50" s="1" t="s">
        <v>10</v>
      </c>
    </row>
    <row r="51" spans="1:11" x14ac:dyDescent="0.3">
      <c r="A51" s="7">
        <v>370</v>
      </c>
      <c r="B51" s="7">
        <v>7.57</v>
      </c>
      <c r="C51" s="8">
        <f t="shared" si="0"/>
        <v>2.3072234074977143</v>
      </c>
      <c r="D51" s="7" t="s">
        <v>5</v>
      </c>
      <c r="E51" s="87"/>
      <c r="F51" s="39">
        <f>(C51-(C50+C52)/2)*100</f>
        <v>63.242913745809219</v>
      </c>
      <c r="H51" s="1">
        <v>425</v>
      </c>
      <c r="I51" s="1">
        <v>6.68</v>
      </c>
      <c r="J51" s="4">
        <f t="shared" si="3"/>
        <v>2.0359646449253272</v>
      </c>
      <c r="K51" s="1" t="s">
        <v>10</v>
      </c>
    </row>
    <row r="52" spans="1:11" x14ac:dyDescent="0.3">
      <c r="A52" s="1">
        <v>373</v>
      </c>
      <c r="B52" s="1">
        <v>5.41</v>
      </c>
      <c r="C52" s="4">
        <f t="shared" si="0"/>
        <v>1.6488875342883267</v>
      </c>
      <c r="D52" s="1" t="s">
        <v>14</v>
      </c>
      <c r="H52" s="1">
        <v>430</v>
      </c>
      <c r="I52" s="1">
        <v>6.74</v>
      </c>
      <c r="J52" s="4">
        <f t="shared" si="3"/>
        <v>2.0542517525144772</v>
      </c>
      <c r="K52" s="1" t="s">
        <v>10</v>
      </c>
    </row>
    <row r="53" spans="1:11" x14ac:dyDescent="0.3">
      <c r="A53" s="1">
        <v>379</v>
      </c>
      <c r="B53" s="1">
        <v>5.64</v>
      </c>
      <c r="C53" s="4">
        <f t="shared" si="0"/>
        <v>1.7189881133800669</v>
      </c>
      <c r="D53" s="1" t="s">
        <v>14</v>
      </c>
      <c r="H53" s="1">
        <v>438</v>
      </c>
      <c r="I53" s="1">
        <v>6.18</v>
      </c>
      <c r="J53" s="4">
        <f t="shared" si="3"/>
        <v>1.8835720816824137</v>
      </c>
      <c r="K53" s="1" t="s">
        <v>10</v>
      </c>
    </row>
    <row r="54" spans="1:11" x14ac:dyDescent="0.3">
      <c r="A54" s="1">
        <v>397</v>
      </c>
      <c r="B54" s="1">
        <v>5.95</v>
      </c>
      <c r="C54" s="4">
        <f t="shared" si="0"/>
        <v>1.8134715025906736</v>
      </c>
      <c r="D54" s="1" t="s">
        <v>14</v>
      </c>
      <c r="H54" s="1">
        <v>444</v>
      </c>
      <c r="I54" s="1">
        <v>6.27</v>
      </c>
      <c r="J54" s="4">
        <v>1.87</v>
      </c>
      <c r="K54" s="1" t="s">
        <v>10</v>
      </c>
    </row>
    <row r="55" spans="1:11" x14ac:dyDescent="0.3">
      <c r="A55" s="1">
        <v>404</v>
      </c>
      <c r="B55" s="1">
        <v>6.35</v>
      </c>
      <c r="C55" s="4">
        <f t="shared" si="0"/>
        <v>1.9353855531850044</v>
      </c>
      <c r="D55" s="1" t="s">
        <v>14</v>
      </c>
      <c r="H55" s="1">
        <v>455</v>
      </c>
      <c r="I55" s="1">
        <v>6.11</v>
      </c>
      <c r="J55" s="4">
        <f t="shared" si="3"/>
        <v>1.862237122828406</v>
      </c>
      <c r="K55" s="1" t="s">
        <v>10</v>
      </c>
    </row>
    <row r="56" spans="1:11" x14ac:dyDescent="0.3">
      <c r="A56" s="98">
        <v>409</v>
      </c>
      <c r="B56" s="98">
        <v>4.28</v>
      </c>
      <c r="C56" s="99">
        <f t="shared" si="0"/>
        <v>1.3044803413593418</v>
      </c>
      <c r="D56" s="98" t="s">
        <v>14</v>
      </c>
      <c r="E56" s="125"/>
      <c r="F56" s="98"/>
      <c r="H56" s="98">
        <v>459</v>
      </c>
      <c r="I56" s="98">
        <v>6.03</v>
      </c>
      <c r="J56" s="99">
        <v>1.86</v>
      </c>
      <c r="K56" s="98" t="s">
        <v>10</v>
      </c>
    </row>
    <row r="57" spans="1:11" x14ac:dyDescent="0.3">
      <c r="A57" s="1">
        <v>413</v>
      </c>
      <c r="B57" s="1">
        <v>5.46</v>
      </c>
      <c r="C57" s="4">
        <f t="shared" si="0"/>
        <v>1.664126790612618</v>
      </c>
      <c r="D57" s="1" t="s">
        <v>14</v>
      </c>
      <c r="H57" s="1">
        <v>463</v>
      </c>
      <c r="I57" s="1">
        <v>6.12</v>
      </c>
      <c r="J57" s="4">
        <f t="shared" si="3"/>
        <v>1.8652849740932642</v>
      </c>
      <c r="K57" s="1" t="s">
        <v>10</v>
      </c>
    </row>
    <row r="58" spans="1:11" x14ac:dyDescent="0.3">
      <c r="A58" s="1">
        <v>425</v>
      </c>
      <c r="B58" s="1">
        <v>4.71</v>
      </c>
      <c r="C58" s="4">
        <f t="shared" si="0"/>
        <v>1.4355379457482473</v>
      </c>
      <c r="D58" s="1" t="s">
        <v>14</v>
      </c>
      <c r="H58" s="1">
        <v>468</v>
      </c>
      <c r="I58" s="1">
        <v>6.05</v>
      </c>
      <c r="J58" s="4">
        <f t="shared" si="3"/>
        <v>1.8439500152392563</v>
      </c>
      <c r="K58" s="1" t="s">
        <v>10</v>
      </c>
    </row>
    <row r="59" spans="1:11" x14ac:dyDescent="0.3">
      <c r="A59" s="1">
        <v>430</v>
      </c>
      <c r="B59" s="1">
        <v>5.61</v>
      </c>
      <c r="C59" s="4">
        <f t="shared" si="0"/>
        <v>1.7098445595854923</v>
      </c>
      <c r="D59" s="1" t="s">
        <v>14</v>
      </c>
      <c r="H59" s="1">
        <v>472</v>
      </c>
      <c r="I59" s="1">
        <v>6.05</v>
      </c>
      <c r="J59" s="4">
        <f t="shared" si="3"/>
        <v>1.8439500152392563</v>
      </c>
      <c r="K59" s="1" t="s">
        <v>10</v>
      </c>
    </row>
    <row r="60" spans="1:11" x14ac:dyDescent="0.3">
      <c r="A60" s="7">
        <v>433</v>
      </c>
      <c r="B60" s="7">
        <v>6.67</v>
      </c>
      <c r="C60" s="8">
        <f t="shared" si="0"/>
        <v>2.0329167936604691</v>
      </c>
      <c r="D60" s="7" t="s">
        <v>5</v>
      </c>
      <c r="E60" s="87"/>
      <c r="F60" s="39">
        <f>(C60-(C59+C61)/2)*100</f>
        <v>41.907954891801239</v>
      </c>
      <c r="H60" s="1">
        <v>477</v>
      </c>
      <c r="I60" s="1">
        <v>6.02</v>
      </c>
      <c r="J60" s="4">
        <f t="shared" si="3"/>
        <v>1.8348064614446813</v>
      </c>
      <c r="K60" s="1" t="s">
        <v>10</v>
      </c>
    </row>
    <row r="61" spans="1:11" x14ac:dyDescent="0.3">
      <c r="A61" s="1">
        <v>438</v>
      </c>
      <c r="B61" s="1">
        <v>4.9800000000000004</v>
      </c>
      <c r="C61" s="4">
        <f t="shared" si="0"/>
        <v>1.5178299298994209</v>
      </c>
      <c r="D61" s="1" t="s">
        <v>14</v>
      </c>
      <c r="H61" s="1">
        <v>480</v>
      </c>
      <c r="I61" s="1">
        <v>6.06</v>
      </c>
      <c r="J61" s="4">
        <v>1.83</v>
      </c>
      <c r="K61" s="1" t="s">
        <v>10</v>
      </c>
    </row>
    <row r="62" spans="1:11" x14ac:dyDescent="0.3">
      <c r="A62" s="1">
        <v>444</v>
      </c>
      <c r="B62" s="1">
        <v>5.59</v>
      </c>
      <c r="C62" s="4">
        <f t="shared" si="0"/>
        <v>1.7037488570557755</v>
      </c>
      <c r="D62" s="1" t="s">
        <v>14</v>
      </c>
      <c r="H62" s="1">
        <v>483</v>
      </c>
      <c r="I62" s="1">
        <v>5.97</v>
      </c>
      <c r="J62" s="4">
        <f t="shared" si="3"/>
        <v>1.8195672051203899</v>
      </c>
      <c r="K62" s="1" t="s">
        <v>10</v>
      </c>
    </row>
    <row r="63" spans="1:11" x14ac:dyDescent="0.3">
      <c r="A63" s="1">
        <v>455</v>
      </c>
      <c r="B63" s="1">
        <v>5.91</v>
      </c>
      <c r="C63" s="4">
        <f t="shared" si="0"/>
        <v>1.8012800975312404</v>
      </c>
      <c r="D63" s="1" t="s">
        <v>14</v>
      </c>
      <c r="H63" s="1">
        <v>487</v>
      </c>
      <c r="I63" s="1">
        <v>5.84</v>
      </c>
      <c r="J63" s="4">
        <v>1.81</v>
      </c>
      <c r="K63" s="1" t="s">
        <v>10</v>
      </c>
    </row>
    <row r="64" spans="1:11" x14ac:dyDescent="0.3">
      <c r="A64" s="98">
        <v>459</v>
      </c>
      <c r="B64" s="98">
        <v>4.2300000000000004</v>
      </c>
      <c r="C64" s="99">
        <f t="shared" si="0"/>
        <v>1.2892410850350504</v>
      </c>
      <c r="D64" s="98" t="s">
        <v>14</v>
      </c>
      <c r="E64" s="125"/>
      <c r="F64" s="98"/>
      <c r="H64" s="1">
        <v>493</v>
      </c>
      <c r="I64" s="1">
        <v>5.51</v>
      </c>
      <c r="J64" s="4">
        <v>1.81</v>
      </c>
      <c r="K64" s="1" t="s">
        <v>10</v>
      </c>
    </row>
    <row r="65" spans="1:11" x14ac:dyDescent="0.3">
      <c r="A65" s="1">
        <v>463</v>
      </c>
      <c r="B65" s="1">
        <v>5.75</v>
      </c>
      <c r="C65" s="4">
        <f t="shared" si="0"/>
        <v>1.752514477293508</v>
      </c>
      <c r="D65" s="1" t="s">
        <v>14</v>
      </c>
      <c r="H65" s="1">
        <v>500</v>
      </c>
      <c r="I65" s="1">
        <v>5.93</v>
      </c>
      <c r="J65" s="4">
        <f t="shared" si="3"/>
        <v>1.8073758000609568</v>
      </c>
      <c r="K65" s="1" t="s">
        <v>10</v>
      </c>
    </row>
    <row r="66" spans="1:11" x14ac:dyDescent="0.3">
      <c r="A66" s="1">
        <v>468</v>
      </c>
      <c r="B66" s="1">
        <v>4.99</v>
      </c>
      <c r="C66" s="4">
        <f t="shared" ref="C66:C84" si="7">B66/3.281</f>
        <v>1.5208777811642791</v>
      </c>
      <c r="D66" s="1" t="s">
        <v>14</v>
      </c>
      <c r="H66" s="1">
        <v>509</v>
      </c>
      <c r="I66" s="1">
        <v>5.94</v>
      </c>
      <c r="J66" s="4">
        <f t="shared" ref="J66:J74" si="8">I66/3.281</f>
        <v>1.8104236513258154</v>
      </c>
      <c r="K66" s="1" t="s">
        <v>10</v>
      </c>
    </row>
    <row r="67" spans="1:11" x14ac:dyDescent="0.3">
      <c r="A67" s="1">
        <v>472</v>
      </c>
      <c r="B67" s="1">
        <v>5.81</v>
      </c>
      <c r="C67" s="4">
        <f t="shared" si="7"/>
        <v>1.7708015848826575</v>
      </c>
      <c r="D67" s="1" t="s">
        <v>14</v>
      </c>
      <c r="H67" s="1">
        <v>521</v>
      </c>
      <c r="I67" s="1">
        <v>5.91</v>
      </c>
      <c r="J67" s="4">
        <f t="shared" si="8"/>
        <v>1.8012800975312404</v>
      </c>
      <c r="K67" s="1" t="s">
        <v>10</v>
      </c>
    </row>
    <row r="68" spans="1:11" x14ac:dyDescent="0.3">
      <c r="A68" s="1">
        <v>477</v>
      </c>
      <c r="B68" s="1">
        <v>4.62</v>
      </c>
      <c r="C68" s="4">
        <f t="shared" si="7"/>
        <v>1.408107284364523</v>
      </c>
      <c r="D68" s="1" t="s">
        <v>14</v>
      </c>
      <c r="H68" s="1">
        <v>526</v>
      </c>
      <c r="I68" s="1">
        <v>5.75</v>
      </c>
      <c r="J68" s="4">
        <f t="shared" si="8"/>
        <v>1.752514477293508</v>
      </c>
      <c r="K68" s="1" t="s">
        <v>10</v>
      </c>
    </row>
    <row r="69" spans="1:11" x14ac:dyDescent="0.3">
      <c r="A69" s="1">
        <v>480</v>
      </c>
      <c r="B69" s="1">
        <v>5.94</v>
      </c>
      <c r="C69" s="4">
        <f t="shared" si="7"/>
        <v>1.8104236513258154</v>
      </c>
      <c r="D69" s="1" t="s">
        <v>14</v>
      </c>
      <c r="H69" s="98">
        <v>529</v>
      </c>
      <c r="I69" s="98">
        <v>5.55</v>
      </c>
      <c r="J69" s="99">
        <v>1.75</v>
      </c>
      <c r="K69" s="98" t="s">
        <v>10</v>
      </c>
    </row>
    <row r="70" spans="1:11" x14ac:dyDescent="0.3">
      <c r="A70" s="1">
        <v>483</v>
      </c>
      <c r="B70" s="1">
        <v>5.53</v>
      </c>
      <c r="C70" s="4">
        <f t="shared" si="7"/>
        <v>1.685461749466626</v>
      </c>
      <c r="D70" s="1" t="s">
        <v>14</v>
      </c>
      <c r="H70" s="1">
        <v>534</v>
      </c>
      <c r="I70" s="1">
        <v>5.77</v>
      </c>
      <c r="J70" s="4">
        <v>1.75</v>
      </c>
      <c r="K70" s="1" t="s">
        <v>10</v>
      </c>
    </row>
    <row r="71" spans="1:11" x14ac:dyDescent="0.3">
      <c r="A71" s="1">
        <v>487</v>
      </c>
      <c r="B71" s="1">
        <v>5.61</v>
      </c>
      <c r="C71" s="4">
        <f t="shared" si="7"/>
        <v>1.7098445595854923</v>
      </c>
      <c r="D71" s="1" t="s">
        <v>14</v>
      </c>
      <c r="H71" s="1">
        <v>543</v>
      </c>
      <c r="I71" s="1">
        <v>5.67</v>
      </c>
      <c r="J71" s="4">
        <f t="shared" si="8"/>
        <v>1.7281316671746418</v>
      </c>
      <c r="K71" s="1" t="s">
        <v>10</v>
      </c>
    </row>
    <row r="72" spans="1:11" x14ac:dyDescent="0.3">
      <c r="A72" s="1">
        <v>493</v>
      </c>
      <c r="B72" s="1">
        <v>5.04</v>
      </c>
      <c r="C72" s="4">
        <f t="shared" si="7"/>
        <v>1.5361170374885704</v>
      </c>
      <c r="D72" s="1" t="s">
        <v>14</v>
      </c>
      <c r="H72" s="1">
        <v>553</v>
      </c>
      <c r="I72" s="1">
        <v>4.0599999999999996</v>
      </c>
      <c r="J72" s="4">
        <f t="shared" si="8"/>
        <v>1.2374276135324593</v>
      </c>
      <c r="K72" s="1" t="s">
        <v>10</v>
      </c>
    </row>
    <row r="73" spans="1:11" x14ac:dyDescent="0.3">
      <c r="A73" s="1">
        <v>500</v>
      </c>
      <c r="B73" s="1">
        <v>4.6900000000000004</v>
      </c>
      <c r="C73" s="4">
        <f t="shared" si="7"/>
        <v>1.429442243218531</v>
      </c>
      <c r="D73" s="1" t="s">
        <v>14</v>
      </c>
      <c r="H73" s="1">
        <v>561</v>
      </c>
      <c r="I73" s="1">
        <v>3.91</v>
      </c>
      <c r="J73" s="4">
        <f t="shared" si="8"/>
        <v>1.1917098445595855</v>
      </c>
      <c r="K73" s="1" t="s">
        <v>10</v>
      </c>
    </row>
    <row r="74" spans="1:11" x14ac:dyDescent="0.3">
      <c r="A74" s="1">
        <v>509</v>
      </c>
      <c r="B74" s="1">
        <v>5.01</v>
      </c>
      <c r="C74" s="4">
        <f t="shared" si="7"/>
        <v>1.5269734836939957</v>
      </c>
      <c r="D74" s="1" t="s">
        <v>14</v>
      </c>
      <c r="H74" s="1">
        <v>574</v>
      </c>
      <c r="I74" s="1">
        <v>3.81</v>
      </c>
      <c r="J74" s="4">
        <f t="shared" si="8"/>
        <v>1.1612313319110028</v>
      </c>
      <c r="K74" s="1" t="s">
        <v>10</v>
      </c>
    </row>
    <row r="75" spans="1:11" x14ac:dyDescent="0.3">
      <c r="A75" s="1">
        <v>521</v>
      </c>
      <c r="B75" s="1">
        <v>5.1100000000000003</v>
      </c>
      <c r="C75" s="4">
        <f t="shared" si="7"/>
        <v>1.5574519963425786</v>
      </c>
      <c r="D75" s="1" t="s">
        <v>14</v>
      </c>
    </row>
    <row r="76" spans="1:11" x14ac:dyDescent="0.3">
      <c r="A76" s="7">
        <v>523</v>
      </c>
      <c r="B76" s="7">
        <v>5.62</v>
      </c>
      <c r="C76" s="8">
        <f t="shared" si="7"/>
        <v>1.7128924108503505</v>
      </c>
      <c r="D76" s="7" t="s">
        <v>5</v>
      </c>
      <c r="E76" s="87"/>
      <c r="F76" s="39">
        <f>(C76-(C75+C77)/2)*100</f>
        <v>72.538860103626931</v>
      </c>
    </row>
    <row r="77" spans="1:11" x14ac:dyDescent="0.3">
      <c r="A77" s="1">
        <v>526</v>
      </c>
      <c r="B77" s="1">
        <v>1.37</v>
      </c>
      <c r="C77" s="4">
        <f t="shared" si="7"/>
        <v>0.41755562328558365</v>
      </c>
      <c r="D77" s="1" t="s">
        <v>14</v>
      </c>
    </row>
    <row r="78" spans="1:11" x14ac:dyDescent="0.3">
      <c r="A78" s="98">
        <v>529</v>
      </c>
      <c r="B78" s="98">
        <v>1.39</v>
      </c>
      <c r="C78" s="99">
        <f t="shared" si="7"/>
        <v>0.42365132581530018</v>
      </c>
      <c r="D78" s="98" t="s">
        <v>14</v>
      </c>
      <c r="E78" s="125"/>
      <c r="F78" s="98"/>
    </row>
    <row r="79" spans="1:11" x14ac:dyDescent="0.3">
      <c r="A79" s="1">
        <v>534</v>
      </c>
      <c r="B79" s="1">
        <v>5.63</v>
      </c>
      <c r="C79" s="4">
        <f t="shared" si="7"/>
        <v>1.7159402621152087</v>
      </c>
      <c r="D79" s="1" t="s">
        <v>14</v>
      </c>
    </row>
    <row r="80" spans="1:11" x14ac:dyDescent="0.3">
      <c r="A80" s="1">
        <v>543</v>
      </c>
      <c r="B80" s="1">
        <v>5.52</v>
      </c>
      <c r="C80" s="4">
        <f t="shared" si="7"/>
        <v>1.6824138982017676</v>
      </c>
      <c r="D80" s="1" t="s">
        <v>14</v>
      </c>
    </row>
    <row r="81" spans="1:4" x14ac:dyDescent="0.3">
      <c r="A81" s="1">
        <v>553</v>
      </c>
      <c r="B81" s="1">
        <v>3.62</v>
      </c>
      <c r="C81" s="4">
        <f t="shared" si="7"/>
        <v>1.1033221578786956</v>
      </c>
      <c r="D81" s="1" t="s">
        <v>14</v>
      </c>
    </row>
    <row r="82" spans="1:4" x14ac:dyDescent="0.3">
      <c r="A82" s="1">
        <v>561</v>
      </c>
      <c r="B82" s="1">
        <v>3.49</v>
      </c>
      <c r="C82" s="4">
        <f t="shared" si="7"/>
        <v>1.0637000914355379</v>
      </c>
      <c r="D82" s="1" t="s">
        <v>14</v>
      </c>
    </row>
    <row r="83" spans="1:4" x14ac:dyDescent="0.3">
      <c r="A83" s="1">
        <v>574</v>
      </c>
      <c r="B83" s="1">
        <v>3.51</v>
      </c>
      <c r="C83" s="4">
        <f t="shared" si="7"/>
        <v>1.0697957939652545</v>
      </c>
      <c r="D83" s="1" t="s">
        <v>14</v>
      </c>
    </row>
    <row r="84" spans="1:4" x14ac:dyDescent="0.3">
      <c r="A84" s="1">
        <v>579</v>
      </c>
      <c r="B84" s="1">
        <v>3.14</v>
      </c>
      <c r="C84" s="4">
        <f t="shared" si="7"/>
        <v>0.95702529716549833</v>
      </c>
      <c r="D84" s="1" t="s">
        <v>14</v>
      </c>
    </row>
  </sheetData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D1C72-3CBB-4F3F-AB4C-EA97BA8EE750}">
  <dimension ref="A1:Z18"/>
  <sheetViews>
    <sheetView topLeftCell="J1" workbookViewId="0">
      <selection activeCell="Z20" sqref="Z20"/>
    </sheetView>
  </sheetViews>
  <sheetFormatPr defaultRowHeight="14.4" x14ac:dyDescent="0.3"/>
  <cols>
    <col min="1" max="1" width="5" style="1" bestFit="1" customWidth="1"/>
    <col min="2" max="2" width="12.33203125" style="1" bestFit="1" customWidth="1"/>
    <col min="3" max="3" width="12.5546875" style="1" bestFit="1" customWidth="1"/>
    <col min="4" max="4" width="6.33203125" style="1" bestFit="1" customWidth="1"/>
    <col min="5" max="5" width="2.5546875" style="9" customWidth="1"/>
    <col min="6" max="6" width="10.6640625" style="1" bestFit="1" customWidth="1"/>
    <col min="7" max="7" width="2.5546875" style="9" customWidth="1"/>
    <col min="8" max="8" width="5" style="1" bestFit="1" customWidth="1"/>
    <col min="9" max="9" width="12.33203125" style="1" bestFit="1" customWidth="1"/>
    <col min="10" max="10" width="12.5546875" style="1" bestFit="1" customWidth="1"/>
    <col min="11" max="11" width="5.77734375" style="1" bestFit="1" customWidth="1"/>
    <col min="12" max="12" width="2.6640625" style="9" customWidth="1"/>
    <col min="13" max="13" width="5" style="1" bestFit="1" customWidth="1"/>
    <col min="14" max="14" width="12.33203125" style="1" bestFit="1" customWidth="1"/>
    <col min="15" max="15" width="12.5546875" style="1" bestFit="1" customWidth="1"/>
    <col min="16" max="16" width="4.88671875" style="1" bestFit="1" customWidth="1"/>
    <col min="18" max="18" width="13.109375" bestFit="1" customWidth="1"/>
    <col min="19" max="19" width="15.33203125" bestFit="1" customWidth="1"/>
    <col min="20" max="20" width="2.88671875" customWidth="1"/>
    <col min="21" max="21" width="5" style="54" bestFit="1" customWidth="1"/>
    <col min="22" max="22" width="12.88671875" style="107" bestFit="1" customWidth="1"/>
    <col min="23" max="23" width="2.77734375" customWidth="1"/>
    <col min="24" max="24" width="4" bestFit="1" customWidth="1"/>
    <col min="25" max="25" width="6.88671875" bestFit="1" customWidth="1"/>
  </cols>
  <sheetData>
    <row r="1" spans="1:26" x14ac:dyDescent="0.3">
      <c r="A1" s="10" t="s">
        <v>3</v>
      </c>
      <c r="B1" s="12" t="s">
        <v>4</v>
      </c>
      <c r="C1" s="12" t="s">
        <v>6</v>
      </c>
      <c r="D1" s="10" t="s">
        <v>0</v>
      </c>
      <c r="F1" s="10" t="s">
        <v>80</v>
      </c>
      <c r="H1" s="10" t="s">
        <v>3</v>
      </c>
      <c r="I1" s="12" t="s">
        <v>4</v>
      </c>
      <c r="J1" s="12" t="s">
        <v>6</v>
      </c>
      <c r="K1" s="10" t="s">
        <v>0</v>
      </c>
      <c r="M1" s="10" t="s">
        <v>3</v>
      </c>
      <c r="N1" s="12" t="s">
        <v>4</v>
      </c>
      <c r="O1" s="12" t="s">
        <v>6</v>
      </c>
      <c r="P1" s="10" t="s">
        <v>0</v>
      </c>
      <c r="R1" s="18" t="s">
        <v>17</v>
      </c>
      <c r="S1" s="18" t="s">
        <v>18</v>
      </c>
      <c r="T1" s="24"/>
      <c r="U1" s="97" t="s">
        <v>3</v>
      </c>
      <c r="V1" s="113" t="s">
        <v>77</v>
      </c>
      <c r="X1" s="52" t="s">
        <v>49</v>
      </c>
      <c r="Y1" s="52" t="s">
        <v>48</v>
      </c>
      <c r="Z1" s="14"/>
    </row>
    <row r="2" spans="1:26" x14ac:dyDescent="0.3">
      <c r="A2" s="1">
        <v>309</v>
      </c>
      <c r="B2" s="1">
        <v>5</v>
      </c>
      <c r="C2" s="4">
        <f t="shared" ref="C2:C16" si="0">B2/3.281</f>
        <v>1.5239256324291375</v>
      </c>
      <c r="D2" s="1" t="s">
        <v>14</v>
      </c>
      <c r="H2" s="1">
        <v>309</v>
      </c>
      <c r="I2" s="1">
        <v>5.27</v>
      </c>
      <c r="J2" s="4">
        <f t="shared" ref="J2:J11" si="1">I2/3.281</f>
        <v>1.6062176165803106</v>
      </c>
      <c r="K2" s="1" t="s">
        <v>10</v>
      </c>
      <c r="M2" s="1">
        <v>309</v>
      </c>
      <c r="N2" s="1">
        <v>7.27</v>
      </c>
      <c r="O2" s="4">
        <f t="shared" ref="O2:O12" si="2">N2/3.281</f>
        <v>2.2157878695519657</v>
      </c>
      <c r="P2" s="1" t="s">
        <v>11</v>
      </c>
      <c r="R2" s="7">
        <v>0.08</v>
      </c>
      <c r="S2" s="7">
        <v>44</v>
      </c>
      <c r="T2" s="7"/>
      <c r="U2" s="13">
        <v>313</v>
      </c>
      <c r="V2" s="98">
        <v>0.46</v>
      </c>
      <c r="X2" s="53">
        <v>0</v>
      </c>
      <c r="Y2" s="53">
        <v>2.67</v>
      </c>
    </row>
    <row r="3" spans="1:26" x14ac:dyDescent="0.3">
      <c r="A3" s="7">
        <v>311</v>
      </c>
      <c r="B3" s="7">
        <v>5.53</v>
      </c>
      <c r="C3" s="8">
        <f t="shared" si="0"/>
        <v>1.685461749466626</v>
      </c>
      <c r="D3" s="7" t="s">
        <v>5</v>
      </c>
      <c r="E3" s="87"/>
      <c r="F3" s="39">
        <f>(C3-(C2+C4)/2)*100</f>
        <v>31.088082901554404</v>
      </c>
      <c r="H3" s="98">
        <v>313</v>
      </c>
      <c r="I3" s="98">
        <v>5.53</v>
      </c>
      <c r="J3" s="99">
        <f t="shared" si="1"/>
        <v>1.685461749466626</v>
      </c>
      <c r="K3" s="98" t="s">
        <v>10</v>
      </c>
      <c r="M3" s="1">
        <v>313</v>
      </c>
      <c r="N3" s="1">
        <v>7.34</v>
      </c>
      <c r="O3" s="4">
        <f t="shared" si="2"/>
        <v>2.2371228284059734</v>
      </c>
      <c r="P3" s="1" t="s">
        <v>11</v>
      </c>
      <c r="R3" s="7">
        <v>0</v>
      </c>
      <c r="S3" s="7">
        <v>97</v>
      </c>
      <c r="T3" s="7"/>
      <c r="U3" s="13">
        <v>390</v>
      </c>
      <c r="V3" s="99">
        <v>0.4</v>
      </c>
      <c r="X3" s="53">
        <v>600</v>
      </c>
      <c r="Y3" s="53">
        <v>2.67</v>
      </c>
    </row>
    <row r="4" spans="1:26" x14ac:dyDescent="0.3">
      <c r="A4" s="98">
        <v>313</v>
      </c>
      <c r="B4" s="98">
        <v>4.0199999999999996</v>
      </c>
      <c r="C4" s="99">
        <f t="shared" si="0"/>
        <v>1.2252362084730264</v>
      </c>
      <c r="D4" s="98" t="s">
        <v>14</v>
      </c>
      <c r="E4" s="125"/>
      <c r="F4" s="98"/>
      <c r="H4" s="1">
        <v>353</v>
      </c>
      <c r="I4" s="1">
        <v>5.58</v>
      </c>
      <c r="J4" s="4">
        <f t="shared" si="1"/>
        <v>1.7007010057909173</v>
      </c>
      <c r="K4" s="1" t="s">
        <v>10</v>
      </c>
      <c r="M4" s="1">
        <v>353</v>
      </c>
      <c r="N4" s="1">
        <v>6.99</v>
      </c>
      <c r="O4" s="4">
        <f t="shared" si="2"/>
        <v>2.130448034135934</v>
      </c>
      <c r="P4" s="1" t="s">
        <v>11</v>
      </c>
      <c r="R4" s="7">
        <v>0.05</v>
      </c>
      <c r="S4" s="7">
        <v>12</v>
      </c>
      <c r="T4" s="7"/>
      <c r="U4" s="13">
        <v>462</v>
      </c>
      <c r="V4" s="98">
        <v>0.31</v>
      </c>
    </row>
    <row r="5" spans="1:26" x14ac:dyDescent="0.3">
      <c r="A5" s="1">
        <v>353</v>
      </c>
      <c r="B5" s="1">
        <v>5.44</v>
      </c>
      <c r="C5" s="4">
        <f t="shared" si="0"/>
        <v>1.6580310880829017</v>
      </c>
      <c r="D5" s="1" t="s">
        <v>14</v>
      </c>
      <c r="H5" s="1">
        <v>358</v>
      </c>
      <c r="I5" s="1">
        <v>5.55</v>
      </c>
      <c r="J5" s="4">
        <f t="shared" si="1"/>
        <v>1.6915574519963426</v>
      </c>
      <c r="K5" s="1" t="s">
        <v>10</v>
      </c>
      <c r="M5" s="1">
        <v>358</v>
      </c>
      <c r="N5" s="1">
        <v>6.93</v>
      </c>
      <c r="O5" s="4">
        <f t="shared" si="2"/>
        <v>2.1121609265467844</v>
      </c>
      <c r="P5" s="1" t="s">
        <v>11</v>
      </c>
      <c r="R5" s="20">
        <v>0.12</v>
      </c>
      <c r="S5" s="20"/>
      <c r="T5" s="7"/>
      <c r="U5" s="13"/>
      <c r="V5" s="98"/>
    </row>
    <row r="6" spans="1:26" x14ac:dyDescent="0.3">
      <c r="A6" s="7">
        <v>355</v>
      </c>
      <c r="B6" s="7">
        <v>5.58</v>
      </c>
      <c r="C6" s="8">
        <f t="shared" si="0"/>
        <v>1.7007010057909173</v>
      </c>
      <c r="D6" s="7" t="s">
        <v>5</v>
      </c>
      <c r="E6" s="87"/>
      <c r="F6" s="39">
        <f>(C6-(C5+C7)/2)*100</f>
        <v>12.191405059433102</v>
      </c>
      <c r="H6" s="98">
        <v>390</v>
      </c>
      <c r="I6" s="98">
        <v>5.57</v>
      </c>
      <c r="J6" s="99">
        <f t="shared" si="1"/>
        <v>1.6976531545260591</v>
      </c>
      <c r="K6" s="98" t="s">
        <v>10</v>
      </c>
      <c r="M6" s="1">
        <v>390</v>
      </c>
      <c r="N6" s="1">
        <v>5.69</v>
      </c>
      <c r="O6" s="4">
        <f t="shared" si="2"/>
        <v>1.7342273697043584</v>
      </c>
      <c r="P6" s="1" t="s">
        <v>11</v>
      </c>
      <c r="Q6" s="27" t="s">
        <v>19</v>
      </c>
      <c r="R6" s="25">
        <f>AVERAGE(R2:R5)</f>
        <v>6.25E-2</v>
      </c>
      <c r="S6" s="35">
        <f>AVERAGE(S2:S5)</f>
        <v>51</v>
      </c>
      <c r="T6" s="35"/>
      <c r="U6" s="104"/>
      <c r="V6" s="105"/>
    </row>
    <row r="7" spans="1:26" x14ac:dyDescent="0.3">
      <c r="A7" s="1">
        <v>358</v>
      </c>
      <c r="B7" s="1">
        <v>4.92</v>
      </c>
      <c r="C7" s="4">
        <f t="shared" si="0"/>
        <v>1.4995428223102711</v>
      </c>
      <c r="D7" s="1" t="s">
        <v>14</v>
      </c>
      <c r="H7" s="1">
        <v>450</v>
      </c>
      <c r="I7" s="1">
        <v>5.63</v>
      </c>
      <c r="J7" s="4">
        <f t="shared" si="1"/>
        <v>1.7159402621152087</v>
      </c>
      <c r="K7" s="1" t="s">
        <v>10</v>
      </c>
      <c r="M7" s="1">
        <v>450</v>
      </c>
      <c r="N7" s="1">
        <v>6.49</v>
      </c>
      <c r="O7" s="4">
        <f t="shared" si="2"/>
        <v>1.9780554708930205</v>
      </c>
      <c r="P7" s="1" t="s">
        <v>11</v>
      </c>
      <c r="Q7" s="28" t="s">
        <v>20</v>
      </c>
      <c r="R7" s="31">
        <f>SUM(R2:R5)</f>
        <v>0.25</v>
      </c>
      <c r="S7" s="31">
        <f>SUM(S2:S5)</f>
        <v>153</v>
      </c>
      <c r="T7" s="31"/>
      <c r="U7" s="32"/>
      <c r="V7" s="106"/>
    </row>
    <row r="8" spans="1:26" x14ac:dyDescent="0.3">
      <c r="A8" s="98">
        <v>390</v>
      </c>
      <c r="B8" s="98">
        <v>4.28</v>
      </c>
      <c r="C8" s="99">
        <f t="shared" si="0"/>
        <v>1.3044803413593418</v>
      </c>
      <c r="D8" s="98" t="s">
        <v>14</v>
      </c>
      <c r="E8" s="125"/>
      <c r="F8" s="98"/>
      <c r="H8" s="1">
        <v>456</v>
      </c>
      <c r="I8" s="1">
        <v>5.47</v>
      </c>
      <c r="J8" s="4">
        <f t="shared" si="1"/>
        <v>1.6671746418774762</v>
      </c>
      <c r="K8" s="1" t="s">
        <v>10</v>
      </c>
      <c r="M8" s="1">
        <v>456</v>
      </c>
      <c r="N8" s="1">
        <v>6.03</v>
      </c>
      <c r="O8" s="4">
        <f t="shared" si="2"/>
        <v>1.8378543127095397</v>
      </c>
      <c r="P8" s="1" t="s">
        <v>11</v>
      </c>
    </row>
    <row r="9" spans="1:26" x14ac:dyDescent="0.3">
      <c r="A9" s="1">
        <v>450</v>
      </c>
      <c r="B9" s="1">
        <v>5.21</v>
      </c>
      <c r="C9" s="4">
        <f t="shared" si="0"/>
        <v>1.5879305089911611</v>
      </c>
      <c r="D9" s="1" t="s">
        <v>14</v>
      </c>
      <c r="H9" s="98">
        <v>462</v>
      </c>
      <c r="I9" s="98">
        <v>5.46</v>
      </c>
      <c r="J9" s="99">
        <f t="shared" si="1"/>
        <v>1.664126790612618</v>
      </c>
      <c r="K9" s="98" t="s">
        <v>10</v>
      </c>
      <c r="M9" s="1">
        <v>462</v>
      </c>
      <c r="N9" s="1">
        <v>5.75</v>
      </c>
      <c r="O9" s="4">
        <f t="shared" si="2"/>
        <v>1.752514477293508</v>
      </c>
      <c r="P9" s="1" t="s">
        <v>11</v>
      </c>
    </row>
    <row r="10" spans="1:26" x14ac:dyDescent="0.3">
      <c r="A10" s="7">
        <v>452</v>
      </c>
      <c r="B10" s="7">
        <v>6.17</v>
      </c>
      <c r="C10" s="8">
        <f t="shared" si="0"/>
        <v>1.8805242304175556</v>
      </c>
      <c r="D10" s="7" t="s">
        <v>5</v>
      </c>
      <c r="E10" s="87"/>
      <c r="F10" s="39">
        <f>(C10-(C9+C11)/2)*100</f>
        <v>39.622066443157578</v>
      </c>
      <c r="H10" s="1">
        <v>465</v>
      </c>
      <c r="I10" s="1">
        <v>5.05</v>
      </c>
      <c r="J10" s="4">
        <f t="shared" si="1"/>
        <v>1.5391648887534286</v>
      </c>
      <c r="K10" s="1" t="s">
        <v>10</v>
      </c>
      <c r="M10" s="1">
        <v>465</v>
      </c>
      <c r="N10" s="1">
        <v>5.92</v>
      </c>
      <c r="O10" s="4">
        <f t="shared" si="2"/>
        <v>1.8043279487960986</v>
      </c>
      <c r="P10" s="1" t="s">
        <v>11</v>
      </c>
    </row>
    <row r="11" spans="1:26" x14ac:dyDescent="0.3">
      <c r="A11" s="1">
        <v>456</v>
      </c>
      <c r="B11" s="1">
        <v>4.53</v>
      </c>
      <c r="C11" s="4">
        <f t="shared" si="0"/>
        <v>1.3806766229807985</v>
      </c>
      <c r="D11" s="1" t="s">
        <v>14</v>
      </c>
      <c r="H11" s="13">
        <v>477</v>
      </c>
      <c r="I11" s="13">
        <v>5.1100000000000003</v>
      </c>
      <c r="J11" s="40">
        <f t="shared" si="1"/>
        <v>1.5574519963425786</v>
      </c>
      <c r="K11" s="13" t="s">
        <v>10</v>
      </c>
      <c r="M11" s="1">
        <v>477</v>
      </c>
      <c r="N11" s="1">
        <v>5.87</v>
      </c>
      <c r="O11" s="4">
        <f t="shared" si="2"/>
        <v>1.7890886924718072</v>
      </c>
      <c r="P11" s="1" t="s">
        <v>11</v>
      </c>
    </row>
    <row r="12" spans="1:26" x14ac:dyDescent="0.3">
      <c r="A12" s="98">
        <v>462</v>
      </c>
      <c r="B12" s="98">
        <v>4.43</v>
      </c>
      <c r="C12" s="99">
        <f t="shared" si="0"/>
        <v>1.3501981103322156</v>
      </c>
      <c r="D12" s="98" t="s">
        <v>14</v>
      </c>
      <c r="E12" s="125"/>
      <c r="F12" s="98"/>
      <c r="M12" s="1">
        <v>489</v>
      </c>
      <c r="N12" s="1">
        <v>6.68</v>
      </c>
      <c r="O12" s="4">
        <f t="shared" si="2"/>
        <v>2.0359646449253272</v>
      </c>
      <c r="P12" s="1" t="s">
        <v>11</v>
      </c>
    </row>
    <row r="13" spans="1:26" x14ac:dyDescent="0.3">
      <c r="A13" s="7">
        <v>464</v>
      </c>
      <c r="B13" s="7">
        <v>5.48</v>
      </c>
      <c r="C13" s="8">
        <f t="shared" si="0"/>
        <v>1.6702224931423346</v>
      </c>
      <c r="D13" s="7" t="s">
        <v>5</v>
      </c>
      <c r="E13" s="87"/>
      <c r="F13" s="39">
        <f>(C13-(C12+C14)/2)*100</f>
        <v>22.554099359951252</v>
      </c>
    </row>
    <row r="14" spans="1:26" x14ac:dyDescent="0.3">
      <c r="A14" s="1">
        <v>465</v>
      </c>
      <c r="B14" s="1">
        <v>5.05</v>
      </c>
      <c r="C14" s="4">
        <f t="shared" si="0"/>
        <v>1.5391648887534286</v>
      </c>
      <c r="D14" s="1" t="s">
        <v>14</v>
      </c>
    </row>
    <row r="15" spans="1:26" x14ac:dyDescent="0.3">
      <c r="A15" s="1">
        <v>477</v>
      </c>
      <c r="B15" s="1">
        <v>4.53</v>
      </c>
      <c r="C15" s="4">
        <f t="shared" si="0"/>
        <v>1.3806766229807985</v>
      </c>
      <c r="D15" s="1" t="s">
        <v>14</v>
      </c>
      <c r="M15" s="7">
        <v>311</v>
      </c>
      <c r="N15" s="7">
        <v>5.53</v>
      </c>
      <c r="O15" s="8">
        <v>1.685461749466626</v>
      </c>
      <c r="P15" s="7" t="s">
        <v>5</v>
      </c>
    </row>
    <row r="16" spans="1:26" x14ac:dyDescent="0.3">
      <c r="A16" s="13">
        <v>489</v>
      </c>
      <c r="B16" s="13">
        <v>3.94</v>
      </c>
      <c r="C16" s="40">
        <f t="shared" si="0"/>
        <v>1.2008533983541603</v>
      </c>
      <c r="D16" s="13" t="s">
        <v>14</v>
      </c>
      <c r="E16" s="71"/>
      <c r="F16" s="13"/>
      <c r="M16" s="7">
        <v>355</v>
      </c>
      <c r="N16" s="7">
        <v>5.58</v>
      </c>
      <c r="O16" s="8">
        <v>1.7007010057909173</v>
      </c>
      <c r="P16" s="7" t="s">
        <v>5</v>
      </c>
    </row>
    <row r="17" spans="13:16" x14ac:dyDescent="0.3">
      <c r="M17" s="7">
        <v>452</v>
      </c>
      <c r="N17" s="7">
        <v>6.17</v>
      </c>
      <c r="O17" s="8">
        <v>1.8805242304175556</v>
      </c>
      <c r="P17" s="7" t="s">
        <v>5</v>
      </c>
    </row>
    <row r="18" spans="13:16" x14ac:dyDescent="0.3">
      <c r="M18" s="7">
        <v>464</v>
      </c>
      <c r="N18" s="7">
        <v>5.48</v>
      </c>
      <c r="O18" s="8">
        <v>1.6702224931423346</v>
      </c>
      <c r="P18" s="7" t="s">
        <v>5</v>
      </c>
    </row>
  </sheetData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758A5-8FA2-4216-9DE8-52AD54FD1714}">
  <dimension ref="A1:AE35"/>
  <sheetViews>
    <sheetView topLeftCell="N1" zoomScaleNormal="100" workbookViewId="0">
      <pane ySplit="1" topLeftCell="A7" activePane="bottomLeft" state="frozen"/>
      <selection pane="bottomLeft" activeCell="W26" sqref="W26"/>
    </sheetView>
  </sheetViews>
  <sheetFormatPr defaultRowHeight="14.4" x14ac:dyDescent="0.3"/>
  <cols>
    <col min="1" max="1" width="8.88671875" style="1"/>
    <col min="2" max="2" width="12.5546875" style="1" bestFit="1" customWidth="1"/>
    <col min="3" max="3" width="6.33203125" style="1" bestFit="1" customWidth="1"/>
    <col min="4" max="4" width="2.88671875" style="9" customWidth="1"/>
    <col min="5" max="5" width="10.6640625" style="1" bestFit="1" customWidth="1"/>
    <col min="6" max="6" width="2.5546875" style="9" customWidth="1"/>
    <col min="7" max="7" width="10.88671875" style="1" bestFit="1" customWidth="1"/>
    <col min="8" max="8" width="2.44140625" style="3" customWidth="1"/>
    <col min="9" max="10" width="8.88671875" style="1"/>
    <col min="11" max="11" width="5.77734375" style="1" bestFit="1" customWidth="1"/>
    <col min="12" max="12" width="2.6640625" style="9" customWidth="1"/>
    <col min="13" max="13" width="8.88671875" style="1"/>
    <col min="14" max="14" width="12.5546875" style="1" bestFit="1" customWidth="1"/>
    <col min="15" max="15" width="6.88671875" style="1" bestFit="1" customWidth="1"/>
    <col min="17" max="17" width="17.77734375" bestFit="1" customWidth="1"/>
    <col min="18" max="18" width="12.33203125" style="1" bestFit="1" customWidth="1"/>
    <col min="19" max="19" width="14.44140625" style="1" bestFit="1" customWidth="1"/>
    <col min="20" max="20" width="2.21875" customWidth="1"/>
    <col min="21" max="21" width="5" style="1" bestFit="1" customWidth="1"/>
    <col min="22" max="22" width="12.88671875" style="98" bestFit="1" customWidth="1"/>
    <col min="23" max="23" width="2.44140625" customWidth="1"/>
    <col min="24" max="24" width="4" bestFit="1" customWidth="1"/>
    <col min="25" max="25" width="6.88671875" bestFit="1" customWidth="1"/>
    <col min="29" max="29" width="16.109375" customWidth="1"/>
    <col min="30" max="30" width="15.5546875" bestFit="1" customWidth="1"/>
    <col min="31" max="31" width="14.77734375" bestFit="1" customWidth="1"/>
  </cols>
  <sheetData>
    <row r="1" spans="1:31" x14ac:dyDescent="0.3">
      <c r="A1" s="10" t="s">
        <v>3</v>
      </c>
      <c r="B1" s="12" t="s">
        <v>6</v>
      </c>
      <c r="C1" s="10" t="s">
        <v>0</v>
      </c>
      <c r="E1" s="10" t="s">
        <v>80</v>
      </c>
      <c r="G1" s="1" t="s">
        <v>71</v>
      </c>
      <c r="I1" s="10" t="s">
        <v>3</v>
      </c>
      <c r="J1" s="12" t="s">
        <v>6</v>
      </c>
      <c r="K1" s="10" t="s">
        <v>0</v>
      </c>
      <c r="M1" s="10" t="s">
        <v>3</v>
      </c>
      <c r="N1" s="12" t="s">
        <v>6</v>
      </c>
      <c r="O1" s="10" t="s">
        <v>0</v>
      </c>
      <c r="R1" s="24" t="s">
        <v>17</v>
      </c>
      <c r="S1" s="24" t="s">
        <v>18</v>
      </c>
      <c r="U1" s="97" t="s">
        <v>3</v>
      </c>
      <c r="V1" s="113" t="s">
        <v>77</v>
      </c>
      <c r="X1" s="52" t="s">
        <v>49</v>
      </c>
      <c r="Y1" s="52" t="s">
        <v>48</v>
      </c>
      <c r="AC1" s="1" t="s">
        <v>23</v>
      </c>
      <c r="AD1" s="1" t="s">
        <v>95</v>
      </c>
      <c r="AE1" s="1" t="s">
        <v>94</v>
      </c>
    </row>
    <row r="2" spans="1:31" x14ac:dyDescent="0.3">
      <c r="A2" s="1">
        <v>8.5</v>
      </c>
      <c r="B2" s="1">
        <v>0.14000000000000001</v>
      </c>
      <c r="C2" s="1" t="s">
        <v>14</v>
      </c>
      <c r="G2" s="1">
        <f>J2-B2</f>
        <v>0.09</v>
      </c>
      <c r="I2" s="1">
        <v>8.5</v>
      </c>
      <c r="J2" s="1">
        <v>0.23</v>
      </c>
      <c r="K2" s="1" t="s">
        <v>10</v>
      </c>
      <c r="M2" s="1">
        <v>0</v>
      </c>
      <c r="N2" s="1">
        <v>2.62</v>
      </c>
      <c r="O2" s="1" t="s">
        <v>11</v>
      </c>
      <c r="R2" s="7">
        <f>1.16-0.73</f>
        <v>0.42999999999999994</v>
      </c>
      <c r="S2" s="7">
        <f>444-392</f>
        <v>52</v>
      </c>
      <c r="U2" s="1">
        <v>406</v>
      </c>
      <c r="V2" s="98">
        <v>0.62</v>
      </c>
      <c r="X2" s="53">
        <v>0</v>
      </c>
      <c r="Y2" s="53">
        <v>2.79</v>
      </c>
      <c r="AC2" s="1">
        <v>406</v>
      </c>
      <c r="AD2" s="1">
        <f>0.54-0.14</f>
        <v>0.4</v>
      </c>
      <c r="AE2" s="139">
        <f>AD2/AC2</f>
        <v>9.8522167487684743E-4</v>
      </c>
    </row>
    <row r="3" spans="1:31" x14ac:dyDescent="0.3">
      <c r="A3" s="1">
        <v>38</v>
      </c>
      <c r="B3" s="1">
        <v>0.17</v>
      </c>
      <c r="C3" s="1" t="s">
        <v>14</v>
      </c>
      <c r="G3" s="1">
        <f t="shared" ref="G3:G10" si="0">J3-B3</f>
        <v>6.9999999999999979E-2</v>
      </c>
      <c r="I3" s="1">
        <v>38</v>
      </c>
      <c r="J3" s="1">
        <v>0.24</v>
      </c>
      <c r="K3" s="1" t="s">
        <v>10</v>
      </c>
      <c r="M3" s="1">
        <v>38</v>
      </c>
      <c r="N3" s="1">
        <v>2.33</v>
      </c>
      <c r="O3" s="1" t="s">
        <v>11</v>
      </c>
      <c r="R3" s="7">
        <f>1.57-1.16</f>
        <v>0.41000000000000014</v>
      </c>
      <c r="S3" s="7">
        <f>599-444</f>
        <v>155</v>
      </c>
      <c r="U3" s="1">
        <v>499</v>
      </c>
      <c r="V3" s="98">
        <v>0.55000000000000004</v>
      </c>
      <c r="X3" s="53">
        <v>759</v>
      </c>
      <c r="Y3" s="53">
        <v>2.79</v>
      </c>
      <c r="AC3" s="1">
        <v>449</v>
      </c>
      <c r="AD3" s="1">
        <f>1.09-0.14</f>
        <v>0.95000000000000007</v>
      </c>
      <c r="AE3" s="139">
        <f t="shared" ref="AE3:AE6" si="1">AD3/AC3</f>
        <v>2.1158129175946551E-3</v>
      </c>
    </row>
    <row r="4" spans="1:31" x14ac:dyDescent="0.3">
      <c r="A4" s="1">
        <v>59</v>
      </c>
      <c r="B4" s="1">
        <v>0.16</v>
      </c>
      <c r="C4" s="1" t="s">
        <v>14</v>
      </c>
      <c r="G4" s="1">
        <f t="shared" si="0"/>
        <v>0.11000000000000001</v>
      </c>
      <c r="I4" s="1">
        <v>59</v>
      </c>
      <c r="J4" s="1">
        <v>0.27</v>
      </c>
      <c r="K4" s="1" t="s">
        <v>10</v>
      </c>
      <c r="M4" s="1">
        <v>88</v>
      </c>
      <c r="N4" s="1">
        <v>2.56</v>
      </c>
      <c r="O4" s="1" t="s">
        <v>11</v>
      </c>
      <c r="R4" s="7">
        <f>2.14-1.57</f>
        <v>0.57000000000000006</v>
      </c>
      <c r="S4" s="7">
        <f>713-599</f>
        <v>114</v>
      </c>
      <c r="U4" s="1">
        <v>626</v>
      </c>
      <c r="V4" s="98">
        <v>0.95</v>
      </c>
      <c r="AC4" s="1">
        <v>601</v>
      </c>
      <c r="AD4" s="1">
        <f>1.44-0.14</f>
        <v>1.2999999999999998</v>
      </c>
      <c r="AE4" s="139">
        <f t="shared" si="1"/>
        <v>2.1630615640598999E-3</v>
      </c>
    </row>
    <row r="5" spans="1:31" x14ac:dyDescent="0.3">
      <c r="A5" s="1">
        <v>88</v>
      </c>
      <c r="B5" s="1">
        <v>0.28000000000000003</v>
      </c>
      <c r="C5" s="1" t="s">
        <v>14</v>
      </c>
      <c r="G5" s="1">
        <f t="shared" si="0"/>
        <v>4.9999999999999989E-2</v>
      </c>
      <c r="I5" s="1">
        <v>88</v>
      </c>
      <c r="J5" s="1">
        <v>0.33</v>
      </c>
      <c r="K5" s="1" t="s">
        <v>10</v>
      </c>
      <c r="M5" s="1">
        <v>133</v>
      </c>
      <c r="N5" s="1">
        <v>2.56</v>
      </c>
      <c r="O5" s="1" t="s">
        <v>11</v>
      </c>
      <c r="R5" s="20">
        <f>2.5-2.13</f>
        <v>0.37000000000000011</v>
      </c>
      <c r="S5" s="20">
        <f>758-713</f>
        <v>45</v>
      </c>
      <c r="U5" s="1">
        <v>758</v>
      </c>
      <c r="V5" s="98">
        <v>0.85</v>
      </c>
      <c r="AC5" s="1">
        <v>716</v>
      </c>
      <c r="AD5" s="1">
        <f>2.27-0.14</f>
        <v>2.13</v>
      </c>
      <c r="AE5" s="139">
        <f t="shared" ref="AE5" si="2">AD5/AC5</f>
        <v>2.9748603351955304E-3</v>
      </c>
    </row>
    <row r="6" spans="1:31" x14ac:dyDescent="0.3">
      <c r="A6" s="1">
        <v>133</v>
      </c>
      <c r="B6" s="1">
        <v>0.33</v>
      </c>
      <c r="C6" s="1" t="s">
        <v>14</v>
      </c>
      <c r="G6" s="1">
        <f t="shared" si="0"/>
        <v>7.999999999999996E-2</v>
      </c>
      <c r="I6" s="1">
        <v>133</v>
      </c>
      <c r="J6" s="1">
        <v>0.41</v>
      </c>
      <c r="K6" s="1" t="s">
        <v>10</v>
      </c>
      <c r="M6" s="1">
        <v>180</v>
      </c>
      <c r="N6" s="4">
        <v>2.4</v>
      </c>
      <c r="O6" s="1" t="s">
        <v>11</v>
      </c>
      <c r="Q6" s="27" t="s">
        <v>19</v>
      </c>
      <c r="R6" s="25">
        <f>AVERAGE(R2:R5)</f>
        <v>0.44500000000000006</v>
      </c>
      <c r="S6" s="35">
        <f>AVERAGE(S2:S5)</f>
        <v>91.5</v>
      </c>
      <c r="U6" s="1">
        <v>760</v>
      </c>
      <c r="V6" s="98">
        <v>0.64</v>
      </c>
      <c r="AC6" s="10">
        <v>760</v>
      </c>
      <c r="AD6" s="10">
        <f>1.84-0.14</f>
        <v>1.7000000000000002</v>
      </c>
      <c r="AE6" s="140">
        <f t="shared" si="1"/>
        <v>2.2368421052631582E-3</v>
      </c>
    </row>
    <row r="7" spans="1:31" x14ac:dyDescent="0.3">
      <c r="A7" s="1">
        <v>180</v>
      </c>
      <c r="B7" s="1">
        <v>0.38</v>
      </c>
      <c r="C7" s="1" t="s">
        <v>14</v>
      </c>
      <c r="G7" s="1">
        <f t="shared" si="0"/>
        <v>0.12</v>
      </c>
      <c r="I7" s="1">
        <v>202</v>
      </c>
      <c r="J7" s="4">
        <v>0.5</v>
      </c>
      <c r="K7" s="1" t="s">
        <v>10</v>
      </c>
      <c r="M7" s="1">
        <v>202</v>
      </c>
      <c r="N7" s="1">
        <v>2.62</v>
      </c>
      <c r="O7" s="1" t="s">
        <v>11</v>
      </c>
      <c r="Q7" s="28" t="s">
        <v>20</v>
      </c>
      <c r="R7" s="31">
        <f>SUM(R2:R5)</f>
        <v>1.7800000000000002</v>
      </c>
      <c r="S7" s="31">
        <f>SUM(S2:S5)</f>
        <v>366</v>
      </c>
      <c r="AC7" s="1" t="s">
        <v>96</v>
      </c>
      <c r="AD7" s="1"/>
      <c r="AE7" s="141">
        <f>AVERAGE(AE2:AE6)</f>
        <v>2.0951597193980182E-3</v>
      </c>
    </row>
    <row r="8" spans="1:31" x14ac:dyDescent="0.3">
      <c r="A8" s="1">
        <v>202</v>
      </c>
      <c r="B8" s="1">
        <v>0.44</v>
      </c>
      <c r="C8" s="1" t="s">
        <v>14</v>
      </c>
      <c r="G8" s="1">
        <f t="shared" si="0"/>
        <v>0.15999999999999998</v>
      </c>
      <c r="I8" s="1">
        <v>286</v>
      </c>
      <c r="J8" s="4">
        <v>0.6</v>
      </c>
      <c r="K8" s="1" t="s">
        <v>10</v>
      </c>
      <c r="M8" s="1">
        <v>286</v>
      </c>
      <c r="N8" s="1">
        <v>2.4500000000000002</v>
      </c>
      <c r="O8" s="1" t="s">
        <v>11</v>
      </c>
      <c r="AC8" s="1" t="s">
        <v>97</v>
      </c>
      <c r="AD8" s="1"/>
      <c r="AE8" s="1"/>
    </row>
    <row r="9" spans="1:31" x14ac:dyDescent="0.3">
      <c r="A9" s="1">
        <v>286</v>
      </c>
      <c r="B9" s="1">
        <v>0.53</v>
      </c>
      <c r="C9" s="1" t="s">
        <v>14</v>
      </c>
      <c r="G9" s="1">
        <f t="shared" si="0"/>
        <v>0.15000000000000002</v>
      </c>
      <c r="I9" s="1">
        <v>353</v>
      </c>
      <c r="J9" s="1">
        <v>0.68</v>
      </c>
      <c r="K9" s="1" t="s">
        <v>10</v>
      </c>
      <c r="M9" s="1">
        <v>353</v>
      </c>
      <c r="N9" s="4">
        <v>2.6</v>
      </c>
      <c r="O9" s="1" t="s">
        <v>11</v>
      </c>
    </row>
    <row r="10" spans="1:31" x14ac:dyDescent="0.3">
      <c r="A10" s="1">
        <v>353</v>
      </c>
      <c r="B10" s="1">
        <v>0.59</v>
      </c>
      <c r="C10" s="1" t="s">
        <v>14</v>
      </c>
      <c r="G10" s="1">
        <f t="shared" si="0"/>
        <v>0.14000000000000001</v>
      </c>
      <c r="I10" s="1">
        <v>390</v>
      </c>
      <c r="J10" s="1">
        <v>0.73</v>
      </c>
      <c r="K10" s="1" t="s">
        <v>10</v>
      </c>
      <c r="M10" s="1">
        <v>390</v>
      </c>
      <c r="N10" s="1">
        <v>2.58</v>
      </c>
      <c r="O10" s="1" t="s">
        <v>11</v>
      </c>
    </row>
    <row r="11" spans="1:31" x14ac:dyDescent="0.3">
      <c r="A11" s="1">
        <v>390</v>
      </c>
      <c r="B11" s="1">
        <v>0.63</v>
      </c>
      <c r="C11" s="1" t="s">
        <v>14</v>
      </c>
      <c r="I11" s="1">
        <v>393</v>
      </c>
      <c r="J11" s="1">
        <v>1.17</v>
      </c>
      <c r="K11" s="1" t="s">
        <v>10</v>
      </c>
      <c r="M11" s="1">
        <v>440</v>
      </c>
      <c r="N11" s="4">
        <v>2.7</v>
      </c>
      <c r="O11" s="1" t="s">
        <v>11</v>
      </c>
    </row>
    <row r="12" spans="1:31" x14ac:dyDescent="0.3">
      <c r="A12" s="7">
        <v>392</v>
      </c>
      <c r="B12" s="7">
        <v>1.25</v>
      </c>
      <c r="C12" s="7" t="s">
        <v>5</v>
      </c>
      <c r="D12" s="87"/>
      <c r="E12" s="39">
        <f>(B12-B11)*100</f>
        <v>62</v>
      </c>
      <c r="F12" s="87"/>
      <c r="G12" s="7"/>
      <c r="I12" s="2">
        <v>406</v>
      </c>
      <c r="J12" s="2">
        <v>1.1599999999999999</v>
      </c>
      <c r="K12" s="1" t="s">
        <v>10</v>
      </c>
      <c r="M12" s="1">
        <v>460</v>
      </c>
      <c r="N12" s="1">
        <v>2.76</v>
      </c>
      <c r="O12" s="1" t="s">
        <v>11</v>
      </c>
    </row>
    <row r="13" spans="1:31" x14ac:dyDescent="0.3">
      <c r="A13" s="1">
        <v>395.5</v>
      </c>
      <c r="B13" s="1">
        <v>0.56999999999999995</v>
      </c>
      <c r="C13" s="1" t="s">
        <v>14</v>
      </c>
      <c r="G13" s="88"/>
      <c r="I13" s="1">
        <v>418</v>
      </c>
      <c r="J13" s="1">
        <v>1.1599999999999999</v>
      </c>
      <c r="K13" s="1" t="s">
        <v>10</v>
      </c>
      <c r="M13" s="1">
        <v>499</v>
      </c>
      <c r="N13" s="1">
        <v>2.81</v>
      </c>
      <c r="O13" s="1" t="s">
        <v>11</v>
      </c>
    </row>
    <row r="14" spans="1:31" x14ac:dyDescent="0.3">
      <c r="A14" s="2">
        <v>406</v>
      </c>
      <c r="B14" s="2">
        <v>0.54</v>
      </c>
      <c r="C14" s="1" t="s">
        <v>14</v>
      </c>
      <c r="G14" s="90">
        <f>J12-B14</f>
        <v>0.61999999999999988</v>
      </c>
      <c r="I14" s="1">
        <v>449</v>
      </c>
      <c r="J14" s="1">
        <v>1.56</v>
      </c>
      <c r="K14" s="1" t="s">
        <v>10</v>
      </c>
      <c r="M14" s="1">
        <v>521</v>
      </c>
      <c r="N14" s="1">
        <v>2.77</v>
      </c>
      <c r="O14" s="1" t="s">
        <v>11</v>
      </c>
    </row>
    <row r="15" spans="1:31" x14ac:dyDescent="0.3">
      <c r="A15" s="1">
        <v>418</v>
      </c>
      <c r="B15" s="1">
        <v>0.84</v>
      </c>
      <c r="C15" s="1" t="s">
        <v>14</v>
      </c>
      <c r="I15" s="1">
        <v>460</v>
      </c>
      <c r="J15" s="1">
        <v>1.57</v>
      </c>
      <c r="K15" s="1" t="s">
        <v>10</v>
      </c>
      <c r="M15" s="1">
        <v>566</v>
      </c>
      <c r="N15" s="1">
        <v>2.5299999999999998</v>
      </c>
      <c r="O15" s="1" t="s">
        <v>11</v>
      </c>
    </row>
    <row r="16" spans="1:31" x14ac:dyDescent="0.3">
      <c r="A16" s="1">
        <v>440.5</v>
      </c>
      <c r="B16" s="1">
        <v>1.1200000000000001</v>
      </c>
      <c r="C16" s="1" t="s">
        <v>14</v>
      </c>
      <c r="I16" s="2">
        <v>499</v>
      </c>
      <c r="J16" s="2">
        <v>1.57</v>
      </c>
      <c r="K16" s="1" t="s">
        <v>10</v>
      </c>
      <c r="M16" s="1">
        <v>594</v>
      </c>
      <c r="N16" s="1">
        <v>2.76</v>
      </c>
      <c r="O16" s="1" t="s">
        <v>11</v>
      </c>
    </row>
    <row r="17" spans="1:19" x14ac:dyDescent="0.3">
      <c r="A17" s="7">
        <v>444</v>
      </c>
      <c r="B17" s="7">
        <v>1.54</v>
      </c>
      <c r="C17" s="7" t="s">
        <v>5</v>
      </c>
      <c r="D17" s="87"/>
      <c r="E17" s="39">
        <f>(B17-B16)*100</f>
        <v>41.999999999999993</v>
      </c>
      <c r="F17" s="87"/>
      <c r="G17" s="7"/>
      <c r="I17" s="1">
        <v>521</v>
      </c>
      <c r="J17" s="1">
        <v>1.57</v>
      </c>
      <c r="K17" s="1" t="s">
        <v>10</v>
      </c>
      <c r="M17" s="1">
        <v>626</v>
      </c>
      <c r="N17" s="1">
        <v>2.62</v>
      </c>
      <c r="O17" s="1" t="s">
        <v>11</v>
      </c>
    </row>
    <row r="18" spans="1:19" x14ac:dyDescent="0.3">
      <c r="A18" s="1">
        <v>449</v>
      </c>
      <c r="B18" s="1">
        <v>1.0900000000000001</v>
      </c>
      <c r="C18" s="1" t="s">
        <v>14</v>
      </c>
      <c r="G18" s="90">
        <f>J14-B18</f>
        <v>0.47</v>
      </c>
      <c r="I18" s="1">
        <v>566</v>
      </c>
      <c r="J18" s="1">
        <v>1.57</v>
      </c>
      <c r="K18" s="1" t="s">
        <v>10</v>
      </c>
      <c r="M18" s="1">
        <v>664</v>
      </c>
      <c r="N18" s="1">
        <v>2.4900000000000002</v>
      </c>
      <c r="O18" s="1" t="s">
        <v>11</v>
      </c>
    </row>
    <row r="19" spans="1:19" x14ac:dyDescent="0.3">
      <c r="A19" s="1">
        <v>460</v>
      </c>
      <c r="B19" s="1">
        <v>1.1200000000000001</v>
      </c>
      <c r="C19" s="1" t="s">
        <v>14</v>
      </c>
      <c r="I19" s="1">
        <v>601</v>
      </c>
      <c r="J19" s="1">
        <v>2.17</v>
      </c>
      <c r="K19" s="1" t="s">
        <v>10</v>
      </c>
      <c r="M19" s="1">
        <v>716</v>
      </c>
      <c r="N19" s="1">
        <v>2.66</v>
      </c>
      <c r="O19" s="1" t="s">
        <v>11</v>
      </c>
    </row>
    <row r="20" spans="1:19" x14ac:dyDescent="0.3">
      <c r="A20" s="2">
        <v>499</v>
      </c>
      <c r="B20" s="2">
        <v>1.02</v>
      </c>
      <c r="C20" s="1" t="s">
        <v>14</v>
      </c>
      <c r="G20" s="90">
        <f>J16-B20</f>
        <v>0.55000000000000004</v>
      </c>
      <c r="I20" s="2">
        <v>626</v>
      </c>
      <c r="J20" s="2">
        <v>2.14</v>
      </c>
      <c r="K20" s="1" t="s">
        <v>10</v>
      </c>
      <c r="M20" s="1">
        <v>759</v>
      </c>
      <c r="N20" s="1">
        <v>2.73</v>
      </c>
      <c r="O20" s="1" t="s">
        <v>11</v>
      </c>
    </row>
    <row r="21" spans="1:19" x14ac:dyDescent="0.3">
      <c r="A21" s="1">
        <v>521</v>
      </c>
      <c r="B21" s="1">
        <v>1.36</v>
      </c>
      <c r="C21" s="1" t="s">
        <v>14</v>
      </c>
      <c r="I21" s="1">
        <v>664</v>
      </c>
      <c r="J21" s="1">
        <v>2.13</v>
      </c>
      <c r="K21" s="1" t="s">
        <v>10</v>
      </c>
    </row>
    <row r="22" spans="1:19" x14ac:dyDescent="0.3">
      <c r="A22" s="1">
        <v>566</v>
      </c>
      <c r="B22" s="1">
        <v>1.38</v>
      </c>
      <c r="C22" s="1" t="s">
        <v>14</v>
      </c>
      <c r="I22" s="1">
        <v>695</v>
      </c>
      <c r="J22" s="1">
        <v>2.14</v>
      </c>
      <c r="K22" s="1" t="s">
        <v>10</v>
      </c>
    </row>
    <row r="23" spans="1:19" x14ac:dyDescent="0.3">
      <c r="A23" s="1">
        <v>594</v>
      </c>
      <c r="B23" s="1">
        <v>1.89</v>
      </c>
      <c r="C23" s="1" t="s">
        <v>14</v>
      </c>
      <c r="I23" s="1">
        <v>716</v>
      </c>
      <c r="J23" s="4">
        <v>2.5</v>
      </c>
      <c r="K23" s="1" t="s">
        <v>10</v>
      </c>
      <c r="M23" s="7">
        <v>392</v>
      </c>
      <c r="N23" s="7">
        <v>1.25</v>
      </c>
      <c r="O23" s="7" t="s">
        <v>5</v>
      </c>
      <c r="R23" s="1" t="s">
        <v>64</v>
      </c>
      <c r="S23" s="1" t="s">
        <v>65</v>
      </c>
    </row>
    <row r="24" spans="1:19" x14ac:dyDescent="0.3">
      <c r="A24" s="7">
        <v>599</v>
      </c>
      <c r="B24" s="7">
        <v>2.2599999999999998</v>
      </c>
      <c r="C24" s="7" t="s">
        <v>5</v>
      </c>
      <c r="D24" s="87"/>
      <c r="E24" s="39">
        <f>(B24-B25)*100</f>
        <v>81.999999999999986</v>
      </c>
      <c r="F24" s="87"/>
      <c r="G24" s="7"/>
      <c r="I24" s="2">
        <v>758</v>
      </c>
      <c r="J24" s="2">
        <v>2.48</v>
      </c>
      <c r="K24" s="1" t="s">
        <v>10</v>
      </c>
      <c r="M24" s="7">
        <v>444</v>
      </c>
      <c r="N24" s="7">
        <v>1.54</v>
      </c>
      <c r="O24" s="7" t="s">
        <v>5</v>
      </c>
      <c r="Q24" t="s">
        <v>116</v>
      </c>
      <c r="R24" s="1">
        <v>716</v>
      </c>
      <c r="S24" s="1">
        <v>2.5</v>
      </c>
    </row>
    <row r="25" spans="1:19" x14ac:dyDescent="0.3">
      <c r="A25" s="1">
        <v>601</v>
      </c>
      <c r="B25" s="1">
        <v>1.44</v>
      </c>
      <c r="C25" s="1" t="s">
        <v>14</v>
      </c>
      <c r="I25" s="2">
        <v>760</v>
      </c>
      <c r="J25" s="2">
        <v>2.48</v>
      </c>
      <c r="K25" s="1" t="s">
        <v>10</v>
      </c>
      <c r="M25" s="7">
        <v>599</v>
      </c>
      <c r="N25" s="7">
        <v>2.2599999999999998</v>
      </c>
      <c r="O25" s="7" t="s">
        <v>5</v>
      </c>
      <c r="Q25" t="s">
        <v>118</v>
      </c>
      <c r="R25" s="1">
        <v>390</v>
      </c>
      <c r="S25" s="1">
        <v>0.7</v>
      </c>
    </row>
    <row r="26" spans="1:19" x14ac:dyDescent="0.3">
      <c r="A26" s="2">
        <v>626</v>
      </c>
      <c r="B26" s="2">
        <v>1.19</v>
      </c>
      <c r="C26" s="1" t="s">
        <v>14</v>
      </c>
      <c r="G26" s="90">
        <f>J20-B26</f>
        <v>0.95000000000000018</v>
      </c>
      <c r="M26" s="7">
        <v>713</v>
      </c>
      <c r="N26" s="7">
        <v>2.75</v>
      </c>
      <c r="O26" s="7" t="s">
        <v>5</v>
      </c>
      <c r="Q26" t="s">
        <v>117</v>
      </c>
      <c r="R26" s="178">
        <f>(S24-S25)/(R24-R25)</f>
        <v>5.521472392638037E-3</v>
      </c>
    </row>
    <row r="27" spans="1:19" x14ac:dyDescent="0.3">
      <c r="A27" s="1">
        <v>664</v>
      </c>
      <c r="B27" s="1">
        <v>1.78</v>
      </c>
      <c r="C27" s="1" t="s">
        <v>14</v>
      </c>
      <c r="M27" s="7">
        <v>758.5</v>
      </c>
      <c r="N27" s="8">
        <v>2.5</v>
      </c>
      <c r="O27" s="7" t="s">
        <v>5</v>
      </c>
    </row>
    <row r="28" spans="1:19" x14ac:dyDescent="0.3">
      <c r="A28" s="1">
        <v>695</v>
      </c>
      <c r="B28" s="4">
        <v>2</v>
      </c>
      <c r="C28" s="1" t="s">
        <v>14</v>
      </c>
    </row>
    <row r="29" spans="1:19" x14ac:dyDescent="0.3">
      <c r="A29" s="7">
        <v>713</v>
      </c>
      <c r="B29" s="7">
        <v>2.75</v>
      </c>
      <c r="C29" s="7" t="s">
        <v>5</v>
      </c>
      <c r="D29" s="87"/>
      <c r="E29" s="39">
        <f>(B29-B28)*100</f>
        <v>75</v>
      </c>
      <c r="F29" s="87"/>
      <c r="G29" s="7"/>
    </row>
    <row r="30" spans="1:19" x14ac:dyDescent="0.3">
      <c r="A30" s="1">
        <v>716</v>
      </c>
      <c r="B30" s="1">
        <v>2.27</v>
      </c>
      <c r="C30" s="1" t="s">
        <v>14</v>
      </c>
      <c r="M30" s="1">
        <v>736</v>
      </c>
      <c r="N30" s="1">
        <v>4.1399999999999997</v>
      </c>
      <c r="O30" s="58" t="s">
        <v>57</v>
      </c>
    </row>
    <row r="31" spans="1:19" x14ac:dyDescent="0.3">
      <c r="A31" s="2">
        <v>758</v>
      </c>
      <c r="B31" s="2">
        <v>1.63</v>
      </c>
      <c r="C31" s="1" t="s">
        <v>14</v>
      </c>
      <c r="G31" s="90">
        <f>J24-B31</f>
        <v>0.85000000000000009</v>
      </c>
    </row>
    <row r="32" spans="1:19" x14ac:dyDescent="0.3">
      <c r="A32" s="7">
        <v>758.5</v>
      </c>
      <c r="B32" s="8">
        <v>2.5</v>
      </c>
      <c r="C32" s="7" t="s">
        <v>5</v>
      </c>
      <c r="D32" s="87"/>
      <c r="E32" s="39">
        <f>(B32-B31)*100</f>
        <v>87.000000000000014</v>
      </c>
      <c r="F32" s="87"/>
      <c r="G32" s="7"/>
    </row>
    <row r="33" spans="1:7" x14ac:dyDescent="0.3">
      <c r="A33" s="2">
        <v>760</v>
      </c>
      <c r="B33" s="2">
        <v>1.84</v>
      </c>
      <c r="C33" s="1" t="s">
        <v>14</v>
      </c>
      <c r="G33" s="90">
        <f>J25-B33</f>
        <v>0.6399999999999999</v>
      </c>
    </row>
    <row r="35" spans="1:7" x14ac:dyDescent="0.3">
      <c r="C35" s="60"/>
      <c r="D35" s="89"/>
      <c r="E35" s="60"/>
      <c r="F35" s="89"/>
      <c r="G35" s="60"/>
    </row>
  </sheetData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3EA60C-AB44-46AD-8AB1-027DEA9AFD86}">
  <dimension ref="A1:W12"/>
  <sheetViews>
    <sheetView topLeftCell="A7" workbookViewId="0">
      <selection activeCell="C26" sqref="C26"/>
    </sheetView>
  </sheetViews>
  <sheetFormatPr defaultRowHeight="14.4" x14ac:dyDescent="0.3"/>
  <cols>
    <col min="1" max="1" width="5" style="1" bestFit="1" customWidth="1"/>
    <col min="2" max="2" width="12.5546875" style="1" bestFit="1" customWidth="1"/>
    <col min="3" max="3" width="6.33203125" bestFit="1" customWidth="1"/>
    <col min="4" max="4" width="2.21875" style="3" customWidth="1"/>
    <col min="5" max="5" width="10.6640625" bestFit="1" customWidth="1"/>
    <col min="6" max="6" width="2.44140625" style="3" customWidth="1"/>
    <col min="7" max="7" width="10.88671875" bestFit="1" customWidth="1"/>
    <col min="8" max="8" width="2.5546875" style="3" customWidth="1"/>
    <col min="9" max="9" width="5" style="1" bestFit="1" customWidth="1"/>
    <col min="10" max="10" width="12.5546875" style="4" bestFit="1" customWidth="1"/>
    <col min="11" max="11" width="5.6640625" bestFit="1" customWidth="1"/>
    <col min="12" max="12" width="3" style="3" customWidth="1"/>
    <col min="13" max="13" width="5" style="1" bestFit="1" customWidth="1"/>
    <col min="14" max="14" width="12.5546875" style="1" bestFit="1" customWidth="1"/>
    <col min="15" max="15" width="4.88671875" bestFit="1" customWidth="1"/>
    <col min="16" max="16" width="3.109375" customWidth="1"/>
    <col min="17" max="17" width="12.33203125" bestFit="1" customWidth="1"/>
    <col min="18" max="18" width="3.21875" customWidth="1"/>
    <col min="19" max="19" width="5" bestFit="1" customWidth="1"/>
    <col min="20" max="20" width="12.88671875" bestFit="1" customWidth="1"/>
    <col min="21" max="21" width="3" customWidth="1"/>
    <col min="22" max="22" width="4" bestFit="1" customWidth="1"/>
    <col min="23" max="23" width="6.88671875" bestFit="1" customWidth="1"/>
  </cols>
  <sheetData>
    <row r="1" spans="1:23" x14ac:dyDescent="0.3">
      <c r="A1" s="10" t="s">
        <v>3</v>
      </c>
      <c r="B1" s="12" t="s">
        <v>6</v>
      </c>
      <c r="C1" s="10" t="s">
        <v>0</v>
      </c>
      <c r="D1" s="9"/>
      <c r="E1" s="10" t="s">
        <v>80</v>
      </c>
      <c r="F1" s="9"/>
      <c r="G1" s="1" t="s">
        <v>71</v>
      </c>
      <c r="I1" s="10" t="s">
        <v>3</v>
      </c>
      <c r="J1" s="12" t="s">
        <v>6</v>
      </c>
      <c r="K1" s="10" t="s">
        <v>0</v>
      </c>
      <c r="L1" s="9"/>
      <c r="M1" s="10" t="s">
        <v>3</v>
      </c>
      <c r="N1" s="12" t="s">
        <v>6</v>
      </c>
      <c r="O1" s="10" t="s">
        <v>0</v>
      </c>
      <c r="Q1" s="18" t="s">
        <v>17</v>
      </c>
      <c r="R1" s="24"/>
      <c r="S1" s="97" t="s">
        <v>3</v>
      </c>
      <c r="T1" s="113" t="s">
        <v>77</v>
      </c>
      <c r="V1" s="52" t="s">
        <v>49</v>
      </c>
      <c r="W1" s="52" t="s">
        <v>48</v>
      </c>
    </row>
    <row r="2" spans="1:23" x14ac:dyDescent="0.3">
      <c r="A2" s="1">
        <v>5</v>
      </c>
      <c r="B2" s="1">
        <v>0.98</v>
      </c>
      <c r="C2" s="1" t="s">
        <v>14</v>
      </c>
      <c r="D2" s="9"/>
      <c r="E2" s="1"/>
      <c r="F2" s="9"/>
      <c r="G2" s="4">
        <f>J2-B2</f>
        <v>0</v>
      </c>
      <c r="I2" s="1">
        <v>5</v>
      </c>
      <c r="J2" s="4">
        <v>0.98</v>
      </c>
      <c r="K2" s="1" t="s">
        <v>10</v>
      </c>
      <c r="L2" s="9"/>
      <c r="M2" s="1">
        <v>0</v>
      </c>
      <c r="N2" s="1">
        <v>2.2200000000000002</v>
      </c>
      <c r="O2" s="1" t="s">
        <v>11</v>
      </c>
      <c r="Q2" s="24">
        <f>2.49-1.64</f>
        <v>0.85000000000000031</v>
      </c>
      <c r="R2" s="24"/>
      <c r="S2" s="24"/>
      <c r="T2" s="90">
        <v>0.61</v>
      </c>
      <c r="V2" s="53">
        <v>0</v>
      </c>
      <c r="W2" s="53">
        <v>2.79</v>
      </c>
    </row>
    <row r="3" spans="1:23" x14ac:dyDescent="0.3">
      <c r="A3" s="1">
        <v>38</v>
      </c>
      <c r="B3" s="1">
        <v>0.93</v>
      </c>
      <c r="C3" t="s">
        <v>14</v>
      </c>
      <c r="G3" s="4">
        <f t="shared" ref="G3:G7" si="0">J3-B3</f>
        <v>6.9999999999999951E-2</v>
      </c>
      <c r="I3" s="1">
        <v>38</v>
      </c>
      <c r="J3" s="4">
        <v>1</v>
      </c>
      <c r="K3" t="s">
        <v>10</v>
      </c>
      <c r="M3" s="1">
        <v>38</v>
      </c>
      <c r="N3" s="1">
        <v>1.82</v>
      </c>
      <c r="O3" t="s">
        <v>11</v>
      </c>
      <c r="V3" s="53">
        <v>544</v>
      </c>
      <c r="W3" s="53">
        <v>2.79</v>
      </c>
    </row>
    <row r="4" spans="1:23" x14ac:dyDescent="0.3">
      <c r="A4" s="1">
        <v>180</v>
      </c>
      <c r="B4" s="1">
        <v>1.1299999999999999</v>
      </c>
      <c r="C4" t="s">
        <v>14</v>
      </c>
      <c r="G4" s="4">
        <f t="shared" si="0"/>
        <v>6.0000000000000053E-2</v>
      </c>
      <c r="I4" s="1">
        <v>180</v>
      </c>
      <c r="J4" s="4">
        <v>1.19</v>
      </c>
      <c r="K4" t="s">
        <v>10</v>
      </c>
      <c r="M4" s="1">
        <v>180</v>
      </c>
      <c r="N4" s="1">
        <v>2.69</v>
      </c>
      <c r="O4" t="s">
        <v>11</v>
      </c>
    </row>
    <row r="5" spans="1:23" x14ac:dyDescent="0.3">
      <c r="A5" s="1">
        <v>184</v>
      </c>
      <c r="B5" s="1">
        <v>1.05</v>
      </c>
      <c r="C5" t="s">
        <v>14</v>
      </c>
      <c r="G5" s="4">
        <f t="shared" si="0"/>
        <v>0.18999999999999995</v>
      </c>
      <c r="I5" s="1">
        <v>184</v>
      </c>
      <c r="J5" s="4">
        <v>1.24</v>
      </c>
      <c r="K5" t="s">
        <v>10</v>
      </c>
      <c r="M5" s="1">
        <v>250</v>
      </c>
      <c r="N5" s="1">
        <v>2.57</v>
      </c>
      <c r="O5" t="s">
        <v>11</v>
      </c>
    </row>
    <row r="6" spans="1:23" x14ac:dyDescent="0.3">
      <c r="A6" s="1">
        <v>250</v>
      </c>
      <c r="B6" s="1">
        <v>1.38</v>
      </c>
      <c r="C6" t="s">
        <v>14</v>
      </c>
      <c r="G6" s="4">
        <f t="shared" si="0"/>
        <v>0</v>
      </c>
      <c r="I6" s="1">
        <v>250</v>
      </c>
      <c r="J6" s="4">
        <v>1.38</v>
      </c>
      <c r="K6" t="s">
        <v>10</v>
      </c>
      <c r="M6" s="1">
        <v>375</v>
      </c>
      <c r="N6" s="1">
        <v>2.75</v>
      </c>
      <c r="O6" t="s">
        <v>11</v>
      </c>
    </row>
    <row r="7" spans="1:23" x14ac:dyDescent="0.3">
      <c r="A7" s="1">
        <v>339</v>
      </c>
      <c r="B7" s="1">
        <v>1.64</v>
      </c>
      <c r="C7" t="s">
        <v>14</v>
      </c>
      <c r="G7" s="4">
        <f t="shared" si="0"/>
        <v>0</v>
      </c>
      <c r="I7" s="1">
        <v>339</v>
      </c>
      <c r="J7" s="4">
        <v>1.64</v>
      </c>
      <c r="K7" t="s">
        <v>10</v>
      </c>
      <c r="M7" s="1">
        <v>392</v>
      </c>
      <c r="N7" s="1">
        <v>2.68</v>
      </c>
      <c r="O7" t="s">
        <v>11</v>
      </c>
    </row>
    <row r="8" spans="1:23" x14ac:dyDescent="0.3">
      <c r="A8" s="7">
        <v>346</v>
      </c>
      <c r="B8" s="7">
        <v>2.78</v>
      </c>
      <c r="C8" s="15" t="s">
        <v>5</v>
      </c>
      <c r="D8" s="91"/>
      <c r="E8" s="39">
        <f>(B8-B7)*100</f>
        <v>113.99999999999999</v>
      </c>
      <c r="F8" s="91"/>
      <c r="G8" s="15"/>
      <c r="I8" s="1">
        <v>357</v>
      </c>
      <c r="J8" s="4">
        <v>2.4900000000000002</v>
      </c>
      <c r="K8" t="s">
        <v>15</v>
      </c>
      <c r="M8" s="1">
        <v>469</v>
      </c>
      <c r="N8" s="1">
        <v>2.58</v>
      </c>
      <c r="O8" t="s">
        <v>11</v>
      </c>
    </row>
    <row r="9" spans="1:23" x14ac:dyDescent="0.3">
      <c r="A9" s="1">
        <v>375</v>
      </c>
      <c r="B9" s="1">
        <v>2.02</v>
      </c>
      <c r="C9" t="s">
        <v>14</v>
      </c>
      <c r="I9" s="1">
        <v>375</v>
      </c>
      <c r="J9" s="4">
        <v>2.4900000000000002</v>
      </c>
      <c r="K9" t="s">
        <v>10</v>
      </c>
      <c r="M9" s="1">
        <v>544</v>
      </c>
      <c r="N9" s="1">
        <v>2.62</v>
      </c>
      <c r="O9" t="s">
        <v>11</v>
      </c>
    </row>
    <row r="10" spans="1:23" x14ac:dyDescent="0.3">
      <c r="A10" s="1">
        <v>392</v>
      </c>
      <c r="B10" s="1">
        <v>2.3199999999999998</v>
      </c>
      <c r="C10" t="s">
        <v>14</v>
      </c>
      <c r="I10" s="1">
        <v>392</v>
      </c>
      <c r="J10" s="4">
        <v>2.4900000000000002</v>
      </c>
      <c r="K10" t="s">
        <v>10</v>
      </c>
    </row>
    <row r="11" spans="1:23" x14ac:dyDescent="0.3">
      <c r="A11" s="2">
        <v>469</v>
      </c>
      <c r="B11" s="2">
        <v>1.86</v>
      </c>
      <c r="C11" t="s">
        <v>14</v>
      </c>
      <c r="G11" s="88">
        <f t="shared" ref="G11" si="1">J11-B11</f>
        <v>0.6100000000000001</v>
      </c>
      <c r="I11" s="2">
        <v>469</v>
      </c>
      <c r="J11" s="76">
        <v>2.4700000000000002</v>
      </c>
      <c r="K11" t="s">
        <v>10</v>
      </c>
    </row>
    <row r="12" spans="1:23" x14ac:dyDescent="0.3">
      <c r="A12" s="1">
        <v>544</v>
      </c>
      <c r="B12" s="1">
        <v>1.99</v>
      </c>
      <c r="C12" t="s">
        <v>14</v>
      </c>
      <c r="I12" s="1">
        <v>544</v>
      </c>
      <c r="J12" s="4">
        <v>2.4900000000000002</v>
      </c>
      <c r="K12" t="s">
        <v>10</v>
      </c>
      <c r="M12" s="7">
        <v>346</v>
      </c>
      <c r="N12" s="7">
        <v>2.78</v>
      </c>
      <c r="O12" s="15" t="s">
        <v>5</v>
      </c>
    </row>
  </sheetData>
  <pageMargins left="0.7" right="0.7" top="0.75" bottom="0.75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0F826-596C-4F1D-B7E1-1386B3C6CA20}">
  <dimension ref="A1:AD34"/>
  <sheetViews>
    <sheetView topLeftCell="N10" zoomScale="110" zoomScaleNormal="110" workbookViewId="0">
      <selection activeCell="Q31" sqref="Q31"/>
    </sheetView>
  </sheetViews>
  <sheetFormatPr defaultRowHeight="14.4" x14ac:dyDescent="0.3"/>
  <cols>
    <col min="1" max="1" width="6" style="1" bestFit="1" customWidth="1"/>
    <col min="2" max="2" width="12.5546875" style="4" bestFit="1" customWidth="1"/>
    <col min="3" max="3" width="6.33203125" style="1" bestFit="1" customWidth="1"/>
    <col min="4" max="4" width="3.21875" style="9" customWidth="1"/>
    <col min="5" max="5" width="11.44140625" style="1" customWidth="1"/>
    <col min="6" max="6" width="3.33203125" style="9" customWidth="1"/>
    <col min="7" max="7" width="11.44140625" style="1" customWidth="1"/>
    <col min="8" max="8" width="4.109375" style="9" customWidth="1"/>
    <col min="9" max="9" width="6" style="1" bestFit="1" customWidth="1"/>
    <col min="10" max="10" width="12.5546875" style="4" bestFit="1" customWidth="1"/>
    <col min="11" max="11" width="5.77734375" style="1" bestFit="1" customWidth="1"/>
    <col min="12" max="12" width="3" style="9" customWidth="1"/>
    <col min="13" max="13" width="6" style="1" bestFit="1" customWidth="1"/>
    <col min="14" max="14" width="12.5546875" style="4" bestFit="1" customWidth="1"/>
    <col min="15" max="15" width="11.44140625" style="1" bestFit="1" customWidth="1"/>
    <col min="16" max="16" width="10" style="1" bestFit="1" customWidth="1"/>
    <col min="17" max="17" width="10" style="1" customWidth="1"/>
    <col min="18" max="18" width="13.109375" style="1" bestFit="1" customWidth="1"/>
    <col min="19" max="19" width="14.44140625" style="1" bestFit="1" customWidth="1"/>
    <col min="27" max="27" width="17" customWidth="1"/>
    <col min="28" max="28" width="15.5546875" bestFit="1" customWidth="1"/>
    <col min="29" max="29" width="14.77734375" bestFit="1" customWidth="1"/>
  </cols>
  <sheetData>
    <row r="1" spans="1:29" x14ac:dyDescent="0.3">
      <c r="A1" s="10" t="s">
        <v>3</v>
      </c>
      <c r="B1" s="12" t="s">
        <v>6</v>
      </c>
      <c r="C1" s="10" t="s">
        <v>0</v>
      </c>
      <c r="E1" s="10" t="s">
        <v>80</v>
      </c>
      <c r="G1" s="1" t="s">
        <v>71</v>
      </c>
      <c r="I1" s="10" t="s">
        <v>3</v>
      </c>
      <c r="J1" s="12" t="s">
        <v>6</v>
      </c>
      <c r="K1" s="10" t="s">
        <v>0</v>
      </c>
      <c r="M1" s="10" t="s">
        <v>3</v>
      </c>
      <c r="N1" s="12" t="s">
        <v>6</v>
      </c>
      <c r="O1" s="10" t="s">
        <v>0</v>
      </c>
      <c r="R1" s="18" t="s">
        <v>17</v>
      </c>
      <c r="S1" s="18" t="s">
        <v>18</v>
      </c>
      <c r="U1" s="52" t="s">
        <v>49</v>
      </c>
      <c r="V1" s="52" t="s">
        <v>48</v>
      </c>
      <c r="AA1" s="1" t="s">
        <v>23</v>
      </c>
      <c r="AB1" s="1" t="s">
        <v>95</v>
      </c>
      <c r="AC1" s="1" t="s">
        <v>94</v>
      </c>
    </row>
    <row r="2" spans="1:29" x14ac:dyDescent="0.3">
      <c r="A2" s="1">
        <v>6.1</v>
      </c>
      <c r="B2" s="4">
        <v>0.48</v>
      </c>
      <c r="C2" s="1" t="s">
        <v>14</v>
      </c>
      <c r="G2" s="4">
        <f>J2-B2</f>
        <v>0.20000000000000007</v>
      </c>
      <c r="I2" s="1">
        <v>6.1</v>
      </c>
      <c r="J2" s="4">
        <v>0.68</v>
      </c>
      <c r="K2" s="1" t="s">
        <v>10</v>
      </c>
      <c r="M2" s="1">
        <v>6.1</v>
      </c>
      <c r="N2" s="4">
        <v>2.16</v>
      </c>
      <c r="O2" s="1" t="s">
        <v>11</v>
      </c>
      <c r="P2" s="1" t="s">
        <v>51</v>
      </c>
      <c r="R2" s="7">
        <v>0.19</v>
      </c>
      <c r="S2" s="7">
        <f>A13-A10</f>
        <v>27.199999999999989</v>
      </c>
      <c r="U2" s="53">
        <v>0</v>
      </c>
      <c r="V2" s="53">
        <v>2.79</v>
      </c>
      <c r="AA2" s="1">
        <v>329</v>
      </c>
      <c r="AB2" s="1">
        <f>1.19-0.48</f>
        <v>0.71</v>
      </c>
      <c r="AC2" s="139">
        <f>AB2/AA2</f>
        <v>2.1580547112462004E-3</v>
      </c>
    </row>
    <row r="3" spans="1:29" x14ac:dyDescent="0.3">
      <c r="A3" s="1">
        <v>66.2</v>
      </c>
      <c r="B3" s="4">
        <v>0.69</v>
      </c>
      <c r="C3" s="1" t="s">
        <v>14</v>
      </c>
      <c r="G3" s="4">
        <f t="shared" ref="G3:G9" si="0">J3-B3</f>
        <v>0.1100000000000001</v>
      </c>
      <c r="I3" s="1">
        <v>66.2</v>
      </c>
      <c r="J3" s="4">
        <v>0.8</v>
      </c>
      <c r="K3" s="1" t="s">
        <v>10</v>
      </c>
      <c r="M3" s="1">
        <v>66.2</v>
      </c>
      <c r="N3" s="4">
        <v>2.66</v>
      </c>
      <c r="O3" s="1" t="s">
        <v>11</v>
      </c>
      <c r="R3" s="7">
        <v>0.03</v>
      </c>
      <c r="S3" s="7">
        <f>A17-A13</f>
        <v>60.800000000000011</v>
      </c>
      <c r="U3" s="53">
        <v>611</v>
      </c>
      <c r="V3" s="53">
        <v>2.79</v>
      </c>
      <c r="AA3" s="1">
        <v>356</v>
      </c>
      <c r="AB3" s="1">
        <f t="shared" ref="AB3" si="1">1.19-0.48</f>
        <v>0.71</v>
      </c>
      <c r="AC3" s="139">
        <f t="shared" ref="AC3:AC8" si="2">AB3/AA3</f>
        <v>1.99438202247191E-3</v>
      </c>
    </row>
    <row r="4" spans="1:29" x14ac:dyDescent="0.3">
      <c r="A4" s="1">
        <v>100.4</v>
      </c>
      <c r="B4" s="4">
        <v>0.73</v>
      </c>
      <c r="C4" s="1" t="s">
        <v>14</v>
      </c>
      <c r="G4" s="4">
        <f t="shared" si="0"/>
        <v>0.10999999999999999</v>
      </c>
      <c r="I4" s="1">
        <v>100.4</v>
      </c>
      <c r="J4" s="4">
        <v>0.84</v>
      </c>
      <c r="K4" s="1" t="s">
        <v>10</v>
      </c>
      <c r="M4" s="1">
        <v>100.4</v>
      </c>
      <c r="N4" s="4">
        <v>2.79</v>
      </c>
      <c r="O4" s="1" t="s">
        <v>11</v>
      </c>
      <c r="P4" s="1" t="s">
        <v>50</v>
      </c>
      <c r="R4" s="7">
        <v>0.36</v>
      </c>
      <c r="S4" s="7">
        <f>A20-A17</f>
        <v>37.799999999999955</v>
      </c>
      <c r="AA4" s="1">
        <v>417</v>
      </c>
      <c r="AB4" s="1">
        <f>1.07-0.48</f>
        <v>0.59000000000000008</v>
      </c>
      <c r="AC4" s="139">
        <f t="shared" si="2"/>
        <v>1.4148681055155877E-3</v>
      </c>
    </row>
    <row r="5" spans="1:29" x14ac:dyDescent="0.3">
      <c r="A5" s="1">
        <v>151.5</v>
      </c>
      <c r="B5" s="4">
        <v>0.81</v>
      </c>
      <c r="C5" s="1" t="s">
        <v>14</v>
      </c>
      <c r="G5" s="4">
        <f t="shared" si="0"/>
        <v>8.9999999999999969E-2</v>
      </c>
      <c r="I5" s="1">
        <v>151.5</v>
      </c>
      <c r="J5" s="4">
        <v>0.9</v>
      </c>
      <c r="K5" s="1" t="s">
        <v>10</v>
      </c>
      <c r="M5" s="1">
        <v>151.5</v>
      </c>
      <c r="N5" s="4">
        <v>2.72</v>
      </c>
      <c r="O5" s="1" t="s">
        <v>11</v>
      </c>
      <c r="P5" s="1" t="s">
        <v>50</v>
      </c>
      <c r="R5" s="7">
        <v>0.03</v>
      </c>
      <c r="S5" s="7">
        <f>A23-A20</f>
        <v>16.900000000000034</v>
      </c>
      <c r="AA5" s="1">
        <v>454</v>
      </c>
      <c r="AB5" s="1">
        <f>1.4-0.48</f>
        <v>0.91999999999999993</v>
      </c>
      <c r="AC5" s="139">
        <f t="shared" si="2"/>
        <v>2.0264317180616739E-3</v>
      </c>
    </row>
    <row r="6" spans="1:29" x14ac:dyDescent="0.3">
      <c r="A6" s="1">
        <v>201.5</v>
      </c>
      <c r="B6" s="4">
        <v>0.88</v>
      </c>
      <c r="C6" s="1" t="s">
        <v>14</v>
      </c>
      <c r="G6" s="4">
        <f t="shared" si="0"/>
        <v>8.9999999999999969E-2</v>
      </c>
      <c r="I6" s="1">
        <v>201.5</v>
      </c>
      <c r="J6" s="4">
        <v>0.97</v>
      </c>
      <c r="K6" s="1" t="s">
        <v>10</v>
      </c>
      <c r="M6" s="1">
        <v>201.5</v>
      </c>
      <c r="N6" s="4">
        <v>2.69</v>
      </c>
      <c r="O6" s="1" t="s">
        <v>11</v>
      </c>
      <c r="P6" s="1" t="s">
        <v>50</v>
      </c>
      <c r="R6" s="7">
        <v>0.36</v>
      </c>
      <c r="S6" s="7">
        <f>A28-A23</f>
        <v>63.900000000000034</v>
      </c>
      <c r="AA6" s="1">
        <v>472</v>
      </c>
      <c r="AB6" s="1">
        <f>1.76-0.48</f>
        <v>1.28</v>
      </c>
      <c r="AC6" s="139">
        <f t="shared" si="2"/>
        <v>2.7118644067796612E-3</v>
      </c>
    </row>
    <row r="7" spans="1:29" x14ac:dyDescent="0.3">
      <c r="A7" s="1">
        <v>236</v>
      </c>
      <c r="B7" s="4">
        <v>0.93</v>
      </c>
      <c r="C7" s="1" t="s">
        <v>14</v>
      </c>
      <c r="G7" s="4">
        <f t="shared" si="0"/>
        <v>8.9999999999999969E-2</v>
      </c>
      <c r="I7" s="1">
        <v>236</v>
      </c>
      <c r="J7" s="4">
        <v>1.02</v>
      </c>
      <c r="K7" s="1" t="s">
        <v>10</v>
      </c>
      <c r="M7" s="1">
        <v>236</v>
      </c>
      <c r="N7" s="4">
        <v>2.77</v>
      </c>
      <c r="O7" s="1" t="s">
        <v>11</v>
      </c>
      <c r="P7" s="1" t="s">
        <v>50</v>
      </c>
      <c r="R7" s="7">
        <v>0.02</v>
      </c>
      <c r="S7" s="7">
        <f>A32-A28</f>
        <v>38.699999999999932</v>
      </c>
      <c r="AA7" s="1">
        <v>534</v>
      </c>
      <c r="AB7" s="1">
        <f>1.85-0.48</f>
        <v>1.37</v>
      </c>
      <c r="AC7" s="139">
        <f t="shared" si="2"/>
        <v>2.5655430711610488E-3</v>
      </c>
    </row>
    <row r="8" spans="1:29" x14ac:dyDescent="0.3">
      <c r="A8" s="1">
        <v>278.10000000000002</v>
      </c>
      <c r="B8" s="4">
        <v>1.04</v>
      </c>
      <c r="C8" s="1" t="s">
        <v>14</v>
      </c>
      <c r="G8" s="4">
        <f t="shared" si="0"/>
        <v>8.9999999999999858E-2</v>
      </c>
      <c r="I8" s="1">
        <v>278.10000000000002</v>
      </c>
      <c r="J8" s="4">
        <v>1.1299999999999999</v>
      </c>
      <c r="K8" s="1" t="s">
        <v>10</v>
      </c>
      <c r="M8" s="1">
        <v>278.10000000000002</v>
      </c>
      <c r="N8" s="4">
        <v>2.69</v>
      </c>
      <c r="O8" s="1" t="s">
        <v>11</v>
      </c>
      <c r="P8" s="1" t="s">
        <v>50</v>
      </c>
      <c r="R8" s="20">
        <v>0.31</v>
      </c>
      <c r="S8" s="10"/>
      <c r="AA8" s="10">
        <v>573</v>
      </c>
      <c r="AB8" s="10">
        <f>2.35-0.48</f>
        <v>1.87</v>
      </c>
      <c r="AC8" s="140">
        <f t="shared" si="2"/>
        <v>3.2635253054101223E-3</v>
      </c>
    </row>
    <row r="9" spans="1:29" x14ac:dyDescent="0.3">
      <c r="A9" s="1">
        <v>322.60000000000002</v>
      </c>
      <c r="B9" s="4">
        <v>1.1499999999999999</v>
      </c>
      <c r="C9" s="1" t="s">
        <v>14</v>
      </c>
      <c r="G9" s="4">
        <f t="shared" si="0"/>
        <v>6.0000000000000053E-2</v>
      </c>
      <c r="I9" s="1">
        <v>322.60000000000002</v>
      </c>
      <c r="J9" s="4">
        <v>1.21</v>
      </c>
      <c r="K9" s="1" t="s">
        <v>10</v>
      </c>
      <c r="M9" s="1">
        <v>326.10000000000002</v>
      </c>
      <c r="N9" s="4">
        <v>2.71</v>
      </c>
      <c r="O9" s="1" t="s">
        <v>11</v>
      </c>
      <c r="P9" s="1" t="s">
        <v>54</v>
      </c>
      <c r="Q9" s="1" t="s">
        <v>88</v>
      </c>
      <c r="R9" s="8">
        <f>AVERAGE(R2:R8)</f>
        <v>0.18571428571428572</v>
      </c>
      <c r="S9" s="21">
        <f>AVERAGE(S2:S8)</f>
        <v>40.883333333333326</v>
      </c>
      <c r="AA9" s="1" t="s">
        <v>96</v>
      </c>
      <c r="AB9" s="1"/>
      <c r="AC9" s="141">
        <f>AVERAGE(AC2:AC8)</f>
        <v>2.3049527629494574E-3</v>
      </c>
    </row>
    <row r="10" spans="1:29" x14ac:dyDescent="0.3">
      <c r="A10" s="1">
        <v>326.10000000000002</v>
      </c>
      <c r="B10" s="4">
        <v>1.36</v>
      </c>
      <c r="C10" s="7" t="s">
        <v>5</v>
      </c>
      <c r="D10" s="87"/>
      <c r="E10" s="39">
        <f>(B10-B9)*100</f>
        <v>21.000000000000018</v>
      </c>
      <c r="F10" s="87"/>
      <c r="G10" s="7"/>
      <c r="I10" s="2">
        <v>328.9</v>
      </c>
      <c r="J10" s="76">
        <v>1.4</v>
      </c>
      <c r="K10" s="1" t="s">
        <v>10</v>
      </c>
      <c r="M10" s="1">
        <v>353.3</v>
      </c>
      <c r="N10" s="4">
        <v>2.7</v>
      </c>
      <c r="O10" s="1" t="s">
        <v>11</v>
      </c>
      <c r="P10" s="1" t="s">
        <v>55</v>
      </c>
      <c r="AA10" s="1" t="s">
        <v>97</v>
      </c>
      <c r="AB10" s="1"/>
      <c r="AC10" s="1"/>
    </row>
    <row r="11" spans="1:29" x14ac:dyDescent="0.3">
      <c r="A11" s="2">
        <v>328.9</v>
      </c>
      <c r="B11" s="76">
        <v>1.19</v>
      </c>
      <c r="C11" s="1" t="s">
        <v>14</v>
      </c>
      <c r="G11" s="88">
        <f>J10-B11</f>
        <v>0.20999999999999996</v>
      </c>
      <c r="I11" s="1">
        <v>350.3</v>
      </c>
      <c r="J11" s="4">
        <v>1.41</v>
      </c>
      <c r="K11" s="1" t="s">
        <v>10</v>
      </c>
      <c r="M11" s="1">
        <v>397.9</v>
      </c>
      <c r="N11" s="4">
        <v>2.87</v>
      </c>
      <c r="O11" s="1" t="s">
        <v>11</v>
      </c>
      <c r="P11" s="1" t="s">
        <v>50</v>
      </c>
    </row>
    <row r="12" spans="1:29" x14ac:dyDescent="0.3">
      <c r="A12" s="1">
        <v>350.3</v>
      </c>
      <c r="B12" s="4">
        <v>1.34</v>
      </c>
      <c r="C12" s="1" t="s">
        <v>14</v>
      </c>
      <c r="I12" s="2">
        <v>356.1</v>
      </c>
      <c r="J12" s="76">
        <v>1.44</v>
      </c>
      <c r="K12" s="1" t="s">
        <v>10</v>
      </c>
      <c r="M12" s="1">
        <v>414.1</v>
      </c>
      <c r="N12" s="4">
        <v>2.8</v>
      </c>
      <c r="O12" s="1" t="s">
        <v>11</v>
      </c>
      <c r="P12" s="1" t="s">
        <v>50</v>
      </c>
    </row>
    <row r="13" spans="1:29" x14ac:dyDescent="0.3">
      <c r="A13" s="1">
        <v>353.3</v>
      </c>
      <c r="B13" s="4">
        <v>1.6</v>
      </c>
      <c r="C13" s="7" t="s">
        <v>5</v>
      </c>
      <c r="D13" s="87"/>
      <c r="E13" s="39">
        <f>(B13-B14)*100</f>
        <v>41.000000000000014</v>
      </c>
      <c r="F13" s="87"/>
      <c r="G13" s="7"/>
      <c r="I13" s="1">
        <v>397.9</v>
      </c>
      <c r="J13" s="4">
        <v>1.47</v>
      </c>
      <c r="K13" s="1" t="s">
        <v>10</v>
      </c>
      <c r="M13" s="1">
        <v>451.9</v>
      </c>
      <c r="N13" s="4">
        <v>2.7</v>
      </c>
      <c r="O13" s="1" t="s">
        <v>11</v>
      </c>
      <c r="P13" s="1" t="s">
        <v>55</v>
      </c>
    </row>
    <row r="14" spans="1:29" x14ac:dyDescent="0.3">
      <c r="A14" s="2">
        <v>356.1</v>
      </c>
      <c r="B14" s="76">
        <v>1.19</v>
      </c>
      <c r="C14" s="1" t="s">
        <v>14</v>
      </c>
      <c r="G14" s="88">
        <f>J12-B14</f>
        <v>0.25</v>
      </c>
      <c r="I14" s="1">
        <v>408.6</v>
      </c>
      <c r="J14" s="4">
        <v>1.48</v>
      </c>
      <c r="K14" s="1" t="s">
        <v>10</v>
      </c>
      <c r="M14" s="1">
        <v>468.8</v>
      </c>
      <c r="N14" s="4">
        <v>2.77</v>
      </c>
      <c r="O14" s="1" t="s">
        <v>11</v>
      </c>
    </row>
    <row r="15" spans="1:29" x14ac:dyDescent="0.3">
      <c r="A15" s="1">
        <v>397.9</v>
      </c>
      <c r="B15" s="4">
        <v>1.39</v>
      </c>
      <c r="C15" s="1" t="s">
        <v>14</v>
      </c>
      <c r="I15" s="2">
        <v>417.4</v>
      </c>
      <c r="J15" s="76">
        <v>1.84</v>
      </c>
      <c r="K15" s="1" t="s">
        <v>10</v>
      </c>
      <c r="M15" s="1">
        <v>532.70000000000005</v>
      </c>
      <c r="N15" s="4">
        <v>2.7</v>
      </c>
      <c r="O15" s="1" t="s">
        <v>11</v>
      </c>
      <c r="P15" s="1" t="s">
        <v>55</v>
      </c>
    </row>
    <row r="16" spans="1:29" x14ac:dyDescent="0.3">
      <c r="A16" s="1">
        <v>408.6</v>
      </c>
      <c r="B16" s="4">
        <v>1.37</v>
      </c>
      <c r="C16" s="1" t="s">
        <v>14</v>
      </c>
      <c r="I16" s="1">
        <v>446.8</v>
      </c>
      <c r="J16" s="4">
        <v>1.85</v>
      </c>
      <c r="K16" s="1" t="s">
        <v>10</v>
      </c>
      <c r="M16" s="1">
        <v>557.6</v>
      </c>
      <c r="N16" s="4">
        <v>2.88</v>
      </c>
      <c r="O16" s="1" t="s">
        <v>11</v>
      </c>
      <c r="P16" s="1" t="s">
        <v>56</v>
      </c>
    </row>
    <row r="17" spans="1:30" x14ac:dyDescent="0.3">
      <c r="A17" s="1">
        <v>414.1</v>
      </c>
      <c r="B17" s="4">
        <v>1.83</v>
      </c>
      <c r="C17" s="7" t="s">
        <v>5</v>
      </c>
      <c r="D17" s="87"/>
      <c r="E17" s="39">
        <f>(B17-B18)*100</f>
        <v>76</v>
      </c>
      <c r="F17" s="87"/>
      <c r="G17" s="7"/>
      <c r="I17" s="2">
        <v>454.1</v>
      </c>
      <c r="J17" s="76">
        <v>1.88</v>
      </c>
      <c r="K17" s="1" t="s">
        <v>10</v>
      </c>
      <c r="M17" s="1">
        <v>571.4</v>
      </c>
      <c r="N17" s="4">
        <v>2.76</v>
      </c>
      <c r="O17" s="1" t="s">
        <v>11</v>
      </c>
    </row>
    <row r="18" spans="1:30" x14ac:dyDescent="0.3">
      <c r="A18" s="2">
        <v>417.4</v>
      </c>
      <c r="B18" s="76">
        <v>1.07</v>
      </c>
      <c r="C18" s="1" t="s">
        <v>14</v>
      </c>
      <c r="G18" s="88">
        <f>J15-B18</f>
        <v>0.77</v>
      </c>
      <c r="I18" s="1">
        <v>464.8</v>
      </c>
      <c r="J18" s="4">
        <v>1.99</v>
      </c>
      <c r="K18" s="1" t="s">
        <v>10</v>
      </c>
      <c r="M18" s="1">
        <v>610.6</v>
      </c>
      <c r="N18" s="4">
        <v>2.87</v>
      </c>
      <c r="O18" s="1" t="s">
        <v>11</v>
      </c>
      <c r="P18" s="1" t="s">
        <v>56</v>
      </c>
    </row>
    <row r="19" spans="1:30" x14ac:dyDescent="0.3">
      <c r="A19" s="1">
        <v>446.8</v>
      </c>
      <c r="B19" s="4">
        <v>1.48</v>
      </c>
      <c r="C19" s="1" t="s">
        <v>14</v>
      </c>
      <c r="I19" s="1">
        <v>471.9</v>
      </c>
      <c r="J19" s="4">
        <v>2.35</v>
      </c>
      <c r="K19" s="1" t="s">
        <v>10</v>
      </c>
    </row>
    <row r="20" spans="1:30" x14ac:dyDescent="0.3">
      <c r="A20" s="1">
        <v>451.9</v>
      </c>
      <c r="B20" s="4">
        <v>1.91</v>
      </c>
      <c r="C20" s="7" t="s">
        <v>5</v>
      </c>
      <c r="D20" s="87"/>
      <c r="E20" s="39">
        <f>(B20-B19)*100</f>
        <v>42.999999999999993</v>
      </c>
      <c r="F20" s="87"/>
      <c r="G20" s="7"/>
      <c r="I20" s="1">
        <v>482</v>
      </c>
      <c r="J20" s="4">
        <v>2.35</v>
      </c>
      <c r="K20" s="1" t="s">
        <v>10</v>
      </c>
    </row>
    <row r="21" spans="1:30" x14ac:dyDescent="0.3">
      <c r="A21" s="2">
        <v>454.1</v>
      </c>
      <c r="B21" s="76">
        <v>1.4</v>
      </c>
      <c r="C21" s="1" t="s">
        <v>14</v>
      </c>
      <c r="G21" s="88">
        <f>J17-B21</f>
        <v>0.48</v>
      </c>
      <c r="I21" s="2">
        <v>520.20000000000005</v>
      </c>
      <c r="J21" s="76">
        <v>2.35</v>
      </c>
      <c r="K21" s="1" t="s">
        <v>10</v>
      </c>
    </row>
    <row r="22" spans="1:30" x14ac:dyDescent="0.3">
      <c r="A22" s="1">
        <v>464.8</v>
      </c>
      <c r="B22" s="4">
        <v>1.87</v>
      </c>
      <c r="C22" s="1" t="s">
        <v>14</v>
      </c>
      <c r="G22" s="64"/>
      <c r="I22" s="1">
        <v>528.70000000000005</v>
      </c>
      <c r="J22" s="4">
        <v>2.35</v>
      </c>
      <c r="K22" s="1" t="s">
        <v>10</v>
      </c>
      <c r="M22" s="1">
        <v>326.10000000000002</v>
      </c>
      <c r="N22" s="4">
        <v>1.36</v>
      </c>
      <c r="O22" s="7" t="s">
        <v>5</v>
      </c>
    </row>
    <row r="23" spans="1:30" x14ac:dyDescent="0.3">
      <c r="A23" s="1">
        <v>468.8</v>
      </c>
      <c r="B23" s="4">
        <v>2.37</v>
      </c>
      <c r="C23" s="7" t="s">
        <v>5</v>
      </c>
      <c r="D23" s="87"/>
      <c r="E23" s="39">
        <f>(B23-B24)*100</f>
        <v>61.000000000000007</v>
      </c>
      <c r="F23" s="87"/>
      <c r="G23" s="7"/>
      <c r="I23" s="2">
        <v>534.5</v>
      </c>
      <c r="J23" s="76">
        <v>2.37</v>
      </c>
      <c r="K23" s="1" t="s">
        <v>10</v>
      </c>
      <c r="M23" s="1">
        <v>353.3</v>
      </c>
      <c r="N23" s="4">
        <v>1.6</v>
      </c>
      <c r="O23" s="7" t="s">
        <v>5</v>
      </c>
    </row>
    <row r="24" spans="1:30" x14ac:dyDescent="0.3">
      <c r="A24" s="1">
        <v>471.9</v>
      </c>
      <c r="B24" s="4">
        <v>1.76</v>
      </c>
      <c r="C24" s="1" t="s">
        <v>14</v>
      </c>
      <c r="G24" s="88"/>
      <c r="I24" s="1">
        <v>557.6</v>
      </c>
      <c r="J24" s="4">
        <v>2.38</v>
      </c>
      <c r="K24" s="1" t="s">
        <v>10</v>
      </c>
      <c r="M24" s="1">
        <v>414.1</v>
      </c>
      <c r="N24" s="4">
        <v>1.83</v>
      </c>
      <c r="O24" s="7" t="s">
        <v>5</v>
      </c>
    </row>
    <row r="25" spans="1:30" x14ac:dyDescent="0.3">
      <c r="A25" s="1">
        <v>482</v>
      </c>
      <c r="B25" s="4">
        <v>1.77</v>
      </c>
      <c r="C25" s="1" t="s">
        <v>14</v>
      </c>
      <c r="I25" s="1">
        <v>567.4</v>
      </c>
      <c r="J25" s="4">
        <v>2.39</v>
      </c>
      <c r="K25" s="1" t="s">
        <v>10</v>
      </c>
      <c r="M25" s="1">
        <v>451.9</v>
      </c>
      <c r="N25" s="4">
        <v>1.91</v>
      </c>
      <c r="O25" s="7" t="s">
        <v>5</v>
      </c>
      <c r="R25"/>
      <c r="S25" s="1" t="s">
        <v>64</v>
      </c>
      <c r="T25" s="1" t="s">
        <v>65</v>
      </c>
    </row>
    <row r="26" spans="1:30" x14ac:dyDescent="0.3">
      <c r="A26" s="2">
        <v>520.20000000000005</v>
      </c>
      <c r="B26" s="76">
        <v>1.72</v>
      </c>
      <c r="C26" s="1" t="s">
        <v>14</v>
      </c>
      <c r="G26" s="88">
        <f>J21-B26</f>
        <v>0.63000000000000012</v>
      </c>
      <c r="I26" s="2">
        <v>573.20000000000005</v>
      </c>
      <c r="J26" s="76">
        <v>2.7</v>
      </c>
      <c r="K26" s="1" t="s">
        <v>10</v>
      </c>
      <c r="M26" s="1">
        <v>468.8</v>
      </c>
      <c r="N26" s="4">
        <v>2.37</v>
      </c>
      <c r="O26" s="7" t="s">
        <v>5</v>
      </c>
      <c r="R26" t="s">
        <v>116</v>
      </c>
      <c r="S26" s="1">
        <v>572</v>
      </c>
      <c r="T26" s="1">
        <v>2.8</v>
      </c>
    </row>
    <row r="27" spans="1:30" x14ac:dyDescent="0.3">
      <c r="A27" s="1">
        <v>528.70000000000005</v>
      </c>
      <c r="B27" s="4">
        <v>2.02</v>
      </c>
      <c r="C27" s="1" t="s">
        <v>14</v>
      </c>
      <c r="I27" s="1">
        <v>610.6</v>
      </c>
      <c r="J27" s="4">
        <v>2.77</v>
      </c>
      <c r="K27" s="1" t="s">
        <v>10</v>
      </c>
      <c r="M27" s="1">
        <v>532.70000000000005</v>
      </c>
      <c r="N27" s="4">
        <v>2.58</v>
      </c>
      <c r="O27" s="7" t="s">
        <v>5</v>
      </c>
      <c r="R27" t="s">
        <v>118</v>
      </c>
      <c r="S27" s="1">
        <v>326</v>
      </c>
      <c r="T27" s="1">
        <v>1.2</v>
      </c>
    </row>
    <row r="28" spans="1:30" x14ac:dyDescent="0.3">
      <c r="A28" s="1">
        <v>532.70000000000005</v>
      </c>
      <c r="B28" s="4">
        <v>2.58</v>
      </c>
      <c r="C28" s="7" t="s">
        <v>5</v>
      </c>
      <c r="D28" s="87"/>
      <c r="E28" s="39">
        <f>(B28-B29)*100</f>
        <v>73</v>
      </c>
      <c r="F28" s="87"/>
      <c r="G28" s="7"/>
      <c r="M28" s="1">
        <v>571.4</v>
      </c>
      <c r="N28" s="4">
        <v>2.78</v>
      </c>
      <c r="O28" s="7" t="s">
        <v>5</v>
      </c>
      <c r="R28" t="s">
        <v>117</v>
      </c>
      <c r="S28" s="178">
        <f>(T26-T27)/(S26-S27)</f>
        <v>6.5040650406504056E-3</v>
      </c>
      <c r="T28" s="1"/>
      <c r="AD28" s="47"/>
    </row>
    <row r="29" spans="1:30" x14ac:dyDescent="0.3">
      <c r="A29" s="2">
        <v>534.5</v>
      </c>
      <c r="B29" s="76">
        <v>1.85</v>
      </c>
      <c r="C29" s="1" t="s">
        <v>14</v>
      </c>
      <c r="G29" s="88">
        <f>J23-B29</f>
        <v>0.52</v>
      </c>
    </row>
    <row r="30" spans="1:30" x14ac:dyDescent="0.3">
      <c r="A30" s="1">
        <v>557.6</v>
      </c>
      <c r="B30" s="4">
        <v>2.15</v>
      </c>
      <c r="C30" s="1" t="s">
        <v>14</v>
      </c>
    </row>
    <row r="31" spans="1:30" x14ac:dyDescent="0.3">
      <c r="A31" s="1">
        <v>567.4</v>
      </c>
      <c r="B31" s="4">
        <v>2.27</v>
      </c>
      <c r="C31" s="1" t="s">
        <v>14</v>
      </c>
      <c r="M31" s="1">
        <v>509</v>
      </c>
      <c r="N31" s="4">
        <v>3.51</v>
      </c>
      <c r="O31" s="58" t="s">
        <v>52</v>
      </c>
    </row>
    <row r="32" spans="1:30" x14ac:dyDescent="0.3">
      <c r="A32" s="1">
        <v>571.4</v>
      </c>
      <c r="B32" s="4">
        <v>2.78</v>
      </c>
      <c r="C32" s="7" t="s">
        <v>5</v>
      </c>
      <c r="D32" s="87"/>
      <c r="E32" s="39">
        <f>(B32-B31)*100</f>
        <v>50.999999999999979</v>
      </c>
      <c r="F32" s="87"/>
      <c r="G32" s="7"/>
    </row>
    <row r="33" spans="1:15" x14ac:dyDescent="0.3">
      <c r="A33" s="2">
        <v>573.20000000000005</v>
      </c>
      <c r="B33" s="76">
        <v>2.35</v>
      </c>
      <c r="C33" s="1" t="s">
        <v>14</v>
      </c>
      <c r="G33" s="88">
        <f>J26-B33</f>
        <v>0.35000000000000009</v>
      </c>
      <c r="N33" s="4">
        <v>3.05</v>
      </c>
      <c r="O33" s="1" t="s">
        <v>53</v>
      </c>
    </row>
    <row r="34" spans="1:15" x14ac:dyDescent="0.3">
      <c r="A34" s="1">
        <v>610.6</v>
      </c>
      <c r="B34" s="4">
        <v>2.44</v>
      </c>
      <c r="C34" s="1" t="s">
        <v>14</v>
      </c>
    </row>
  </sheetData>
  <pageMargins left="0.7" right="0.7" top="0.75" bottom="0.75" header="0.3" footer="0.3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3D39D-D45E-4191-97ED-3963A76FDE31}">
  <dimension ref="A1:Z31"/>
  <sheetViews>
    <sheetView topLeftCell="J8" workbookViewId="0">
      <selection activeCell="N29" sqref="N29"/>
    </sheetView>
  </sheetViews>
  <sheetFormatPr defaultRowHeight="14.4" x14ac:dyDescent="0.3"/>
  <cols>
    <col min="2" max="2" width="12.5546875" style="5" bestFit="1" customWidth="1"/>
    <col min="3" max="3" width="6.33203125" bestFit="1" customWidth="1"/>
    <col min="4" max="4" width="2.77734375" style="3" customWidth="1"/>
    <col min="5" max="5" width="10.6640625" bestFit="1" customWidth="1"/>
    <col min="6" max="6" width="3.109375" style="3" customWidth="1"/>
    <col min="7" max="7" width="10.88671875" bestFit="1" customWidth="1"/>
    <col min="8" max="8" width="3.109375" style="3" customWidth="1"/>
    <col min="10" max="10" width="12.5546875" style="5" bestFit="1" customWidth="1"/>
    <col min="11" max="11" width="5.77734375" bestFit="1" customWidth="1"/>
    <col min="12" max="12" width="3" style="3" customWidth="1"/>
    <col min="14" max="14" width="12.5546875" bestFit="1" customWidth="1"/>
    <col min="15" max="15" width="4.88671875" bestFit="1" customWidth="1"/>
    <col min="16" max="16" width="5.109375" bestFit="1" customWidth="1"/>
    <col min="18" max="18" width="13.109375" bestFit="1" customWidth="1"/>
    <col min="19" max="19" width="15.21875" bestFit="1" customWidth="1"/>
    <col min="24" max="24" width="16.33203125" customWidth="1"/>
    <col min="25" max="25" width="15.5546875" bestFit="1" customWidth="1"/>
    <col min="26" max="26" width="14.77734375" bestFit="1" customWidth="1"/>
  </cols>
  <sheetData>
    <row r="1" spans="1:26" x14ac:dyDescent="0.3">
      <c r="A1" s="10" t="s">
        <v>3</v>
      </c>
      <c r="B1" s="12" t="s">
        <v>6</v>
      </c>
      <c r="C1" s="10" t="s">
        <v>0</v>
      </c>
      <c r="D1" s="9"/>
      <c r="E1" s="10" t="s">
        <v>80</v>
      </c>
      <c r="F1" s="9"/>
      <c r="G1" s="1" t="s">
        <v>71</v>
      </c>
      <c r="I1" s="10" t="s">
        <v>3</v>
      </c>
      <c r="J1" s="12" t="s">
        <v>6</v>
      </c>
      <c r="K1" s="10" t="s">
        <v>0</v>
      </c>
      <c r="L1" s="9"/>
      <c r="M1" s="10" t="s">
        <v>3</v>
      </c>
      <c r="N1" s="12" t="s">
        <v>6</v>
      </c>
      <c r="O1" s="10" t="s">
        <v>0</v>
      </c>
      <c r="R1" s="18" t="s">
        <v>17</v>
      </c>
      <c r="S1" s="18" t="s">
        <v>18</v>
      </c>
      <c r="U1" s="52" t="s">
        <v>49</v>
      </c>
      <c r="V1" s="52" t="s">
        <v>48</v>
      </c>
      <c r="X1" s="1" t="s">
        <v>23</v>
      </c>
      <c r="Y1" s="1" t="s">
        <v>95</v>
      </c>
      <c r="Z1" s="1" t="s">
        <v>94</v>
      </c>
    </row>
    <row r="2" spans="1:26" x14ac:dyDescent="0.3">
      <c r="A2">
        <v>12.4</v>
      </c>
      <c r="B2" s="5">
        <v>0.44</v>
      </c>
      <c r="C2" t="s">
        <v>14</v>
      </c>
      <c r="G2" s="5">
        <f>J2-B2</f>
        <v>9.0000000000000024E-2</v>
      </c>
      <c r="I2">
        <v>12.4</v>
      </c>
      <c r="J2" s="5">
        <v>0.53</v>
      </c>
      <c r="K2" t="s">
        <v>10</v>
      </c>
      <c r="M2">
        <v>12.4</v>
      </c>
      <c r="N2">
        <v>2.17</v>
      </c>
      <c r="O2" t="s">
        <v>11</v>
      </c>
      <c r="P2" t="s">
        <v>51</v>
      </c>
      <c r="R2" s="15">
        <v>0.48</v>
      </c>
      <c r="S2" s="15">
        <f>A11-A8</f>
        <v>52.899999999999977</v>
      </c>
      <c r="U2" s="53">
        <v>0</v>
      </c>
      <c r="V2" s="53">
        <v>2.79</v>
      </c>
      <c r="X2" s="1">
        <v>309</v>
      </c>
      <c r="Y2" s="1">
        <f>1.08-0.44</f>
        <v>0.64000000000000012</v>
      </c>
      <c r="Z2" s="139">
        <f>Y2/X2</f>
        <v>2.0711974110032365E-3</v>
      </c>
    </row>
    <row r="3" spans="1:26" x14ac:dyDescent="0.3">
      <c r="A3">
        <v>91.3</v>
      </c>
      <c r="B3" s="5">
        <v>0.61</v>
      </c>
      <c r="C3" t="s">
        <v>14</v>
      </c>
      <c r="G3" s="5">
        <f t="shared" ref="G3:G7" si="0">J3-B3</f>
        <v>9.9999999999999978E-2</v>
      </c>
      <c r="I3">
        <v>91.3</v>
      </c>
      <c r="J3" s="5">
        <v>0.71</v>
      </c>
      <c r="K3" s="55" t="s">
        <v>10</v>
      </c>
      <c r="M3">
        <v>91.3</v>
      </c>
      <c r="N3">
        <v>2.78</v>
      </c>
      <c r="O3" t="s">
        <v>11</v>
      </c>
      <c r="P3" t="s">
        <v>50</v>
      </c>
      <c r="R3" s="15">
        <v>0</v>
      </c>
      <c r="S3" s="15">
        <f>A14-A11</f>
        <v>41.199999999999989</v>
      </c>
      <c r="U3" s="53">
        <v>534</v>
      </c>
      <c r="V3" s="53">
        <v>2.79</v>
      </c>
      <c r="X3" s="1">
        <v>363</v>
      </c>
      <c r="Y3" s="1">
        <f>1.41-0.44</f>
        <v>0.97</v>
      </c>
      <c r="Z3" s="139">
        <f t="shared" ref="Z3:Z7" si="1">Y3/X3</f>
        <v>2.672176308539945E-3</v>
      </c>
    </row>
    <row r="4" spans="1:26" x14ac:dyDescent="0.3">
      <c r="A4">
        <v>143.6</v>
      </c>
      <c r="B4" s="5">
        <v>0.84</v>
      </c>
      <c r="C4" t="s">
        <v>14</v>
      </c>
      <c r="G4" s="5">
        <f t="shared" si="0"/>
        <v>0.10999999999999999</v>
      </c>
      <c r="I4">
        <v>143.6</v>
      </c>
      <c r="J4" s="5">
        <v>0.95</v>
      </c>
      <c r="K4" s="55" t="s">
        <v>10</v>
      </c>
      <c r="M4">
        <v>143.6</v>
      </c>
      <c r="N4">
        <v>2.62</v>
      </c>
      <c r="O4" t="s">
        <v>11</v>
      </c>
      <c r="P4" t="s">
        <v>50</v>
      </c>
      <c r="R4" s="15">
        <v>0.44</v>
      </c>
      <c r="S4" s="15">
        <f>A17-A14</f>
        <v>48.300000000000011</v>
      </c>
      <c r="X4" s="1">
        <v>404</v>
      </c>
      <c r="Y4" s="1">
        <f>1.37-0.44</f>
        <v>0.93000000000000016</v>
      </c>
      <c r="Z4" s="139">
        <f t="shared" si="1"/>
        <v>2.3019801980198023E-3</v>
      </c>
    </row>
    <row r="5" spans="1:26" x14ac:dyDescent="0.3">
      <c r="A5">
        <v>201.3</v>
      </c>
      <c r="B5" s="5">
        <v>0.96</v>
      </c>
      <c r="C5" t="s">
        <v>14</v>
      </c>
      <c r="G5" s="5">
        <f t="shared" si="0"/>
        <v>0.10000000000000009</v>
      </c>
      <c r="I5">
        <v>201.3</v>
      </c>
      <c r="J5" s="5">
        <v>1.06</v>
      </c>
      <c r="K5" s="55" t="s">
        <v>10</v>
      </c>
      <c r="M5">
        <v>201.3</v>
      </c>
      <c r="N5">
        <v>2.74</v>
      </c>
      <c r="O5" t="s">
        <v>11</v>
      </c>
      <c r="P5" t="s">
        <v>50</v>
      </c>
      <c r="R5" s="15">
        <v>0</v>
      </c>
      <c r="S5" s="15">
        <f>A20-A17</f>
        <v>37.100000000000023</v>
      </c>
      <c r="X5" s="1">
        <v>451</v>
      </c>
      <c r="Y5" s="1">
        <f>1.68-0.44</f>
        <v>1.24</v>
      </c>
      <c r="Z5" s="139">
        <f t="shared" si="1"/>
        <v>2.7494456762749446E-3</v>
      </c>
    </row>
    <row r="6" spans="1:26" x14ac:dyDescent="0.3">
      <c r="A6">
        <v>267.60000000000002</v>
      </c>
      <c r="B6" s="5">
        <v>0.86</v>
      </c>
      <c r="C6" t="s">
        <v>14</v>
      </c>
      <c r="G6" s="5">
        <f t="shared" si="0"/>
        <v>0.26999999999999991</v>
      </c>
      <c r="I6">
        <v>267.60000000000002</v>
      </c>
      <c r="J6" s="5">
        <v>1.1299999999999999</v>
      </c>
      <c r="K6" s="54" t="s">
        <v>10</v>
      </c>
      <c r="M6">
        <v>267.60000000000002</v>
      </c>
      <c r="N6">
        <v>2.54</v>
      </c>
      <c r="O6" t="s">
        <v>11</v>
      </c>
      <c r="P6" t="s">
        <v>50</v>
      </c>
      <c r="R6" s="15">
        <v>0.12</v>
      </c>
      <c r="S6" s="15">
        <f>A23-A20</f>
        <v>45.600000000000023</v>
      </c>
      <c r="X6" s="1">
        <v>488</v>
      </c>
      <c r="Y6" s="1">
        <f>1.81-0.44</f>
        <v>1.37</v>
      </c>
      <c r="Z6" s="139">
        <f t="shared" si="1"/>
        <v>2.807377049180328E-3</v>
      </c>
    </row>
    <row r="7" spans="1:26" x14ac:dyDescent="0.3">
      <c r="A7">
        <v>301.7</v>
      </c>
      <c r="B7" s="5">
        <v>1.01</v>
      </c>
      <c r="C7" t="s">
        <v>14</v>
      </c>
      <c r="G7" s="5">
        <f t="shared" si="0"/>
        <v>0.15999999999999992</v>
      </c>
      <c r="I7">
        <v>301.7</v>
      </c>
      <c r="J7" s="5">
        <v>1.17</v>
      </c>
      <c r="K7" s="54" t="s">
        <v>10</v>
      </c>
      <c r="M7">
        <v>306.60000000000002</v>
      </c>
      <c r="N7">
        <v>2.73</v>
      </c>
      <c r="O7" t="s">
        <v>11</v>
      </c>
      <c r="R7" s="33">
        <v>0.47</v>
      </c>
      <c r="S7" s="33"/>
      <c r="X7" s="10">
        <v>533</v>
      </c>
      <c r="Y7" s="10">
        <f>2.35-0.44</f>
        <v>1.9100000000000001</v>
      </c>
      <c r="Z7" s="140">
        <f t="shared" si="1"/>
        <v>3.5834896810506569E-3</v>
      </c>
    </row>
    <row r="8" spans="1:26" x14ac:dyDescent="0.3">
      <c r="A8">
        <v>306.60000000000002</v>
      </c>
      <c r="B8" s="5">
        <v>1.7</v>
      </c>
      <c r="C8" s="15" t="s">
        <v>5</v>
      </c>
      <c r="D8" s="91"/>
      <c r="E8" s="39">
        <f>(B8-B7)*100</f>
        <v>69</v>
      </c>
      <c r="F8" s="91"/>
      <c r="G8" s="15"/>
      <c r="I8" s="47">
        <v>309.10000000000002</v>
      </c>
      <c r="J8" s="84">
        <v>1.65</v>
      </c>
      <c r="K8" t="s">
        <v>10</v>
      </c>
      <c r="M8">
        <v>359.5</v>
      </c>
      <c r="N8">
        <v>2.72</v>
      </c>
      <c r="O8" t="s">
        <v>11</v>
      </c>
      <c r="Q8" s="74" t="s">
        <v>88</v>
      </c>
      <c r="R8" s="133">
        <f>AVERAGE(R2:R7)</f>
        <v>0.25166666666666665</v>
      </c>
      <c r="S8" s="134">
        <f>AVERAGE(S2:S7)</f>
        <v>45.02</v>
      </c>
      <c r="X8" s="1" t="s">
        <v>96</v>
      </c>
      <c r="Y8" s="1"/>
      <c r="Z8" s="141">
        <f>AVERAGE(Z2:Z7)</f>
        <v>2.6976110540114853E-3</v>
      </c>
    </row>
    <row r="9" spans="1:26" x14ac:dyDescent="0.3">
      <c r="A9" s="47">
        <v>309.10000000000002</v>
      </c>
      <c r="B9" s="84">
        <v>1.08</v>
      </c>
      <c r="C9" t="s">
        <v>14</v>
      </c>
      <c r="G9" s="94">
        <f>J8-B9</f>
        <v>0.56999999999999984</v>
      </c>
      <c r="I9">
        <v>354.3</v>
      </c>
      <c r="J9" s="5">
        <v>1.65</v>
      </c>
      <c r="K9" t="s">
        <v>10</v>
      </c>
      <c r="M9">
        <v>400.7</v>
      </c>
      <c r="N9">
        <v>2.7</v>
      </c>
      <c r="O9" t="s">
        <v>11</v>
      </c>
      <c r="X9" s="1" t="s">
        <v>97</v>
      </c>
      <c r="Y9" s="1"/>
      <c r="Z9" s="1"/>
    </row>
    <row r="10" spans="1:26" x14ac:dyDescent="0.3">
      <c r="A10">
        <v>354.3</v>
      </c>
      <c r="B10" s="5">
        <v>1.2</v>
      </c>
      <c r="C10" t="s">
        <v>14</v>
      </c>
      <c r="G10" s="95"/>
      <c r="I10">
        <v>363.1</v>
      </c>
      <c r="J10" s="5">
        <v>1.65</v>
      </c>
      <c r="K10" t="s">
        <v>10</v>
      </c>
      <c r="M10">
        <v>449</v>
      </c>
      <c r="N10">
        <v>2.67</v>
      </c>
      <c r="O10" t="s">
        <v>11</v>
      </c>
    </row>
    <row r="11" spans="1:26" x14ac:dyDescent="0.3">
      <c r="A11">
        <v>359.5</v>
      </c>
      <c r="B11" s="5">
        <v>2.12</v>
      </c>
      <c r="C11" s="56" t="s">
        <v>5</v>
      </c>
      <c r="D11" s="92"/>
      <c r="E11" s="56"/>
      <c r="F11" s="92"/>
      <c r="G11" s="96"/>
      <c r="I11" s="47">
        <v>395.4</v>
      </c>
      <c r="J11" s="84">
        <v>1.65</v>
      </c>
      <c r="K11" t="s">
        <v>10</v>
      </c>
      <c r="M11">
        <v>483.4</v>
      </c>
      <c r="N11">
        <v>2.56</v>
      </c>
      <c r="O11" t="s">
        <v>11</v>
      </c>
    </row>
    <row r="12" spans="1:26" x14ac:dyDescent="0.3">
      <c r="A12">
        <v>363.1</v>
      </c>
      <c r="B12" s="5">
        <v>1.41</v>
      </c>
      <c r="C12" t="s">
        <v>14</v>
      </c>
      <c r="G12" s="95"/>
      <c r="I12" s="47">
        <v>404.3</v>
      </c>
      <c r="J12" s="84">
        <v>2.09</v>
      </c>
      <c r="K12" t="s">
        <v>10</v>
      </c>
      <c r="M12">
        <v>531.70000000000005</v>
      </c>
      <c r="N12">
        <v>2.71</v>
      </c>
      <c r="O12" t="s">
        <v>11</v>
      </c>
    </row>
    <row r="13" spans="1:26" x14ac:dyDescent="0.3">
      <c r="A13" s="47">
        <v>395.4</v>
      </c>
      <c r="B13" s="84">
        <v>1.36</v>
      </c>
      <c r="C13" t="s">
        <v>14</v>
      </c>
      <c r="G13" s="94">
        <f>J11-B13</f>
        <v>0.28999999999999981</v>
      </c>
      <c r="I13">
        <v>440.8</v>
      </c>
      <c r="J13" s="5">
        <v>2.11</v>
      </c>
      <c r="K13" t="s">
        <v>10</v>
      </c>
    </row>
    <row r="14" spans="1:26" x14ac:dyDescent="0.3">
      <c r="A14">
        <v>400.7</v>
      </c>
      <c r="B14" s="5">
        <v>2.21</v>
      </c>
      <c r="C14" s="15" t="s">
        <v>5</v>
      </c>
      <c r="D14" s="91"/>
      <c r="E14" s="39">
        <f>(B14-B13)*100</f>
        <v>84.999999999999986</v>
      </c>
      <c r="F14" s="91"/>
      <c r="G14" s="95"/>
      <c r="I14" s="47">
        <v>451</v>
      </c>
      <c r="J14" s="84">
        <v>2.11</v>
      </c>
      <c r="K14" t="s">
        <v>10</v>
      </c>
    </row>
    <row r="15" spans="1:26" x14ac:dyDescent="0.3">
      <c r="A15" s="47">
        <v>404.3</v>
      </c>
      <c r="B15" s="84">
        <v>1.37</v>
      </c>
      <c r="C15" t="s">
        <v>14</v>
      </c>
      <c r="G15" s="94">
        <f>J12-B15</f>
        <v>0.71999999999999975</v>
      </c>
      <c r="I15">
        <v>483.4</v>
      </c>
      <c r="J15" s="5">
        <v>2.1</v>
      </c>
      <c r="K15" t="s">
        <v>10</v>
      </c>
      <c r="M15">
        <v>306.60000000000002</v>
      </c>
      <c r="N15" s="5">
        <v>1.7</v>
      </c>
      <c r="O15" s="15" t="s">
        <v>5</v>
      </c>
    </row>
    <row r="16" spans="1:26" x14ac:dyDescent="0.3">
      <c r="A16">
        <v>440.8</v>
      </c>
      <c r="B16" s="5">
        <v>1.51</v>
      </c>
      <c r="C16" t="s">
        <v>14</v>
      </c>
      <c r="G16" s="95"/>
      <c r="I16" s="47">
        <v>487.7</v>
      </c>
      <c r="J16" s="84">
        <v>2.2200000000000002</v>
      </c>
      <c r="K16" t="s">
        <v>10</v>
      </c>
      <c r="M16">
        <v>359.5</v>
      </c>
      <c r="N16" s="5">
        <v>2.12</v>
      </c>
      <c r="O16" s="56" t="s">
        <v>5</v>
      </c>
    </row>
    <row r="17" spans="1:20" x14ac:dyDescent="0.3">
      <c r="A17">
        <v>449</v>
      </c>
      <c r="B17" s="5">
        <v>2.02</v>
      </c>
      <c r="C17" s="15" t="s">
        <v>5</v>
      </c>
      <c r="D17" s="91"/>
      <c r="E17" s="39">
        <f>(B17-B16)*100</f>
        <v>51</v>
      </c>
      <c r="F17" s="91"/>
      <c r="G17" s="95"/>
      <c r="I17">
        <v>528.1</v>
      </c>
      <c r="J17" s="5">
        <v>2.19</v>
      </c>
      <c r="K17" t="s">
        <v>10</v>
      </c>
      <c r="M17">
        <v>400.7</v>
      </c>
      <c r="N17" s="5">
        <v>2.21</v>
      </c>
      <c r="O17" s="15" t="s">
        <v>5</v>
      </c>
    </row>
    <row r="18" spans="1:20" x14ac:dyDescent="0.3">
      <c r="A18" s="47">
        <v>451</v>
      </c>
      <c r="B18" s="84">
        <v>1.68</v>
      </c>
      <c r="C18" t="s">
        <v>14</v>
      </c>
      <c r="G18" s="94">
        <f>J14-B18</f>
        <v>0.42999999999999994</v>
      </c>
      <c r="I18" s="47">
        <v>533.29999999999995</v>
      </c>
      <c r="J18" s="84">
        <v>2.66</v>
      </c>
      <c r="K18" t="s">
        <v>10</v>
      </c>
      <c r="M18">
        <v>449</v>
      </c>
      <c r="N18" s="5">
        <v>2.02</v>
      </c>
      <c r="O18" s="15" t="s">
        <v>5</v>
      </c>
    </row>
    <row r="19" spans="1:20" x14ac:dyDescent="0.3">
      <c r="A19">
        <v>483.4</v>
      </c>
      <c r="B19" s="5">
        <v>1.69</v>
      </c>
      <c r="C19" t="s">
        <v>14</v>
      </c>
      <c r="G19" s="95"/>
      <c r="M19">
        <v>486.1</v>
      </c>
      <c r="N19" s="5">
        <v>2.1800000000000002</v>
      </c>
      <c r="O19" s="15" t="s">
        <v>5</v>
      </c>
    </row>
    <row r="20" spans="1:20" x14ac:dyDescent="0.3">
      <c r="A20">
        <v>486.1</v>
      </c>
      <c r="B20" s="5">
        <v>2.1800000000000002</v>
      </c>
      <c r="C20" s="15" t="s">
        <v>5</v>
      </c>
      <c r="D20" s="91"/>
      <c r="E20" s="39">
        <f>(B20-B19)*100</f>
        <v>49.000000000000021</v>
      </c>
      <c r="F20" s="91"/>
      <c r="G20" s="95"/>
      <c r="M20">
        <v>531.70000000000005</v>
      </c>
      <c r="N20" s="5">
        <v>2.8</v>
      </c>
      <c r="O20" s="15" t="s">
        <v>5</v>
      </c>
    </row>
    <row r="21" spans="1:20" x14ac:dyDescent="0.3">
      <c r="A21" s="47">
        <v>487.7</v>
      </c>
      <c r="B21" s="84">
        <v>1.81</v>
      </c>
      <c r="C21" s="54" t="s">
        <v>14</v>
      </c>
      <c r="D21" s="93"/>
      <c r="E21" s="54"/>
      <c r="F21" s="93"/>
      <c r="G21" s="94">
        <f>J16-B21</f>
        <v>0.41000000000000014</v>
      </c>
    </row>
    <row r="22" spans="1:20" x14ac:dyDescent="0.3">
      <c r="A22">
        <v>528.1</v>
      </c>
      <c r="B22" s="5">
        <v>1.9</v>
      </c>
      <c r="C22" t="s">
        <v>14</v>
      </c>
      <c r="G22" s="95"/>
    </row>
    <row r="23" spans="1:20" x14ac:dyDescent="0.3">
      <c r="A23">
        <v>531.70000000000005</v>
      </c>
      <c r="B23" s="5">
        <v>2.8</v>
      </c>
      <c r="C23" s="15" t="s">
        <v>5</v>
      </c>
      <c r="D23" s="91"/>
      <c r="E23" s="39">
        <f>(B23-B22)*100</f>
        <v>89.999999999999986</v>
      </c>
      <c r="F23" s="91"/>
      <c r="G23" s="95"/>
    </row>
    <row r="24" spans="1:20" x14ac:dyDescent="0.3">
      <c r="A24" s="47">
        <v>533.29999999999995</v>
      </c>
      <c r="B24" s="84">
        <v>2.35</v>
      </c>
      <c r="C24" t="s">
        <v>14</v>
      </c>
      <c r="G24" s="94">
        <f>J18-B24</f>
        <v>0.31000000000000005</v>
      </c>
    </row>
    <row r="28" spans="1:20" x14ac:dyDescent="0.3">
      <c r="S28" s="1" t="s">
        <v>64</v>
      </c>
      <c r="T28" s="1" t="s">
        <v>65</v>
      </c>
    </row>
    <row r="29" spans="1:20" x14ac:dyDescent="0.3">
      <c r="R29" t="s">
        <v>116</v>
      </c>
      <c r="S29" s="1">
        <v>534</v>
      </c>
      <c r="T29" s="1">
        <v>2.66</v>
      </c>
    </row>
    <row r="30" spans="1:20" x14ac:dyDescent="0.3">
      <c r="R30" t="s">
        <v>118</v>
      </c>
      <c r="S30" s="1">
        <v>301</v>
      </c>
      <c r="T30" s="1">
        <v>1.17</v>
      </c>
    </row>
    <row r="31" spans="1:20" x14ac:dyDescent="0.3">
      <c r="R31" t="s">
        <v>117</v>
      </c>
      <c r="S31" s="178">
        <f>(T29-T30)/(S29-S30)</f>
        <v>6.394849785407726E-3</v>
      </c>
      <c r="T31" s="1"/>
    </row>
  </sheetData>
  <pageMargins left="0.7" right="0.7" top="0.75" bottom="0.75" header="0.3" footer="0.3"/>
  <drawing r:id="rId1"/>
  <legacy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BF646-FCA3-4DE7-9F33-9BC039FC52B7}">
  <dimension ref="A1:AA33"/>
  <sheetViews>
    <sheetView topLeftCell="E12" workbookViewId="0">
      <selection activeCell="N35" sqref="N35"/>
    </sheetView>
  </sheetViews>
  <sheetFormatPr defaultRowHeight="14.4" x14ac:dyDescent="0.3"/>
  <cols>
    <col min="1" max="1" width="8.88671875" style="1"/>
    <col min="2" max="2" width="12.5546875" style="4" bestFit="1" customWidth="1"/>
    <col min="3" max="3" width="6.33203125" bestFit="1" customWidth="1"/>
    <col min="4" max="4" width="2.5546875" style="3" customWidth="1"/>
    <col min="5" max="5" width="10.6640625" bestFit="1" customWidth="1"/>
    <col min="6" max="6" width="2.5546875" style="3" customWidth="1"/>
    <col min="7" max="7" width="10.88671875" bestFit="1" customWidth="1"/>
    <col min="8" max="8" width="3.21875" style="3" customWidth="1"/>
    <col min="9" max="9" width="8.88671875" style="1"/>
    <col min="10" max="10" width="12.5546875" style="4" bestFit="1" customWidth="1"/>
    <col min="11" max="11" width="5.77734375" bestFit="1" customWidth="1"/>
    <col min="12" max="12" width="4.109375" style="3" customWidth="1"/>
    <col min="13" max="13" width="8.88671875" style="1"/>
    <col min="14" max="14" width="12.5546875" style="4" bestFit="1" customWidth="1"/>
    <col min="15" max="15" width="4.88671875" bestFit="1" customWidth="1"/>
    <col min="16" max="16" width="5.109375" bestFit="1" customWidth="1"/>
    <col min="17" max="17" width="5.109375" customWidth="1"/>
    <col min="18" max="18" width="13.109375" style="4" bestFit="1" customWidth="1"/>
    <col min="19" max="19" width="15.21875" bestFit="1" customWidth="1"/>
    <col min="25" max="25" width="16.33203125" customWidth="1"/>
    <col min="26" max="26" width="15.5546875" bestFit="1" customWidth="1"/>
    <col min="27" max="27" width="14.77734375" bestFit="1" customWidth="1"/>
  </cols>
  <sheetData>
    <row r="1" spans="1:27" x14ac:dyDescent="0.3">
      <c r="A1" s="10" t="s">
        <v>3</v>
      </c>
      <c r="B1" s="12" t="s">
        <v>6</v>
      </c>
      <c r="C1" s="10" t="s">
        <v>0</v>
      </c>
      <c r="D1" s="9"/>
      <c r="E1" s="10" t="s">
        <v>80</v>
      </c>
      <c r="F1" s="9"/>
      <c r="G1" s="1" t="s">
        <v>71</v>
      </c>
      <c r="I1" s="10" t="s">
        <v>3</v>
      </c>
      <c r="J1" s="12" t="s">
        <v>6</v>
      </c>
      <c r="K1" s="10" t="s">
        <v>0</v>
      </c>
      <c r="L1" s="9"/>
      <c r="M1" s="10" t="s">
        <v>3</v>
      </c>
      <c r="N1" s="12" t="s">
        <v>6</v>
      </c>
      <c r="O1" s="10" t="s">
        <v>0</v>
      </c>
      <c r="R1" s="101" t="s">
        <v>17</v>
      </c>
      <c r="S1" s="18" t="s">
        <v>18</v>
      </c>
      <c r="U1" s="52" t="s">
        <v>49</v>
      </c>
      <c r="V1" s="52" t="s">
        <v>48</v>
      </c>
      <c r="Y1" s="1" t="s">
        <v>23</v>
      </c>
      <c r="Z1" s="1" t="s">
        <v>95</v>
      </c>
      <c r="AA1" s="1" t="s">
        <v>94</v>
      </c>
    </row>
    <row r="2" spans="1:27" x14ac:dyDescent="0.3">
      <c r="A2" s="1">
        <v>6.7</v>
      </c>
      <c r="B2" s="4">
        <v>0.18</v>
      </c>
      <c r="C2" t="s">
        <v>14</v>
      </c>
      <c r="G2" s="5">
        <f>J2-B2</f>
        <v>0.22000000000000003</v>
      </c>
      <c r="I2" s="1">
        <v>6.7</v>
      </c>
      <c r="J2" s="4">
        <v>0.4</v>
      </c>
      <c r="K2" t="s">
        <v>10</v>
      </c>
      <c r="M2" s="1">
        <v>6.7</v>
      </c>
      <c r="N2" s="4">
        <v>2.34</v>
      </c>
      <c r="O2" t="s">
        <v>11</v>
      </c>
      <c r="P2" t="s">
        <v>51</v>
      </c>
      <c r="R2" s="8">
        <v>0.1</v>
      </c>
      <c r="S2" s="7">
        <f>A20-A16</f>
        <v>69.5</v>
      </c>
      <c r="U2" s="53">
        <v>0</v>
      </c>
      <c r="V2" s="53">
        <v>2.79</v>
      </c>
      <c r="Y2" s="1">
        <v>557</v>
      </c>
      <c r="Z2" s="1">
        <f>0.97-0.18</f>
        <v>0.79</v>
      </c>
      <c r="AA2" s="139">
        <f>Z2/Y2</f>
        <v>1.4183123877917416E-3</v>
      </c>
    </row>
    <row r="3" spans="1:27" x14ac:dyDescent="0.3">
      <c r="A3" s="1">
        <v>16.3</v>
      </c>
      <c r="B3" s="4">
        <v>0.22</v>
      </c>
      <c r="C3" t="s">
        <v>14</v>
      </c>
      <c r="G3" s="5">
        <f t="shared" ref="G3:G15" si="0">J3-B3</f>
        <v>0.16</v>
      </c>
      <c r="I3" s="1">
        <v>16.3</v>
      </c>
      <c r="J3" s="4">
        <v>0.38</v>
      </c>
      <c r="K3" t="s">
        <v>10</v>
      </c>
      <c r="M3" s="1">
        <v>29.5</v>
      </c>
      <c r="N3" s="4">
        <v>2.4</v>
      </c>
      <c r="O3" t="s">
        <v>11</v>
      </c>
      <c r="R3" s="8">
        <v>0.06</v>
      </c>
      <c r="S3" s="7">
        <f>A25-A20</f>
        <v>172.89999999999998</v>
      </c>
      <c r="U3" s="53">
        <v>852</v>
      </c>
      <c r="V3" s="53">
        <v>2.79</v>
      </c>
      <c r="Y3" s="1">
        <v>627</v>
      </c>
      <c r="Z3" s="1">
        <f>0.85-0.18</f>
        <v>0.66999999999999993</v>
      </c>
      <c r="AA3" s="139">
        <f t="shared" ref="AA3:AA6" si="1">Z3/Y3</f>
        <v>1.0685805422647526E-3</v>
      </c>
    </row>
    <row r="4" spans="1:27" x14ac:dyDescent="0.3">
      <c r="A4" s="1">
        <v>29.5</v>
      </c>
      <c r="B4" s="4">
        <v>0.19</v>
      </c>
      <c r="C4" t="s">
        <v>14</v>
      </c>
      <c r="G4" s="5">
        <f t="shared" si="0"/>
        <v>0.19</v>
      </c>
      <c r="I4" s="1">
        <v>29.5</v>
      </c>
      <c r="J4" s="4">
        <v>0.38</v>
      </c>
      <c r="K4" t="s">
        <v>10</v>
      </c>
      <c r="M4" s="1">
        <v>51.3</v>
      </c>
      <c r="N4" s="4">
        <v>2.39</v>
      </c>
      <c r="O4" t="s">
        <v>11</v>
      </c>
      <c r="R4" s="8">
        <v>0.21</v>
      </c>
      <c r="S4" s="7">
        <f>A28-A25</f>
        <v>32.5</v>
      </c>
      <c r="Y4" s="1">
        <v>796</v>
      </c>
      <c r="Z4" s="1">
        <f>1.71-0.18</f>
        <v>1.53</v>
      </c>
      <c r="AA4" s="139">
        <f t="shared" si="1"/>
        <v>1.9221105527638192E-3</v>
      </c>
    </row>
    <row r="5" spans="1:27" x14ac:dyDescent="0.3">
      <c r="A5" s="1">
        <v>51.3</v>
      </c>
      <c r="B5" s="4">
        <v>0.26</v>
      </c>
      <c r="C5" t="s">
        <v>14</v>
      </c>
      <c r="G5" s="5">
        <f t="shared" si="0"/>
        <v>0.13</v>
      </c>
      <c r="I5" s="1">
        <v>51.3</v>
      </c>
      <c r="J5" s="4">
        <v>0.39</v>
      </c>
      <c r="K5" t="s">
        <v>10</v>
      </c>
      <c r="M5" s="1">
        <v>78.3</v>
      </c>
      <c r="N5" s="4">
        <v>2.21</v>
      </c>
      <c r="O5" t="s">
        <v>11</v>
      </c>
      <c r="R5" s="8">
        <v>0.49</v>
      </c>
      <c r="S5" s="7">
        <f>A30-A28</f>
        <v>19.5</v>
      </c>
      <c r="Y5" s="1">
        <v>831</v>
      </c>
      <c r="Z5" s="1">
        <f>2.24-0.18</f>
        <v>2.06</v>
      </c>
      <c r="AA5" s="139">
        <f t="shared" si="1"/>
        <v>2.4789410348977138E-3</v>
      </c>
    </row>
    <row r="6" spans="1:27" x14ac:dyDescent="0.3">
      <c r="A6" s="1">
        <v>78.3</v>
      </c>
      <c r="B6" s="4">
        <v>0.33</v>
      </c>
      <c r="C6" t="s">
        <v>14</v>
      </c>
      <c r="G6" s="5">
        <f t="shared" si="0"/>
        <v>0.12</v>
      </c>
      <c r="I6" s="1">
        <v>78.3</v>
      </c>
      <c r="J6" s="4">
        <v>0.45</v>
      </c>
      <c r="K6" t="s">
        <v>10</v>
      </c>
      <c r="M6" s="1">
        <v>136.6</v>
      </c>
      <c r="N6" s="4">
        <v>2.48</v>
      </c>
      <c r="O6" t="s">
        <v>11</v>
      </c>
      <c r="R6" s="19">
        <v>0.05</v>
      </c>
      <c r="S6" s="14"/>
      <c r="Y6" s="10">
        <v>851</v>
      </c>
      <c r="Z6" s="10">
        <f>2.31-0.18</f>
        <v>2.13</v>
      </c>
      <c r="AA6" s="140">
        <f t="shared" si="1"/>
        <v>2.5029377203290245E-3</v>
      </c>
    </row>
    <row r="7" spans="1:27" x14ac:dyDescent="0.3">
      <c r="A7" s="1">
        <v>136.6</v>
      </c>
      <c r="B7" s="4">
        <v>0.43</v>
      </c>
      <c r="C7" t="s">
        <v>14</v>
      </c>
      <c r="G7" s="5">
        <f t="shared" si="0"/>
        <v>8.0000000000000016E-2</v>
      </c>
      <c r="I7" s="1">
        <v>136.6</v>
      </c>
      <c r="J7" s="4">
        <v>0.51</v>
      </c>
      <c r="K7" t="s">
        <v>10</v>
      </c>
      <c r="M7" s="1">
        <v>190.1</v>
      </c>
      <c r="N7" s="4">
        <v>2.66</v>
      </c>
      <c r="O7" t="s">
        <v>11</v>
      </c>
      <c r="Q7" t="s">
        <v>88</v>
      </c>
      <c r="R7" s="8">
        <f>AVERAGE(R2:R6)</f>
        <v>0.182</v>
      </c>
      <c r="S7" s="21">
        <f>AVERAGE(S2:S6)</f>
        <v>73.599999999999994</v>
      </c>
      <c r="Y7" s="1" t="s">
        <v>96</v>
      </c>
      <c r="Z7" s="1"/>
      <c r="AA7" s="141">
        <f>AVERAGE(AA2:AA6)</f>
        <v>1.8781764476094101E-3</v>
      </c>
    </row>
    <row r="8" spans="1:27" x14ac:dyDescent="0.3">
      <c r="A8" s="1">
        <v>190.1</v>
      </c>
      <c r="B8" s="4">
        <v>0.45</v>
      </c>
      <c r="C8" t="s">
        <v>14</v>
      </c>
      <c r="G8" s="5">
        <f t="shared" si="0"/>
        <v>0.13999999999999996</v>
      </c>
      <c r="I8" s="1">
        <v>190.1</v>
      </c>
      <c r="J8" s="4">
        <v>0.59</v>
      </c>
      <c r="K8" t="s">
        <v>10</v>
      </c>
      <c r="M8" s="1">
        <v>220.4</v>
      </c>
      <c r="N8" s="4">
        <v>2.71</v>
      </c>
      <c r="O8" t="s">
        <v>11</v>
      </c>
      <c r="Y8" s="1" t="s">
        <v>97</v>
      </c>
      <c r="Z8" s="1"/>
      <c r="AA8" s="1"/>
    </row>
    <row r="9" spans="1:27" x14ac:dyDescent="0.3">
      <c r="A9" s="1">
        <v>220.4</v>
      </c>
      <c r="B9" s="4">
        <v>0.57999999999999996</v>
      </c>
      <c r="C9" t="s">
        <v>14</v>
      </c>
      <c r="G9" s="5">
        <f t="shared" si="0"/>
        <v>0.10000000000000009</v>
      </c>
      <c r="I9" s="1">
        <v>220.4</v>
      </c>
      <c r="J9" s="4">
        <v>0.68</v>
      </c>
      <c r="K9" t="s">
        <v>10</v>
      </c>
      <c r="M9" s="1">
        <v>273.89999999999998</v>
      </c>
      <c r="N9" s="4">
        <v>2.41</v>
      </c>
      <c r="O9" t="s">
        <v>11</v>
      </c>
    </row>
    <row r="10" spans="1:27" x14ac:dyDescent="0.3">
      <c r="A10" s="1">
        <v>273.89999999999998</v>
      </c>
      <c r="B10" s="4">
        <v>0.71</v>
      </c>
      <c r="C10" t="s">
        <v>14</v>
      </c>
      <c r="G10" s="5">
        <f t="shared" si="0"/>
        <v>7.0000000000000062E-2</v>
      </c>
      <c r="I10" s="1">
        <v>273.89999999999998</v>
      </c>
      <c r="J10" s="4">
        <v>0.78</v>
      </c>
      <c r="K10" t="s">
        <v>10</v>
      </c>
      <c r="M10" s="1">
        <v>335.4</v>
      </c>
      <c r="N10" s="4">
        <v>2.68</v>
      </c>
      <c r="O10" t="s">
        <v>11</v>
      </c>
    </row>
    <row r="11" spans="1:27" x14ac:dyDescent="0.3">
      <c r="A11" s="1">
        <v>335.4</v>
      </c>
      <c r="B11" s="4">
        <v>0.71</v>
      </c>
      <c r="C11" t="s">
        <v>14</v>
      </c>
      <c r="G11" s="5">
        <f t="shared" si="0"/>
        <v>0.10999999999999999</v>
      </c>
      <c r="I11" s="1">
        <v>335.4</v>
      </c>
      <c r="J11" s="4">
        <v>0.82</v>
      </c>
      <c r="K11" t="s">
        <v>10</v>
      </c>
      <c r="M11" s="1">
        <v>389.6</v>
      </c>
      <c r="N11" s="4">
        <v>2.41</v>
      </c>
      <c r="O11" t="s">
        <v>11</v>
      </c>
    </row>
    <row r="12" spans="1:27" x14ac:dyDescent="0.3">
      <c r="A12" s="1">
        <v>389.6</v>
      </c>
      <c r="B12" s="4">
        <v>0.76</v>
      </c>
      <c r="C12" t="s">
        <v>14</v>
      </c>
      <c r="G12" s="5">
        <f t="shared" si="0"/>
        <v>0.12</v>
      </c>
      <c r="I12" s="1">
        <v>389.6</v>
      </c>
      <c r="J12" s="4">
        <v>0.88</v>
      </c>
      <c r="K12" t="s">
        <v>10</v>
      </c>
      <c r="M12" s="1">
        <v>444.1</v>
      </c>
      <c r="N12" s="4">
        <v>2.6</v>
      </c>
      <c r="O12" t="s">
        <v>11</v>
      </c>
    </row>
    <row r="13" spans="1:27" x14ac:dyDescent="0.3">
      <c r="A13" s="1">
        <v>444.1</v>
      </c>
      <c r="B13" s="4">
        <v>0.79</v>
      </c>
      <c r="C13" t="s">
        <v>14</v>
      </c>
      <c r="G13" s="5">
        <f t="shared" si="0"/>
        <v>0.12</v>
      </c>
      <c r="I13" s="1">
        <v>444.1</v>
      </c>
      <c r="J13" s="4">
        <v>0.91</v>
      </c>
      <c r="K13" t="s">
        <v>10</v>
      </c>
      <c r="M13" s="1">
        <v>489.2</v>
      </c>
      <c r="N13" s="4">
        <v>2.44</v>
      </c>
      <c r="O13" t="s">
        <v>11</v>
      </c>
    </row>
    <row r="14" spans="1:27" x14ac:dyDescent="0.3">
      <c r="A14" s="1">
        <v>489.2</v>
      </c>
      <c r="B14" s="4">
        <v>0.9</v>
      </c>
      <c r="C14" t="s">
        <v>14</v>
      </c>
      <c r="G14" s="5">
        <f t="shared" si="0"/>
        <v>0.10999999999999999</v>
      </c>
      <c r="I14" s="1">
        <v>489.2</v>
      </c>
      <c r="J14" s="4">
        <v>1.01</v>
      </c>
      <c r="K14" t="s">
        <v>10</v>
      </c>
      <c r="M14" s="1">
        <v>557.29999999999995</v>
      </c>
      <c r="N14" s="4">
        <v>2.52</v>
      </c>
      <c r="O14" t="s">
        <v>11</v>
      </c>
    </row>
    <row r="15" spans="1:27" x14ac:dyDescent="0.3">
      <c r="A15" s="1">
        <v>550.70000000000005</v>
      </c>
      <c r="B15" s="4">
        <v>1.02</v>
      </c>
      <c r="C15" t="s">
        <v>14</v>
      </c>
      <c r="G15" s="5">
        <f t="shared" si="0"/>
        <v>0.1399999999999999</v>
      </c>
      <c r="I15" s="1">
        <v>550.70000000000005</v>
      </c>
      <c r="J15" s="4">
        <v>1.1599999999999999</v>
      </c>
      <c r="K15" t="s">
        <v>10</v>
      </c>
      <c r="M15" s="1">
        <v>597.29999999999995</v>
      </c>
      <c r="N15" s="4">
        <v>2.52</v>
      </c>
      <c r="O15" t="s">
        <v>11</v>
      </c>
    </row>
    <row r="16" spans="1:27" x14ac:dyDescent="0.3">
      <c r="A16" s="1">
        <v>555</v>
      </c>
      <c r="B16" s="4">
        <v>1.24</v>
      </c>
      <c r="C16" s="15" t="s">
        <v>5</v>
      </c>
      <c r="D16" s="91"/>
      <c r="E16" s="39">
        <f>(B16-B15)*100</f>
        <v>21.999999999999996</v>
      </c>
      <c r="F16" s="91"/>
      <c r="G16" s="15"/>
      <c r="I16" s="2">
        <v>557.29999999999995</v>
      </c>
      <c r="J16" s="76">
        <v>1.26</v>
      </c>
      <c r="K16" t="s">
        <v>10</v>
      </c>
      <c r="M16" s="1">
        <v>624.5</v>
      </c>
      <c r="N16" s="4">
        <v>2.5</v>
      </c>
      <c r="O16" t="s">
        <v>11</v>
      </c>
    </row>
    <row r="17" spans="1:20" x14ac:dyDescent="0.3">
      <c r="A17" s="2">
        <v>557.29999999999995</v>
      </c>
      <c r="B17" s="76">
        <v>0.97</v>
      </c>
      <c r="C17" t="s">
        <v>14</v>
      </c>
      <c r="G17" s="94">
        <f>J16-B17</f>
        <v>0.29000000000000004</v>
      </c>
      <c r="I17" s="1">
        <v>597.29999999999995</v>
      </c>
      <c r="J17" s="4">
        <v>1.26</v>
      </c>
      <c r="K17" t="s">
        <v>10</v>
      </c>
      <c r="M17" s="1">
        <v>704</v>
      </c>
      <c r="N17" s="4">
        <v>2.37</v>
      </c>
      <c r="O17" t="s">
        <v>11</v>
      </c>
    </row>
    <row r="18" spans="1:20" x14ac:dyDescent="0.3">
      <c r="A18" s="1">
        <v>597.29999999999995</v>
      </c>
      <c r="B18" s="4">
        <v>1.03</v>
      </c>
      <c r="C18" t="s">
        <v>14</v>
      </c>
      <c r="G18" s="95"/>
      <c r="I18" s="1">
        <v>620.79999999999995</v>
      </c>
      <c r="J18" s="4">
        <v>1.27</v>
      </c>
      <c r="K18" t="s">
        <v>10</v>
      </c>
      <c r="M18" s="1">
        <v>785.8</v>
      </c>
      <c r="N18" s="4">
        <v>2.4900000000000002</v>
      </c>
      <c r="O18" t="s">
        <v>11</v>
      </c>
    </row>
    <row r="19" spans="1:20" x14ac:dyDescent="0.3">
      <c r="A19" s="1">
        <v>620.79999999999995</v>
      </c>
      <c r="B19" s="4">
        <v>1.08</v>
      </c>
      <c r="C19" t="s">
        <v>14</v>
      </c>
      <c r="G19" s="95"/>
      <c r="I19" s="2">
        <v>626.9</v>
      </c>
      <c r="J19" s="76">
        <v>1.33</v>
      </c>
      <c r="K19" t="s">
        <v>10</v>
      </c>
      <c r="M19" s="1">
        <v>824.8</v>
      </c>
      <c r="N19" s="4">
        <v>2.5</v>
      </c>
      <c r="O19" t="s">
        <v>11</v>
      </c>
    </row>
    <row r="20" spans="1:20" x14ac:dyDescent="0.3">
      <c r="A20" s="1">
        <v>624.5</v>
      </c>
      <c r="B20" s="4">
        <v>1.33</v>
      </c>
      <c r="C20" s="15" t="s">
        <v>5</v>
      </c>
      <c r="D20" s="91"/>
      <c r="E20" s="39">
        <f>(B20-B19)*100</f>
        <v>25</v>
      </c>
      <c r="F20" s="91"/>
      <c r="G20" s="95"/>
      <c r="I20" s="1">
        <v>704</v>
      </c>
      <c r="J20" s="4">
        <v>1.43</v>
      </c>
      <c r="K20" t="s">
        <v>10</v>
      </c>
    </row>
    <row r="21" spans="1:20" x14ac:dyDescent="0.3">
      <c r="A21" s="2">
        <v>626.9</v>
      </c>
      <c r="B21" s="76">
        <v>0.85</v>
      </c>
      <c r="C21" t="s">
        <v>14</v>
      </c>
      <c r="G21" s="94">
        <f>J19-B21</f>
        <v>0.48000000000000009</v>
      </c>
      <c r="I21" s="1">
        <v>785.8</v>
      </c>
      <c r="J21" s="4">
        <v>1.56</v>
      </c>
      <c r="K21" t="s">
        <v>10</v>
      </c>
    </row>
    <row r="22" spans="1:20" x14ac:dyDescent="0.3">
      <c r="A22" s="1">
        <v>704</v>
      </c>
      <c r="B22" s="4">
        <v>1.31</v>
      </c>
      <c r="C22" t="s">
        <v>14</v>
      </c>
      <c r="G22" s="95"/>
      <c r="I22" s="1">
        <v>795.5</v>
      </c>
      <c r="J22" s="4">
        <v>1.71</v>
      </c>
      <c r="K22" t="s">
        <v>10</v>
      </c>
      <c r="M22" s="1">
        <v>555</v>
      </c>
      <c r="N22" s="4">
        <v>1.24</v>
      </c>
      <c r="O22" s="15" t="s">
        <v>5</v>
      </c>
    </row>
    <row r="23" spans="1:20" x14ac:dyDescent="0.3">
      <c r="A23" s="1">
        <v>785.8</v>
      </c>
      <c r="B23" s="4">
        <v>1.38</v>
      </c>
      <c r="C23" t="s">
        <v>14</v>
      </c>
      <c r="G23" s="95"/>
      <c r="I23" s="1">
        <v>801.3</v>
      </c>
      <c r="J23" s="4">
        <v>1.92</v>
      </c>
      <c r="K23" t="s">
        <v>10</v>
      </c>
      <c r="M23" s="1">
        <v>624.5</v>
      </c>
      <c r="N23" s="4">
        <v>1.33</v>
      </c>
      <c r="O23" s="15" t="s">
        <v>5</v>
      </c>
    </row>
    <row r="24" spans="1:20" x14ac:dyDescent="0.3">
      <c r="A24" s="1">
        <v>795.5</v>
      </c>
      <c r="B24" s="4">
        <v>1.65</v>
      </c>
      <c r="C24" t="s">
        <v>14</v>
      </c>
      <c r="G24" s="95"/>
      <c r="I24" s="2">
        <v>824.8</v>
      </c>
      <c r="J24" s="76">
        <v>1.92</v>
      </c>
      <c r="K24" t="s">
        <v>10</v>
      </c>
      <c r="M24" s="1">
        <v>797.4</v>
      </c>
      <c r="N24" s="4">
        <v>1.92</v>
      </c>
      <c r="O24" s="15" t="s">
        <v>5</v>
      </c>
    </row>
    <row r="25" spans="1:20" x14ac:dyDescent="0.3">
      <c r="A25" s="1">
        <v>797.4</v>
      </c>
      <c r="B25" s="4">
        <v>1.92</v>
      </c>
      <c r="C25" s="15" t="s">
        <v>5</v>
      </c>
      <c r="D25" s="91"/>
      <c r="E25" s="39">
        <f>(B25-B24)*100</f>
        <v>27</v>
      </c>
      <c r="F25" s="91"/>
      <c r="G25" s="95"/>
      <c r="I25" s="2">
        <v>831.4</v>
      </c>
      <c r="J25" s="76">
        <v>2.41</v>
      </c>
      <c r="K25" t="s">
        <v>10</v>
      </c>
      <c r="M25" s="1">
        <v>829.9</v>
      </c>
      <c r="N25" s="4">
        <v>2.46</v>
      </c>
      <c r="O25" s="15" t="s">
        <v>5</v>
      </c>
    </row>
    <row r="26" spans="1:20" x14ac:dyDescent="0.3">
      <c r="A26" s="1">
        <v>801.3</v>
      </c>
      <c r="B26" s="4">
        <v>1.72</v>
      </c>
      <c r="C26" t="s">
        <v>14</v>
      </c>
      <c r="G26" s="95"/>
      <c r="I26" s="2">
        <v>851.1</v>
      </c>
      <c r="J26" s="76">
        <v>2.46</v>
      </c>
      <c r="K26" t="s">
        <v>10</v>
      </c>
      <c r="M26" s="1">
        <v>849.4</v>
      </c>
      <c r="N26" s="4">
        <v>2.59</v>
      </c>
      <c r="O26" s="15" t="s">
        <v>5</v>
      </c>
    </row>
    <row r="27" spans="1:20" x14ac:dyDescent="0.3">
      <c r="A27" s="2">
        <v>824.8</v>
      </c>
      <c r="B27" s="76">
        <v>1.69</v>
      </c>
      <c r="C27" t="s">
        <v>14</v>
      </c>
      <c r="G27" s="94">
        <f>J24-B27</f>
        <v>0.22999999999999998</v>
      </c>
    </row>
    <row r="28" spans="1:20" x14ac:dyDescent="0.3">
      <c r="A28" s="1">
        <v>829.9</v>
      </c>
      <c r="B28" s="4">
        <v>2.46</v>
      </c>
      <c r="C28" s="15" t="s">
        <v>5</v>
      </c>
      <c r="D28" s="91"/>
      <c r="E28" s="39">
        <f>(B28-B27)*100</f>
        <v>77</v>
      </c>
      <c r="F28" s="91"/>
      <c r="G28" s="95"/>
    </row>
    <row r="29" spans="1:20" x14ac:dyDescent="0.3">
      <c r="A29" s="2">
        <v>831.4</v>
      </c>
      <c r="B29" s="76">
        <v>2.2400000000000002</v>
      </c>
      <c r="C29" t="s">
        <v>14</v>
      </c>
      <c r="G29" s="94">
        <f>J25-B29</f>
        <v>0.16999999999999993</v>
      </c>
    </row>
    <row r="30" spans="1:20" x14ac:dyDescent="0.3">
      <c r="A30" s="1">
        <v>849.4</v>
      </c>
      <c r="B30" s="4">
        <v>2.59</v>
      </c>
      <c r="C30" s="15" t="s">
        <v>5</v>
      </c>
      <c r="D30" s="91"/>
      <c r="E30" s="39">
        <f>(B30-B29)*100</f>
        <v>34.999999999999964</v>
      </c>
      <c r="F30" s="91"/>
      <c r="G30" s="95"/>
      <c r="R30"/>
      <c r="S30" s="1" t="s">
        <v>64</v>
      </c>
      <c r="T30" s="1" t="s">
        <v>65</v>
      </c>
    </row>
    <row r="31" spans="1:20" x14ac:dyDescent="0.3">
      <c r="A31" s="2">
        <v>851.1</v>
      </c>
      <c r="B31" s="76">
        <v>2.31</v>
      </c>
      <c r="C31" t="s">
        <v>14</v>
      </c>
      <c r="G31" s="94">
        <f>J26-B31</f>
        <v>0.14999999999999991</v>
      </c>
      <c r="R31" t="s">
        <v>116</v>
      </c>
      <c r="S31" s="1">
        <v>852</v>
      </c>
      <c r="T31" s="1">
        <v>2.46</v>
      </c>
    </row>
    <row r="32" spans="1:20" x14ac:dyDescent="0.3">
      <c r="R32" t="s">
        <v>118</v>
      </c>
      <c r="S32" s="1">
        <v>550</v>
      </c>
      <c r="T32" s="1">
        <v>1.1599999999999999</v>
      </c>
    </row>
    <row r="33" spans="18:20" x14ac:dyDescent="0.3">
      <c r="R33" t="s">
        <v>117</v>
      </c>
      <c r="S33" s="178">
        <f>(T31-T32)/(S31-S32)</f>
        <v>4.3046357615894038E-3</v>
      </c>
      <c r="T33" s="1"/>
    </row>
  </sheetData>
  <pageMargins left="0.7" right="0.7" top="0.75" bottom="0.75" header="0.3" footer="0.3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C45B0-8026-43E1-8117-30B38523C971}">
  <dimension ref="A1:AC30"/>
  <sheetViews>
    <sheetView workbookViewId="0">
      <selection activeCell="AB11" sqref="AB11"/>
    </sheetView>
  </sheetViews>
  <sheetFormatPr defaultRowHeight="14.4" x14ac:dyDescent="0.3"/>
  <cols>
    <col min="1" max="1" width="6" style="1" bestFit="1" customWidth="1"/>
    <col min="2" max="2" width="12.5546875" style="4" bestFit="1" customWidth="1"/>
    <col min="3" max="3" width="6.33203125" style="1" bestFit="1" customWidth="1"/>
    <col min="4" max="4" width="2.33203125" style="9" customWidth="1"/>
    <col min="5" max="5" width="10.6640625" style="1" bestFit="1" customWidth="1"/>
    <col min="6" max="6" width="3" style="9" customWidth="1"/>
    <col min="7" max="7" width="6" style="1" bestFit="1" customWidth="1"/>
    <col min="8" max="8" width="12.5546875" style="4" bestFit="1" customWidth="1"/>
    <col min="9" max="9" width="5.77734375" style="1" bestFit="1" customWidth="1"/>
    <col min="10" max="10" width="2.5546875" style="9" customWidth="1"/>
    <col min="11" max="11" width="6" style="1" bestFit="1" customWidth="1"/>
    <col min="12" max="12" width="12.5546875" style="4" bestFit="1" customWidth="1"/>
    <col min="13" max="13" width="4.77734375" style="1" bestFit="1" customWidth="1"/>
    <col min="15" max="15" width="13.109375" bestFit="1" customWidth="1"/>
    <col min="16" max="16" width="2.5546875" style="1" customWidth="1"/>
    <col min="17" max="17" width="5" style="13" bestFit="1" customWidth="1"/>
    <col min="18" max="18" width="12.88671875" style="98" bestFit="1" customWidth="1"/>
    <col min="19" max="19" width="2.88671875" customWidth="1"/>
    <col min="27" max="27" width="16.77734375" customWidth="1"/>
    <col min="28" max="28" width="15.5546875" bestFit="1" customWidth="1"/>
    <col min="29" max="29" width="14.77734375" bestFit="1" customWidth="1"/>
  </cols>
  <sheetData>
    <row r="1" spans="1:29" x14ac:dyDescent="0.3">
      <c r="A1" s="10" t="s">
        <v>3</v>
      </c>
      <c r="B1" s="12" t="s">
        <v>6</v>
      </c>
      <c r="C1" s="10" t="s">
        <v>0</v>
      </c>
      <c r="E1" s="10" t="s">
        <v>80</v>
      </c>
      <c r="G1" s="10" t="s">
        <v>3</v>
      </c>
      <c r="H1" s="12" t="s">
        <v>6</v>
      </c>
      <c r="I1" s="10" t="s">
        <v>0</v>
      </c>
      <c r="K1" s="10" t="s">
        <v>3</v>
      </c>
      <c r="L1" s="12" t="s">
        <v>6</v>
      </c>
      <c r="M1" s="10" t="s">
        <v>0</v>
      </c>
      <c r="O1" s="101" t="s">
        <v>17</v>
      </c>
      <c r="Q1" s="97" t="s">
        <v>3</v>
      </c>
      <c r="R1" s="113" t="s">
        <v>77</v>
      </c>
      <c r="T1" s="52" t="s">
        <v>49</v>
      </c>
      <c r="U1" s="52" t="s">
        <v>48</v>
      </c>
      <c r="AA1" s="1" t="s">
        <v>23</v>
      </c>
      <c r="AB1" s="1" t="s">
        <v>95</v>
      </c>
      <c r="AC1" s="1" t="s">
        <v>94</v>
      </c>
    </row>
    <row r="2" spans="1:29" x14ac:dyDescent="0.3">
      <c r="A2" s="1">
        <v>17.600000000000001</v>
      </c>
      <c r="B2" s="4">
        <v>0.24</v>
      </c>
      <c r="C2" s="1" t="s">
        <v>14</v>
      </c>
      <c r="G2" s="1">
        <v>17.600000000000001</v>
      </c>
      <c r="H2" s="4">
        <v>0.4</v>
      </c>
      <c r="I2" s="1" t="s">
        <v>10</v>
      </c>
      <c r="K2" s="1">
        <v>17.600000000000001</v>
      </c>
      <c r="L2" s="4">
        <v>2.66</v>
      </c>
      <c r="M2" s="1" t="s">
        <v>11</v>
      </c>
      <c r="O2" s="7">
        <v>0.17</v>
      </c>
      <c r="Q2" s="13">
        <v>487</v>
      </c>
      <c r="R2" s="98">
        <v>0.47</v>
      </c>
      <c r="T2" s="53">
        <v>0</v>
      </c>
      <c r="U2" s="53">
        <v>2.79</v>
      </c>
      <c r="AA2" s="1">
        <v>487</v>
      </c>
      <c r="AB2" s="1">
        <f>1.3-0.24</f>
        <v>1.06</v>
      </c>
      <c r="AC2" s="139">
        <f>AB2/AA2</f>
        <v>2.1765913757700209E-3</v>
      </c>
    </row>
    <row r="3" spans="1:29" x14ac:dyDescent="0.3">
      <c r="A3" s="1">
        <v>55.9</v>
      </c>
      <c r="B3" s="4">
        <v>0.46</v>
      </c>
      <c r="C3" s="1" t="s">
        <v>14</v>
      </c>
      <c r="G3" s="1">
        <v>55.9</v>
      </c>
      <c r="H3" s="4">
        <v>0.61</v>
      </c>
      <c r="I3" s="1" t="s">
        <v>10</v>
      </c>
      <c r="K3" s="1">
        <v>55.9</v>
      </c>
      <c r="L3" s="4">
        <v>2.81</v>
      </c>
      <c r="M3" s="1" t="s">
        <v>11</v>
      </c>
      <c r="O3" s="7">
        <v>0.03</v>
      </c>
      <c r="Q3" s="13">
        <v>563</v>
      </c>
      <c r="R3" s="98">
        <v>0.32</v>
      </c>
      <c r="T3" s="53">
        <v>700</v>
      </c>
      <c r="U3" s="53">
        <v>2.79</v>
      </c>
      <c r="AA3" s="1">
        <v>550</v>
      </c>
      <c r="AB3" s="1">
        <f>1.77-0.24</f>
        <v>1.53</v>
      </c>
      <c r="AC3" s="139">
        <f t="shared" ref="AC3:AC5" si="0">AB3/AA3</f>
        <v>2.7818181818181817E-3</v>
      </c>
    </row>
    <row r="4" spans="1:29" x14ac:dyDescent="0.3">
      <c r="A4" s="1">
        <v>104.1</v>
      </c>
      <c r="B4" s="4">
        <v>0.42</v>
      </c>
      <c r="C4" s="1" t="s">
        <v>14</v>
      </c>
      <c r="G4" s="1">
        <v>104.1</v>
      </c>
      <c r="H4" s="4">
        <v>0.68</v>
      </c>
      <c r="I4" s="1" t="s">
        <v>10</v>
      </c>
      <c r="K4" s="1">
        <v>104.1</v>
      </c>
      <c r="L4" s="4">
        <v>2.7</v>
      </c>
      <c r="M4" s="1" t="s">
        <v>11</v>
      </c>
      <c r="O4" s="7">
        <v>0.17</v>
      </c>
      <c r="Q4" s="13">
        <v>596.70000000000005</v>
      </c>
      <c r="R4" s="98">
        <v>0.28999999999999998</v>
      </c>
      <c r="AA4" s="1">
        <v>597</v>
      </c>
      <c r="AB4" s="1">
        <f>1.89-0.24</f>
        <v>1.65</v>
      </c>
      <c r="AC4" s="139">
        <f t="shared" si="0"/>
        <v>2.7638190954773867E-3</v>
      </c>
    </row>
    <row r="5" spans="1:29" x14ac:dyDescent="0.3">
      <c r="A5" s="1">
        <v>147.5</v>
      </c>
      <c r="B5" s="4">
        <v>0.55000000000000004</v>
      </c>
      <c r="C5" s="1" t="s">
        <v>14</v>
      </c>
      <c r="G5" s="1">
        <v>147.5</v>
      </c>
      <c r="H5" s="4">
        <v>0.87</v>
      </c>
      <c r="I5" s="1" t="s">
        <v>10</v>
      </c>
      <c r="K5" s="1">
        <v>147.5</v>
      </c>
      <c r="L5" s="4">
        <v>2.79</v>
      </c>
      <c r="M5" s="1" t="s">
        <v>11</v>
      </c>
      <c r="O5" s="7">
        <v>0</v>
      </c>
      <c r="AA5" s="10">
        <v>699</v>
      </c>
      <c r="AB5" s="10">
        <f>1.93-0.24</f>
        <v>1.69</v>
      </c>
      <c r="AC5" s="140">
        <f t="shared" si="0"/>
        <v>2.4177396280400569E-3</v>
      </c>
    </row>
    <row r="6" spans="1:29" x14ac:dyDescent="0.3">
      <c r="A6" s="1">
        <v>189.7</v>
      </c>
      <c r="B6" s="4">
        <v>0.89</v>
      </c>
      <c r="C6" s="1" t="s">
        <v>14</v>
      </c>
      <c r="G6" s="1">
        <v>189.7</v>
      </c>
      <c r="H6" s="4">
        <v>1.01</v>
      </c>
      <c r="I6" s="1" t="s">
        <v>10</v>
      </c>
      <c r="K6" s="1">
        <v>189.7</v>
      </c>
      <c r="L6" s="4">
        <v>2.6</v>
      </c>
      <c r="M6" s="1" t="s">
        <v>11</v>
      </c>
      <c r="AA6" s="1" t="s">
        <v>96</v>
      </c>
      <c r="AB6" s="1"/>
      <c r="AC6" s="141">
        <f>AVERAGE(AC2:AC5)</f>
        <v>2.5349920702764112E-3</v>
      </c>
    </row>
    <row r="7" spans="1:29" x14ac:dyDescent="0.3">
      <c r="A7" s="1">
        <v>245.6</v>
      </c>
      <c r="B7" s="4">
        <v>0.88</v>
      </c>
      <c r="C7" s="1" t="s">
        <v>14</v>
      </c>
      <c r="G7" s="1">
        <v>245.6</v>
      </c>
      <c r="H7" s="4">
        <v>1.01</v>
      </c>
      <c r="I7" s="1" t="s">
        <v>10</v>
      </c>
      <c r="K7" s="1">
        <v>245.6</v>
      </c>
      <c r="L7" s="4">
        <v>2.7</v>
      </c>
      <c r="M7" s="1" t="s">
        <v>11</v>
      </c>
      <c r="AA7" s="1" t="s">
        <v>97</v>
      </c>
      <c r="AB7" s="1"/>
      <c r="AC7" s="1"/>
    </row>
    <row r="8" spans="1:29" x14ac:dyDescent="0.3">
      <c r="A8" s="1">
        <v>301.2</v>
      </c>
      <c r="B8" s="4">
        <v>0.95</v>
      </c>
      <c r="C8" s="1" t="s">
        <v>14</v>
      </c>
      <c r="G8" s="1">
        <v>301.2</v>
      </c>
      <c r="H8" s="4">
        <v>1.07</v>
      </c>
      <c r="I8" s="1" t="s">
        <v>10</v>
      </c>
      <c r="K8" s="1">
        <v>301.2</v>
      </c>
      <c r="L8" s="4">
        <v>2.66</v>
      </c>
      <c r="M8" s="1" t="s">
        <v>11</v>
      </c>
    </row>
    <row r="9" spans="1:29" x14ac:dyDescent="0.3">
      <c r="A9" s="1">
        <v>363.1</v>
      </c>
      <c r="B9" s="4">
        <v>1.06</v>
      </c>
      <c r="C9" s="1" t="s">
        <v>14</v>
      </c>
      <c r="G9" s="1">
        <v>363.1</v>
      </c>
      <c r="H9" s="4">
        <v>1.21</v>
      </c>
      <c r="I9" s="1" t="s">
        <v>10</v>
      </c>
      <c r="K9" s="1">
        <v>363.1</v>
      </c>
      <c r="L9" s="4">
        <v>2.5299999999999998</v>
      </c>
      <c r="M9" s="1" t="s">
        <v>11</v>
      </c>
      <c r="N9" t="s">
        <v>50</v>
      </c>
    </row>
    <row r="10" spans="1:29" x14ac:dyDescent="0.3">
      <c r="A10" s="1">
        <v>401.9</v>
      </c>
      <c r="B10" s="4">
        <v>1.06</v>
      </c>
      <c r="C10" s="1" t="s">
        <v>14</v>
      </c>
      <c r="G10" s="1">
        <v>401.9</v>
      </c>
      <c r="H10" s="4">
        <v>1.22</v>
      </c>
      <c r="I10" s="1" t="s">
        <v>10</v>
      </c>
      <c r="K10" s="1">
        <v>401.9</v>
      </c>
      <c r="L10" s="4">
        <v>2.63</v>
      </c>
      <c r="M10" s="1" t="s">
        <v>11</v>
      </c>
      <c r="N10" t="s">
        <v>50</v>
      </c>
    </row>
    <row r="11" spans="1:29" x14ac:dyDescent="0.3">
      <c r="A11" s="1">
        <v>424.9</v>
      </c>
      <c r="B11" s="4">
        <v>1.07</v>
      </c>
      <c r="C11" s="1" t="s">
        <v>14</v>
      </c>
      <c r="G11" s="1">
        <v>424.9</v>
      </c>
      <c r="H11" s="4">
        <v>1.25</v>
      </c>
      <c r="I11" s="1" t="s">
        <v>10</v>
      </c>
      <c r="K11" s="1">
        <v>424.9</v>
      </c>
      <c r="L11" s="4">
        <v>2.63</v>
      </c>
      <c r="M11" s="1" t="s">
        <v>11</v>
      </c>
    </row>
    <row r="12" spans="1:29" x14ac:dyDescent="0.3">
      <c r="A12" s="1">
        <v>480.5</v>
      </c>
      <c r="B12" s="4">
        <v>1.45</v>
      </c>
      <c r="C12" s="1" t="s">
        <v>14</v>
      </c>
      <c r="G12" s="1">
        <v>480.5</v>
      </c>
      <c r="H12" s="4">
        <v>1.6</v>
      </c>
      <c r="I12" s="1" t="s">
        <v>10</v>
      </c>
      <c r="K12" s="1">
        <v>484</v>
      </c>
      <c r="L12" s="4">
        <v>2.75</v>
      </c>
      <c r="M12" s="1" t="s">
        <v>11</v>
      </c>
    </row>
    <row r="13" spans="1:29" x14ac:dyDescent="0.3">
      <c r="A13" s="1">
        <v>484</v>
      </c>
      <c r="B13" s="4">
        <v>1.88</v>
      </c>
      <c r="C13" s="7" t="s">
        <v>5</v>
      </c>
      <c r="D13" s="87"/>
      <c r="E13" s="39">
        <f>(B13-B14)*100</f>
        <v>57.999999999999986</v>
      </c>
      <c r="G13" s="98">
        <v>487</v>
      </c>
      <c r="H13" s="99">
        <v>1.77</v>
      </c>
      <c r="I13" s="98" t="s">
        <v>10</v>
      </c>
      <c r="K13" s="1">
        <v>546.70000000000005</v>
      </c>
      <c r="L13" s="4">
        <v>2.77</v>
      </c>
      <c r="M13" s="1" t="s">
        <v>11</v>
      </c>
    </row>
    <row r="14" spans="1:29" x14ac:dyDescent="0.3">
      <c r="A14" s="98">
        <v>487</v>
      </c>
      <c r="B14" s="99">
        <v>1.3</v>
      </c>
      <c r="C14" s="98" t="s">
        <v>14</v>
      </c>
      <c r="D14" s="125"/>
      <c r="E14" s="98"/>
      <c r="G14" s="1">
        <v>544.29999999999995</v>
      </c>
      <c r="H14" s="4">
        <v>1.96</v>
      </c>
      <c r="I14" s="1" t="s">
        <v>10</v>
      </c>
      <c r="K14" s="1">
        <v>589.70000000000005</v>
      </c>
      <c r="L14" s="4">
        <v>2.71</v>
      </c>
      <c r="M14" s="1" t="s">
        <v>11</v>
      </c>
    </row>
    <row r="15" spans="1:29" x14ac:dyDescent="0.3">
      <c r="A15" s="1">
        <v>544.29999999999995</v>
      </c>
      <c r="B15" s="4">
        <v>1.93</v>
      </c>
      <c r="C15" s="1" t="s">
        <v>14</v>
      </c>
      <c r="G15" s="1">
        <v>550.4</v>
      </c>
      <c r="H15" s="4">
        <v>1.99</v>
      </c>
      <c r="I15" s="1" t="s">
        <v>10</v>
      </c>
      <c r="K15" s="1">
        <v>694.6</v>
      </c>
      <c r="L15" s="4">
        <v>2.75</v>
      </c>
      <c r="M15" s="1" t="s">
        <v>11</v>
      </c>
    </row>
    <row r="16" spans="1:29" x14ac:dyDescent="0.3">
      <c r="A16" s="1">
        <v>546.70000000000005</v>
      </c>
      <c r="B16" s="4">
        <v>2.2799999999999998</v>
      </c>
      <c r="C16" s="7" t="s">
        <v>5</v>
      </c>
      <c r="D16" s="87"/>
      <c r="E16" s="39">
        <f>(B16-B17)*100</f>
        <v>50.999999999999979</v>
      </c>
      <c r="G16" s="98">
        <v>563</v>
      </c>
      <c r="H16" s="99">
        <v>2</v>
      </c>
      <c r="I16" s="98" t="s">
        <v>10</v>
      </c>
    </row>
    <row r="17" spans="1:22" x14ac:dyDescent="0.3">
      <c r="A17" s="1">
        <v>550.4</v>
      </c>
      <c r="B17" s="4">
        <v>1.77</v>
      </c>
      <c r="C17" s="1" t="s">
        <v>14</v>
      </c>
      <c r="G17" s="1">
        <v>589.70000000000005</v>
      </c>
      <c r="H17" s="4">
        <v>2.0099999999999998</v>
      </c>
      <c r="I17" s="1" t="s">
        <v>10</v>
      </c>
    </row>
    <row r="18" spans="1:22" x14ac:dyDescent="0.3">
      <c r="A18" s="98">
        <v>563</v>
      </c>
      <c r="B18" s="99">
        <v>1.68</v>
      </c>
      <c r="C18" s="98" t="s">
        <v>14</v>
      </c>
      <c r="D18" s="125"/>
      <c r="E18" s="98"/>
      <c r="G18" s="98">
        <v>596.70000000000005</v>
      </c>
      <c r="H18" s="99">
        <v>2.1800000000000002</v>
      </c>
      <c r="I18" s="98" t="s">
        <v>10</v>
      </c>
      <c r="K18" s="1">
        <v>484</v>
      </c>
      <c r="L18" s="4">
        <v>1.88</v>
      </c>
      <c r="M18" s="7" t="s">
        <v>5</v>
      </c>
    </row>
    <row r="19" spans="1:22" x14ac:dyDescent="0.3">
      <c r="A19" s="1">
        <v>589.70000000000005</v>
      </c>
      <c r="B19" s="4">
        <v>1.71</v>
      </c>
      <c r="C19" s="1" t="s">
        <v>14</v>
      </c>
      <c r="G19" s="1">
        <v>692.1</v>
      </c>
      <c r="H19" s="4">
        <v>2.16</v>
      </c>
      <c r="I19" s="1" t="s">
        <v>10</v>
      </c>
      <c r="K19" s="1">
        <v>546.70000000000005</v>
      </c>
      <c r="L19" s="4">
        <v>2.2799999999999998</v>
      </c>
      <c r="M19" s="7" t="s">
        <v>5</v>
      </c>
    </row>
    <row r="20" spans="1:22" x14ac:dyDescent="0.3">
      <c r="A20" s="1">
        <v>594</v>
      </c>
      <c r="B20" s="4">
        <v>2.33</v>
      </c>
      <c r="C20" s="7" t="s">
        <v>5</v>
      </c>
      <c r="D20" s="87"/>
      <c r="E20" s="39">
        <f>(B20-B19)*100</f>
        <v>62.000000000000014</v>
      </c>
      <c r="G20" s="98">
        <v>698.6</v>
      </c>
      <c r="H20" s="99">
        <v>2.12</v>
      </c>
      <c r="I20" s="98" t="s">
        <v>10</v>
      </c>
      <c r="K20" s="1">
        <v>594</v>
      </c>
      <c r="L20" s="4">
        <v>2.33</v>
      </c>
      <c r="M20" s="7" t="s">
        <v>5</v>
      </c>
    </row>
    <row r="21" spans="1:22" x14ac:dyDescent="0.3">
      <c r="A21" s="98">
        <v>596.70000000000005</v>
      </c>
      <c r="B21" s="99">
        <v>1.89</v>
      </c>
      <c r="C21" s="98" t="s">
        <v>14</v>
      </c>
      <c r="D21" s="125"/>
      <c r="E21" s="98"/>
      <c r="K21" s="1">
        <v>694.6</v>
      </c>
      <c r="L21" s="4">
        <v>2.19</v>
      </c>
      <c r="M21" s="7" t="s">
        <v>5</v>
      </c>
    </row>
    <row r="22" spans="1:22" x14ac:dyDescent="0.3">
      <c r="A22" s="1">
        <v>692.1</v>
      </c>
      <c r="B22" s="4">
        <v>1.97</v>
      </c>
      <c r="C22" s="1" t="s">
        <v>14</v>
      </c>
    </row>
    <row r="23" spans="1:22" x14ac:dyDescent="0.3">
      <c r="A23" s="1">
        <v>694.6</v>
      </c>
      <c r="B23" s="4">
        <v>2.19</v>
      </c>
      <c r="C23" s="7" t="s">
        <v>5</v>
      </c>
      <c r="D23" s="87"/>
      <c r="E23" s="39">
        <f>(B23-B22)*100</f>
        <v>21.999999999999996</v>
      </c>
      <c r="K23" s="1">
        <v>606.70000000000005</v>
      </c>
      <c r="L23" s="4">
        <v>3.22</v>
      </c>
      <c r="M23" s="58" t="s">
        <v>52</v>
      </c>
    </row>
    <row r="24" spans="1:22" x14ac:dyDescent="0.3">
      <c r="A24" s="98">
        <v>698.6</v>
      </c>
      <c r="B24" s="99">
        <v>1.93</v>
      </c>
      <c r="C24" s="98" t="s">
        <v>14</v>
      </c>
      <c r="D24" s="125"/>
      <c r="E24" s="98"/>
    </row>
    <row r="27" spans="1:22" x14ac:dyDescent="0.3">
      <c r="U27" s="1" t="s">
        <v>64</v>
      </c>
      <c r="V27" s="1" t="s">
        <v>65</v>
      </c>
    </row>
    <row r="28" spans="1:22" x14ac:dyDescent="0.3">
      <c r="T28" t="s">
        <v>116</v>
      </c>
      <c r="U28" s="1">
        <v>597</v>
      </c>
      <c r="V28" s="1">
        <v>2.1800000000000002</v>
      </c>
    </row>
    <row r="29" spans="1:22" x14ac:dyDescent="0.3">
      <c r="T29" t="s">
        <v>118</v>
      </c>
      <c r="U29" s="1">
        <v>480</v>
      </c>
      <c r="V29" s="1">
        <v>1.6</v>
      </c>
    </row>
    <row r="30" spans="1:22" x14ac:dyDescent="0.3">
      <c r="T30" t="s">
        <v>117</v>
      </c>
      <c r="U30" s="178">
        <f>(V28-V29)/(U28-U29)</f>
        <v>4.9572649572649577E-3</v>
      </c>
      <c r="V30" s="1"/>
    </row>
  </sheetData>
  <pageMargins left="0.7" right="0.7" top="0.75" bottom="0.75" header="0.3" footer="0.3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2DA89-4FF6-408C-BF4E-8634531C54ED}">
  <dimension ref="A1:AB31"/>
  <sheetViews>
    <sheetView topLeftCell="M1" workbookViewId="0">
      <selection activeCell="X7" sqref="X7"/>
    </sheetView>
  </sheetViews>
  <sheetFormatPr defaultRowHeight="14.4" x14ac:dyDescent="0.3"/>
  <cols>
    <col min="1" max="1" width="6.44140625" customWidth="1"/>
    <col min="2" max="2" width="12.5546875" style="5" bestFit="1" customWidth="1"/>
    <col min="3" max="3" width="6.33203125" bestFit="1" customWidth="1"/>
    <col min="4" max="4" width="6.33203125" style="3" customWidth="1"/>
    <col min="5" max="5" width="10.6640625" bestFit="1" customWidth="1"/>
    <col min="6" max="6" width="3.77734375" style="3" customWidth="1"/>
    <col min="7" max="7" width="5" bestFit="1" customWidth="1"/>
    <col min="8" max="8" width="12.5546875" style="5" bestFit="1" customWidth="1"/>
    <col min="9" max="9" width="5.77734375" bestFit="1" customWidth="1"/>
    <col min="10" max="10" width="2.6640625" style="3" customWidth="1"/>
    <col min="11" max="11" width="5" bestFit="1" customWidth="1"/>
    <col min="12" max="12" width="12.5546875" style="5" bestFit="1" customWidth="1"/>
    <col min="13" max="13" width="4.77734375" bestFit="1" customWidth="1"/>
    <col min="15" max="15" width="5.5546875" bestFit="1" customWidth="1"/>
    <col min="16" max="16" width="13.109375" style="4" bestFit="1" customWidth="1"/>
    <col min="17" max="17" width="15.21875" style="4" bestFit="1" customWidth="1"/>
    <col min="18" max="18" width="5" style="4" bestFit="1" customWidth="1"/>
    <col min="19" max="19" width="5.5546875" style="41" bestFit="1" customWidth="1"/>
    <col min="20" max="20" width="12.88671875" style="99" bestFit="1" customWidth="1"/>
    <col min="21" max="21" width="3" customWidth="1"/>
    <col min="22" max="22" width="4" bestFit="1" customWidth="1"/>
    <col min="23" max="23" width="6.88671875" bestFit="1" customWidth="1"/>
    <col min="26" max="26" width="20.109375" customWidth="1"/>
    <col min="27" max="27" width="15.5546875" bestFit="1" customWidth="1"/>
    <col min="28" max="28" width="14.77734375" bestFit="1" customWidth="1"/>
  </cols>
  <sheetData>
    <row r="1" spans="1:28" x14ac:dyDescent="0.3">
      <c r="A1" s="14" t="s">
        <v>3</v>
      </c>
      <c r="B1" s="57" t="s">
        <v>6</v>
      </c>
      <c r="C1" s="14" t="s">
        <v>0</v>
      </c>
      <c r="E1" s="10" t="s">
        <v>80</v>
      </c>
      <c r="G1" s="14" t="s">
        <v>3</v>
      </c>
      <c r="H1" s="57" t="s">
        <v>6</v>
      </c>
      <c r="I1" s="14" t="s">
        <v>0</v>
      </c>
      <c r="K1" s="14" t="s">
        <v>3</v>
      </c>
      <c r="L1" s="57" t="s">
        <v>6</v>
      </c>
      <c r="M1" s="14" t="s">
        <v>0</v>
      </c>
      <c r="P1" s="101" t="s">
        <v>17</v>
      </c>
      <c r="Q1" s="18" t="s">
        <v>18</v>
      </c>
      <c r="R1" s="25"/>
      <c r="S1" s="117" t="s">
        <v>3</v>
      </c>
      <c r="T1" s="113" t="s">
        <v>77</v>
      </c>
      <c r="V1" s="52" t="s">
        <v>49</v>
      </c>
      <c r="W1" s="52" t="s">
        <v>48</v>
      </c>
      <c r="Z1" s="1" t="s">
        <v>23</v>
      </c>
      <c r="AA1" s="1" t="s">
        <v>95</v>
      </c>
      <c r="AB1" s="1" t="s">
        <v>94</v>
      </c>
    </row>
    <row r="2" spans="1:28" x14ac:dyDescent="0.3">
      <c r="A2">
        <v>10.9</v>
      </c>
      <c r="B2" s="5">
        <v>-0.22</v>
      </c>
      <c r="C2" t="s">
        <v>14</v>
      </c>
      <c r="G2">
        <v>10.9</v>
      </c>
      <c r="H2" s="5">
        <v>0.45</v>
      </c>
      <c r="I2" t="s">
        <v>10</v>
      </c>
      <c r="K2">
        <v>10.9</v>
      </c>
      <c r="L2" s="5">
        <v>2.4</v>
      </c>
      <c r="M2" t="s">
        <v>11</v>
      </c>
      <c r="P2" s="8">
        <v>0.9</v>
      </c>
      <c r="Q2" s="8">
        <f>A11-A4</f>
        <v>59.1</v>
      </c>
      <c r="R2" s="8"/>
      <c r="S2" s="41">
        <v>35</v>
      </c>
      <c r="T2" s="99">
        <v>0.6</v>
      </c>
      <c r="V2" s="53">
        <v>0</v>
      </c>
      <c r="W2" s="53">
        <v>2.79</v>
      </c>
      <c r="Z2" s="1">
        <v>35</v>
      </c>
      <c r="AA2" s="1">
        <f>0.73--0.22</f>
        <v>0.95</v>
      </c>
      <c r="AB2" s="139">
        <f>AA2/Z2</f>
        <v>2.7142857142857142E-2</v>
      </c>
    </row>
    <row r="3" spans="1:28" x14ac:dyDescent="0.3">
      <c r="A3">
        <v>24.6</v>
      </c>
      <c r="B3" s="5">
        <v>-0.01</v>
      </c>
      <c r="C3" t="s">
        <v>14</v>
      </c>
      <c r="G3">
        <v>24.6</v>
      </c>
      <c r="H3" s="5">
        <v>0.43</v>
      </c>
      <c r="I3" t="s">
        <v>10</v>
      </c>
      <c r="K3">
        <v>24.6</v>
      </c>
      <c r="L3" s="5">
        <v>2.75</v>
      </c>
      <c r="M3" t="s">
        <v>11</v>
      </c>
      <c r="P3" s="8">
        <v>0.3</v>
      </c>
      <c r="Q3" s="8">
        <f>A14-A11</f>
        <v>16.400000000000006</v>
      </c>
      <c r="R3" s="8"/>
      <c r="S3" s="41">
        <v>94</v>
      </c>
      <c r="T3" s="99">
        <v>0.78</v>
      </c>
      <c r="V3" s="53">
        <v>275</v>
      </c>
      <c r="W3" s="53">
        <v>2.79</v>
      </c>
      <c r="Z3" s="1">
        <v>93.8</v>
      </c>
      <c r="AA3" s="1">
        <f>1.13--0.22</f>
        <v>1.3499999999999999</v>
      </c>
      <c r="AB3" s="139">
        <f t="shared" ref="AB3:AB8" si="0">AA3/Z3</f>
        <v>1.439232409381663E-2</v>
      </c>
    </row>
    <row r="4" spans="1:28" x14ac:dyDescent="0.3">
      <c r="A4">
        <v>31.4</v>
      </c>
      <c r="B4" s="5">
        <v>1.33</v>
      </c>
      <c r="C4" s="15" t="s">
        <v>5</v>
      </c>
      <c r="D4" s="91"/>
      <c r="E4" s="39">
        <f>(B4-B3)*100</f>
        <v>134</v>
      </c>
      <c r="G4" s="107">
        <v>35</v>
      </c>
      <c r="H4" s="102">
        <v>1.33</v>
      </c>
      <c r="I4" s="107" t="s">
        <v>10</v>
      </c>
      <c r="K4">
        <v>54.5</v>
      </c>
      <c r="L4" s="5">
        <v>2.63</v>
      </c>
      <c r="M4" t="s">
        <v>11</v>
      </c>
      <c r="N4" t="s">
        <v>54</v>
      </c>
      <c r="P4" s="8">
        <v>0.2</v>
      </c>
      <c r="Q4" s="8">
        <f>A17-A14</f>
        <v>14.799999999999997</v>
      </c>
      <c r="R4" s="8"/>
      <c r="S4" s="41">
        <v>110</v>
      </c>
      <c r="T4" s="99">
        <v>0.72</v>
      </c>
      <c r="Z4" s="1">
        <v>110</v>
      </c>
      <c r="AA4" s="1">
        <f>1.39--0.22</f>
        <v>1.6099999999999999</v>
      </c>
      <c r="AB4" s="139">
        <f t="shared" si="0"/>
        <v>1.4636363636363635E-2</v>
      </c>
    </row>
    <row r="5" spans="1:28" x14ac:dyDescent="0.3">
      <c r="A5" s="107">
        <v>35</v>
      </c>
      <c r="B5" s="102">
        <v>0.73</v>
      </c>
      <c r="C5" s="107" t="s">
        <v>14</v>
      </c>
      <c r="D5" s="126"/>
      <c r="E5" s="107"/>
      <c r="G5">
        <v>54.5</v>
      </c>
      <c r="H5" s="5">
        <v>1.4</v>
      </c>
      <c r="I5" t="s">
        <v>10</v>
      </c>
      <c r="K5">
        <v>80.900000000000006</v>
      </c>
      <c r="L5" s="5">
        <v>2.4900000000000002</v>
      </c>
      <c r="M5" t="s">
        <v>11</v>
      </c>
      <c r="N5" t="s">
        <v>54</v>
      </c>
      <c r="P5" s="8">
        <v>0.03</v>
      </c>
      <c r="Q5" s="8">
        <f>A21-A17</f>
        <v>51.499999999999986</v>
      </c>
      <c r="R5" s="8"/>
      <c r="S5" s="41">
        <v>127</v>
      </c>
      <c r="T5" s="99">
        <v>0.59</v>
      </c>
      <c r="Z5" s="1">
        <v>127</v>
      </c>
      <c r="AA5" s="1">
        <f>1.58--0.22</f>
        <v>1.8</v>
      </c>
      <c r="AB5" s="139">
        <f t="shared" si="0"/>
        <v>1.4173228346456693E-2</v>
      </c>
    </row>
    <row r="6" spans="1:28" x14ac:dyDescent="0.3">
      <c r="A6">
        <v>54.5</v>
      </c>
      <c r="B6" s="5">
        <v>0.93</v>
      </c>
      <c r="C6" t="s">
        <v>14</v>
      </c>
      <c r="G6">
        <v>80.900000000000006</v>
      </c>
      <c r="H6" s="5">
        <v>1.4</v>
      </c>
      <c r="I6" t="s">
        <v>10</v>
      </c>
      <c r="K6">
        <v>100.9</v>
      </c>
      <c r="L6" s="5">
        <v>2.65</v>
      </c>
      <c r="M6" t="s">
        <v>11</v>
      </c>
      <c r="N6" t="s">
        <v>54</v>
      </c>
      <c r="P6" s="8">
        <v>0.03</v>
      </c>
      <c r="Q6" s="8">
        <f>A25-A21</f>
        <v>54</v>
      </c>
      <c r="R6" s="8"/>
      <c r="S6" s="41">
        <v>178</v>
      </c>
      <c r="T6" s="99">
        <v>0.57999999999999996</v>
      </c>
      <c r="Z6" s="1">
        <v>177.7</v>
      </c>
      <c r="AA6" s="1">
        <f>1.62--0.22</f>
        <v>1.84</v>
      </c>
      <c r="AB6" s="139">
        <f t="shared" si="0"/>
        <v>1.0354530106921779E-2</v>
      </c>
    </row>
    <row r="7" spans="1:28" x14ac:dyDescent="0.3">
      <c r="A7">
        <v>80.900000000000006</v>
      </c>
      <c r="B7" s="5">
        <v>1.18</v>
      </c>
      <c r="C7" t="s">
        <v>14</v>
      </c>
      <c r="G7">
        <v>83.7</v>
      </c>
      <c r="H7" s="5">
        <v>1.6</v>
      </c>
      <c r="I7" t="s">
        <v>10</v>
      </c>
      <c r="K7">
        <v>117.1</v>
      </c>
      <c r="L7" s="5">
        <v>2.69</v>
      </c>
      <c r="M7" t="s">
        <v>11</v>
      </c>
      <c r="N7" t="s">
        <v>54</v>
      </c>
      <c r="P7" s="8">
        <v>0.02</v>
      </c>
      <c r="Q7" s="8">
        <f>A28-A25</f>
        <v>43.800000000000011</v>
      </c>
      <c r="R7" s="8"/>
      <c r="S7" s="41">
        <v>229</v>
      </c>
      <c r="T7" s="99">
        <v>0.26</v>
      </c>
      <c r="Z7" s="1">
        <v>229</v>
      </c>
      <c r="AA7" s="1">
        <f>1.96--0.22</f>
        <v>2.1800000000000002</v>
      </c>
      <c r="AB7" s="139">
        <f t="shared" si="0"/>
        <v>9.5196506550218347E-3</v>
      </c>
    </row>
    <row r="8" spans="1:28" x14ac:dyDescent="0.3">
      <c r="A8">
        <v>82.2</v>
      </c>
      <c r="B8" s="5">
        <v>1.58</v>
      </c>
      <c r="C8" s="59" t="s">
        <v>58</v>
      </c>
      <c r="D8" s="127"/>
      <c r="E8" s="59"/>
      <c r="G8">
        <v>86.2</v>
      </c>
      <c r="H8" s="5">
        <v>1.61</v>
      </c>
      <c r="I8" t="s">
        <v>10</v>
      </c>
      <c r="K8">
        <v>170</v>
      </c>
      <c r="L8" s="5">
        <v>2.82</v>
      </c>
      <c r="M8" t="s">
        <v>11</v>
      </c>
      <c r="N8" t="s">
        <v>54</v>
      </c>
      <c r="P8" s="19">
        <v>0.08</v>
      </c>
      <c r="Q8" s="19"/>
      <c r="R8" s="8"/>
      <c r="Z8" s="10">
        <v>272</v>
      </c>
      <c r="AA8" s="10">
        <f>2--0.22</f>
        <v>2.2200000000000002</v>
      </c>
      <c r="AB8" s="140">
        <f t="shared" si="0"/>
        <v>8.1617647058823545E-3</v>
      </c>
    </row>
    <row r="9" spans="1:28" x14ac:dyDescent="0.3">
      <c r="A9">
        <v>83.7</v>
      </c>
      <c r="B9" s="5">
        <v>1.4</v>
      </c>
      <c r="C9" t="s">
        <v>14</v>
      </c>
      <c r="G9" s="107">
        <v>93.8</v>
      </c>
      <c r="H9" s="102">
        <v>1.91</v>
      </c>
      <c r="I9" s="107" t="s">
        <v>10</v>
      </c>
      <c r="K9">
        <v>173.2</v>
      </c>
      <c r="L9" s="5">
        <v>2.64</v>
      </c>
      <c r="M9" t="s">
        <v>11</v>
      </c>
      <c r="N9" t="s">
        <v>54</v>
      </c>
      <c r="O9" t="s">
        <v>88</v>
      </c>
      <c r="P9" s="8">
        <f>AVERAGE(P2:P8)</f>
        <v>0.22285714285714286</v>
      </c>
      <c r="Q9" s="21">
        <f>AVERAGE(Q2:Q8)</f>
        <v>39.93333333333333</v>
      </c>
      <c r="Z9" s="1" t="s">
        <v>96</v>
      </c>
      <c r="AA9" s="1"/>
      <c r="AB9" s="141">
        <f>AVERAGE(AB2:AB8)</f>
        <v>1.4054388383902865E-2</v>
      </c>
    </row>
    <row r="10" spans="1:28" x14ac:dyDescent="0.3">
      <c r="A10">
        <v>86.2</v>
      </c>
      <c r="B10" s="5">
        <v>1.33</v>
      </c>
      <c r="C10" t="s">
        <v>14</v>
      </c>
      <c r="G10">
        <v>100.9</v>
      </c>
      <c r="H10" s="5">
        <v>1.91</v>
      </c>
      <c r="I10" t="s">
        <v>10</v>
      </c>
      <c r="K10">
        <v>207.9</v>
      </c>
      <c r="L10" s="5">
        <v>2.77</v>
      </c>
      <c r="M10" t="s">
        <v>11</v>
      </c>
      <c r="N10" t="s">
        <v>54</v>
      </c>
      <c r="Z10" s="1" t="s">
        <v>97</v>
      </c>
      <c r="AA10" s="1"/>
      <c r="AB10" s="1"/>
    </row>
    <row r="11" spans="1:28" x14ac:dyDescent="0.3">
      <c r="A11">
        <v>90.5</v>
      </c>
      <c r="B11" s="5">
        <v>1.88</v>
      </c>
      <c r="C11" s="15" t="s">
        <v>5</v>
      </c>
      <c r="D11" s="91"/>
      <c r="E11" s="39">
        <f>(B11-B10)*100</f>
        <v>54.999999999999986</v>
      </c>
      <c r="G11" s="107">
        <v>110</v>
      </c>
      <c r="H11" s="102">
        <v>2.11</v>
      </c>
      <c r="I11" s="107" t="s">
        <v>10</v>
      </c>
      <c r="K11">
        <v>223.5</v>
      </c>
      <c r="L11" s="5">
        <v>2.71</v>
      </c>
      <c r="M11" t="s">
        <v>11</v>
      </c>
      <c r="N11" t="s">
        <v>54</v>
      </c>
      <c r="Z11" s="1"/>
      <c r="AA11" s="1"/>
      <c r="AB11" s="1"/>
    </row>
    <row r="12" spans="1:28" x14ac:dyDescent="0.3">
      <c r="A12" s="107">
        <v>93.8</v>
      </c>
      <c r="B12" s="102">
        <v>1.1299999999999999</v>
      </c>
      <c r="C12" s="107" t="s">
        <v>14</v>
      </c>
      <c r="D12" s="126"/>
      <c r="E12" s="107"/>
      <c r="G12">
        <v>117.1</v>
      </c>
      <c r="H12" s="5">
        <v>2.14</v>
      </c>
      <c r="I12" t="s">
        <v>10</v>
      </c>
      <c r="K12">
        <v>227.2</v>
      </c>
      <c r="L12" s="5">
        <v>2.64</v>
      </c>
      <c r="M12" t="s">
        <v>11</v>
      </c>
      <c r="N12" t="s">
        <v>54</v>
      </c>
    </row>
    <row r="13" spans="1:28" x14ac:dyDescent="0.3">
      <c r="A13">
        <v>100.9</v>
      </c>
      <c r="B13" s="5">
        <v>1.27</v>
      </c>
      <c r="C13" t="s">
        <v>14</v>
      </c>
      <c r="G13" s="107">
        <v>127</v>
      </c>
      <c r="H13" s="102">
        <v>2.17</v>
      </c>
      <c r="I13" s="107" t="s">
        <v>10</v>
      </c>
      <c r="K13">
        <v>271</v>
      </c>
      <c r="L13" s="5">
        <v>2.61</v>
      </c>
      <c r="M13" t="s">
        <v>11</v>
      </c>
      <c r="N13" t="s">
        <v>54</v>
      </c>
    </row>
    <row r="14" spans="1:28" x14ac:dyDescent="0.3">
      <c r="A14">
        <v>106.9</v>
      </c>
      <c r="B14" s="5">
        <v>2.12</v>
      </c>
      <c r="C14" s="15" t="s">
        <v>5</v>
      </c>
      <c r="D14" s="91"/>
      <c r="E14" s="39">
        <f>(B14-B13)*100</f>
        <v>85.000000000000014</v>
      </c>
      <c r="G14">
        <v>170</v>
      </c>
      <c r="H14" s="5">
        <v>2.17</v>
      </c>
      <c r="I14" t="s">
        <v>10</v>
      </c>
    </row>
    <row r="15" spans="1:28" x14ac:dyDescent="0.3">
      <c r="A15" s="107">
        <v>110</v>
      </c>
      <c r="B15" s="102">
        <v>1.39</v>
      </c>
      <c r="C15" s="107" t="s">
        <v>14</v>
      </c>
      <c r="D15" s="126"/>
      <c r="E15" s="107"/>
      <c r="G15" s="107">
        <v>177.7</v>
      </c>
      <c r="H15" s="102">
        <v>2.2000000000000002</v>
      </c>
      <c r="I15" s="107" t="s">
        <v>10</v>
      </c>
    </row>
    <row r="16" spans="1:28" x14ac:dyDescent="0.3">
      <c r="A16">
        <v>117.1</v>
      </c>
      <c r="B16" s="5">
        <v>1.48</v>
      </c>
      <c r="C16" t="s">
        <v>14</v>
      </c>
      <c r="G16">
        <v>207.9</v>
      </c>
      <c r="H16" s="5">
        <v>2.16</v>
      </c>
      <c r="I16" t="s">
        <v>10</v>
      </c>
      <c r="K16">
        <v>31.4</v>
      </c>
      <c r="L16" s="5">
        <v>1.33</v>
      </c>
      <c r="M16" s="15" t="s">
        <v>5</v>
      </c>
    </row>
    <row r="17" spans="1:18" x14ac:dyDescent="0.3">
      <c r="A17">
        <v>121.7</v>
      </c>
      <c r="B17" s="5">
        <v>2.17</v>
      </c>
      <c r="C17" s="15" t="s">
        <v>5</v>
      </c>
      <c r="D17" s="91"/>
      <c r="E17" s="39">
        <f>(B17-B16)*100</f>
        <v>69</v>
      </c>
      <c r="G17">
        <v>223.5</v>
      </c>
      <c r="H17" s="5">
        <v>2.2000000000000002</v>
      </c>
      <c r="I17" t="s">
        <v>10</v>
      </c>
      <c r="K17">
        <v>90.5</v>
      </c>
      <c r="L17" s="5">
        <v>1.88</v>
      </c>
      <c r="M17" s="15" t="s">
        <v>5</v>
      </c>
    </row>
    <row r="18" spans="1:18" x14ac:dyDescent="0.3">
      <c r="A18" s="107">
        <v>127</v>
      </c>
      <c r="B18" s="102">
        <v>1.58</v>
      </c>
      <c r="C18" s="107" t="s">
        <v>14</v>
      </c>
      <c r="D18" s="126"/>
      <c r="E18" s="107"/>
      <c r="G18" s="107">
        <v>229</v>
      </c>
      <c r="H18" s="102">
        <v>2.2200000000000002</v>
      </c>
      <c r="I18" s="107" t="s">
        <v>10</v>
      </c>
      <c r="K18">
        <v>106.9</v>
      </c>
      <c r="L18" s="5">
        <v>2.12</v>
      </c>
      <c r="M18" s="15" t="s">
        <v>5</v>
      </c>
    </row>
    <row r="19" spans="1:18" x14ac:dyDescent="0.3">
      <c r="A19">
        <v>168.6</v>
      </c>
      <c r="B19" s="5">
        <v>1.67</v>
      </c>
      <c r="C19" t="s">
        <v>14</v>
      </c>
      <c r="G19">
        <v>267.3</v>
      </c>
      <c r="H19" s="5">
        <v>2.2200000000000002</v>
      </c>
      <c r="I19" t="s">
        <v>10</v>
      </c>
      <c r="K19">
        <v>121.7</v>
      </c>
      <c r="L19" s="5">
        <v>2.17</v>
      </c>
      <c r="M19" s="15" t="s">
        <v>5</v>
      </c>
    </row>
    <row r="20" spans="1:18" x14ac:dyDescent="0.3">
      <c r="A20">
        <v>170</v>
      </c>
      <c r="B20" s="5">
        <v>1.89</v>
      </c>
      <c r="C20" t="s">
        <v>14</v>
      </c>
      <c r="G20">
        <v>271.89999999999998</v>
      </c>
      <c r="H20" s="5">
        <v>2.2999999999999998</v>
      </c>
      <c r="I20" t="s">
        <v>10</v>
      </c>
      <c r="K20">
        <v>173.2</v>
      </c>
      <c r="L20" s="5">
        <v>2.2000000000000002</v>
      </c>
      <c r="M20" s="15" t="s">
        <v>5</v>
      </c>
    </row>
    <row r="21" spans="1:18" x14ac:dyDescent="0.3">
      <c r="A21">
        <v>173.2</v>
      </c>
      <c r="B21" s="5">
        <v>2.2000000000000002</v>
      </c>
      <c r="C21" s="15" t="s">
        <v>5</v>
      </c>
      <c r="D21" s="91"/>
      <c r="E21" s="39">
        <f>(B21-B22)*100</f>
        <v>58.000000000000007</v>
      </c>
      <c r="K21">
        <v>227.2</v>
      </c>
      <c r="L21" s="5">
        <v>2.2200000000000002</v>
      </c>
      <c r="M21" s="15" t="s">
        <v>5</v>
      </c>
    </row>
    <row r="22" spans="1:18" x14ac:dyDescent="0.3">
      <c r="A22" s="107">
        <v>177.7</v>
      </c>
      <c r="B22" s="102">
        <v>1.62</v>
      </c>
      <c r="C22" s="107" t="s">
        <v>14</v>
      </c>
      <c r="D22" s="126"/>
      <c r="E22" s="107"/>
      <c r="K22">
        <v>271</v>
      </c>
      <c r="L22" s="5">
        <v>2.3199999999999998</v>
      </c>
      <c r="M22" s="15" t="s">
        <v>5</v>
      </c>
    </row>
    <row r="23" spans="1:18" x14ac:dyDescent="0.3">
      <c r="A23">
        <v>207.9</v>
      </c>
      <c r="B23" s="5">
        <v>1.99</v>
      </c>
      <c r="C23" t="s">
        <v>14</v>
      </c>
    </row>
    <row r="24" spans="1:18" x14ac:dyDescent="0.3">
      <c r="A24">
        <v>223.5</v>
      </c>
      <c r="B24" s="5">
        <v>1.99</v>
      </c>
      <c r="C24" t="s">
        <v>14</v>
      </c>
    </row>
    <row r="25" spans="1:18" x14ac:dyDescent="0.3">
      <c r="A25">
        <v>227.2</v>
      </c>
      <c r="B25" s="5">
        <v>2.2200000000000002</v>
      </c>
      <c r="C25" s="15" t="s">
        <v>5</v>
      </c>
      <c r="D25" s="91"/>
      <c r="E25" s="39">
        <f>(B25-B24)*100</f>
        <v>23.000000000000021</v>
      </c>
      <c r="K25">
        <v>82.2</v>
      </c>
      <c r="L25" s="5">
        <v>1.58</v>
      </c>
      <c r="M25" s="59" t="s">
        <v>58</v>
      </c>
    </row>
    <row r="26" spans="1:18" x14ac:dyDescent="0.3">
      <c r="A26" s="107">
        <v>229</v>
      </c>
      <c r="B26" s="102">
        <v>1.96</v>
      </c>
      <c r="C26" s="107" t="s">
        <v>14</v>
      </c>
      <c r="D26" s="126"/>
      <c r="E26" s="107"/>
    </row>
    <row r="27" spans="1:18" x14ac:dyDescent="0.3">
      <c r="A27">
        <v>267.3</v>
      </c>
      <c r="B27" s="5">
        <v>1.98</v>
      </c>
      <c r="C27" t="s">
        <v>14</v>
      </c>
    </row>
    <row r="28" spans="1:18" x14ac:dyDescent="0.3">
      <c r="A28">
        <v>271</v>
      </c>
      <c r="B28" s="5">
        <v>2.3199999999999998</v>
      </c>
      <c r="C28" s="15" t="s">
        <v>5</v>
      </c>
      <c r="D28" s="91"/>
      <c r="E28" s="39">
        <f>(B28-B27)*100</f>
        <v>33.999999999999986</v>
      </c>
      <c r="P28"/>
      <c r="Q28" s="1" t="s">
        <v>64</v>
      </c>
      <c r="R28" s="1" t="s">
        <v>65</v>
      </c>
    </row>
    <row r="29" spans="1:18" x14ac:dyDescent="0.3">
      <c r="A29">
        <v>271.89999999999998</v>
      </c>
      <c r="B29" s="5">
        <v>2</v>
      </c>
      <c r="C29" t="s">
        <v>14</v>
      </c>
      <c r="P29" t="s">
        <v>116</v>
      </c>
      <c r="Q29" s="1">
        <v>272</v>
      </c>
      <c r="R29" s="1">
        <v>2.2999999999999998</v>
      </c>
    </row>
    <row r="30" spans="1:18" x14ac:dyDescent="0.3">
      <c r="P30" t="s">
        <v>118</v>
      </c>
      <c r="Q30" s="1">
        <v>24</v>
      </c>
      <c r="R30" s="1">
        <v>0.4</v>
      </c>
    </row>
    <row r="31" spans="1:18" x14ac:dyDescent="0.3">
      <c r="P31" t="s">
        <v>117</v>
      </c>
      <c r="Q31" s="178">
        <f>(R29-R30)/(Q29-Q30)</f>
        <v>7.6612903225806448E-3</v>
      </c>
      <c r="R31" s="1"/>
    </row>
  </sheetData>
  <pageMargins left="0.7" right="0.7" top="0.75" bottom="0.75" header="0.3" footer="0.3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72F25-C5BC-429C-87E0-DEAF6B93655E}">
  <dimension ref="A1:X28"/>
  <sheetViews>
    <sheetView topLeftCell="G3" workbookViewId="0">
      <selection activeCell="S28" sqref="S28"/>
    </sheetView>
  </sheetViews>
  <sheetFormatPr defaultRowHeight="14.4" x14ac:dyDescent="0.3"/>
  <cols>
    <col min="1" max="1" width="5" style="1" bestFit="1" customWidth="1"/>
    <col min="2" max="2" width="12.5546875" style="1" bestFit="1" customWidth="1"/>
    <col min="3" max="3" width="6.33203125" style="1" bestFit="1" customWidth="1"/>
    <col min="4" max="4" width="2.109375" style="9" customWidth="1"/>
    <col min="5" max="5" width="10.6640625" style="1" bestFit="1" customWidth="1"/>
    <col min="6" max="6" width="2.77734375" style="9" customWidth="1"/>
    <col min="7" max="7" width="5" style="1" bestFit="1" customWidth="1"/>
    <col min="8" max="8" width="12.5546875" style="1" bestFit="1" customWidth="1"/>
    <col min="9" max="9" width="5.77734375" style="1" bestFit="1" customWidth="1"/>
    <col min="10" max="10" width="3.109375" style="9" customWidth="1"/>
    <col min="11" max="11" width="5" style="1" bestFit="1" customWidth="1"/>
    <col min="12" max="12" width="12.5546875" style="1" bestFit="1" customWidth="1"/>
    <col min="13" max="13" width="4.77734375" style="1" bestFit="1" customWidth="1"/>
    <col min="15" max="15" width="3" customWidth="1"/>
    <col min="16" max="16" width="13.109375" style="1" bestFit="1" customWidth="1"/>
    <col min="17" max="17" width="2.77734375" style="1" customWidth="1"/>
    <col min="18" max="18" width="5" style="13" bestFit="1" customWidth="1"/>
    <col min="19" max="19" width="12.88671875" style="98" bestFit="1" customWidth="1"/>
    <col min="20" max="20" width="2.44140625" customWidth="1"/>
    <col min="21" max="21" width="4" bestFit="1" customWidth="1"/>
    <col min="22" max="22" width="6.88671875" bestFit="1" customWidth="1"/>
  </cols>
  <sheetData>
    <row r="1" spans="1:22" x14ac:dyDescent="0.3">
      <c r="A1" s="10" t="s">
        <v>3</v>
      </c>
      <c r="B1" s="12" t="s">
        <v>6</v>
      </c>
      <c r="C1" s="10" t="s">
        <v>0</v>
      </c>
      <c r="E1" s="10" t="s">
        <v>80</v>
      </c>
      <c r="G1" s="10" t="s">
        <v>3</v>
      </c>
      <c r="H1" s="12" t="s">
        <v>6</v>
      </c>
      <c r="I1" s="10" t="s">
        <v>0</v>
      </c>
      <c r="K1" s="10" t="s">
        <v>3</v>
      </c>
      <c r="L1" s="12" t="s">
        <v>6</v>
      </c>
      <c r="M1" s="10" t="s">
        <v>0</v>
      </c>
      <c r="P1" s="101" t="s">
        <v>17</v>
      </c>
      <c r="Q1" s="25"/>
      <c r="R1" s="117" t="s">
        <v>3</v>
      </c>
      <c r="S1" s="113" t="s">
        <v>77</v>
      </c>
      <c r="U1" s="52" t="s">
        <v>49</v>
      </c>
      <c r="V1" s="52" t="s">
        <v>48</v>
      </c>
    </row>
    <row r="2" spans="1:22" x14ac:dyDescent="0.3">
      <c r="A2" s="1">
        <v>0</v>
      </c>
      <c r="B2" s="1">
        <v>0.11</v>
      </c>
      <c r="C2" s="1" t="s">
        <v>14</v>
      </c>
      <c r="G2" s="1">
        <v>0</v>
      </c>
      <c r="H2" s="1">
        <v>0.26</v>
      </c>
      <c r="I2" s="1" t="s">
        <v>10</v>
      </c>
      <c r="K2" s="1">
        <v>0</v>
      </c>
      <c r="L2" s="1">
        <v>2.75</v>
      </c>
      <c r="M2" s="1" t="s">
        <v>11</v>
      </c>
      <c r="P2" s="7">
        <v>1.27</v>
      </c>
      <c r="Q2" s="7"/>
      <c r="R2" s="13">
        <v>77.8</v>
      </c>
      <c r="S2" s="98">
        <v>0.88</v>
      </c>
      <c r="U2" s="53">
        <v>0</v>
      </c>
      <c r="V2" s="53">
        <v>2.79</v>
      </c>
    </row>
    <row r="3" spans="1:22" x14ac:dyDescent="0.3">
      <c r="A3" s="1">
        <v>6.8</v>
      </c>
      <c r="B3" s="1">
        <v>0.1</v>
      </c>
      <c r="C3" s="1" t="s">
        <v>14</v>
      </c>
      <c r="G3" s="1">
        <v>6.8</v>
      </c>
      <c r="H3" s="1">
        <v>0.26</v>
      </c>
      <c r="I3" s="1" t="s">
        <v>10</v>
      </c>
      <c r="K3" s="1">
        <v>50</v>
      </c>
      <c r="L3" s="1">
        <v>2.63</v>
      </c>
      <c r="M3" s="1" t="s">
        <v>11</v>
      </c>
      <c r="N3" t="s">
        <v>54</v>
      </c>
      <c r="P3" s="7">
        <v>0.36</v>
      </c>
      <c r="Q3" s="7"/>
      <c r="R3" s="13">
        <v>120</v>
      </c>
      <c r="S3" s="98">
        <v>0.83</v>
      </c>
      <c r="U3" s="53">
        <v>295</v>
      </c>
      <c r="V3" s="53">
        <v>2.79</v>
      </c>
    </row>
    <row r="4" spans="1:22" x14ac:dyDescent="0.3">
      <c r="A4" s="1">
        <v>50</v>
      </c>
      <c r="B4" s="1">
        <v>0.42</v>
      </c>
      <c r="C4" s="1" t="s">
        <v>14</v>
      </c>
      <c r="G4" s="1">
        <v>50</v>
      </c>
      <c r="H4" s="1">
        <v>0.5</v>
      </c>
      <c r="I4" s="1" t="s">
        <v>10</v>
      </c>
      <c r="K4" s="1">
        <v>71.900000000000006</v>
      </c>
      <c r="L4" s="1">
        <v>2.61</v>
      </c>
      <c r="M4" s="1" t="s">
        <v>11</v>
      </c>
      <c r="N4" t="s">
        <v>54</v>
      </c>
      <c r="P4" s="20">
        <v>0</v>
      </c>
      <c r="Q4" s="7"/>
      <c r="R4" s="13">
        <v>165</v>
      </c>
      <c r="S4" s="98">
        <v>0.85</v>
      </c>
    </row>
    <row r="5" spans="1:22" x14ac:dyDescent="0.3">
      <c r="A5" s="1">
        <v>59.1</v>
      </c>
      <c r="B5" s="1">
        <v>0.46</v>
      </c>
      <c r="C5" s="1" t="s">
        <v>14</v>
      </c>
      <c r="G5" s="1">
        <v>59.1</v>
      </c>
      <c r="H5" s="1">
        <v>0.5</v>
      </c>
      <c r="I5" s="1" t="s">
        <v>10</v>
      </c>
      <c r="K5" s="1">
        <v>114</v>
      </c>
      <c r="L5" s="1">
        <v>2.64</v>
      </c>
      <c r="M5" s="1" t="s">
        <v>11</v>
      </c>
      <c r="N5" t="s">
        <v>54</v>
      </c>
      <c r="P5" s="4">
        <f>AVERAGE(P2:P4)</f>
        <v>0.54333333333333333</v>
      </c>
    </row>
    <row r="6" spans="1:22" x14ac:dyDescent="0.3">
      <c r="A6" s="1">
        <v>71.900000000000006</v>
      </c>
      <c r="B6" s="1">
        <v>1.87</v>
      </c>
      <c r="C6" s="7" t="s">
        <v>5</v>
      </c>
      <c r="D6" s="87"/>
      <c r="E6" s="39">
        <f>(B6-B5)*100</f>
        <v>141</v>
      </c>
      <c r="G6" s="98">
        <v>77.8</v>
      </c>
      <c r="H6" s="98">
        <v>1.77</v>
      </c>
      <c r="I6" s="98" t="s">
        <v>10</v>
      </c>
      <c r="K6" s="1">
        <v>227</v>
      </c>
      <c r="L6" s="1">
        <v>2.56</v>
      </c>
      <c r="M6" s="1" t="s">
        <v>11</v>
      </c>
      <c r="N6" t="s">
        <v>59</v>
      </c>
    </row>
    <row r="7" spans="1:22" x14ac:dyDescent="0.3">
      <c r="A7" s="98">
        <v>77.8</v>
      </c>
      <c r="B7" s="98">
        <v>0.89</v>
      </c>
      <c r="C7" s="98" t="s">
        <v>14</v>
      </c>
      <c r="D7" s="125"/>
      <c r="E7" s="98"/>
      <c r="G7" s="1">
        <v>104</v>
      </c>
      <c r="H7" s="1">
        <v>1.79</v>
      </c>
      <c r="I7" s="1" t="s">
        <v>10</v>
      </c>
      <c r="K7" s="1">
        <v>293</v>
      </c>
      <c r="L7" s="1">
        <v>2.59</v>
      </c>
      <c r="M7" s="1" t="s">
        <v>60</v>
      </c>
      <c r="N7" t="s">
        <v>54</v>
      </c>
    </row>
    <row r="8" spans="1:22" x14ac:dyDescent="0.3">
      <c r="A8" s="1">
        <v>104.2</v>
      </c>
      <c r="B8" s="1">
        <v>1.43</v>
      </c>
      <c r="C8" s="1" t="s">
        <v>14</v>
      </c>
      <c r="G8" s="98">
        <v>120</v>
      </c>
      <c r="H8" s="98">
        <v>2.15</v>
      </c>
      <c r="I8" s="98" t="s">
        <v>10</v>
      </c>
    </row>
    <row r="9" spans="1:22" x14ac:dyDescent="0.3">
      <c r="A9" s="1">
        <v>113.8</v>
      </c>
      <c r="B9" s="1">
        <v>2.1800000000000002</v>
      </c>
      <c r="C9" s="7" t="s">
        <v>5</v>
      </c>
      <c r="D9" s="87"/>
      <c r="E9" s="39">
        <f>(B9-B8)*100</f>
        <v>75.000000000000028</v>
      </c>
      <c r="G9" s="1">
        <v>153</v>
      </c>
      <c r="H9" s="1">
        <v>2.16</v>
      </c>
      <c r="I9" s="1" t="s">
        <v>10</v>
      </c>
    </row>
    <row r="10" spans="1:22" x14ac:dyDescent="0.3">
      <c r="A10" s="98">
        <v>119.5</v>
      </c>
      <c r="B10" s="98">
        <v>1.32</v>
      </c>
      <c r="C10" s="98" t="s">
        <v>14</v>
      </c>
      <c r="D10" s="125"/>
      <c r="E10" s="98"/>
      <c r="G10" s="98">
        <v>165</v>
      </c>
      <c r="H10" s="98">
        <v>2.16</v>
      </c>
      <c r="I10" s="98" t="s">
        <v>10</v>
      </c>
      <c r="K10" s="1">
        <v>71.900000000000006</v>
      </c>
      <c r="L10" s="1">
        <v>1.87</v>
      </c>
      <c r="M10" s="7" t="s">
        <v>5</v>
      </c>
    </row>
    <row r="11" spans="1:22" x14ac:dyDescent="0.3">
      <c r="A11" s="1">
        <v>152.9</v>
      </c>
      <c r="B11" s="1">
        <v>1.49</v>
      </c>
      <c r="C11" s="1" t="s">
        <v>14</v>
      </c>
      <c r="G11" s="1">
        <v>227</v>
      </c>
      <c r="H11" s="1">
        <v>2.15</v>
      </c>
      <c r="I11" s="1" t="s">
        <v>10</v>
      </c>
      <c r="K11" s="1">
        <v>113.8</v>
      </c>
      <c r="L11" s="1">
        <v>2.1800000000000002</v>
      </c>
      <c r="M11" s="7" t="s">
        <v>5</v>
      </c>
    </row>
    <row r="12" spans="1:22" x14ac:dyDescent="0.3">
      <c r="A12" s="1">
        <v>161</v>
      </c>
      <c r="B12" s="1">
        <v>2.1800000000000002</v>
      </c>
      <c r="C12" s="7" t="s">
        <v>5</v>
      </c>
      <c r="D12" s="87"/>
      <c r="E12" s="39">
        <f>(B12-B11)*100</f>
        <v>69.000000000000014</v>
      </c>
      <c r="G12" s="1">
        <v>293</v>
      </c>
      <c r="H12" s="1">
        <v>2.15</v>
      </c>
      <c r="I12" s="1" t="s">
        <v>10</v>
      </c>
      <c r="K12" s="1">
        <v>161</v>
      </c>
      <c r="L12" s="1">
        <v>2.1800000000000002</v>
      </c>
      <c r="M12" s="7" t="s">
        <v>5</v>
      </c>
    </row>
    <row r="13" spans="1:22" x14ac:dyDescent="0.3">
      <c r="A13" s="98">
        <v>164.7</v>
      </c>
      <c r="B13" s="98">
        <v>1.31</v>
      </c>
      <c r="C13" s="98" t="s">
        <v>14</v>
      </c>
      <c r="D13" s="125"/>
      <c r="E13" s="98"/>
    </row>
    <row r="14" spans="1:22" x14ac:dyDescent="0.3">
      <c r="A14" s="1">
        <v>227.1</v>
      </c>
      <c r="B14" s="1">
        <v>1.71</v>
      </c>
      <c r="C14" s="1" t="s">
        <v>14</v>
      </c>
    </row>
    <row r="15" spans="1:22" x14ac:dyDescent="0.3">
      <c r="A15" s="1">
        <v>292.89999999999998</v>
      </c>
      <c r="B15" s="1">
        <v>1.94</v>
      </c>
      <c r="C15" s="1" t="s">
        <v>14</v>
      </c>
    </row>
    <row r="16" spans="1:22" x14ac:dyDescent="0.3">
      <c r="K16" s="1">
        <v>190</v>
      </c>
      <c r="L16" s="1">
        <v>3.02</v>
      </c>
      <c r="M16" s="58" t="s">
        <v>52</v>
      </c>
    </row>
    <row r="25" spans="22:24" x14ac:dyDescent="0.3">
      <c r="W25" s="1" t="s">
        <v>64</v>
      </c>
      <c r="X25" s="1" t="s">
        <v>65</v>
      </c>
    </row>
    <row r="26" spans="22:24" x14ac:dyDescent="0.3">
      <c r="V26" t="s">
        <v>116</v>
      </c>
      <c r="W26" s="1">
        <v>165</v>
      </c>
      <c r="X26" s="1">
        <v>2.16</v>
      </c>
    </row>
    <row r="27" spans="22:24" x14ac:dyDescent="0.3">
      <c r="V27" t="s">
        <v>118</v>
      </c>
      <c r="W27" s="1">
        <v>59</v>
      </c>
      <c r="X27" s="1">
        <v>0.5</v>
      </c>
    </row>
    <row r="28" spans="22:24" x14ac:dyDescent="0.3">
      <c r="V28" t="s">
        <v>117</v>
      </c>
      <c r="W28" s="178">
        <f>(X26-X27)/(W26-W27)</f>
        <v>1.5660377358490567E-2</v>
      </c>
      <c r="X28" s="1"/>
    </row>
  </sheetData>
  <pageMargins left="0.7" right="0.7" top="0.75" bottom="0.75" header="0.3" footer="0.3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DF249-0190-4CD9-9B12-C7B5B5C35084}">
  <dimension ref="A1:V13"/>
  <sheetViews>
    <sheetView topLeftCell="K1" workbookViewId="0">
      <selection activeCell="H21" sqref="H21"/>
    </sheetView>
  </sheetViews>
  <sheetFormatPr defaultRowHeight="14.4" x14ac:dyDescent="0.3"/>
  <cols>
    <col min="1" max="1" width="5" style="1" bestFit="1" customWidth="1"/>
    <col min="2" max="2" width="12.5546875" style="1" bestFit="1" customWidth="1"/>
    <col min="3" max="3" width="6.33203125" style="1" bestFit="1" customWidth="1"/>
    <col min="4" max="4" width="2.33203125" style="9" customWidth="1"/>
    <col min="5" max="5" width="10.6640625" style="1" bestFit="1" customWidth="1"/>
    <col min="6" max="6" width="3.21875" style="9" customWidth="1"/>
    <col min="7" max="7" width="5" style="1" bestFit="1" customWidth="1"/>
    <col min="8" max="8" width="12.5546875" style="1" bestFit="1" customWidth="1"/>
    <col min="9" max="9" width="5.77734375" style="1" bestFit="1" customWidth="1"/>
    <col min="10" max="10" width="3.6640625" style="9" customWidth="1"/>
    <col min="11" max="11" width="5" style="1" bestFit="1" customWidth="1"/>
    <col min="12" max="12" width="12.5546875" style="1" bestFit="1" customWidth="1"/>
    <col min="13" max="13" width="4.77734375" style="1" bestFit="1" customWidth="1"/>
    <col min="15" max="15" width="3.44140625" customWidth="1"/>
    <col min="16" max="16" width="13.109375" style="1" bestFit="1" customWidth="1"/>
    <col min="17" max="17" width="3.21875" style="1" customWidth="1"/>
    <col min="18" max="18" width="5" style="1" bestFit="1" customWidth="1"/>
    <col min="19" max="19" width="12.88671875" style="1" bestFit="1" customWidth="1"/>
    <col min="20" max="20" width="2.6640625" customWidth="1"/>
    <col min="21" max="21" width="3" bestFit="1" customWidth="1"/>
    <col min="22" max="22" width="6.88671875" bestFit="1" customWidth="1"/>
  </cols>
  <sheetData>
    <row r="1" spans="1:22" x14ac:dyDescent="0.3">
      <c r="A1" s="10" t="s">
        <v>3</v>
      </c>
      <c r="B1" s="12" t="s">
        <v>6</v>
      </c>
      <c r="C1" s="10" t="s">
        <v>0</v>
      </c>
      <c r="E1" s="10" t="s">
        <v>80</v>
      </c>
      <c r="G1" s="10" t="s">
        <v>3</v>
      </c>
      <c r="H1" s="12" t="s">
        <v>6</v>
      </c>
      <c r="I1" s="10" t="s">
        <v>0</v>
      </c>
      <c r="K1" s="10" t="s">
        <v>3</v>
      </c>
      <c r="L1" s="12" t="s">
        <v>6</v>
      </c>
      <c r="M1" s="10" t="s">
        <v>0</v>
      </c>
      <c r="P1" s="101" t="s">
        <v>17</v>
      </c>
      <c r="Q1" s="25"/>
      <c r="R1" s="117" t="s">
        <v>3</v>
      </c>
      <c r="S1" s="113" t="s">
        <v>77</v>
      </c>
      <c r="U1" s="52" t="s">
        <v>49</v>
      </c>
      <c r="V1" s="52" t="s">
        <v>48</v>
      </c>
    </row>
    <row r="2" spans="1:22" x14ac:dyDescent="0.3">
      <c r="A2" s="1">
        <v>0</v>
      </c>
      <c r="B2" s="1">
        <v>0.11</v>
      </c>
      <c r="C2" s="1" t="s">
        <v>14</v>
      </c>
      <c r="G2" s="1">
        <v>0</v>
      </c>
      <c r="H2" s="1">
        <v>0.26</v>
      </c>
      <c r="I2" s="1" t="s">
        <v>10</v>
      </c>
      <c r="K2" s="1">
        <v>0</v>
      </c>
      <c r="L2" s="1">
        <v>2.75</v>
      </c>
      <c r="M2" s="1" t="s">
        <v>11</v>
      </c>
      <c r="P2" s="7">
        <v>0.57999999999999996</v>
      </c>
      <c r="Q2" s="7"/>
      <c r="R2" s="13">
        <v>76.900000000000006</v>
      </c>
      <c r="S2" s="98">
        <v>1.05</v>
      </c>
      <c r="U2" s="53">
        <v>0</v>
      </c>
      <c r="V2" s="53">
        <v>2.79</v>
      </c>
    </row>
    <row r="3" spans="1:22" x14ac:dyDescent="0.3">
      <c r="A3" s="1">
        <v>6.8</v>
      </c>
      <c r="B3" s="1">
        <v>0.1</v>
      </c>
      <c r="C3" s="1" t="s">
        <v>14</v>
      </c>
      <c r="G3" s="1">
        <v>6.8</v>
      </c>
      <c r="H3" s="1">
        <v>0.26</v>
      </c>
      <c r="I3" s="1" t="s">
        <v>10</v>
      </c>
      <c r="K3" s="1">
        <v>19.3</v>
      </c>
      <c r="L3" s="1">
        <v>2.44</v>
      </c>
      <c r="M3" s="1" t="s">
        <v>11</v>
      </c>
      <c r="P3" s="7">
        <v>0</v>
      </c>
      <c r="Q3" s="7"/>
      <c r="R3" s="7"/>
      <c r="S3" s="7"/>
      <c r="U3" s="53">
        <v>96</v>
      </c>
      <c r="V3" s="53">
        <v>2.79</v>
      </c>
    </row>
    <row r="4" spans="1:22" x14ac:dyDescent="0.3">
      <c r="A4" s="1">
        <v>19.3</v>
      </c>
      <c r="B4" s="1">
        <v>0.69</v>
      </c>
      <c r="C4" s="1" t="s">
        <v>14</v>
      </c>
      <c r="G4" s="1">
        <v>19.3</v>
      </c>
      <c r="H4" s="1">
        <v>0.8</v>
      </c>
      <c r="I4" s="1" t="s">
        <v>10</v>
      </c>
      <c r="K4" s="1">
        <v>34.5</v>
      </c>
      <c r="L4" s="1">
        <v>2.59</v>
      </c>
      <c r="M4" s="1" t="s">
        <v>11</v>
      </c>
    </row>
    <row r="5" spans="1:22" x14ac:dyDescent="0.3">
      <c r="A5" s="1">
        <v>34.5</v>
      </c>
      <c r="B5" s="1">
        <v>1.05</v>
      </c>
      <c r="C5" s="1" t="s">
        <v>14</v>
      </c>
      <c r="G5" s="1">
        <v>34.5</v>
      </c>
      <c r="H5" s="1">
        <v>1.1100000000000001</v>
      </c>
      <c r="I5" s="1" t="s">
        <v>10</v>
      </c>
      <c r="K5" s="1">
        <v>53</v>
      </c>
      <c r="L5" s="1">
        <v>2.57</v>
      </c>
      <c r="M5" s="1" t="s">
        <v>11</v>
      </c>
      <c r="N5" t="s">
        <v>54</v>
      </c>
    </row>
    <row r="6" spans="1:22" x14ac:dyDescent="0.3">
      <c r="A6" s="1">
        <v>48.6</v>
      </c>
      <c r="B6" s="1">
        <v>1.3</v>
      </c>
      <c r="C6" s="1" t="s">
        <v>14</v>
      </c>
      <c r="G6" s="1">
        <v>48.6</v>
      </c>
      <c r="H6" s="1">
        <v>1.35</v>
      </c>
      <c r="I6" s="1" t="s">
        <v>10</v>
      </c>
      <c r="K6" s="1">
        <v>76.900000000000006</v>
      </c>
      <c r="L6" s="1">
        <v>2.4500000000000002</v>
      </c>
      <c r="M6" s="1" t="s">
        <v>11</v>
      </c>
    </row>
    <row r="7" spans="1:22" x14ac:dyDescent="0.3">
      <c r="A7" s="1">
        <v>53</v>
      </c>
      <c r="B7" s="1">
        <v>2.29</v>
      </c>
      <c r="C7" s="7" t="s">
        <v>5</v>
      </c>
      <c r="D7" s="87"/>
      <c r="E7" s="39">
        <f>(B7-B6)*100</f>
        <v>99</v>
      </c>
      <c r="G7" s="1">
        <v>56.7</v>
      </c>
      <c r="H7" s="1">
        <v>1.93</v>
      </c>
      <c r="I7" s="1" t="s">
        <v>10</v>
      </c>
    </row>
    <row r="8" spans="1:22" x14ac:dyDescent="0.3">
      <c r="A8" s="1">
        <v>56.7</v>
      </c>
      <c r="B8" s="1">
        <v>1.58</v>
      </c>
      <c r="C8" s="1" t="s">
        <v>14</v>
      </c>
      <c r="G8" s="98">
        <v>76.900000000000006</v>
      </c>
      <c r="H8" s="98">
        <v>1.95</v>
      </c>
      <c r="I8" s="98" t="s">
        <v>10</v>
      </c>
    </row>
    <row r="9" spans="1:22" x14ac:dyDescent="0.3">
      <c r="A9" s="98">
        <v>76.900000000000006</v>
      </c>
      <c r="B9" s="98">
        <v>0.9</v>
      </c>
      <c r="C9" s="98" t="s">
        <v>14</v>
      </c>
      <c r="D9" s="125"/>
      <c r="E9" s="98"/>
      <c r="G9" s="1">
        <v>89.4</v>
      </c>
      <c r="H9" s="1">
        <v>1.97</v>
      </c>
      <c r="I9" s="1" t="s">
        <v>10</v>
      </c>
      <c r="K9" s="1">
        <v>53</v>
      </c>
      <c r="L9" s="1">
        <v>2.29</v>
      </c>
      <c r="M9" s="7" t="s">
        <v>5</v>
      </c>
    </row>
    <row r="10" spans="1:22" x14ac:dyDescent="0.3">
      <c r="A10" s="1">
        <v>89.4</v>
      </c>
      <c r="B10" s="1">
        <v>1.74</v>
      </c>
      <c r="C10" s="1" t="s">
        <v>14</v>
      </c>
      <c r="G10" s="1">
        <v>95.6</v>
      </c>
      <c r="H10" s="1">
        <v>1.97</v>
      </c>
      <c r="I10" s="1" t="s">
        <v>10</v>
      </c>
      <c r="K10" s="1">
        <v>93.9</v>
      </c>
      <c r="L10" s="1">
        <v>2.17</v>
      </c>
      <c r="M10" s="7" t="s">
        <v>5</v>
      </c>
    </row>
    <row r="11" spans="1:22" x14ac:dyDescent="0.3">
      <c r="A11" s="1">
        <v>93.9</v>
      </c>
      <c r="B11" s="1">
        <v>2.17</v>
      </c>
      <c r="C11" s="7" t="s">
        <v>5</v>
      </c>
      <c r="D11" s="87"/>
      <c r="E11" s="39">
        <f>(B11-B10)*100</f>
        <v>42.999999999999993</v>
      </c>
    </row>
    <row r="12" spans="1:22" x14ac:dyDescent="0.3">
      <c r="A12" s="1">
        <v>95.6</v>
      </c>
      <c r="B12" s="1">
        <v>1.73</v>
      </c>
      <c r="C12" s="1" t="s">
        <v>14</v>
      </c>
    </row>
    <row r="13" spans="1:22" x14ac:dyDescent="0.3">
      <c r="K13" s="1">
        <v>62</v>
      </c>
      <c r="L13" s="1">
        <v>3.42</v>
      </c>
      <c r="M13" s="58" t="s">
        <v>52</v>
      </c>
    </row>
  </sheetData>
  <pageMargins left="0.7" right="0.7" top="0.75" bottom="0.75" header="0.3" footer="0.3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BB5CB-8EC6-4157-9E73-96AD01259332}">
  <dimension ref="A1:U10"/>
  <sheetViews>
    <sheetView topLeftCell="J1" workbookViewId="0">
      <selection activeCell="H14" sqref="H14"/>
    </sheetView>
  </sheetViews>
  <sheetFormatPr defaultRowHeight="14.4" x14ac:dyDescent="0.3"/>
  <cols>
    <col min="1" max="1" width="5" style="1" bestFit="1" customWidth="1"/>
    <col min="2" max="2" width="12.5546875" style="1" bestFit="1" customWidth="1"/>
    <col min="3" max="3" width="6.33203125" style="1" bestFit="1" customWidth="1"/>
    <col min="4" max="4" width="3" style="9" customWidth="1"/>
    <col min="5" max="5" width="10.6640625" style="1" bestFit="1" customWidth="1"/>
    <col min="6" max="6" width="3.5546875" style="9" customWidth="1"/>
    <col min="7" max="7" width="5" style="1" bestFit="1" customWidth="1"/>
    <col min="8" max="8" width="12.5546875" style="1" bestFit="1" customWidth="1"/>
    <col min="9" max="9" width="5.77734375" style="1" bestFit="1" customWidth="1"/>
    <col min="10" max="10" width="3.6640625" style="9" customWidth="1"/>
    <col min="11" max="11" width="5" style="1" bestFit="1" customWidth="1"/>
    <col min="12" max="12" width="12.5546875" style="1" bestFit="1" customWidth="1"/>
    <col min="13" max="13" width="5.44140625" style="1" bestFit="1" customWidth="1"/>
    <col min="14" max="14" width="3.109375" style="1" customWidth="1"/>
    <col min="15" max="15" width="13.109375" style="1" bestFit="1" customWidth="1"/>
    <col min="16" max="16" width="3.33203125" style="1" customWidth="1"/>
    <col min="17" max="17" width="5" style="13" bestFit="1" customWidth="1"/>
    <col min="18" max="18" width="12.88671875" style="98" bestFit="1" customWidth="1"/>
    <col min="19" max="19" width="3.21875" customWidth="1"/>
    <col min="20" max="20" width="4" bestFit="1" customWidth="1"/>
    <col min="21" max="21" width="6.88671875" bestFit="1" customWidth="1"/>
  </cols>
  <sheetData>
    <row r="1" spans="1:21" x14ac:dyDescent="0.3">
      <c r="A1" s="10" t="s">
        <v>3</v>
      </c>
      <c r="B1" s="12" t="s">
        <v>6</v>
      </c>
      <c r="C1" s="10" t="s">
        <v>0</v>
      </c>
      <c r="E1" s="10" t="s">
        <v>80</v>
      </c>
      <c r="G1" s="10" t="s">
        <v>3</v>
      </c>
      <c r="H1" s="12" t="s">
        <v>6</v>
      </c>
      <c r="I1" s="10" t="s">
        <v>0</v>
      </c>
      <c r="K1" s="10" t="s">
        <v>3</v>
      </c>
      <c r="L1" s="12" t="s">
        <v>6</v>
      </c>
      <c r="M1" s="10" t="s">
        <v>0</v>
      </c>
      <c r="O1" s="101" t="s">
        <v>17</v>
      </c>
      <c r="P1" s="25"/>
      <c r="Q1" s="117" t="s">
        <v>3</v>
      </c>
      <c r="R1" s="113" t="s">
        <v>77</v>
      </c>
      <c r="T1" s="52" t="s">
        <v>49</v>
      </c>
      <c r="U1" s="52" t="s">
        <v>48</v>
      </c>
    </row>
    <row r="2" spans="1:21" x14ac:dyDescent="0.3">
      <c r="A2" s="1">
        <v>0</v>
      </c>
      <c r="B2" s="1">
        <v>0.87</v>
      </c>
      <c r="C2" s="1" t="s">
        <v>14</v>
      </c>
      <c r="G2" s="1">
        <v>0</v>
      </c>
      <c r="H2" s="1">
        <v>0.96</v>
      </c>
      <c r="I2" s="1" t="s">
        <v>10</v>
      </c>
      <c r="K2" s="1">
        <v>0</v>
      </c>
      <c r="L2" s="1">
        <v>2.23</v>
      </c>
      <c r="M2" s="1" t="s">
        <v>59</v>
      </c>
      <c r="O2" s="7">
        <v>0.52</v>
      </c>
      <c r="P2" s="7"/>
      <c r="Q2" s="13">
        <v>112</v>
      </c>
      <c r="R2" s="98">
        <v>0.48</v>
      </c>
      <c r="T2" s="53">
        <v>0</v>
      </c>
      <c r="U2" s="53">
        <v>2.79</v>
      </c>
    </row>
    <row r="3" spans="1:21" x14ac:dyDescent="0.3">
      <c r="A3" s="1">
        <v>28.5</v>
      </c>
      <c r="B3" s="1">
        <v>0.97</v>
      </c>
      <c r="C3" s="1" t="s">
        <v>14</v>
      </c>
      <c r="G3" s="1">
        <v>28.5</v>
      </c>
      <c r="H3" s="1">
        <v>1.06</v>
      </c>
      <c r="I3" s="1" t="s">
        <v>10</v>
      </c>
      <c r="K3" s="1">
        <v>28.5</v>
      </c>
      <c r="L3" s="1">
        <v>2.65</v>
      </c>
      <c r="M3" s="1" t="s">
        <v>61</v>
      </c>
      <c r="O3" s="7">
        <v>0.02</v>
      </c>
      <c r="P3" s="7"/>
      <c r="Q3" s="13">
        <v>121</v>
      </c>
      <c r="R3" s="98">
        <v>0.35</v>
      </c>
      <c r="T3" s="53">
        <v>180</v>
      </c>
      <c r="U3" s="53">
        <v>2.79</v>
      </c>
    </row>
    <row r="4" spans="1:21" x14ac:dyDescent="0.3">
      <c r="A4" s="1">
        <v>77.400000000000006</v>
      </c>
      <c r="B4" s="1">
        <v>1.67</v>
      </c>
      <c r="C4" s="1" t="s">
        <v>14</v>
      </c>
      <c r="G4" s="1">
        <v>77.400000000000006</v>
      </c>
      <c r="H4" s="1">
        <v>1.73</v>
      </c>
      <c r="I4" s="1" t="s">
        <v>10</v>
      </c>
      <c r="K4" s="1">
        <v>117</v>
      </c>
      <c r="L4" s="1">
        <v>2.57</v>
      </c>
      <c r="M4" s="1" t="s">
        <v>59</v>
      </c>
    </row>
    <row r="5" spans="1:21" x14ac:dyDescent="0.3">
      <c r="A5" s="1">
        <v>84.7</v>
      </c>
      <c r="B5" s="1">
        <v>2.2400000000000002</v>
      </c>
      <c r="C5" s="7" t="s">
        <v>5</v>
      </c>
      <c r="D5" s="87"/>
      <c r="E5" s="39">
        <f>(B5-B4)*100</f>
        <v>57.000000000000028</v>
      </c>
      <c r="G5" s="1">
        <v>87.5</v>
      </c>
      <c r="H5" s="1">
        <v>2.25</v>
      </c>
      <c r="I5" s="1" t="s">
        <v>10</v>
      </c>
      <c r="K5" s="1">
        <v>179</v>
      </c>
      <c r="L5" s="1">
        <v>2.4500000000000002</v>
      </c>
      <c r="M5" s="1" t="s">
        <v>59</v>
      </c>
    </row>
    <row r="6" spans="1:21" x14ac:dyDescent="0.3">
      <c r="A6" s="1">
        <v>87.5</v>
      </c>
      <c r="B6" s="1">
        <v>1.84</v>
      </c>
      <c r="C6" s="1" t="s">
        <v>14</v>
      </c>
      <c r="G6" s="98">
        <v>112</v>
      </c>
      <c r="H6" s="98">
        <v>2.23</v>
      </c>
      <c r="I6" s="98" t="s">
        <v>10</v>
      </c>
    </row>
    <row r="7" spans="1:21" x14ac:dyDescent="0.3">
      <c r="A7" s="98">
        <v>112.4</v>
      </c>
      <c r="B7" s="98">
        <v>1.75</v>
      </c>
      <c r="C7" s="98" t="s">
        <v>14</v>
      </c>
      <c r="D7" s="125"/>
      <c r="E7" s="98"/>
      <c r="G7" s="98">
        <v>121</v>
      </c>
      <c r="H7" s="98">
        <v>2.25</v>
      </c>
      <c r="I7" s="98" t="s">
        <v>10</v>
      </c>
    </row>
    <row r="8" spans="1:21" x14ac:dyDescent="0.3">
      <c r="A8" s="1">
        <v>117.4</v>
      </c>
      <c r="B8" s="1">
        <v>2.3199999999999998</v>
      </c>
      <c r="C8" s="7" t="s">
        <v>5</v>
      </c>
      <c r="D8" s="87"/>
      <c r="E8" s="39">
        <f>(B8-B7)*100</f>
        <v>56.999999999999986</v>
      </c>
      <c r="G8" s="1">
        <v>179</v>
      </c>
      <c r="H8" s="1">
        <v>2.25</v>
      </c>
      <c r="I8" s="1" t="s">
        <v>10</v>
      </c>
      <c r="K8" s="1">
        <v>84.7</v>
      </c>
      <c r="L8" s="1">
        <v>2.2400000000000002</v>
      </c>
      <c r="M8" s="7" t="s">
        <v>5</v>
      </c>
      <c r="N8" s="7"/>
      <c r="O8" s="7"/>
      <c r="P8" s="7"/>
    </row>
    <row r="9" spans="1:21" x14ac:dyDescent="0.3">
      <c r="A9" s="98">
        <v>120.6</v>
      </c>
      <c r="B9" s="98">
        <v>1.9</v>
      </c>
      <c r="C9" s="98" t="s">
        <v>14</v>
      </c>
      <c r="D9" s="125"/>
      <c r="E9" s="98"/>
      <c r="K9" s="1">
        <v>117.4</v>
      </c>
      <c r="L9" s="1">
        <v>2.3199999999999998</v>
      </c>
      <c r="M9" s="7" t="s">
        <v>5</v>
      </c>
      <c r="N9" s="7"/>
      <c r="O9" s="7"/>
      <c r="P9" s="7"/>
    </row>
    <row r="10" spans="1:21" x14ac:dyDescent="0.3">
      <c r="A10" s="1">
        <v>178.5</v>
      </c>
      <c r="B10" s="1">
        <v>1.92</v>
      </c>
      <c r="C10" s="1" t="s">
        <v>14</v>
      </c>
    </row>
  </sheetData>
  <pageMargins left="0.7" right="0.7" top="0.75" bottom="0.75" header="0.3" footer="0.3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FC2B0-0F68-43D4-A19A-F5F5257C1E93}">
  <dimension ref="A1:AB33"/>
  <sheetViews>
    <sheetView topLeftCell="P2" workbookViewId="0">
      <selection activeCell="W30" sqref="W30:Y33"/>
    </sheetView>
  </sheetViews>
  <sheetFormatPr defaultRowHeight="14.4" x14ac:dyDescent="0.3"/>
  <cols>
    <col min="1" max="1" width="5" style="1" bestFit="1" customWidth="1"/>
    <col min="2" max="2" width="12.5546875" style="1" bestFit="1" customWidth="1"/>
    <col min="3" max="3" width="6.33203125" style="1" bestFit="1" customWidth="1"/>
    <col min="4" max="4" width="2.44140625" style="9" customWidth="1"/>
    <col min="5" max="5" width="10.6640625" style="1" bestFit="1" customWidth="1"/>
    <col min="6" max="6" width="3.21875" style="9" customWidth="1"/>
    <col min="7" max="7" width="5" style="1" bestFit="1" customWidth="1"/>
    <col min="8" max="8" width="12.5546875" style="1" bestFit="1" customWidth="1"/>
    <col min="9" max="9" width="5.77734375" style="1" bestFit="1" customWidth="1"/>
    <col min="10" max="10" width="3.6640625" style="9" customWidth="1"/>
    <col min="11" max="11" width="5" style="1" bestFit="1" customWidth="1"/>
    <col min="12" max="12" width="12.5546875" style="1" bestFit="1" customWidth="1"/>
    <col min="13" max="13" width="4.77734375" style="1" bestFit="1" customWidth="1"/>
    <col min="14" max="14" width="3" style="1" customWidth="1"/>
    <col min="15" max="15" width="13.109375" style="1" bestFit="1" customWidth="1"/>
    <col min="16" max="16" width="15.21875" style="1" bestFit="1" customWidth="1"/>
    <col min="17" max="17" width="3" style="1" customWidth="1"/>
    <col min="18" max="18" width="5" style="13" bestFit="1" customWidth="1"/>
    <col min="19" max="19" width="12.88671875" style="98" bestFit="1" customWidth="1"/>
    <col min="20" max="20" width="3" customWidth="1"/>
    <col min="21" max="21" width="4" bestFit="1" customWidth="1"/>
    <col min="22" max="22" width="6.88671875" bestFit="1" customWidth="1"/>
    <col min="26" max="26" width="16.21875" style="1" bestFit="1" customWidth="1"/>
    <col min="27" max="27" width="16.21875" style="1" customWidth="1"/>
    <col min="28" max="28" width="14.77734375" style="1" bestFit="1" customWidth="1"/>
  </cols>
  <sheetData>
    <row r="1" spans="1:28" x14ac:dyDescent="0.3">
      <c r="A1" s="10" t="s">
        <v>3</v>
      </c>
      <c r="B1" s="12" t="s">
        <v>6</v>
      </c>
      <c r="C1" s="10" t="s">
        <v>0</v>
      </c>
      <c r="E1" s="10" t="s">
        <v>80</v>
      </c>
      <c r="G1" s="10" t="s">
        <v>3</v>
      </c>
      <c r="H1" s="12" t="s">
        <v>6</v>
      </c>
      <c r="I1" s="10" t="s">
        <v>0</v>
      </c>
      <c r="K1" s="10" t="s">
        <v>3</v>
      </c>
      <c r="L1" s="12" t="s">
        <v>6</v>
      </c>
      <c r="M1" s="10" t="s">
        <v>0</v>
      </c>
      <c r="O1" s="101" t="s">
        <v>17</v>
      </c>
      <c r="P1" s="18" t="s">
        <v>18</v>
      </c>
      <c r="Q1" s="25"/>
      <c r="R1" s="117" t="s">
        <v>3</v>
      </c>
      <c r="S1" s="113" t="s">
        <v>77</v>
      </c>
      <c r="U1" s="52" t="s">
        <v>49</v>
      </c>
      <c r="V1" s="52" t="s">
        <v>48</v>
      </c>
      <c r="Z1" s="1" t="s">
        <v>23</v>
      </c>
      <c r="AA1" s="1" t="s">
        <v>95</v>
      </c>
      <c r="AB1" s="1" t="s">
        <v>94</v>
      </c>
    </row>
    <row r="2" spans="1:28" x14ac:dyDescent="0.3">
      <c r="A2" s="1">
        <v>4.7</v>
      </c>
      <c r="B2" s="1">
        <v>0.17</v>
      </c>
      <c r="C2" s="1" t="s">
        <v>14</v>
      </c>
      <c r="G2" s="1">
        <v>4.7</v>
      </c>
      <c r="H2" s="1">
        <v>0.79</v>
      </c>
      <c r="I2" s="1" t="s">
        <v>10</v>
      </c>
      <c r="K2" s="1">
        <v>4.7</v>
      </c>
      <c r="L2" s="1">
        <v>2.88</v>
      </c>
      <c r="M2" s="1" t="s">
        <v>54</v>
      </c>
      <c r="O2" s="7">
        <v>0.75</v>
      </c>
      <c r="P2" s="7">
        <f>A8-A5</f>
        <v>23.700000000000003</v>
      </c>
      <c r="Q2" s="7"/>
      <c r="R2" s="13">
        <v>60.6</v>
      </c>
      <c r="S2" s="98">
        <v>1.04</v>
      </c>
      <c r="U2" s="53">
        <v>0</v>
      </c>
      <c r="V2" s="53">
        <v>2.79</v>
      </c>
      <c r="Z2" s="1">
        <v>60.6</v>
      </c>
      <c r="AA2" s="1">
        <f>0.73-0.17</f>
        <v>0.55999999999999994</v>
      </c>
      <c r="AB2" s="139">
        <f>AA2/Z2</f>
        <v>9.2409240924092393E-3</v>
      </c>
    </row>
    <row r="3" spans="1:28" x14ac:dyDescent="0.3">
      <c r="A3" s="1">
        <v>37.799999999999997</v>
      </c>
      <c r="B3" s="1">
        <v>0.39</v>
      </c>
      <c r="C3" s="1" t="s">
        <v>14</v>
      </c>
      <c r="G3" s="1">
        <v>37.799999999999997</v>
      </c>
      <c r="H3" s="1">
        <v>1.02</v>
      </c>
      <c r="I3" s="1" t="s">
        <v>10</v>
      </c>
      <c r="K3" s="1">
        <v>37.799999999999997</v>
      </c>
      <c r="L3" s="1">
        <v>2.5499999999999998</v>
      </c>
      <c r="M3" s="1" t="s">
        <v>54</v>
      </c>
      <c r="O3" s="7">
        <v>0.25</v>
      </c>
      <c r="P3" s="7">
        <f>A11-A8</f>
        <v>28.700000000000003</v>
      </c>
      <c r="Q3" s="7"/>
      <c r="R3" s="13">
        <v>84.6</v>
      </c>
      <c r="S3" s="99">
        <v>0.7</v>
      </c>
      <c r="U3" s="53">
        <v>205</v>
      </c>
      <c r="V3" s="53">
        <v>2.79</v>
      </c>
      <c r="Z3" s="1">
        <v>84.6</v>
      </c>
      <c r="AA3" s="1">
        <f>1.31-0.17</f>
        <v>1.1400000000000001</v>
      </c>
      <c r="AB3" s="139">
        <f t="shared" ref="AB3:AB7" si="0">AA3/Z3</f>
        <v>1.3475177304964541E-2</v>
      </c>
    </row>
    <row r="4" spans="1:28" x14ac:dyDescent="0.3">
      <c r="A4" s="1">
        <v>49.2</v>
      </c>
      <c r="B4" s="1">
        <v>0.69</v>
      </c>
      <c r="C4" s="1" t="s">
        <v>14</v>
      </c>
      <c r="G4" s="1">
        <v>49.2</v>
      </c>
      <c r="H4" s="1">
        <v>1.02</v>
      </c>
      <c r="I4" s="1" t="s">
        <v>10</v>
      </c>
      <c r="K4" s="1">
        <v>55.8</v>
      </c>
      <c r="L4" s="1">
        <v>2.81</v>
      </c>
      <c r="M4" s="1" t="s">
        <v>54</v>
      </c>
      <c r="O4" s="7">
        <v>0.02</v>
      </c>
      <c r="P4" s="7">
        <f>A14-A11</f>
        <v>15.700000000000003</v>
      </c>
      <c r="Q4" s="7"/>
      <c r="R4" s="13">
        <v>111</v>
      </c>
      <c r="S4" s="98">
        <v>0.72</v>
      </c>
      <c r="Z4" s="1">
        <v>111.4</v>
      </c>
      <c r="AA4" s="1">
        <f>1.34-0.17</f>
        <v>1.1700000000000002</v>
      </c>
      <c r="AB4" s="139">
        <f t="shared" si="0"/>
        <v>1.0502692998204669E-2</v>
      </c>
    </row>
    <row r="5" spans="1:28" x14ac:dyDescent="0.3">
      <c r="A5" s="1">
        <v>55.8</v>
      </c>
      <c r="B5" s="1">
        <v>1.85</v>
      </c>
      <c r="C5" s="7" t="s">
        <v>5</v>
      </c>
      <c r="D5" s="87"/>
      <c r="E5" s="39">
        <f>(B5-B4)*100</f>
        <v>116.00000000000001</v>
      </c>
      <c r="G5" s="98">
        <v>60.6</v>
      </c>
      <c r="H5" s="98">
        <v>1.77</v>
      </c>
      <c r="I5" s="98" t="s">
        <v>10</v>
      </c>
      <c r="K5" s="1">
        <v>79.5</v>
      </c>
      <c r="L5" s="1">
        <v>2.65</v>
      </c>
      <c r="M5" s="1" t="s">
        <v>54</v>
      </c>
      <c r="O5" s="7">
        <v>0.13</v>
      </c>
      <c r="P5" s="7">
        <f>A17-A14</f>
        <v>18.400000000000006</v>
      </c>
      <c r="Q5" s="7"/>
      <c r="R5" s="13">
        <v>126</v>
      </c>
      <c r="S5" s="98">
        <v>0.55000000000000004</v>
      </c>
      <c r="Z5" s="1">
        <v>126.1</v>
      </c>
      <c r="AA5" s="1">
        <f>1.63-0.17</f>
        <v>1.46</v>
      </c>
      <c r="AB5" s="139">
        <f t="shared" si="0"/>
        <v>1.1578112609040445E-2</v>
      </c>
    </row>
    <row r="6" spans="1:28" x14ac:dyDescent="0.3">
      <c r="A6" s="98">
        <v>60.6</v>
      </c>
      <c r="B6" s="98">
        <v>0.73</v>
      </c>
      <c r="C6" s="98" t="s">
        <v>14</v>
      </c>
      <c r="D6" s="125"/>
      <c r="E6" s="98"/>
      <c r="G6" s="1">
        <v>73.2</v>
      </c>
      <c r="H6" s="1">
        <v>1.76</v>
      </c>
      <c r="I6" s="1" t="s">
        <v>10</v>
      </c>
      <c r="K6" s="1">
        <v>108</v>
      </c>
      <c r="L6" s="1">
        <v>2.78</v>
      </c>
      <c r="M6" s="1" t="s">
        <v>54</v>
      </c>
      <c r="O6" s="7">
        <v>0.04</v>
      </c>
      <c r="P6" s="7">
        <f>A20-A17</f>
        <v>23.599999999999994</v>
      </c>
      <c r="Q6" s="7"/>
      <c r="R6" s="13">
        <v>145</v>
      </c>
      <c r="S6" s="98">
        <v>0.85</v>
      </c>
      <c r="Z6" s="1">
        <v>167.8</v>
      </c>
      <c r="AA6" s="1">
        <f>1.89-0.17</f>
        <v>1.72</v>
      </c>
      <c r="AB6" s="139">
        <f t="shared" si="0"/>
        <v>1.0250297973778306E-2</v>
      </c>
    </row>
    <row r="7" spans="1:28" x14ac:dyDescent="0.3">
      <c r="A7" s="1">
        <v>73.2</v>
      </c>
      <c r="B7" s="1">
        <v>1.4</v>
      </c>
      <c r="C7" s="1" t="s">
        <v>14</v>
      </c>
      <c r="G7" s="98">
        <v>84.6</v>
      </c>
      <c r="H7" s="98">
        <v>2.0099999999999998</v>
      </c>
      <c r="I7" s="98" t="s">
        <v>10</v>
      </c>
      <c r="K7" s="1">
        <v>121</v>
      </c>
      <c r="L7" s="1">
        <v>2.79</v>
      </c>
      <c r="M7" s="1" t="s">
        <v>54</v>
      </c>
      <c r="O7" s="7">
        <v>0.03</v>
      </c>
      <c r="P7" s="7">
        <f>A23-A20</f>
        <v>33</v>
      </c>
      <c r="Q7" s="7"/>
      <c r="R7" s="13">
        <v>168</v>
      </c>
      <c r="S7" s="98">
        <v>0.33</v>
      </c>
      <c r="Z7" s="10">
        <v>201</v>
      </c>
      <c r="AA7" s="10">
        <f>2.05-0.17</f>
        <v>1.88</v>
      </c>
      <c r="AB7" s="140">
        <f t="shared" si="0"/>
        <v>9.3532338308457714E-3</v>
      </c>
    </row>
    <row r="8" spans="1:28" x14ac:dyDescent="0.3">
      <c r="A8" s="1">
        <v>79.5</v>
      </c>
      <c r="B8" s="1">
        <v>2.0699999999999998</v>
      </c>
      <c r="C8" s="7" t="s">
        <v>5</v>
      </c>
      <c r="D8" s="87"/>
      <c r="E8" s="39">
        <f>(B8-B7)*100</f>
        <v>67</v>
      </c>
      <c r="G8" s="1">
        <v>105</v>
      </c>
      <c r="H8" s="1">
        <v>2.04</v>
      </c>
      <c r="I8" s="1" t="s">
        <v>10</v>
      </c>
      <c r="K8" s="1">
        <v>138</v>
      </c>
      <c r="L8" s="1">
        <v>2.64</v>
      </c>
      <c r="M8" s="1" t="s">
        <v>54</v>
      </c>
      <c r="O8" s="20">
        <v>0.11</v>
      </c>
      <c r="P8" s="20"/>
      <c r="Q8" s="7"/>
      <c r="Z8" s="1" t="s">
        <v>96</v>
      </c>
      <c r="AB8" s="141">
        <f>AVERAGE(AB2:AB7)</f>
        <v>1.0733406468207163E-2</v>
      </c>
    </row>
    <row r="9" spans="1:28" x14ac:dyDescent="0.3">
      <c r="A9" s="98">
        <v>84.6</v>
      </c>
      <c r="B9" s="98">
        <v>1.31</v>
      </c>
      <c r="C9" s="98" t="s">
        <v>14</v>
      </c>
      <c r="D9" s="125"/>
      <c r="E9" s="98"/>
      <c r="G9" s="98">
        <v>111</v>
      </c>
      <c r="H9" s="98">
        <v>2.06</v>
      </c>
      <c r="I9" s="98" t="s">
        <v>10</v>
      </c>
      <c r="K9" s="1">
        <v>166</v>
      </c>
      <c r="L9" s="1">
        <v>2.7</v>
      </c>
      <c r="M9" s="1" t="s">
        <v>54</v>
      </c>
      <c r="O9" s="1">
        <f>AVERAGE(O2:O8)</f>
        <v>0.19</v>
      </c>
      <c r="P9" s="39">
        <f>AVERAGE(P2:P8)</f>
        <v>23.850000000000005</v>
      </c>
      <c r="Z9" s="1" t="s">
        <v>97</v>
      </c>
    </row>
    <row r="10" spans="1:28" x14ac:dyDescent="0.3">
      <c r="A10" s="1">
        <v>104.8</v>
      </c>
      <c r="B10" s="1">
        <v>1.72</v>
      </c>
      <c r="C10" s="1" t="s">
        <v>14</v>
      </c>
      <c r="G10" s="1">
        <v>121</v>
      </c>
      <c r="H10" s="1">
        <v>2.0499999999999998</v>
      </c>
      <c r="I10" s="1" t="s">
        <v>10</v>
      </c>
      <c r="K10" s="1">
        <v>199</v>
      </c>
      <c r="L10" s="1">
        <v>2.7</v>
      </c>
      <c r="M10" s="1" t="s">
        <v>54</v>
      </c>
      <c r="Z10" s="1" t="s">
        <v>98</v>
      </c>
    </row>
    <row r="11" spans="1:28" x14ac:dyDescent="0.3">
      <c r="A11" s="1">
        <v>108.2</v>
      </c>
      <c r="B11" s="1">
        <v>2.0299999999999998</v>
      </c>
      <c r="C11" s="7" t="s">
        <v>5</v>
      </c>
      <c r="D11" s="87"/>
      <c r="E11" s="39">
        <f>(B11-B12)*100</f>
        <v>68.999999999999972</v>
      </c>
      <c r="G11" s="98">
        <v>126</v>
      </c>
      <c r="H11" s="98">
        <v>2.1800000000000002</v>
      </c>
      <c r="I11" s="98" t="s">
        <v>10</v>
      </c>
    </row>
    <row r="12" spans="1:28" x14ac:dyDescent="0.3">
      <c r="A12" s="98">
        <v>111.4</v>
      </c>
      <c r="B12" s="98">
        <v>1.34</v>
      </c>
      <c r="C12" s="98" t="s">
        <v>14</v>
      </c>
      <c r="D12" s="125"/>
      <c r="E12" s="98"/>
      <c r="G12" s="1">
        <v>138</v>
      </c>
      <c r="H12" s="1">
        <v>2.16</v>
      </c>
      <c r="I12" s="1" t="s">
        <v>10</v>
      </c>
    </row>
    <row r="13" spans="1:28" x14ac:dyDescent="0.3">
      <c r="A13" s="1">
        <v>120.5</v>
      </c>
      <c r="B13" s="1">
        <v>1.61</v>
      </c>
      <c r="C13" s="1" t="s">
        <v>14</v>
      </c>
      <c r="G13" s="98">
        <v>145</v>
      </c>
      <c r="H13" s="98">
        <v>2.2000000000000002</v>
      </c>
      <c r="I13" s="98" t="s">
        <v>10</v>
      </c>
      <c r="K13" s="1">
        <v>55.8</v>
      </c>
      <c r="L13" s="1">
        <v>1.85</v>
      </c>
      <c r="M13" s="7" t="s">
        <v>5</v>
      </c>
      <c r="N13" s="7"/>
      <c r="O13" s="7"/>
      <c r="P13" s="7"/>
      <c r="Q13" s="7"/>
    </row>
    <row r="14" spans="1:28" x14ac:dyDescent="0.3">
      <c r="A14" s="1">
        <v>123.9</v>
      </c>
      <c r="B14" s="1">
        <v>2.27</v>
      </c>
      <c r="C14" s="7" t="s">
        <v>5</v>
      </c>
      <c r="D14" s="87"/>
      <c r="E14" s="39">
        <f>(B14-B13)*100</f>
        <v>65.999999999999986</v>
      </c>
      <c r="G14" s="1">
        <v>161</v>
      </c>
      <c r="H14" s="1">
        <v>2.19</v>
      </c>
      <c r="I14" s="1" t="s">
        <v>10</v>
      </c>
      <c r="K14" s="1">
        <v>79.5</v>
      </c>
      <c r="L14" s="1">
        <v>2.0699999999999998</v>
      </c>
      <c r="M14" s="7" t="s">
        <v>5</v>
      </c>
      <c r="N14" s="7"/>
      <c r="O14" s="7"/>
      <c r="P14" s="7"/>
      <c r="Q14" s="7"/>
    </row>
    <row r="15" spans="1:28" x14ac:dyDescent="0.3">
      <c r="A15" s="98">
        <v>126.1</v>
      </c>
      <c r="B15" s="98">
        <v>1.63</v>
      </c>
      <c r="C15" s="98" t="s">
        <v>14</v>
      </c>
      <c r="D15" s="125"/>
      <c r="E15" s="98"/>
      <c r="G15" s="98">
        <v>168</v>
      </c>
      <c r="H15" s="98">
        <v>2.2200000000000002</v>
      </c>
      <c r="I15" s="98" t="s">
        <v>10</v>
      </c>
      <c r="K15" s="1">
        <v>108.2</v>
      </c>
      <c r="L15" s="1">
        <v>2.0299999999999998</v>
      </c>
      <c r="M15" s="7" t="s">
        <v>5</v>
      </c>
      <c r="N15" s="7"/>
      <c r="O15" s="7"/>
      <c r="P15" s="7"/>
      <c r="Q15" s="7"/>
    </row>
    <row r="16" spans="1:28" x14ac:dyDescent="0.3">
      <c r="A16" s="1">
        <v>138.4</v>
      </c>
      <c r="B16" s="1">
        <v>1.91</v>
      </c>
      <c r="C16" s="1" t="s">
        <v>14</v>
      </c>
      <c r="G16" s="1">
        <v>194</v>
      </c>
      <c r="H16" s="1">
        <v>2.2200000000000002</v>
      </c>
      <c r="I16" s="1" t="s">
        <v>10</v>
      </c>
      <c r="K16" s="1">
        <v>123.9</v>
      </c>
      <c r="L16" s="1">
        <v>2.27</v>
      </c>
      <c r="M16" s="7" t="s">
        <v>5</v>
      </c>
      <c r="N16" s="7"/>
      <c r="O16" s="7"/>
      <c r="P16" s="7"/>
      <c r="Q16" s="7"/>
    </row>
    <row r="17" spans="1:25" x14ac:dyDescent="0.3">
      <c r="A17" s="1">
        <v>142.30000000000001</v>
      </c>
      <c r="B17" s="1">
        <v>2.2200000000000002</v>
      </c>
      <c r="C17" s="7" t="s">
        <v>5</v>
      </c>
      <c r="D17" s="87"/>
      <c r="E17" s="39">
        <f>(B17-B18)*100</f>
        <v>87.000000000000014</v>
      </c>
      <c r="G17" s="1">
        <v>201</v>
      </c>
      <c r="H17" s="1">
        <v>2.33</v>
      </c>
      <c r="I17" s="1" t="s">
        <v>10</v>
      </c>
      <c r="K17" s="1">
        <v>142.30000000000001</v>
      </c>
      <c r="L17" s="1">
        <v>2.2200000000000002</v>
      </c>
      <c r="M17" s="7" t="s">
        <v>5</v>
      </c>
      <c r="N17" s="7"/>
      <c r="O17" s="7"/>
      <c r="P17" s="7"/>
      <c r="Q17" s="7"/>
    </row>
    <row r="18" spans="1:25" x14ac:dyDescent="0.3">
      <c r="A18" s="98">
        <v>144.69999999999999</v>
      </c>
      <c r="B18" s="98">
        <v>1.35</v>
      </c>
      <c r="C18" s="98" t="s">
        <v>14</v>
      </c>
      <c r="D18" s="125"/>
      <c r="E18" s="98"/>
      <c r="K18" s="1">
        <v>165.9</v>
      </c>
      <c r="L18" s="1">
        <v>2.29</v>
      </c>
      <c r="M18" s="7" t="s">
        <v>5</v>
      </c>
      <c r="N18" s="7"/>
      <c r="O18" s="7"/>
      <c r="P18" s="7"/>
      <c r="Q18" s="7"/>
    </row>
    <row r="19" spans="1:25" x14ac:dyDescent="0.3">
      <c r="A19" s="1">
        <v>161.4</v>
      </c>
      <c r="B19" s="1">
        <v>1.93</v>
      </c>
      <c r="C19" s="1" t="s">
        <v>14</v>
      </c>
      <c r="K19" s="1">
        <v>198.9</v>
      </c>
      <c r="L19" s="1">
        <v>2.5299999999999998</v>
      </c>
      <c r="M19" s="7" t="s">
        <v>5</v>
      </c>
      <c r="N19" s="7"/>
      <c r="O19" s="7"/>
      <c r="P19" s="7"/>
      <c r="Q19" s="7"/>
    </row>
    <row r="20" spans="1:25" x14ac:dyDescent="0.3">
      <c r="A20" s="1">
        <v>165.9</v>
      </c>
      <c r="B20" s="1">
        <v>2.29</v>
      </c>
      <c r="C20" s="7" t="s">
        <v>5</v>
      </c>
      <c r="D20" s="87"/>
      <c r="E20" s="39">
        <f>(B20-B19)*100</f>
        <v>36.000000000000007</v>
      </c>
    </row>
    <row r="21" spans="1:25" x14ac:dyDescent="0.3">
      <c r="A21" s="98">
        <v>167.8</v>
      </c>
      <c r="B21" s="98">
        <v>1.89</v>
      </c>
      <c r="C21" s="98" t="s">
        <v>14</v>
      </c>
      <c r="D21" s="125"/>
      <c r="E21" s="98"/>
    </row>
    <row r="22" spans="1:25" x14ac:dyDescent="0.3">
      <c r="A22" s="1">
        <v>194.3</v>
      </c>
      <c r="B22" s="1">
        <v>2.06</v>
      </c>
      <c r="C22" s="1" t="s">
        <v>14</v>
      </c>
    </row>
    <row r="23" spans="1:25" x14ac:dyDescent="0.3">
      <c r="A23" s="1">
        <v>198.9</v>
      </c>
      <c r="B23" s="1">
        <v>2.5299999999999998</v>
      </c>
      <c r="C23" s="7" t="s">
        <v>5</v>
      </c>
      <c r="D23" s="87"/>
      <c r="E23" s="39">
        <f>(B23-B22)*100</f>
        <v>46.999999999999972</v>
      </c>
    </row>
    <row r="24" spans="1:25" x14ac:dyDescent="0.3">
      <c r="A24" s="1">
        <v>201.4</v>
      </c>
      <c r="B24" s="1">
        <v>2.0499999999999998</v>
      </c>
      <c r="C24" s="1" t="s">
        <v>14</v>
      </c>
    </row>
    <row r="30" spans="1:25" x14ac:dyDescent="0.3">
      <c r="X30" s="1" t="s">
        <v>64</v>
      </c>
      <c r="Y30" s="1" t="s">
        <v>65</v>
      </c>
    </row>
    <row r="31" spans="1:25" x14ac:dyDescent="0.3">
      <c r="W31" t="s">
        <v>116</v>
      </c>
      <c r="X31" s="1">
        <v>201</v>
      </c>
      <c r="Y31" s="1">
        <v>2.33</v>
      </c>
    </row>
    <row r="32" spans="1:25" x14ac:dyDescent="0.3">
      <c r="W32" t="s">
        <v>118</v>
      </c>
      <c r="X32" s="1">
        <v>49</v>
      </c>
      <c r="Y32" s="1">
        <v>1.02</v>
      </c>
    </row>
    <row r="33" spans="23:25" x14ac:dyDescent="0.3">
      <c r="W33" t="s">
        <v>117</v>
      </c>
      <c r="X33" s="178">
        <f>(Y31-Y32)/(X31-X32)</f>
        <v>8.618421052631579E-3</v>
      </c>
      <c r="Y33" s="1"/>
    </row>
  </sheetData>
  <pageMargins left="0.7" right="0.7" top="0.75" bottom="0.75" header="0.3" footer="0.3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D46A6-42ED-4D8D-9D94-2B6E84FA99B6}">
  <dimension ref="A1:Y21"/>
  <sheetViews>
    <sheetView topLeftCell="N1" workbookViewId="0">
      <selection activeCell="Z25" sqref="Z25"/>
    </sheetView>
  </sheetViews>
  <sheetFormatPr defaultRowHeight="14.4" x14ac:dyDescent="0.3"/>
  <cols>
    <col min="1" max="1" width="6.44140625" style="1" customWidth="1"/>
    <col min="2" max="2" width="12.33203125" style="1" bestFit="1" customWidth="1"/>
    <col min="3" max="3" width="12.5546875" style="1" bestFit="1" customWidth="1"/>
    <col min="4" max="4" width="6.33203125" style="1" bestFit="1" customWidth="1"/>
    <col min="5" max="5" width="2.44140625" style="9" customWidth="1"/>
    <col min="6" max="6" width="10.6640625" style="1" bestFit="1" customWidth="1"/>
    <col min="7" max="7" width="2.44140625" style="9" customWidth="1"/>
    <col min="8" max="8" width="5" style="1" bestFit="1" customWidth="1"/>
    <col min="9" max="9" width="12.33203125" style="1" bestFit="1" customWidth="1"/>
    <col min="10" max="10" width="12.5546875" style="1" bestFit="1" customWidth="1"/>
    <col min="11" max="11" width="5.77734375" style="1" bestFit="1" customWidth="1"/>
    <col min="12" max="12" width="2.6640625" style="9" customWidth="1"/>
    <col min="13" max="13" width="5" style="1" bestFit="1" customWidth="1"/>
    <col min="14" max="14" width="12.33203125" style="1" bestFit="1" customWidth="1"/>
    <col min="15" max="15" width="12.5546875" style="1" bestFit="1" customWidth="1"/>
    <col min="16" max="16" width="4.88671875" style="1" bestFit="1" customWidth="1"/>
    <col min="17" max="17" width="3.109375" customWidth="1"/>
    <col min="18" max="18" width="12.33203125" style="1" bestFit="1" customWidth="1"/>
    <col min="19" max="19" width="12.33203125" style="1" customWidth="1"/>
    <col min="20" max="20" width="2.5546875" style="1" customWidth="1"/>
    <col min="21" max="21" width="5" style="41" bestFit="1" customWidth="1"/>
    <col min="22" max="22" width="12.88671875" style="98" bestFit="1" customWidth="1"/>
    <col min="23" max="23" width="2.5546875" customWidth="1"/>
    <col min="24" max="24" width="4" bestFit="1" customWidth="1"/>
    <col min="25" max="25" width="6.88671875" bestFit="1" customWidth="1"/>
  </cols>
  <sheetData>
    <row r="1" spans="1:25" x14ac:dyDescent="0.3">
      <c r="A1" s="10" t="s">
        <v>3</v>
      </c>
      <c r="B1" s="70" t="s">
        <v>4</v>
      </c>
      <c r="C1" s="12" t="s">
        <v>6</v>
      </c>
      <c r="D1" s="10" t="s">
        <v>0</v>
      </c>
      <c r="F1" s="10" t="s">
        <v>80</v>
      </c>
      <c r="H1" s="10" t="s">
        <v>3</v>
      </c>
      <c r="I1" s="70" t="s">
        <v>4</v>
      </c>
      <c r="J1" s="12" t="s">
        <v>6</v>
      </c>
      <c r="K1" s="10" t="s">
        <v>0</v>
      </c>
      <c r="M1" s="10" t="s">
        <v>3</v>
      </c>
      <c r="N1" s="70" t="s">
        <v>4</v>
      </c>
      <c r="O1" s="12" t="s">
        <v>6</v>
      </c>
      <c r="P1" s="10" t="s">
        <v>0</v>
      </c>
      <c r="R1" s="18" t="s">
        <v>17</v>
      </c>
      <c r="S1" s="24"/>
      <c r="T1" s="24"/>
      <c r="U1" s="117" t="s">
        <v>3</v>
      </c>
      <c r="V1" s="113" t="s">
        <v>77</v>
      </c>
      <c r="X1" s="52" t="s">
        <v>49</v>
      </c>
      <c r="Y1" s="52" t="s">
        <v>48</v>
      </c>
    </row>
    <row r="2" spans="1:25" x14ac:dyDescent="0.3">
      <c r="A2" s="1">
        <v>0</v>
      </c>
      <c r="C2" s="4">
        <v>-0.51</v>
      </c>
      <c r="D2" s="1" t="s">
        <v>14</v>
      </c>
      <c r="H2" s="1">
        <v>0</v>
      </c>
      <c r="J2" s="4">
        <v>-0.2</v>
      </c>
      <c r="K2" s="1" t="s">
        <v>10</v>
      </c>
      <c r="M2" s="1">
        <v>0</v>
      </c>
      <c r="O2" s="4">
        <v>2.73</v>
      </c>
      <c r="P2" s="1" t="s">
        <v>11</v>
      </c>
      <c r="R2" s="25">
        <f>J9-J8</f>
        <v>0.19999999999999996</v>
      </c>
      <c r="S2" s="25"/>
      <c r="T2" s="25"/>
      <c r="U2" s="41">
        <v>580</v>
      </c>
      <c r="V2" s="99">
        <v>0.72</v>
      </c>
      <c r="X2" s="53">
        <v>0</v>
      </c>
      <c r="Y2" s="53">
        <v>2.79</v>
      </c>
    </row>
    <row r="3" spans="1:25" x14ac:dyDescent="0.3">
      <c r="A3" s="1">
        <v>48.7</v>
      </c>
      <c r="C3" s="4">
        <v>-0.65</v>
      </c>
      <c r="D3" s="1" t="s">
        <v>14</v>
      </c>
      <c r="H3" s="1">
        <v>48.7</v>
      </c>
      <c r="J3" s="4">
        <v>-0.18</v>
      </c>
      <c r="K3" s="1" t="s">
        <v>10</v>
      </c>
      <c r="M3" s="1">
        <v>48.7</v>
      </c>
      <c r="O3" s="1">
        <v>2.72</v>
      </c>
      <c r="P3" s="1" t="s">
        <v>11</v>
      </c>
      <c r="R3" s="24">
        <f>J12-J11</f>
        <v>0.30999999999999994</v>
      </c>
      <c r="S3" s="24"/>
      <c r="T3" s="24"/>
      <c r="U3" s="41">
        <v>626</v>
      </c>
      <c r="V3" s="98">
        <v>0.73</v>
      </c>
      <c r="X3" s="53">
        <v>800</v>
      </c>
      <c r="Y3" s="53">
        <v>2.79</v>
      </c>
    </row>
    <row r="4" spans="1:25" x14ac:dyDescent="0.3">
      <c r="A4" s="1">
        <v>107.2</v>
      </c>
      <c r="C4" s="4">
        <v>-0.88</v>
      </c>
      <c r="D4" s="1" t="s">
        <v>14</v>
      </c>
      <c r="H4" s="1">
        <v>107.2</v>
      </c>
      <c r="J4" s="4">
        <v>-0.16</v>
      </c>
      <c r="K4" s="1" t="s">
        <v>10</v>
      </c>
      <c r="M4" s="1">
        <v>107.2</v>
      </c>
      <c r="O4" s="1">
        <v>2.76</v>
      </c>
      <c r="P4" s="1" t="s">
        <v>11</v>
      </c>
      <c r="R4" s="24">
        <f>J15-J14</f>
        <v>5.0000000000000044E-2</v>
      </c>
      <c r="S4" s="24"/>
      <c r="T4" s="24"/>
      <c r="U4" s="41">
        <v>751</v>
      </c>
      <c r="V4" s="98">
        <v>0.77</v>
      </c>
    </row>
    <row r="5" spans="1:25" s="54" customFormat="1" x14ac:dyDescent="0.3">
      <c r="A5" s="72">
        <v>167.4</v>
      </c>
      <c r="B5" s="13"/>
      <c r="C5" s="40">
        <v>-0.54</v>
      </c>
      <c r="D5" s="13" t="s">
        <v>14</v>
      </c>
      <c r="E5" s="71"/>
      <c r="F5" s="13"/>
      <c r="G5" s="71"/>
      <c r="H5" s="13">
        <v>167.4</v>
      </c>
      <c r="I5" s="13"/>
      <c r="J5" s="13">
        <v>-0.09</v>
      </c>
      <c r="K5" s="13" t="s">
        <v>10</v>
      </c>
      <c r="L5" s="71"/>
      <c r="M5" s="13">
        <v>167.4</v>
      </c>
      <c r="N5" s="13"/>
      <c r="O5" s="13">
        <v>2.82</v>
      </c>
      <c r="P5" s="13" t="s">
        <v>11</v>
      </c>
      <c r="R5" s="18">
        <f>J17-J16</f>
        <v>3.0000000000000027E-2</v>
      </c>
      <c r="S5" s="24"/>
      <c r="T5" s="24"/>
      <c r="U5" s="41"/>
      <c r="V5" s="98"/>
    </row>
    <row r="6" spans="1:25" x14ac:dyDescent="0.3">
      <c r="A6" s="1">
        <v>460.4</v>
      </c>
      <c r="C6" s="4">
        <v>0.28499999999999998</v>
      </c>
      <c r="D6" s="1" t="s">
        <v>14</v>
      </c>
      <c r="H6" s="1">
        <v>460</v>
      </c>
      <c r="J6" s="1">
        <v>0.6</v>
      </c>
      <c r="K6" s="1" t="s">
        <v>10</v>
      </c>
      <c r="M6" s="1">
        <v>460</v>
      </c>
      <c r="O6" s="1">
        <v>2.9</v>
      </c>
      <c r="P6" s="1" t="s">
        <v>11</v>
      </c>
      <c r="R6" s="4">
        <f>AVERAGE(R2:R5)</f>
        <v>0.14749999999999999</v>
      </c>
    </row>
    <row r="7" spans="1:25" x14ac:dyDescent="0.3">
      <c r="A7" s="1">
        <v>516</v>
      </c>
      <c r="C7" s="4">
        <v>0.18</v>
      </c>
      <c r="D7" s="1" t="s">
        <v>14</v>
      </c>
      <c r="H7" s="1">
        <v>516</v>
      </c>
      <c r="J7" s="1">
        <v>0.61</v>
      </c>
      <c r="K7" s="1" t="s">
        <v>10</v>
      </c>
      <c r="M7" s="1">
        <v>516</v>
      </c>
      <c r="O7" s="1">
        <v>2.8</v>
      </c>
      <c r="P7" s="1" t="s">
        <v>11</v>
      </c>
    </row>
    <row r="8" spans="1:25" x14ac:dyDescent="0.3">
      <c r="A8" s="1">
        <v>525</v>
      </c>
      <c r="C8" s="1">
        <v>0.48</v>
      </c>
      <c r="D8" s="1" t="s">
        <v>14</v>
      </c>
      <c r="H8" s="1">
        <v>525</v>
      </c>
      <c r="J8" s="1">
        <v>0.64</v>
      </c>
      <c r="K8" s="1" t="s">
        <v>10</v>
      </c>
      <c r="M8" s="1">
        <v>537</v>
      </c>
      <c r="O8" s="1">
        <v>2.83</v>
      </c>
      <c r="P8" s="1" t="s">
        <v>11</v>
      </c>
    </row>
    <row r="9" spans="1:25" x14ac:dyDescent="0.3">
      <c r="A9" s="7">
        <v>534</v>
      </c>
      <c r="B9" s="7"/>
      <c r="C9" s="7">
        <v>0.89</v>
      </c>
      <c r="D9" s="7" t="s">
        <v>5</v>
      </c>
      <c r="E9" s="87"/>
      <c r="F9" s="39">
        <f>(C9-C10)*100</f>
        <v>64</v>
      </c>
      <c r="H9" s="1">
        <v>537</v>
      </c>
      <c r="J9" s="1">
        <v>0.84</v>
      </c>
      <c r="K9" s="1" t="s">
        <v>10</v>
      </c>
      <c r="M9" s="1">
        <v>580</v>
      </c>
      <c r="O9" s="1">
        <v>2.84</v>
      </c>
      <c r="P9" s="1" t="s">
        <v>11</v>
      </c>
    </row>
    <row r="10" spans="1:25" x14ac:dyDescent="0.3">
      <c r="A10" s="1">
        <v>537</v>
      </c>
      <c r="C10" s="1">
        <v>0.25</v>
      </c>
      <c r="D10" s="1" t="s">
        <v>14</v>
      </c>
      <c r="H10" s="98">
        <v>580</v>
      </c>
      <c r="I10" s="98"/>
      <c r="J10" s="98">
        <v>0.84</v>
      </c>
      <c r="K10" s="98" t="s">
        <v>10</v>
      </c>
      <c r="M10" s="1">
        <v>622</v>
      </c>
      <c r="O10" s="1">
        <v>2.77</v>
      </c>
      <c r="P10" s="1" t="s">
        <v>11</v>
      </c>
    </row>
    <row r="11" spans="1:25" x14ac:dyDescent="0.3">
      <c r="A11" s="98">
        <v>580</v>
      </c>
      <c r="B11" s="98"/>
      <c r="C11" s="98">
        <v>0.12</v>
      </c>
      <c r="D11" s="98" t="s">
        <v>14</v>
      </c>
      <c r="E11" s="125"/>
      <c r="F11" s="98"/>
      <c r="H11" s="1">
        <v>616</v>
      </c>
      <c r="J11" s="1">
        <v>0.84</v>
      </c>
      <c r="K11" s="1" t="s">
        <v>10</v>
      </c>
      <c r="M11" s="1">
        <v>685</v>
      </c>
      <c r="O11" s="1">
        <v>2.61</v>
      </c>
      <c r="P11" s="1" t="s">
        <v>11</v>
      </c>
    </row>
    <row r="12" spans="1:25" x14ac:dyDescent="0.3">
      <c r="A12" s="1">
        <v>616</v>
      </c>
      <c r="C12" s="1">
        <v>0.67</v>
      </c>
      <c r="D12" s="1" t="s">
        <v>14</v>
      </c>
      <c r="H12" s="98">
        <v>626</v>
      </c>
      <c r="I12" s="98"/>
      <c r="J12" s="98">
        <v>1.1499999999999999</v>
      </c>
      <c r="K12" s="98" t="s">
        <v>10</v>
      </c>
      <c r="M12" s="1">
        <v>735</v>
      </c>
      <c r="O12" s="1">
        <v>2.78</v>
      </c>
      <c r="P12" s="1" t="s">
        <v>11</v>
      </c>
    </row>
    <row r="13" spans="1:25" x14ac:dyDescent="0.3">
      <c r="A13" s="7">
        <v>622</v>
      </c>
      <c r="B13" s="7"/>
      <c r="C13" s="7">
        <v>1.26</v>
      </c>
      <c r="D13" s="7" t="s">
        <v>5</v>
      </c>
      <c r="E13" s="87"/>
      <c r="F13" s="39">
        <f>(C13-C14)*100</f>
        <v>84.000000000000014</v>
      </c>
      <c r="H13" s="1">
        <v>685</v>
      </c>
      <c r="J13" s="1">
        <v>1.1499999999999999</v>
      </c>
      <c r="K13" s="1" t="s">
        <v>10</v>
      </c>
      <c r="M13" s="1">
        <v>788</v>
      </c>
      <c r="O13" s="1">
        <v>2.71</v>
      </c>
      <c r="P13" s="1" t="s">
        <v>11</v>
      </c>
    </row>
    <row r="14" spans="1:25" x14ac:dyDescent="0.3">
      <c r="A14" s="98">
        <v>626</v>
      </c>
      <c r="B14" s="98"/>
      <c r="C14" s="98">
        <v>0.42</v>
      </c>
      <c r="D14" s="98" t="s">
        <v>14</v>
      </c>
      <c r="E14" s="125"/>
      <c r="F14" s="98"/>
      <c r="H14" s="1">
        <v>735</v>
      </c>
      <c r="J14" s="1">
        <v>1.1499999999999999</v>
      </c>
      <c r="K14" s="1" t="s">
        <v>10</v>
      </c>
    </row>
    <row r="15" spans="1:25" x14ac:dyDescent="0.3">
      <c r="A15" s="1">
        <v>685</v>
      </c>
      <c r="C15" s="1">
        <v>0.53</v>
      </c>
      <c r="D15" s="1" t="s">
        <v>14</v>
      </c>
      <c r="H15" s="98">
        <v>751</v>
      </c>
      <c r="I15" s="98"/>
      <c r="J15" s="98">
        <v>1.2</v>
      </c>
      <c r="K15" s="98" t="s">
        <v>10</v>
      </c>
    </row>
    <row r="16" spans="1:25" x14ac:dyDescent="0.3">
      <c r="A16" s="1">
        <v>735</v>
      </c>
      <c r="C16" s="1">
        <v>1</v>
      </c>
      <c r="D16" s="1" t="s">
        <v>14</v>
      </c>
      <c r="H16" s="1">
        <v>780</v>
      </c>
      <c r="J16" s="1">
        <v>1.2</v>
      </c>
      <c r="K16" s="1" t="s">
        <v>10</v>
      </c>
      <c r="M16" s="7">
        <v>534</v>
      </c>
      <c r="N16" s="7"/>
      <c r="O16" s="7">
        <v>0.89</v>
      </c>
      <c r="P16" s="7" t="s">
        <v>5</v>
      </c>
    </row>
    <row r="17" spans="1:16" x14ac:dyDescent="0.3">
      <c r="A17" s="7">
        <v>746</v>
      </c>
      <c r="B17" s="7"/>
      <c r="C17" s="7">
        <v>1.27</v>
      </c>
      <c r="D17" s="7" t="s">
        <v>5</v>
      </c>
      <c r="E17" s="87"/>
      <c r="F17" s="39">
        <f>(C17-C18)*100</f>
        <v>84.000000000000014</v>
      </c>
      <c r="H17" s="1">
        <v>788</v>
      </c>
      <c r="J17" s="1">
        <v>1.23</v>
      </c>
      <c r="K17" s="1" t="s">
        <v>10</v>
      </c>
      <c r="M17" s="7">
        <v>622</v>
      </c>
      <c r="N17" s="7">
        <f>M17-M16</f>
        <v>88</v>
      </c>
      <c r="O17" s="7">
        <v>1.26</v>
      </c>
      <c r="P17" s="7" t="s">
        <v>5</v>
      </c>
    </row>
    <row r="18" spans="1:16" x14ac:dyDescent="0.3">
      <c r="A18" s="98">
        <v>751</v>
      </c>
      <c r="B18" s="98"/>
      <c r="C18" s="98">
        <v>0.43</v>
      </c>
      <c r="D18" s="98" t="s">
        <v>14</v>
      </c>
      <c r="E18" s="125"/>
      <c r="F18" s="98"/>
      <c r="M18" s="7">
        <v>746</v>
      </c>
      <c r="N18" s="7">
        <f t="shared" ref="N18:N19" si="0">M18-M17</f>
        <v>124</v>
      </c>
      <c r="O18" s="7">
        <v>1.27</v>
      </c>
      <c r="P18" s="7" t="s">
        <v>5</v>
      </c>
    </row>
    <row r="19" spans="1:16" x14ac:dyDescent="0.3">
      <c r="A19" s="1">
        <v>780</v>
      </c>
      <c r="C19" s="1">
        <v>0.63</v>
      </c>
      <c r="D19" s="1" t="s">
        <v>14</v>
      </c>
      <c r="M19" s="7">
        <v>785</v>
      </c>
      <c r="N19" s="7">
        <f t="shared" si="0"/>
        <v>39</v>
      </c>
      <c r="O19" s="7">
        <v>1.26</v>
      </c>
      <c r="P19" s="7" t="s">
        <v>5</v>
      </c>
    </row>
    <row r="20" spans="1:16" x14ac:dyDescent="0.3">
      <c r="A20" s="7">
        <v>785</v>
      </c>
      <c r="B20" s="7"/>
      <c r="C20" s="7">
        <v>1.26</v>
      </c>
      <c r="D20" s="7" t="s">
        <v>5</v>
      </c>
      <c r="E20" s="87"/>
      <c r="F20" s="39">
        <f>(C20-C19)*100</f>
        <v>63</v>
      </c>
      <c r="N20" s="63">
        <f>AVERAGE(N17:N19)</f>
        <v>83.666666666666671</v>
      </c>
    </row>
    <row r="21" spans="1:16" x14ac:dyDescent="0.3">
      <c r="A21" s="1">
        <v>788</v>
      </c>
      <c r="C21" s="1">
        <v>0.74</v>
      </c>
      <c r="D21" s="1" t="s">
        <v>14</v>
      </c>
    </row>
  </sheetData>
  <pageMargins left="0.7" right="0.7" top="0.75" bottom="0.75" header="0.3" footer="0.3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68085-7F99-49EC-A1DA-353F028B9414}">
  <dimension ref="A1:X29"/>
  <sheetViews>
    <sheetView topLeftCell="H1" workbookViewId="0">
      <selection activeCell="N24" sqref="N24"/>
    </sheetView>
  </sheetViews>
  <sheetFormatPr defaultRowHeight="14.4" x14ac:dyDescent="0.3"/>
  <cols>
    <col min="1" max="1" width="5" style="1" bestFit="1" customWidth="1"/>
    <col min="2" max="2" width="8.88671875" style="1"/>
    <col min="3" max="3" width="12.5546875" style="1" bestFit="1" customWidth="1"/>
    <col min="4" max="4" width="6.33203125" style="1" bestFit="1" customWidth="1"/>
    <col min="5" max="5" width="2.21875" style="9" customWidth="1"/>
    <col min="6" max="6" width="10.6640625" style="1" bestFit="1" customWidth="1"/>
    <col min="7" max="7" width="2.88671875" style="9" customWidth="1"/>
    <col min="8" max="8" width="5" style="1" bestFit="1" customWidth="1"/>
    <col min="9" max="9" width="8.88671875" style="1"/>
    <col min="10" max="10" width="12.5546875" style="1" bestFit="1" customWidth="1"/>
    <col min="11" max="11" width="5.77734375" style="1" bestFit="1" customWidth="1"/>
    <col min="12" max="12" width="3.44140625" style="9" customWidth="1"/>
    <col min="13" max="13" width="5" style="1" bestFit="1" customWidth="1"/>
    <col min="14" max="14" width="8.88671875" style="1"/>
    <col min="15" max="15" width="12.5546875" style="1" bestFit="1" customWidth="1"/>
    <col min="16" max="16" width="4.88671875" style="1" bestFit="1" customWidth="1"/>
    <col min="17" max="17" width="3.5546875" customWidth="1"/>
    <col min="18" max="18" width="13.109375" style="1" bestFit="1" customWidth="1"/>
    <col min="19" max="19" width="2.88671875" style="1" customWidth="1"/>
    <col min="20" max="20" width="5" style="41" bestFit="1" customWidth="1"/>
    <col min="21" max="21" width="12.88671875" style="98" bestFit="1" customWidth="1"/>
    <col min="22" max="22" width="2.6640625" customWidth="1"/>
    <col min="23" max="23" width="4" bestFit="1" customWidth="1"/>
    <col min="24" max="24" width="6.88671875" bestFit="1" customWidth="1"/>
  </cols>
  <sheetData>
    <row r="1" spans="1:24" x14ac:dyDescent="0.3">
      <c r="A1" s="10" t="s">
        <v>3</v>
      </c>
      <c r="B1" s="70" t="s">
        <v>4</v>
      </c>
      <c r="C1" s="12" t="s">
        <v>6</v>
      </c>
      <c r="D1" s="10" t="s">
        <v>0</v>
      </c>
      <c r="F1" s="10" t="s">
        <v>80</v>
      </c>
      <c r="H1" s="10" t="s">
        <v>3</v>
      </c>
      <c r="I1" s="70" t="s">
        <v>4</v>
      </c>
      <c r="J1" s="12" t="s">
        <v>6</v>
      </c>
      <c r="K1" s="10" t="s">
        <v>0</v>
      </c>
      <c r="M1" s="10" t="s">
        <v>3</v>
      </c>
      <c r="N1" s="70" t="s">
        <v>4</v>
      </c>
      <c r="O1" s="12" t="s">
        <v>6</v>
      </c>
      <c r="P1" s="10" t="s">
        <v>0</v>
      </c>
      <c r="R1" s="18" t="s">
        <v>17</v>
      </c>
      <c r="S1" s="24"/>
      <c r="T1" s="117" t="s">
        <v>3</v>
      </c>
      <c r="U1" s="113" t="s">
        <v>77</v>
      </c>
      <c r="W1" s="52" t="s">
        <v>49</v>
      </c>
      <c r="X1" s="52" t="s">
        <v>48</v>
      </c>
    </row>
    <row r="2" spans="1:24" x14ac:dyDescent="0.3">
      <c r="A2" s="72">
        <v>167.4</v>
      </c>
      <c r="B2" s="13"/>
      <c r="C2" s="40">
        <v>-0.54</v>
      </c>
      <c r="D2" s="13" t="s">
        <v>14</v>
      </c>
      <c r="E2" s="71"/>
      <c r="F2" s="13"/>
      <c r="G2" s="71"/>
      <c r="H2" s="13">
        <v>167.4</v>
      </c>
      <c r="I2" s="13"/>
      <c r="J2" s="13">
        <v>-0.09</v>
      </c>
      <c r="K2" s="13" t="s">
        <v>10</v>
      </c>
      <c r="L2" s="71"/>
      <c r="M2" s="13">
        <v>167.4</v>
      </c>
      <c r="N2" s="13"/>
      <c r="O2" s="13">
        <v>2.82</v>
      </c>
      <c r="P2" s="13" t="s">
        <v>11</v>
      </c>
      <c r="R2" s="25">
        <f>J4-J3</f>
        <v>0.59</v>
      </c>
      <c r="S2" s="25"/>
      <c r="T2" s="41">
        <v>189</v>
      </c>
      <c r="U2" s="99">
        <v>0.82</v>
      </c>
      <c r="W2" s="53">
        <v>0</v>
      </c>
      <c r="X2" s="53">
        <v>2.79</v>
      </c>
    </row>
    <row r="3" spans="1:24" x14ac:dyDescent="0.3">
      <c r="A3" s="1">
        <v>178</v>
      </c>
      <c r="C3" s="1">
        <v>0.21</v>
      </c>
      <c r="D3" s="1" t="s">
        <v>14</v>
      </c>
      <c r="H3" s="1">
        <v>178</v>
      </c>
      <c r="J3" s="1">
        <v>0.37</v>
      </c>
      <c r="K3" s="1" t="s">
        <v>10</v>
      </c>
      <c r="M3" s="1">
        <v>189</v>
      </c>
      <c r="O3" s="1">
        <v>2.84</v>
      </c>
      <c r="P3" s="1" t="s">
        <v>11</v>
      </c>
      <c r="R3" s="24">
        <f>J7-J6</f>
        <v>8.0000000000000071E-2</v>
      </c>
      <c r="S3" s="24"/>
      <c r="T3" s="41">
        <v>277</v>
      </c>
      <c r="U3" s="98">
        <v>0.67</v>
      </c>
      <c r="W3" s="53">
        <v>660</v>
      </c>
      <c r="X3" s="53">
        <v>2.79</v>
      </c>
    </row>
    <row r="4" spans="1:24" x14ac:dyDescent="0.3">
      <c r="A4" s="7">
        <v>184</v>
      </c>
      <c r="B4" s="7"/>
      <c r="C4" s="7">
        <v>1.07</v>
      </c>
      <c r="D4" s="7" t="s">
        <v>5</v>
      </c>
      <c r="E4" s="87"/>
      <c r="F4" s="39">
        <f>(C4-C3)*100</f>
        <v>86.000000000000014</v>
      </c>
      <c r="H4" s="98">
        <v>189</v>
      </c>
      <c r="I4" s="98"/>
      <c r="J4" s="98">
        <v>0.96</v>
      </c>
      <c r="K4" s="98" t="s">
        <v>10</v>
      </c>
      <c r="M4" s="1">
        <v>224</v>
      </c>
      <c r="O4" s="1">
        <v>2.7</v>
      </c>
      <c r="P4" s="1" t="s">
        <v>11</v>
      </c>
      <c r="R4" s="24">
        <f>J9-J8</f>
        <v>0.21999999999999997</v>
      </c>
      <c r="S4" s="24"/>
      <c r="T4" s="41">
        <v>321</v>
      </c>
      <c r="U4" s="98">
        <v>0.92</v>
      </c>
    </row>
    <row r="5" spans="1:24" x14ac:dyDescent="0.3">
      <c r="A5" s="98">
        <v>189</v>
      </c>
      <c r="B5" s="98"/>
      <c r="C5" s="98">
        <v>0.14000000000000001</v>
      </c>
      <c r="D5" s="98" t="s">
        <v>14</v>
      </c>
      <c r="E5" s="125"/>
      <c r="F5" s="98"/>
      <c r="H5" s="1">
        <v>224</v>
      </c>
      <c r="J5" s="1">
        <v>0.96</v>
      </c>
      <c r="K5" s="1" t="s">
        <v>10</v>
      </c>
      <c r="M5" s="1">
        <v>277</v>
      </c>
      <c r="O5" s="1">
        <v>3.13</v>
      </c>
      <c r="P5" s="1" t="s">
        <v>11</v>
      </c>
      <c r="R5" s="24">
        <f>J12-J11</f>
        <v>0</v>
      </c>
      <c r="S5" s="24"/>
      <c r="T5" s="41">
        <v>408</v>
      </c>
      <c r="U5" s="99">
        <v>0.8</v>
      </c>
    </row>
    <row r="6" spans="1:24" x14ac:dyDescent="0.3">
      <c r="A6" s="1">
        <v>224</v>
      </c>
      <c r="C6" s="1">
        <v>0.46</v>
      </c>
      <c r="D6" s="1" t="s">
        <v>14</v>
      </c>
      <c r="H6" s="1">
        <v>268</v>
      </c>
      <c r="J6" s="1">
        <v>0.96</v>
      </c>
      <c r="K6" s="1" t="s">
        <v>10</v>
      </c>
      <c r="M6" s="1">
        <v>317</v>
      </c>
      <c r="O6" s="1">
        <v>2.83</v>
      </c>
      <c r="P6" s="1" t="s">
        <v>11</v>
      </c>
      <c r="R6" s="24">
        <f>J17-J16</f>
        <v>0.32000000000000006</v>
      </c>
      <c r="S6" s="24"/>
      <c r="T6" s="41">
        <v>544</v>
      </c>
      <c r="U6" s="98">
        <v>0.69</v>
      </c>
    </row>
    <row r="7" spans="1:24" x14ac:dyDescent="0.3">
      <c r="A7" s="1">
        <v>268</v>
      </c>
      <c r="C7" s="1">
        <v>0.8</v>
      </c>
      <c r="D7" s="1" t="s">
        <v>14</v>
      </c>
      <c r="H7" s="98">
        <v>277</v>
      </c>
      <c r="I7" s="98"/>
      <c r="J7" s="98">
        <v>1.04</v>
      </c>
      <c r="K7" s="98" t="s">
        <v>10</v>
      </c>
      <c r="M7" s="1">
        <v>376</v>
      </c>
      <c r="O7" s="1">
        <v>2.88</v>
      </c>
      <c r="P7" s="1" t="s">
        <v>11</v>
      </c>
      <c r="R7" s="24">
        <f>J20-J19</f>
        <v>0</v>
      </c>
      <c r="S7" s="24"/>
      <c r="T7" s="41">
        <v>637</v>
      </c>
      <c r="U7" s="98">
        <v>1.01</v>
      </c>
    </row>
    <row r="8" spans="1:24" x14ac:dyDescent="0.3">
      <c r="A8" s="7">
        <v>274</v>
      </c>
      <c r="B8" s="7"/>
      <c r="C8" s="7">
        <v>1.03</v>
      </c>
      <c r="D8" s="7" t="s">
        <v>5</v>
      </c>
      <c r="E8" s="87"/>
      <c r="F8" s="39">
        <f>(C8-C9)*100</f>
        <v>66</v>
      </c>
      <c r="H8" s="1">
        <v>307</v>
      </c>
      <c r="J8" s="1">
        <v>1.04</v>
      </c>
      <c r="K8" s="1" t="s">
        <v>10</v>
      </c>
      <c r="M8" s="1">
        <v>408</v>
      </c>
      <c r="O8" s="1">
        <v>2.76</v>
      </c>
      <c r="P8" s="1" t="s">
        <v>11</v>
      </c>
      <c r="R8" s="24">
        <f>J22-J21</f>
        <v>0.21999999999999997</v>
      </c>
      <c r="S8" s="24"/>
    </row>
    <row r="9" spans="1:24" x14ac:dyDescent="0.3">
      <c r="A9" s="98">
        <v>277</v>
      </c>
      <c r="B9" s="98"/>
      <c r="C9" s="98">
        <v>0.37</v>
      </c>
      <c r="D9" s="98" t="s">
        <v>14</v>
      </c>
      <c r="E9" s="125"/>
      <c r="F9" s="98"/>
      <c r="H9" s="98">
        <v>321</v>
      </c>
      <c r="I9" s="98"/>
      <c r="J9" s="98">
        <v>1.26</v>
      </c>
      <c r="K9" s="98" t="s">
        <v>10</v>
      </c>
      <c r="M9" s="1">
        <v>434</v>
      </c>
      <c r="O9" s="1">
        <v>2.89</v>
      </c>
      <c r="P9" s="1" t="s">
        <v>11</v>
      </c>
    </row>
    <row r="10" spans="1:24" x14ac:dyDescent="0.3">
      <c r="A10" s="1">
        <v>307</v>
      </c>
      <c r="C10" s="1">
        <v>0.93</v>
      </c>
      <c r="D10" s="1" t="s">
        <v>14</v>
      </c>
      <c r="H10" s="1">
        <v>376</v>
      </c>
      <c r="J10" s="1">
        <v>1.26</v>
      </c>
      <c r="K10" s="1" t="s">
        <v>10</v>
      </c>
      <c r="M10" s="1">
        <v>495</v>
      </c>
      <c r="O10" s="1">
        <v>2.83</v>
      </c>
      <c r="P10" s="1" t="s">
        <v>11</v>
      </c>
    </row>
    <row r="11" spans="1:24" x14ac:dyDescent="0.3">
      <c r="A11" s="7">
        <v>317</v>
      </c>
      <c r="B11" s="7"/>
      <c r="C11" s="7">
        <v>1.31</v>
      </c>
      <c r="D11" s="7" t="s">
        <v>5</v>
      </c>
      <c r="E11" s="87"/>
      <c r="F11" s="39">
        <f>(C11-C12)*100</f>
        <v>97</v>
      </c>
      <c r="H11" s="1">
        <v>398</v>
      </c>
      <c r="J11" s="1">
        <v>1.26</v>
      </c>
      <c r="K11" s="1" t="s">
        <v>10</v>
      </c>
      <c r="M11" s="1">
        <v>515</v>
      </c>
      <c r="O11" s="1">
        <v>2.76</v>
      </c>
      <c r="P11" s="1" t="s">
        <v>11</v>
      </c>
    </row>
    <row r="12" spans="1:24" x14ac:dyDescent="0.3">
      <c r="A12" s="98">
        <v>321</v>
      </c>
      <c r="B12" s="98"/>
      <c r="C12" s="98">
        <v>0.34</v>
      </c>
      <c r="D12" s="98" t="s">
        <v>14</v>
      </c>
      <c r="E12" s="125"/>
      <c r="F12" s="98"/>
      <c r="H12" s="98">
        <v>408</v>
      </c>
      <c r="I12" s="98"/>
      <c r="J12" s="98">
        <v>1.26</v>
      </c>
      <c r="K12" s="98" t="s">
        <v>10</v>
      </c>
      <c r="M12" s="1">
        <v>541</v>
      </c>
      <c r="O12" s="1">
        <v>2.79</v>
      </c>
      <c r="P12" s="1" t="s">
        <v>11</v>
      </c>
    </row>
    <row r="13" spans="1:24" x14ac:dyDescent="0.3">
      <c r="A13" s="1">
        <v>376</v>
      </c>
      <c r="C13" s="1">
        <v>0.51</v>
      </c>
      <c r="D13" s="1" t="s">
        <v>14</v>
      </c>
      <c r="H13" s="1">
        <v>434</v>
      </c>
      <c r="J13" s="1">
        <v>1.25</v>
      </c>
      <c r="K13" s="1" t="s">
        <v>10</v>
      </c>
      <c r="M13" s="1">
        <v>589</v>
      </c>
      <c r="O13" s="1">
        <v>2.78</v>
      </c>
      <c r="P13" s="1" t="s">
        <v>11</v>
      </c>
    </row>
    <row r="14" spans="1:24" x14ac:dyDescent="0.3">
      <c r="A14" s="1">
        <v>398</v>
      </c>
      <c r="C14" s="1">
        <v>0.64</v>
      </c>
      <c r="D14" s="1" t="s">
        <v>14</v>
      </c>
      <c r="H14" s="1">
        <v>495</v>
      </c>
      <c r="J14" s="1">
        <v>1.26</v>
      </c>
      <c r="K14" s="1" t="s">
        <v>10</v>
      </c>
      <c r="M14" s="1">
        <v>609</v>
      </c>
      <c r="O14" s="1">
        <v>2.72</v>
      </c>
      <c r="P14" s="1" t="s">
        <v>11</v>
      </c>
    </row>
    <row r="15" spans="1:24" x14ac:dyDescent="0.3">
      <c r="A15" s="7">
        <v>404</v>
      </c>
      <c r="B15" s="7"/>
      <c r="C15" s="7">
        <v>1.27</v>
      </c>
      <c r="D15" s="7" t="s">
        <v>5</v>
      </c>
      <c r="E15" s="87"/>
      <c r="F15" s="39">
        <f>(C15-C14)*100</f>
        <v>63</v>
      </c>
      <c r="H15" s="1">
        <v>515</v>
      </c>
      <c r="J15" s="1">
        <v>1.26</v>
      </c>
      <c r="K15" s="1" t="s">
        <v>10</v>
      </c>
      <c r="M15" s="1">
        <v>637</v>
      </c>
      <c r="O15" s="1">
        <v>2.68</v>
      </c>
      <c r="P15" s="1" t="s">
        <v>11</v>
      </c>
    </row>
    <row r="16" spans="1:24" x14ac:dyDescent="0.3">
      <c r="A16" s="98">
        <v>408</v>
      </c>
      <c r="B16" s="98"/>
      <c r="C16" s="98">
        <v>0.46</v>
      </c>
      <c r="D16" s="98" t="s">
        <v>14</v>
      </c>
      <c r="E16" s="125"/>
      <c r="F16" s="98"/>
      <c r="H16" s="1">
        <v>527</v>
      </c>
      <c r="J16" s="1">
        <v>1.26</v>
      </c>
      <c r="K16" s="1" t="s">
        <v>10</v>
      </c>
    </row>
    <row r="17" spans="1:16" x14ac:dyDescent="0.3">
      <c r="A17" s="1">
        <v>434</v>
      </c>
      <c r="C17" s="1">
        <v>0.87</v>
      </c>
      <c r="D17" s="1" t="s">
        <v>14</v>
      </c>
      <c r="H17" s="98">
        <v>544</v>
      </c>
      <c r="I17" s="98"/>
      <c r="J17" s="98">
        <v>1.58</v>
      </c>
      <c r="K17" s="98" t="s">
        <v>10</v>
      </c>
    </row>
    <row r="18" spans="1:16" x14ac:dyDescent="0.3">
      <c r="A18" s="1">
        <v>495</v>
      </c>
      <c r="C18" s="1">
        <v>0.49</v>
      </c>
      <c r="D18" s="1" t="s">
        <v>14</v>
      </c>
      <c r="H18" s="1">
        <v>589</v>
      </c>
      <c r="J18" s="1">
        <v>1.58</v>
      </c>
      <c r="K18" s="1" t="s">
        <v>10</v>
      </c>
      <c r="M18" s="7">
        <v>184</v>
      </c>
      <c r="N18" s="7"/>
      <c r="O18" s="7">
        <v>1.07</v>
      </c>
      <c r="P18" s="7" t="s">
        <v>5</v>
      </c>
    </row>
    <row r="19" spans="1:16" x14ac:dyDescent="0.3">
      <c r="A19" s="1">
        <v>515</v>
      </c>
      <c r="C19" s="1">
        <v>0.87</v>
      </c>
      <c r="D19" s="1" t="s">
        <v>14</v>
      </c>
      <c r="H19" s="1">
        <v>600</v>
      </c>
      <c r="J19" s="1">
        <v>1.58</v>
      </c>
      <c r="K19" s="1" t="s">
        <v>10</v>
      </c>
      <c r="M19" s="7">
        <v>274</v>
      </c>
      <c r="N19" s="7"/>
      <c r="O19" s="7">
        <v>1.03</v>
      </c>
      <c r="P19" s="7" t="s">
        <v>5</v>
      </c>
    </row>
    <row r="20" spans="1:16" x14ac:dyDescent="0.3">
      <c r="A20" s="1">
        <v>527</v>
      </c>
      <c r="C20" s="1">
        <v>0.82</v>
      </c>
      <c r="D20" s="1" t="s">
        <v>14</v>
      </c>
      <c r="H20" s="1">
        <v>608.5</v>
      </c>
      <c r="J20" s="1">
        <v>1.58</v>
      </c>
      <c r="K20" s="1" t="s">
        <v>10</v>
      </c>
      <c r="M20" s="7">
        <v>317</v>
      </c>
      <c r="N20" s="7"/>
      <c r="O20" s="7">
        <v>1.31</v>
      </c>
      <c r="P20" s="7" t="s">
        <v>5</v>
      </c>
    </row>
    <row r="21" spans="1:16" x14ac:dyDescent="0.3">
      <c r="A21" s="7">
        <v>541</v>
      </c>
      <c r="B21" s="7"/>
      <c r="C21" s="7">
        <v>1.62</v>
      </c>
      <c r="D21" s="7" t="s">
        <v>5</v>
      </c>
      <c r="E21" s="87"/>
      <c r="F21" s="39">
        <f>(C21-C20)*100</f>
        <v>80.000000000000014</v>
      </c>
      <c r="H21" s="98">
        <v>637</v>
      </c>
      <c r="I21" s="98"/>
      <c r="J21" s="98">
        <v>1.58</v>
      </c>
      <c r="K21" s="98" t="s">
        <v>10</v>
      </c>
      <c r="M21" s="7">
        <v>404</v>
      </c>
      <c r="N21" s="7"/>
      <c r="O21" s="7">
        <v>1.27</v>
      </c>
      <c r="P21" s="7" t="s">
        <v>5</v>
      </c>
    </row>
    <row r="22" spans="1:16" x14ac:dyDescent="0.3">
      <c r="A22" s="98">
        <v>544</v>
      </c>
      <c r="B22" s="98"/>
      <c r="C22" s="98">
        <v>0.89</v>
      </c>
      <c r="D22" s="98" t="s">
        <v>14</v>
      </c>
      <c r="E22" s="125"/>
      <c r="F22" s="98"/>
      <c r="H22" s="1">
        <v>664</v>
      </c>
      <c r="J22" s="1">
        <v>1.8</v>
      </c>
      <c r="K22" s="1" t="s">
        <v>10</v>
      </c>
      <c r="M22" s="7">
        <v>541</v>
      </c>
      <c r="N22" s="7"/>
      <c r="O22" s="7">
        <v>1.62</v>
      </c>
      <c r="P22" s="7" t="s">
        <v>5</v>
      </c>
    </row>
    <row r="23" spans="1:16" x14ac:dyDescent="0.3">
      <c r="A23" s="1">
        <v>589</v>
      </c>
      <c r="C23" s="1">
        <v>1.34</v>
      </c>
      <c r="D23" s="1" t="s">
        <v>14</v>
      </c>
      <c r="M23" s="7">
        <v>606</v>
      </c>
      <c r="N23" s="7"/>
      <c r="O23" s="7">
        <v>1.58</v>
      </c>
      <c r="P23" s="7" t="s">
        <v>5</v>
      </c>
    </row>
    <row r="24" spans="1:16" x14ac:dyDescent="0.3">
      <c r="A24" s="1">
        <v>600</v>
      </c>
      <c r="C24" s="1">
        <v>1.35</v>
      </c>
      <c r="D24" s="1" t="s">
        <v>14</v>
      </c>
      <c r="M24" s="7">
        <v>661</v>
      </c>
      <c r="N24" s="7"/>
      <c r="O24" s="7">
        <v>1.92</v>
      </c>
      <c r="P24" s="7" t="s">
        <v>5</v>
      </c>
    </row>
    <row r="25" spans="1:16" x14ac:dyDescent="0.3">
      <c r="A25" s="7">
        <v>606</v>
      </c>
      <c r="B25" s="7"/>
      <c r="C25" s="7">
        <v>1.58</v>
      </c>
      <c r="D25" s="7" t="s">
        <v>5</v>
      </c>
      <c r="E25" s="87"/>
      <c r="F25" s="39">
        <f>(C25-C24)*100</f>
        <v>23</v>
      </c>
    </row>
    <row r="26" spans="1:16" x14ac:dyDescent="0.3">
      <c r="A26" s="1">
        <v>608.5</v>
      </c>
      <c r="C26" s="1">
        <v>1.32</v>
      </c>
      <c r="D26" s="1" t="s">
        <v>14</v>
      </c>
    </row>
    <row r="27" spans="1:16" x14ac:dyDescent="0.3">
      <c r="A27" s="98">
        <v>637</v>
      </c>
      <c r="B27" s="98"/>
      <c r="C27" s="98">
        <v>0.56999999999999995</v>
      </c>
      <c r="D27" s="98" t="s">
        <v>14</v>
      </c>
      <c r="E27" s="125"/>
      <c r="F27" s="98"/>
    </row>
    <row r="28" spans="1:16" x14ac:dyDescent="0.3">
      <c r="A28" s="7">
        <v>661</v>
      </c>
      <c r="B28" s="7"/>
      <c r="C28" s="7">
        <v>1.92</v>
      </c>
      <c r="D28" s="7" t="s">
        <v>5</v>
      </c>
      <c r="E28" s="87"/>
      <c r="F28" s="39">
        <f>(C28-C27)*100</f>
        <v>135</v>
      </c>
    </row>
    <row r="29" spans="1:16" x14ac:dyDescent="0.3">
      <c r="A29" s="1">
        <v>664</v>
      </c>
      <c r="C29" s="1">
        <v>1.23</v>
      </c>
      <c r="D29" s="1" t="s">
        <v>14</v>
      </c>
    </row>
  </sheetData>
  <pageMargins left="0.7" right="0.7" top="0.75" bottom="0.75" header="0.3" footer="0.3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18287-0590-4C46-9B74-899987834AD0}">
  <dimension ref="A1:R7"/>
  <sheetViews>
    <sheetView workbookViewId="0">
      <selection activeCell="I25" sqref="I25"/>
    </sheetView>
  </sheetViews>
  <sheetFormatPr defaultRowHeight="14.4" x14ac:dyDescent="0.3"/>
  <cols>
    <col min="1" max="1" width="5" style="1" bestFit="1" customWidth="1"/>
    <col min="2" max="2" width="12.33203125" style="1" bestFit="1" customWidth="1"/>
    <col min="3" max="3" width="12.5546875" style="1" bestFit="1" customWidth="1"/>
    <col min="4" max="4" width="8.88671875" style="1"/>
    <col min="5" max="5" width="2.6640625" style="9" customWidth="1"/>
    <col min="6" max="6" width="10.6640625" style="1" bestFit="1" customWidth="1"/>
    <col min="7" max="7" width="2.6640625" style="9" customWidth="1"/>
    <col min="8" max="8" width="5" style="1" bestFit="1" customWidth="1"/>
    <col min="9" max="9" width="12.33203125" style="1" bestFit="1" customWidth="1"/>
    <col min="10" max="10" width="12.5546875" style="1" bestFit="1" customWidth="1"/>
    <col min="11" max="11" width="8.88671875" style="1"/>
    <col min="12" max="12" width="2.6640625" style="9" customWidth="1"/>
    <col min="13" max="13" width="5" style="1" bestFit="1" customWidth="1"/>
    <col min="14" max="14" width="12.33203125" style="1" bestFit="1" customWidth="1"/>
    <col min="15" max="15" width="12.5546875" style="1" bestFit="1" customWidth="1"/>
    <col min="16" max="16" width="8.88671875" style="1"/>
    <col min="18" max="18" width="13.109375" bestFit="1" customWidth="1"/>
  </cols>
  <sheetData>
    <row r="1" spans="1:18" x14ac:dyDescent="0.3">
      <c r="A1" s="10" t="s">
        <v>3</v>
      </c>
      <c r="B1" s="12" t="s">
        <v>4</v>
      </c>
      <c r="C1" s="12" t="s">
        <v>6</v>
      </c>
      <c r="D1" s="10" t="s">
        <v>0</v>
      </c>
      <c r="F1" s="10" t="s">
        <v>80</v>
      </c>
      <c r="H1" s="10" t="s">
        <v>3</v>
      </c>
      <c r="I1" s="12" t="s">
        <v>4</v>
      </c>
      <c r="J1" s="12" t="s">
        <v>6</v>
      </c>
      <c r="K1" s="10" t="s">
        <v>0</v>
      </c>
      <c r="M1" s="10" t="s">
        <v>3</v>
      </c>
      <c r="N1" s="12" t="s">
        <v>4</v>
      </c>
      <c r="O1" s="12" t="s">
        <v>6</v>
      </c>
      <c r="P1" s="10" t="s">
        <v>0</v>
      </c>
      <c r="R1" s="18" t="s">
        <v>17</v>
      </c>
    </row>
    <row r="2" spans="1:18" x14ac:dyDescent="0.3">
      <c r="A2" s="1">
        <v>16</v>
      </c>
      <c r="B2" s="1">
        <v>1.62</v>
      </c>
      <c r="C2" s="4">
        <f>B2/3.281</f>
        <v>0.49375190490704057</v>
      </c>
      <c r="D2" s="1" t="s">
        <v>14</v>
      </c>
      <c r="H2" s="1">
        <v>50</v>
      </c>
      <c r="I2" s="1">
        <v>4.6100000000000003</v>
      </c>
      <c r="J2" s="4">
        <f t="shared" ref="J2:J3" si="0">I2/3.281</f>
        <v>1.4050594330996649</v>
      </c>
      <c r="K2" s="1" t="s">
        <v>10</v>
      </c>
      <c r="R2" s="25">
        <v>0.71</v>
      </c>
    </row>
    <row r="3" spans="1:18" x14ac:dyDescent="0.3">
      <c r="A3" s="1">
        <v>28</v>
      </c>
      <c r="B3" s="1">
        <v>2.7</v>
      </c>
      <c r="C3" s="4">
        <f t="shared" ref="C3:C7" si="1">B3/3.281</f>
        <v>0.82291984151173425</v>
      </c>
      <c r="D3" s="1" t="s">
        <v>14</v>
      </c>
      <c r="H3" s="1">
        <v>54</v>
      </c>
      <c r="I3" s="1">
        <v>6.97</v>
      </c>
      <c r="J3" s="4">
        <f t="shared" si="0"/>
        <v>2.1243523316062176</v>
      </c>
      <c r="K3" s="1" t="s">
        <v>10</v>
      </c>
    </row>
    <row r="4" spans="1:18" x14ac:dyDescent="0.3">
      <c r="A4" s="1">
        <v>36</v>
      </c>
      <c r="B4" s="1">
        <v>3.07</v>
      </c>
      <c r="C4" s="4">
        <f t="shared" si="1"/>
        <v>0.93569033831149029</v>
      </c>
      <c r="D4" s="1" t="s">
        <v>14</v>
      </c>
    </row>
    <row r="5" spans="1:18" x14ac:dyDescent="0.3">
      <c r="A5" s="1">
        <v>41</v>
      </c>
      <c r="B5" s="1">
        <v>2.75</v>
      </c>
      <c r="C5" s="4">
        <f t="shared" si="1"/>
        <v>0.8381590978360256</v>
      </c>
      <c r="D5" s="1" t="s">
        <v>14</v>
      </c>
    </row>
    <row r="6" spans="1:18" x14ac:dyDescent="0.3">
      <c r="A6" s="7">
        <v>52</v>
      </c>
      <c r="B6" s="7">
        <v>5.98</v>
      </c>
      <c r="C6" s="8">
        <f t="shared" si="1"/>
        <v>1.8226150563852483</v>
      </c>
      <c r="D6" s="7" t="s">
        <v>5</v>
      </c>
      <c r="E6" s="87"/>
      <c r="F6" s="39">
        <f>(C6-C5)*100</f>
        <v>98.445595854922274</v>
      </c>
    </row>
    <row r="7" spans="1:18" x14ac:dyDescent="0.3">
      <c r="A7" s="1">
        <v>57</v>
      </c>
      <c r="B7" s="1">
        <v>4.42</v>
      </c>
      <c r="C7" s="4">
        <f t="shared" si="1"/>
        <v>1.3471502590673574</v>
      </c>
      <c r="D7" s="1" t="s">
        <v>14</v>
      </c>
    </row>
  </sheetData>
  <pageMargins left="0.7" right="0.7" top="0.75" bottom="0.75" header="0.3" footer="0.3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44B4D-5ED0-42D9-9723-D11C8F21C3B2}">
  <dimension ref="A1:V18"/>
  <sheetViews>
    <sheetView topLeftCell="G5" workbookViewId="0">
      <selection activeCell="T29" sqref="T29"/>
    </sheetView>
  </sheetViews>
  <sheetFormatPr defaultRowHeight="14.4" x14ac:dyDescent="0.3"/>
  <cols>
    <col min="1" max="1" width="6" style="1" bestFit="1" customWidth="1"/>
    <col min="2" max="2" width="12.5546875" bestFit="1" customWidth="1"/>
    <col min="3" max="3" width="6.33203125" style="1" bestFit="1" customWidth="1"/>
    <col min="4" max="4" width="2.44140625" style="9" customWidth="1"/>
    <col min="5" max="5" width="10.6640625" style="1" bestFit="1" customWidth="1"/>
    <col min="6" max="6" width="3" style="3" customWidth="1"/>
    <col min="7" max="7" width="6" style="1" bestFit="1" customWidth="1"/>
    <col min="8" max="8" width="12.5546875" style="4" bestFit="1" customWidth="1"/>
    <col min="9" max="9" width="5.77734375" style="1" bestFit="1" customWidth="1"/>
    <col min="10" max="10" width="2.5546875" style="3" customWidth="1"/>
    <col min="11" max="11" width="6" style="1" bestFit="1" customWidth="1"/>
    <col min="12" max="12" width="12.33203125" style="1" bestFit="1" customWidth="1"/>
    <col min="13" max="13" width="12.5546875" style="1" bestFit="1" customWidth="1"/>
    <col min="14" max="14" width="5.44140625" style="1" bestFit="1" customWidth="1"/>
    <col min="15" max="15" width="3.33203125" customWidth="1"/>
    <col min="16" max="16" width="13.109375" style="1" bestFit="1" customWidth="1"/>
    <col min="17" max="17" width="2.77734375" style="1" customWidth="1"/>
    <col min="18" max="18" width="5.5546875" style="13" bestFit="1" customWidth="1"/>
    <col min="19" max="19" width="12.88671875" style="98" bestFit="1" customWidth="1"/>
    <col min="20" max="20" width="2.6640625" customWidth="1"/>
    <col min="21" max="21" width="4" bestFit="1" customWidth="1"/>
    <col min="22" max="22" width="6.88671875" bestFit="1" customWidth="1"/>
  </cols>
  <sheetData>
    <row r="1" spans="1:22" x14ac:dyDescent="0.3">
      <c r="A1" s="10" t="s">
        <v>3</v>
      </c>
      <c r="B1" s="12" t="s">
        <v>6</v>
      </c>
      <c r="C1" s="10" t="s">
        <v>0</v>
      </c>
      <c r="E1" s="10" t="s">
        <v>80</v>
      </c>
      <c r="F1" s="9"/>
      <c r="G1" s="10" t="s">
        <v>3</v>
      </c>
      <c r="H1" s="12" t="s">
        <v>6</v>
      </c>
      <c r="I1" s="10" t="s">
        <v>0</v>
      </c>
      <c r="J1" s="9"/>
      <c r="K1" s="10" t="s">
        <v>3</v>
      </c>
      <c r="L1" s="62" t="s">
        <v>4</v>
      </c>
      <c r="M1" s="12" t="s">
        <v>6</v>
      </c>
      <c r="N1" s="10" t="s">
        <v>0</v>
      </c>
      <c r="P1" s="18" t="s">
        <v>17</v>
      </c>
      <c r="Q1" s="24"/>
      <c r="R1" s="117" t="s">
        <v>3</v>
      </c>
      <c r="S1" s="113" t="s">
        <v>77</v>
      </c>
      <c r="U1" s="52" t="s">
        <v>49</v>
      </c>
      <c r="V1" s="52" t="s">
        <v>48</v>
      </c>
    </row>
    <row r="2" spans="1:22" x14ac:dyDescent="0.3">
      <c r="A2" s="1">
        <v>0</v>
      </c>
      <c r="B2">
        <v>0.28999999999999998</v>
      </c>
      <c r="C2" s="1" t="s">
        <v>14</v>
      </c>
      <c r="F2" s="9"/>
      <c r="G2" s="1">
        <v>0</v>
      </c>
      <c r="H2" s="4">
        <v>0.51</v>
      </c>
      <c r="I2" s="1" t="s">
        <v>10</v>
      </c>
      <c r="J2" s="9"/>
      <c r="K2" s="1">
        <v>0</v>
      </c>
      <c r="M2" s="4">
        <v>2.69</v>
      </c>
      <c r="N2" s="1" t="s">
        <v>54</v>
      </c>
      <c r="P2" s="25">
        <f>H4-H3</f>
        <v>1.34</v>
      </c>
      <c r="Q2" s="25"/>
      <c r="R2" s="119">
        <v>38.6</v>
      </c>
      <c r="S2" s="99">
        <v>0.88</v>
      </c>
      <c r="U2" s="53">
        <v>0</v>
      </c>
      <c r="V2" s="53">
        <v>2.79</v>
      </c>
    </row>
    <row r="3" spans="1:22" x14ac:dyDescent="0.3">
      <c r="A3" s="1">
        <v>2.4</v>
      </c>
      <c r="B3">
        <v>0.34</v>
      </c>
      <c r="C3" s="1" t="s">
        <v>14</v>
      </c>
      <c r="G3" s="34">
        <v>2.4</v>
      </c>
      <c r="H3" s="23">
        <v>0.5</v>
      </c>
      <c r="I3" s="34" t="s">
        <v>10</v>
      </c>
      <c r="K3" s="1">
        <v>19.399999999999999</v>
      </c>
      <c r="M3" s="1">
        <v>2.66</v>
      </c>
      <c r="N3" s="1" t="s">
        <v>54</v>
      </c>
      <c r="P3" s="25">
        <f>H10-H9</f>
        <v>7.9999999999999849E-2</v>
      </c>
      <c r="Q3" s="25"/>
      <c r="R3" s="119">
        <v>127.9</v>
      </c>
      <c r="S3" s="99">
        <v>0.4</v>
      </c>
      <c r="U3" s="53">
        <v>180</v>
      </c>
      <c r="V3" s="53">
        <v>2.79</v>
      </c>
    </row>
    <row r="4" spans="1:22" x14ac:dyDescent="0.3">
      <c r="A4" s="7">
        <v>12.4</v>
      </c>
      <c r="B4" s="15">
        <v>2.06</v>
      </c>
      <c r="C4" s="7" t="s">
        <v>5</v>
      </c>
      <c r="D4" s="87"/>
      <c r="E4" s="39">
        <f>(B4-B3)*100</f>
        <v>172</v>
      </c>
      <c r="G4" s="34">
        <v>15</v>
      </c>
      <c r="H4" s="23">
        <v>1.84</v>
      </c>
      <c r="I4" s="34" t="s">
        <v>10</v>
      </c>
      <c r="K4" s="1">
        <v>38.6</v>
      </c>
      <c r="M4" s="1">
        <v>2.59</v>
      </c>
      <c r="N4" s="1" t="s">
        <v>54</v>
      </c>
      <c r="P4" s="101">
        <f>H13-H12</f>
        <v>7.0000000000000062E-2</v>
      </c>
      <c r="Q4" s="25"/>
      <c r="R4" s="118"/>
      <c r="S4" s="88"/>
    </row>
    <row r="5" spans="1:22" x14ac:dyDescent="0.3">
      <c r="A5" s="1">
        <v>19.399999999999999</v>
      </c>
      <c r="B5">
        <v>1.01</v>
      </c>
      <c r="C5" s="1" t="s">
        <v>14</v>
      </c>
      <c r="G5" s="90">
        <v>38.6</v>
      </c>
      <c r="H5" s="88">
        <v>1.83</v>
      </c>
      <c r="I5" s="90" t="s">
        <v>10</v>
      </c>
      <c r="K5" s="63">
        <v>65</v>
      </c>
      <c r="M5" s="1">
        <v>2.63</v>
      </c>
      <c r="N5" s="1" t="s">
        <v>11</v>
      </c>
      <c r="P5" s="4">
        <f>AVERAGE(P2:P4)</f>
        <v>0.49666666666666665</v>
      </c>
    </row>
    <row r="6" spans="1:22" x14ac:dyDescent="0.3">
      <c r="A6" s="98">
        <v>38.6</v>
      </c>
      <c r="B6" s="107">
        <v>0.95</v>
      </c>
      <c r="C6" s="98" t="s">
        <v>14</v>
      </c>
      <c r="D6" s="125"/>
      <c r="E6" s="98"/>
      <c r="G6" s="63">
        <v>65</v>
      </c>
      <c r="H6" s="4">
        <v>1.84</v>
      </c>
      <c r="I6" s="1" t="s">
        <v>10</v>
      </c>
      <c r="K6" s="1">
        <v>89.4</v>
      </c>
      <c r="M6" s="1">
        <v>2.72</v>
      </c>
      <c r="N6" s="1" t="s">
        <v>54</v>
      </c>
    </row>
    <row r="7" spans="1:22" x14ac:dyDescent="0.3">
      <c r="A7" s="63">
        <v>65</v>
      </c>
      <c r="B7">
        <v>1.21</v>
      </c>
      <c r="C7" s="1" t="s">
        <v>14</v>
      </c>
      <c r="G7" s="1">
        <v>89.4</v>
      </c>
      <c r="H7" s="4">
        <v>1.84</v>
      </c>
      <c r="I7" s="1" t="s">
        <v>10</v>
      </c>
      <c r="K7" s="1">
        <v>113.7</v>
      </c>
      <c r="M7" s="1">
        <v>2.71</v>
      </c>
      <c r="N7" s="1" t="s">
        <v>11</v>
      </c>
    </row>
    <row r="8" spans="1:22" x14ac:dyDescent="0.3">
      <c r="A8" s="1">
        <v>89.4</v>
      </c>
      <c r="B8">
        <v>1.41</v>
      </c>
      <c r="C8" s="1" t="s">
        <v>14</v>
      </c>
      <c r="G8" s="1">
        <v>113.7</v>
      </c>
      <c r="H8" s="4">
        <v>1.84</v>
      </c>
      <c r="I8" s="1" t="s">
        <v>10</v>
      </c>
      <c r="K8" s="1">
        <v>127.9</v>
      </c>
      <c r="M8" s="1">
        <v>2.54</v>
      </c>
      <c r="N8" s="1" t="s">
        <v>11</v>
      </c>
    </row>
    <row r="9" spans="1:22" x14ac:dyDescent="0.3">
      <c r="A9" s="1">
        <v>113.7</v>
      </c>
      <c r="B9">
        <v>1.61</v>
      </c>
      <c r="C9" s="1" t="s">
        <v>14</v>
      </c>
      <c r="G9" s="34">
        <v>120.6</v>
      </c>
      <c r="H9" s="23">
        <v>1.83</v>
      </c>
      <c r="I9" s="34" t="s">
        <v>10</v>
      </c>
      <c r="K9" s="1">
        <v>158.19999999999999</v>
      </c>
      <c r="M9" s="1">
        <v>2.63</v>
      </c>
      <c r="N9" s="1" t="s">
        <v>11</v>
      </c>
    </row>
    <row r="10" spans="1:22" x14ac:dyDescent="0.3">
      <c r="A10" s="1">
        <v>120.6</v>
      </c>
      <c r="B10">
        <v>1.54</v>
      </c>
      <c r="C10" s="1" t="s">
        <v>14</v>
      </c>
      <c r="G10" s="90">
        <v>127.9</v>
      </c>
      <c r="H10" s="88">
        <v>1.91</v>
      </c>
      <c r="I10" s="90" t="s">
        <v>10</v>
      </c>
      <c r="K10" s="1">
        <v>172.7</v>
      </c>
      <c r="M10" s="1">
        <v>2.59</v>
      </c>
      <c r="N10" s="1" t="s">
        <v>11</v>
      </c>
    </row>
    <row r="11" spans="1:22" x14ac:dyDescent="0.3">
      <c r="A11" s="7">
        <v>125.3</v>
      </c>
      <c r="B11" s="15">
        <v>1.89</v>
      </c>
      <c r="C11" s="7" t="s">
        <v>5</v>
      </c>
      <c r="D11" s="87"/>
      <c r="E11" s="39">
        <f>(B11-B10)*100</f>
        <v>34.999999999999986</v>
      </c>
      <c r="G11" s="1">
        <v>158.19999999999999</v>
      </c>
      <c r="H11" s="4">
        <v>1.92</v>
      </c>
      <c r="I11" s="1" t="s">
        <v>10</v>
      </c>
    </row>
    <row r="12" spans="1:22" x14ac:dyDescent="0.3">
      <c r="A12" s="98">
        <v>127.9</v>
      </c>
      <c r="B12" s="107">
        <v>1.51</v>
      </c>
      <c r="C12" s="98" t="s">
        <v>14</v>
      </c>
      <c r="D12" s="125"/>
      <c r="E12" s="98"/>
      <c r="G12" s="34">
        <v>168.9</v>
      </c>
      <c r="H12" s="23">
        <v>1.95</v>
      </c>
      <c r="I12" s="34" t="s">
        <v>10</v>
      </c>
    </row>
    <row r="13" spans="1:22" x14ac:dyDescent="0.3">
      <c r="A13" s="1">
        <v>158.19999999999999</v>
      </c>
      <c r="B13">
        <v>1.55</v>
      </c>
      <c r="C13" s="1" t="s">
        <v>14</v>
      </c>
      <c r="G13" s="34">
        <v>175.9</v>
      </c>
      <c r="H13" s="23">
        <v>2.02</v>
      </c>
      <c r="I13" s="34" t="s">
        <v>10</v>
      </c>
    </row>
    <row r="14" spans="1:22" x14ac:dyDescent="0.3">
      <c r="A14" s="1">
        <v>168.9</v>
      </c>
      <c r="B14">
        <v>1.84</v>
      </c>
      <c r="C14" s="1" t="s">
        <v>14</v>
      </c>
      <c r="K14" s="7">
        <v>12.4</v>
      </c>
      <c r="L14" s="15"/>
      <c r="M14" s="15">
        <v>2.06</v>
      </c>
      <c r="N14" s="7" t="s">
        <v>5</v>
      </c>
    </row>
    <row r="15" spans="1:22" x14ac:dyDescent="0.3">
      <c r="A15" s="7">
        <v>172.7</v>
      </c>
      <c r="B15" s="15">
        <v>2.02</v>
      </c>
      <c r="C15" s="7" t="s">
        <v>5</v>
      </c>
      <c r="D15" s="87"/>
      <c r="E15" s="39">
        <f>(B15-B16)*100</f>
        <v>39.000000000000014</v>
      </c>
      <c r="K15" s="7">
        <v>125.3</v>
      </c>
      <c r="L15" s="15"/>
      <c r="M15" s="15">
        <v>1.89</v>
      </c>
      <c r="N15" s="7" t="s">
        <v>5</v>
      </c>
    </row>
    <row r="16" spans="1:22" x14ac:dyDescent="0.3">
      <c r="A16" s="1">
        <v>175.9</v>
      </c>
      <c r="B16">
        <v>1.63</v>
      </c>
      <c r="C16" s="1" t="s">
        <v>14</v>
      </c>
      <c r="K16" s="7">
        <v>172.7</v>
      </c>
      <c r="L16" s="15"/>
      <c r="M16" s="15">
        <v>2.02</v>
      </c>
      <c r="N16" s="7" t="s">
        <v>5</v>
      </c>
    </row>
    <row r="18" spans="1:5" x14ac:dyDescent="0.3">
      <c r="A18" s="64">
        <v>56.9</v>
      </c>
      <c r="B18" s="66">
        <v>4</v>
      </c>
      <c r="C18" s="64" t="s">
        <v>52</v>
      </c>
      <c r="D18" s="128"/>
      <c r="E18" s="64"/>
    </row>
  </sheetData>
  <pageMargins left="0.7" right="0.7" top="0.75" bottom="0.75" header="0.3" footer="0.3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F182A-CBD8-4002-A0B1-AC370E822A01}">
  <dimension ref="A1:X11"/>
  <sheetViews>
    <sheetView topLeftCell="B1" workbookViewId="0">
      <selection activeCell="X20" sqref="X20"/>
    </sheetView>
  </sheetViews>
  <sheetFormatPr defaultRowHeight="14.4" x14ac:dyDescent="0.3"/>
  <cols>
    <col min="1" max="2" width="8.88671875" style="1"/>
    <col min="3" max="3" width="12.5546875" style="1" bestFit="1" customWidth="1"/>
    <col min="4" max="4" width="6.33203125" style="1" bestFit="1" customWidth="1"/>
    <col min="5" max="5" width="2.77734375" style="9" customWidth="1"/>
    <col min="6" max="6" width="10.6640625" style="1" bestFit="1" customWidth="1"/>
    <col min="7" max="7" width="3" style="69" customWidth="1"/>
    <col min="8" max="9" width="8.88671875" style="1"/>
    <col min="10" max="10" width="12.5546875" style="1" bestFit="1" customWidth="1"/>
    <col min="11" max="11" width="5.77734375" style="1" bestFit="1" customWidth="1"/>
    <col min="12" max="12" width="2.6640625" style="69" customWidth="1"/>
    <col min="13" max="14" width="8.88671875" style="1"/>
    <col min="15" max="15" width="12.5546875" style="1" bestFit="1" customWidth="1"/>
    <col min="16" max="16" width="4.88671875" style="1" bestFit="1" customWidth="1"/>
    <col min="17" max="17" width="3.44140625" customWidth="1"/>
    <col min="18" max="18" width="13.109375" bestFit="1" customWidth="1"/>
    <col min="19" max="19" width="3.21875" customWidth="1"/>
    <col min="20" max="20" width="5" bestFit="1" customWidth="1"/>
    <col min="21" max="21" width="12.88671875" bestFit="1" customWidth="1"/>
    <col min="22" max="22" width="2.88671875" customWidth="1"/>
    <col min="23" max="23" width="4" bestFit="1" customWidth="1"/>
    <col min="24" max="24" width="6.88671875" bestFit="1" customWidth="1"/>
  </cols>
  <sheetData>
    <row r="1" spans="1:24" x14ac:dyDescent="0.3">
      <c r="A1" s="10" t="s">
        <v>3</v>
      </c>
      <c r="B1" s="62" t="s">
        <v>4</v>
      </c>
      <c r="C1" s="12" t="s">
        <v>6</v>
      </c>
      <c r="D1" s="10" t="s">
        <v>0</v>
      </c>
      <c r="F1" s="10" t="s">
        <v>80</v>
      </c>
      <c r="H1" s="10" t="s">
        <v>3</v>
      </c>
      <c r="I1" s="62" t="s">
        <v>4</v>
      </c>
      <c r="J1" s="12" t="s">
        <v>6</v>
      </c>
      <c r="K1" s="10" t="s">
        <v>0</v>
      </c>
      <c r="M1" s="10" t="s">
        <v>3</v>
      </c>
      <c r="N1" s="62" t="s">
        <v>4</v>
      </c>
      <c r="O1" s="12" t="s">
        <v>6</v>
      </c>
      <c r="P1" s="10" t="s">
        <v>0</v>
      </c>
      <c r="R1" s="18" t="s">
        <v>17</v>
      </c>
      <c r="S1" s="24"/>
      <c r="T1" s="117" t="s">
        <v>3</v>
      </c>
      <c r="U1" s="113" t="s">
        <v>77</v>
      </c>
      <c r="W1" s="52" t="s">
        <v>49</v>
      </c>
      <c r="X1" s="52" t="s">
        <v>48</v>
      </c>
    </row>
    <row r="2" spans="1:24" x14ac:dyDescent="0.3">
      <c r="A2" s="1">
        <v>40.700000000000003</v>
      </c>
      <c r="C2" s="1">
        <v>1.19</v>
      </c>
      <c r="D2" s="1" t="s">
        <v>14</v>
      </c>
      <c r="H2" s="1">
        <v>40.700000000000003</v>
      </c>
      <c r="J2" s="1">
        <v>1.85</v>
      </c>
      <c r="K2" s="1" t="s">
        <v>10</v>
      </c>
      <c r="M2" s="1">
        <v>40.700000000000003</v>
      </c>
      <c r="O2" s="1">
        <v>2.64</v>
      </c>
      <c r="P2" s="1" t="s">
        <v>11</v>
      </c>
      <c r="R2" s="7">
        <f>J5-J4</f>
        <v>2.9999999999999805E-2</v>
      </c>
      <c r="S2" s="7"/>
      <c r="T2" s="13">
        <v>97.9</v>
      </c>
      <c r="U2" s="98">
        <v>0.21</v>
      </c>
      <c r="W2" s="53">
        <v>0</v>
      </c>
      <c r="X2" s="53">
        <v>2.79</v>
      </c>
    </row>
    <row r="3" spans="1:24" x14ac:dyDescent="0.3">
      <c r="A3" s="1">
        <v>62.45</v>
      </c>
      <c r="C3" s="1">
        <v>1.49</v>
      </c>
      <c r="D3" s="1" t="s">
        <v>14</v>
      </c>
      <c r="H3" s="1">
        <v>62.45</v>
      </c>
      <c r="J3" s="1">
        <v>1.87</v>
      </c>
      <c r="K3" s="1" t="s">
        <v>10</v>
      </c>
      <c r="M3" s="1">
        <v>62.45</v>
      </c>
      <c r="O3" s="1">
        <v>2.74</v>
      </c>
      <c r="P3" s="1" t="s">
        <v>11</v>
      </c>
      <c r="R3" s="8">
        <f>J8-J7</f>
        <v>0.1100000000000001</v>
      </c>
      <c r="S3" s="8"/>
      <c r="T3" s="8"/>
      <c r="U3" s="8"/>
      <c r="W3" s="53">
        <v>180</v>
      </c>
      <c r="X3" s="53">
        <v>2.79</v>
      </c>
    </row>
    <row r="4" spans="1:24" x14ac:dyDescent="0.3">
      <c r="A4" s="1">
        <v>86.1</v>
      </c>
      <c r="C4" s="1">
        <v>1.6</v>
      </c>
      <c r="D4" s="1" t="s">
        <v>14</v>
      </c>
      <c r="H4" s="1">
        <v>86.1</v>
      </c>
      <c r="J4" s="1">
        <v>1.87</v>
      </c>
      <c r="K4" s="1" t="s">
        <v>10</v>
      </c>
      <c r="M4" s="1">
        <v>88.3</v>
      </c>
      <c r="O4" s="1">
        <v>2.62</v>
      </c>
      <c r="P4" s="1" t="s">
        <v>11</v>
      </c>
    </row>
    <row r="5" spans="1:24" x14ac:dyDescent="0.3">
      <c r="A5" s="1">
        <v>88.3</v>
      </c>
      <c r="C5" s="1">
        <v>1.65</v>
      </c>
      <c r="D5" s="1" t="s">
        <v>14</v>
      </c>
      <c r="H5" s="98">
        <v>97.9</v>
      </c>
      <c r="I5" s="98"/>
      <c r="J5" s="98">
        <v>1.9</v>
      </c>
      <c r="K5" s="98" t="s">
        <v>10</v>
      </c>
      <c r="M5" s="1">
        <v>91.3</v>
      </c>
      <c r="O5" s="1">
        <v>2.73</v>
      </c>
      <c r="P5" s="1" t="s">
        <v>11</v>
      </c>
    </row>
    <row r="6" spans="1:24" x14ac:dyDescent="0.3">
      <c r="A6" s="24">
        <v>91.3</v>
      </c>
      <c r="B6" s="24"/>
      <c r="C6" s="24">
        <v>1.99</v>
      </c>
      <c r="D6" s="24" t="s">
        <v>5</v>
      </c>
      <c r="E6" s="129"/>
      <c r="F6" s="39">
        <f>(C6-C4)*100</f>
        <v>38.999999999999993</v>
      </c>
      <c r="H6" s="1">
        <v>120.4</v>
      </c>
      <c r="J6" s="1">
        <v>1.9</v>
      </c>
      <c r="K6" s="1" t="s">
        <v>10</v>
      </c>
      <c r="M6" s="1">
        <v>120.4</v>
      </c>
      <c r="O6" s="1">
        <v>2.63</v>
      </c>
      <c r="P6" s="1" t="s">
        <v>11</v>
      </c>
    </row>
    <row r="7" spans="1:24" x14ac:dyDescent="0.3">
      <c r="A7" s="98">
        <v>97.9</v>
      </c>
      <c r="B7" s="98"/>
      <c r="C7" s="98">
        <v>1.69</v>
      </c>
      <c r="D7" s="98" t="s">
        <v>14</v>
      </c>
      <c r="E7" s="125"/>
      <c r="F7" s="98"/>
      <c r="H7" s="1">
        <v>143.9</v>
      </c>
      <c r="J7" s="1">
        <v>1.89</v>
      </c>
      <c r="K7" s="1" t="s">
        <v>10</v>
      </c>
    </row>
    <row r="8" spans="1:24" x14ac:dyDescent="0.3">
      <c r="A8" s="1">
        <v>120.4</v>
      </c>
      <c r="C8" s="1">
        <v>1.69</v>
      </c>
      <c r="D8" s="1" t="s">
        <v>14</v>
      </c>
      <c r="H8" s="1">
        <v>148.19999999999999</v>
      </c>
      <c r="J8" s="4">
        <v>2</v>
      </c>
      <c r="K8" s="1" t="s">
        <v>10</v>
      </c>
    </row>
    <row r="9" spans="1:24" x14ac:dyDescent="0.3">
      <c r="A9" s="1">
        <v>143.9</v>
      </c>
      <c r="C9" s="1">
        <v>1.83</v>
      </c>
      <c r="D9" s="1" t="s">
        <v>14</v>
      </c>
    </row>
    <row r="10" spans="1:24" x14ac:dyDescent="0.3">
      <c r="A10" s="24">
        <v>146.5</v>
      </c>
      <c r="B10" s="24"/>
      <c r="C10" s="24">
        <v>2.0299999999999998</v>
      </c>
      <c r="D10" s="24" t="s">
        <v>5</v>
      </c>
      <c r="E10" s="129"/>
      <c r="F10" s="39">
        <f>(C10-C11)*100</f>
        <v>41.999999999999972</v>
      </c>
      <c r="M10" s="24">
        <v>91.3</v>
      </c>
      <c r="N10" s="24"/>
      <c r="O10" s="24">
        <v>1.99</v>
      </c>
      <c r="P10" s="24" t="s">
        <v>5</v>
      </c>
    </row>
    <row r="11" spans="1:24" x14ac:dyDescent="0.3">
      <c r="A11" s="1">
        <v>148.19999999999999</v>
      </c>
      <c r="C11" s="1">
        <v>1.61</v>
      </c>
      <c r="D11" s="1" t="s">
        <v>14</v>
      </c>
      <c r="M11" s="24">
        <v>146.5</v>
      </c>
      <c r="N11" s="24"/>
      <c r="O11" s="24">
        <v>2.0299999999999998</v>
      </c>
      <c r="P11" s="24" t="s">
        <v>5</v>
      </c>
    </row>
  </sheetData>
  <pageMargins left="0.7" right="0.7" top="0.75" bottom="0.75" header="0.3" footer="0.3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B2F9B-DA36-4459-94DD-F055EFA21260}">
  <dimension ref="A1:X12"/>
  <sheetViews>
    <sheetView topLeftCell="A8" workbookViewId="0">
      <selection activeCell="F12" sqref="F12"/>
    </sheetView>
  </sheetViews>
  <sheetFormatPr defaultRowHeight="14.4" x14ac:dyDescent="0.3"/>
  <cols>
    <col min="1" max="1" width="5" style="1" bestFit="1" customWidth="1"/>
    <col min="2" max="2" width="8.88671875" style="1"/>
    <col min="3" max="3" width="12.5546875" style="1" bestFit="1" customWidth="1"/>
    <col min="4" max="4" width="6.33203125" style="1" bestFit="1" customWidth="1"/>
    <col min="5" max="5" width="2.44140625" style="9" customWidth="1"/>
    <col min="6" max="6" width="10.6640625" style="1" bestFit="1" customWidth="1"/>
    <col min="7" max="7" width="3" style="69" customWidth="1"/>
    <col min="8" max="8" width="5" style="1" bestFit="1" customWidth="1"/>
    <col min="9" max="9" width="8.88671875" style="1"/>
    <col min="10" max="10" width="12.5546875" style="1" bestFit="1" customWidth="1"/>
    <col min="11" max="11" width="5.77734375" style="1" bestFit="1" customWidth="1"/>
    <col min="12" max="12" width="3" style="69" customWidth="1"/>
    <col min="13" max="13" width="5" style="1" bestFit="1" customWidth="1"/>
    <col min="14" max="14" width="8.88671875" style="1"/>
    <col min="15" max="15" width="12.5546875" style="1" bestFit="1" customWidth="1"/>
    <col min="16" max="16" width="5.44140625" style="1" bestFit="1" customWidth="1"/>
    <col min="17" max="17" width="3.109375" customWidth="1"/>
    <col min="18" max="18" width="13.109375" bestFit="1" customWidth="1"/>
    <col min="19" max="19" width="3" customWidth="1"/>
    <col min="20" max="20" width="5" bestFit="1" customWidth="1"/>
    <col min="21" max="21" width="13.109375" customWidth="1"/>
    <col min="22" max="22" width="3.21875" customWidth="1"/>
    <col min="23" max="23" width="4" bestFit="1" customWidth="1"/>
    <col min="24" max="24" width="6.88671875" bestFit="1" customWidth="1"/>
  </cols>
  <sheetData>
    <row r="1" spans="1:24" x14ac:dyDescent="0.3">
      <c r="A1" s="10" t="s">
        <v>3</v>
      </c>
      <c r="B1" s="62" t="s">
        <v>4</v>
      </c>
      <c r="C1" s="12" t="s">
        <v>6</v>
      </c>
      <c r="D1" s="10" t="s">
        <v>0</v>
      </c>
      <c r="F1" s="10" t="s">
        <v>80</v>
      </c>
      <c r="H1" s="10" t="s">
        <v>3</v>
      </c>
      <c r="I1" s="62" t="s">
        <v>4</v>
      </c>
      <c r="J1" s="12" t="s">
        <v>6</v>
      </c>
      <c r="K1" s="10" t="s">
        <v>0</v>
      </c>
      <c r="M1" s="10" t="s">
        <v>3</v>
      </c>
      <c r="N1" s="62" t="s">
        <v>4</v>
      </c>
      <c r="O1" s="12" t="s">
        <v>6</v>
      </c>
      <c r="P1" s="10" t="s">
        <v>0</v>
      </c>
      <c r="R1" s="18" t="s">
        <v>17</v>
      </c>
      <c r="S1" s="24"/>
      <c r="T1" s="117" t="s">
        <v>3</v>
      </c>
      <c r="U1" s="113" t="s">
        <v>77</v>
      </c>
      <c r="W1" s="52" t="s">
        <v>49</v>
      </c>
      <c r="X1" s="52" t="s">
        <v>48</v>
      </c>
    </row>
    <row r="2" spans="1:24" x14ac:dyDescent="0.3">
      <c r="A2" s="1">
        <v>0</v>
      </c>
      <c r="C2" s="1">
        <v>0.39</v>
      </c>
      <c r="D2" s="1" t="s">
        <v>14</v>
      </c>
      <c r="H2" s="1">
        <v>0</v>
      </c>
      <c r="J2" s="1">
        <v>0.52</v>
      </c>
      <c r="K2" s="1" t="s">
        <v>10</v>
      </c>
      <c r="M2" s="1">
        <v>0</v>
      </c>
      <c r="O2" s="4">
        <v>2.6</v>
      </c>
      <c r="P2" s="1" t="s">
        <v>11</v>
      </c>
      <c r="R2" s="120">
        <f>J6-J5</f>
        <v>0.33000000000000007</v>
      </c>
      <c r="S2" s="120"/>
      <c r="T2" s="13">
        <v>25.8</v>
      </c>
      <c r="U2" s="98">
        <v>0.54</v>
      </c>
      <c r="W2" s="53">
        <v>0</v>
      </c>
      <c r="X2" s="53">
        <v>2.79</v>
      </c>
    </row>
    <row r="3" spans="1:24" x14ac:dyDescent="0.3">
      <c r="A3" s="1">
        <v>2.95</v>
      </c>
      <c r="C3" s="1">
        <v>0.43</v>
      </c>
      <c r="D3" s="1" t="s">
        <v>14</v>
      </c>
      <c r="H3" s="1">
        <v>2.95</v>
      </c>
      <c r="J3" s="1">
        <v>0.52</v>
      </c>
      <c r="K3" s="1" t="s">
        <v>10</v>
      </c>
      <c r="M3" s="1">
        <v>6.77</v>
      </c>
      <c r="O3" s="1">
        <v>2.75</v>
      </c>
      <c r="P3" s="1" t="s">
        <v>11</v>
      </c>
      <c r="R3" s="120">
        <f>J10-J9</f>
        <v>0.14999999999999991</v>
      </c>
      <c r="S3" s="120"/>
      <c r="T3" s="120"/>
      <c r="U3" s="120"/>
      <c r="W3" s="53">
        <v>85</v>
      </c>
      <c r="X3" s="53">
        <v>2.79</v>
      </c>
    </row>
    <row r="4" spans="1:24" x14ac:dyDescent="0.3">
      <c r="A4" s="1">
        <v>6.77</v>
      </c>
      <c r="C4" s="1">
        <v>0.46</v>
      </c>
      <c r="D4" s="1" t="s">
        <v>14</v>
      </c>
      <c r="H4" s="1">
        <v>6.77</v>
      </c>
      <c r="J4" s="1">
        <v>0.57999999999999996</v>
      </c>
      <c r="K4" s="1" t="s">
        <v>10</v>
      </c>
      <c r="M4" s="1">
        <v>16.2</v>
      </c>
      <c r="O4" s="1">
        <v>2.64</v>
      </c>
      <c r="P4" s="1" t="s">
        <v>54</v>
      </c>
    </row>
    <row r="5" spans="1:24" x14ac:dyDescent="0.3">
      <c r="A5" s="1">
        <v>12.1</v>
      </c>
      <c r="C5" s="1">
        <v>0.82</v>
      </c>
      <c r="D5" s="1" t="s">
        <v>14</v>
      </c>
      <c r="H5" s="1">
        <v>12.1</v>
      </c>
      <c r="J5" s="1">
        <v>0.94</v>
      </c>
      <c r="K5" s="1" t="s">
        <v>10</v>
      </c>
      <c r="M5" s="1">
        <v>25.8</v>
      </c>
      <c r="O5" s="1">
        <v>2.5499999999999998</v>
      </c>
      <c r="P5" s="1" t="s">
        <v>11</v>
      </c>
    </row>
    <row r="6" spans="1:24" x14ac:dyDescent="0.3">
      <c r="A6" s="7">
        <v>16.16</v>
      </c>
      <c r="B6" s="7"/>
      <c r="C6" s="7">
        <v>1.27</v>
      </c>
      <c r="D6" s="7" t="s">
        <v>5</v>
      </c>
      <c r="E6" s="87"/>
      <c r="F6" s="39">
        <f>(C6-C5)*100</f>
        <v>45.000000000000007</v>
      </c>
      <c r="H6" s="1">
        <v>18.7</v>
      </c>
      <c r="J6" s="1">
        <v>1.27</v>
      </c>
      <c r="K6" s="1" t="s">
        <v>10</v>
      </c>
      <c r="M6" s="1">
        <v>48.8</v>
      </c>
      <c r="O6" s="1">
        <v>2.63</v>
      </c>
      <c r="P6" s="1" t="s">
        <v>54</v>
      </c>
    </row>
    <row r="7" spans="1:24" x14ac:dyDescent="0.3">
      <c r="A7" s="1">
        <v>18.71</v>
      </c>
      <c r="C7" s="1">
        <v>0.74</v>
      </c>
      <c r="D7" s="1" t="s">
        <v>14</v>
      </c>
      <c r="H7" s="98">
        <v>25.8</v>
      </c>
      <c r="I7" s="98"/>
      <c r="J7" s="98">
        <v>1.27</v>
      </c>
      <c r="K7" s="98" t="s">
        <v>10</v>
      </c>
      <c r="M7" s="1">
        <v>76.7</v>
      </c>
      <c r="O7" s="1">
        <v>2.64</v>
      </c>
      <c r="P7" s="1" t="s">
        <v>11</v>
      </c>
    </row>
    <row r="8" spans="1:24" x14ac:dyDescent="0.3">
      <c r="A8" s="98">
        <v>25.8</v>
      </c>
      <c r="B8" s="98"/>
      <c r="C8" s="98">
        <v>0.73</v>
      </c>
      <c r="D8" s="98" t="s">
        <v>14</v>
      </c>
      <c r="E8" s="125"/>
      <c r="F8" s="98"/>
      <c r="H8" s="1">
        <v>48.8</v>
      </c>
      <c r="J8" s="1">
        <v>1.29</v>
      </c>
      <c r="K8" s="1" t="s">
        <v>10</v>
      </c>
    </row>
    <row r="9" spans="1:24" x14ac:dyDescent="0.3">
      <c r="A9" s="1">
        <v>48.8</v>
      </c>
      <c r="C9" s="1">
        <v>0.81</v>
      </c>
      <c r="D9" s="1" t="s">
        <v>14</v>
      </c>
      <c r="H9" s="1">
        <v>76.7</v>
      </c>
      <c r="J9" s="1">
        <v>1.33</v>
      </c>
      <c r="K9" s="1" t="s">
        <v>10</v>
      </c>
    </row>
    <row r="10" spans="1:24" x14ac:dyDescent="0.3">
      <c r="A10" s="1">
        <v>76.7</v>
      </c>
      <c r="C10" s="1">
        <v>1.23</v>
      </c>
      <c r="D10" s="1" t="s">
        <v>14</v>
      </c>
      <c r="H10" s="1">
        <v>83.6</v>
      </c>
      <c r="J10" s="1">
        <v>1.48</v>
      </c>
      <c r="K10" s="1" t="s">
        <v>10</v>
      </c>
      <c r="M10" s="7">
        <v>16.16</v>
      </c>
      <c r="N10" s="7"/>
      <c r="O10" s="7">
        <v>1.27</v>
      </c>
      <c r="P10" s="7" t="s">
        <v>5</v>
      </c>
    </row>
    <row r="11" spans="1:24" x14ac:dyDescent="0.3">
      <c r="A11" s="7">
        <v>81</v>
      </c>
      <c r="B11" s="7"/>
      <c r="C11" s="7">
        <v>1.46</v>
      </c>
      <c r="D11" s="7" t="s">
        <v>5</v>
      </c>
      <c r="E11" s="87"/>
      <c r="F11" s="39">
        <f>(C11-C12)*100</f>
        <v>72</v>
      </c>
      <c r="M11" s="7">
        <v>81</v>
      </c>
      <c r="N11" s="7"/>
      <c r="O11" s="7">
        <v>1.46</v>
      </c>
      <c r="P11" s="7" t="s">
        <v>5</v>
      </c>
    </row>
    <row r="12" spans="1:24" x14ac:dyDescent="0.3">
      <c r="A12" s="1">
        <v>83.6</v>
      </c>
      <c r="C12" s="1">
        <v>0.74</v>
      </c>
      <c r="D12" s="1" t="s">
        <v>14</v>
      </c>
    </row>
  </sheetData>
  <pageMargins left="0.7" right="0.7" top="0.75" bottom="0.75" header="0.3" footer="0.3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29B85-BE1E-4BC6-A899-CDCF80F73B29}">
  <dimension ref="A1:Q26"/>
  <sheetViews>
    <sheetView workbookViewId="0">
      <selection activeCell="O23" sqref="O23:Q26"/>
    </sheetView>
  </sheetViews>
  <sheetFormatPr defaultRowHeight="14.4" x14ac:dyDescent="0.3"/>
  <cols>
    <col min="1" max="1" width="5" bestFit="1" customWidth="1"/>
    <col min="2" max="2" width="12.5546875" style="1" bestFit="1" customWidth="1"/>
    <col min="3" max="3" width="6.33203125" bestFit="1" customWidth="1"/>
    <col min="4" max="4" width="2.88671875" style="73" customWidth="1"/>
    <col min="5" max="5" width="5" bestFit="1" customWidth="1"/>
    <col min="6" max="6" width="12.5546875" style="1" bestFit="1" customWidth="1"/>
    <col min="7" max="7" width="5.77734375" bestFit="1" customWidth="1"/>
    <col min="8" max="8" width="2.77734375" style="73" customWidth="1"/>
    <col min="9" max="9" width="5" bestFit="1" customWidth="1"/>
    <col min="10" max="10" width="12.5546875" style="1" bestFit="1" customWidth="1"/>
    <col min="11" max="11" width="4.88671875" bestFit="1" customWidth="1"/>
    <col min="12" max="12" width="2.33203125" customWidth="1"/>
    <col min="13" max="13" width="13.109375" bestFit="1" customWidth="1"/>
    <col min="14" max="14" width="2.6640625" customWidth="1"/>
  </cols>
  <sheetData>
    <row r="1" spans="1:16" x14ac:dyDescent="0.3">
      <c r="A1" s="10" t="s">
        <v>3</v>
      </c>
      <c r="B1" s="12" t="s">
        <v>6</v>
      </c>
      <c r="C1" s="10" t="s">
        <v>0</v>
      </c>
      <c r="D1" s="69"/>
      <c r="E1" s="10" t="s">
        <v>3</v>
      </c>
      <c r="F1" s="12" t="s">
        <v>6</v>
      </c>
      <c r="G1" s="10" t="s">
        <v>0</v>
      </c>
      <c r="H1" s="69"/>
      <c r="I1" s="10" t="s">
        <v>3</v>
      </c>
      <c r="J1" s="12" t="s">
        <v>6</v>
      </c>
      <c r="K1" s="10" t="s">
        <v>0</v>
      </c>
      <c r="M1" s="18" t="s">
        <v>17</v>
      </c>
      <c r="O1" s="52" t="s">
        <v>49</v>
      </c>
      <c r="P1" s="52" t="s">
        <v>48</v>
      </c>
    </row>
    <row r="2" spans="1:16" x14ac:dyDescent="0.3">
      <c r="A2" s="1">
        <v>0</v>
      </c>
      <c r="B2" s="1">
        <v>-0.27</v>
      </c>
      <c r="C2" s="1" t="s">
        <v>14</v>
      </c>
      <c r="D2" s="69"/>
      <c r="E2" s="1">
        <v>0</v>
      </c>
      <c r="F2" s="1">
        <v>0.05</v>
      </c>
      <c r="G2" s="1" t="s">
        <v>10</v>
      </c>
      <c r="H2" s="69"/>
      <c r="I2" s="1">
        <v>0</v>
      </c>
      <c r="J2" s="4">
        <v>2.66</v>
      </c>
      <c r="K2" s="1" t="s">
        <v>11</v>
      </c>
      <c r="M2" s="55">
        <f>F10-F9</f>
        <v>0.64000000000000012</v>
      </c>
      <c r="O2" s="53">
        <v>0</v>
      </c>
      <c r="P2" s="53">
        <v>2.79</v>
      </c>
    </row>
    <row r="3" spans="1:16" x14ac:dyDescent="0.3">
      <c r="A3" s="1">
        <v>35.299999999999997</v>
      </c>
      <c r="B3" s="1">
        <v>0</v>
      </c>
      <c r="C3" s="1" t="s">
        <v>14</v>
      </c>
      <c r="D3" s="69"/>
      <c r="E3" s="1">
        <v>35.299999999999997</v>
      </c>
      <c r="F3" s="1">
        <v>0.13</v>
      </c>
      <c r="G3" s="1" t="s">
        <v>10</v>
      </c>
      <c r="H3" s="69"/>
      <c r="I3" s="1">
        <v>35.299999999999997</v>
      </c>
      <c r="J3" s="1">
        <v>2.48</v>
      </c>
      <c r="K3" s="1" t="s">
        <v>11</v>
      </c>
      <c r="M3" s="55">
        <f>F13-F12</f>
        <v>0.22999999999999998</v>
      </c>
      <c r="O3" s="53">
        <v>503</v>
      </c>
      <c r="P3" s="53">
        <v>2.79</v>
      </c>
    </row>
    <row r="4" spans="1:16" x14ac:dyDescent="0.3">
      <c r="A4">
        <v>52.1</v>
      </c>
      <c r="B4" s="1">
        <v>0.17</v>
      </c>
      <c r="C4" s="1" t="s">
        <v>14</v>
      </c>
      <c r="E4">
        <v>52.1</v>
      </c>
      <c r="F4" s="1">
        <v>0.41</v>
      </c>
      <c r="G4" s="1" t="s">
        <v>10</v>
      </c>
      <c r="I4">
        <v>52.1</v>
      </c>
      <c r="J4" s="1">
        <v>2.25</v>
      </c>
      <c r="K4" s="1" t="s">
        <v>11</v>
      </c>
      <c r="M4" s="55">
        <f>F16-F15</f>
        <v>0.73999999999999977</v>
      </c>
    </row>
    <row r="5" spans="1:16" x14ac:dyDescent="0.3">
      <c r="A5" s="1">
        <v>93.7</v>
      </c>
      <c r="B5" s="1">
        <v>0.46</v>
      </c>
      <c r="C5" s="1" t="s">
        <v>14</v>
      </c>
      <c r="E5" s="1">
        <v>93.7</v>
      </c>
      <c r="F5" s="1">
        <v>0.64</v>
      </c>
      <c r="G5" s="1" t="s">
        <v>10</v>
      </c>
      <c r="I5" s="1">
        <v>93.7</v>
      </c>
      <c r="J5" s="4">
        <v>2.7</v>
      </c>
      <c r="K5" s="1" t="s">
        <v>11</v>
      </c>
      <c r="M5" s="68">
        <f>F19-F18</f>
        <v>0.90000000000000036</v>
      </c>
    </row>
    <row r="6" spans="1:16" x14ac:dyDescent="0.3">
      <c r="A6" s="1">
        <v>135</v>
      </c>
      <c r="B6" s="1">
        <v>0.57999999999999996</v>
      </c>
      <c r="C6" s="1" t="s">
        <v>14</v>
      </c>
      <c r="E6" s="1">
        <v>135</v>
      </c>
      <c r="F6" s="1">
        <v>0.72</v>
      </c>
      <c r="G6" s="1" t="s">
        <v>10</v>
      </c>
      <c r="I6" s="1">
        <v>135</v>
      </c>
      <c r="J6" s="1">
        <v>2.54</v>
      </c>
      <c r="K6" s="1" t="s">
        <v>11</v>
      </c>
    </row>
    <row r="7" spans="1:16" x14ac:dyDescent="0.3">
      <c r="A7" s="1">
        <v>184.9</v>
      </c>
      <c r="B7" s="1">
        <v>0.77</v>
      </c>
      <c r="C7" s="1" t="s">
        <v>14</v>
      </c>
      <c r="E7" s="1">
        <v>185</v>
      </c>
      <c r="F7" s="1">
        <v>0.95</v>
      </c>
      <c r="G7" s="1" t="s">
        <v>10</v>
      </c>
      <c r="I7" s="1">
        <v>185</v>
      </c>
      <c r="J7" s="1">
        <v>2.37</v>
      </c>
      <c r="K7" s="1" t="s">
        <v>11</v>
      </c>
    </row>
    <row r="8" spans="1:16" x14ac:dyDescent="0.3">
      <c r="A8" s="1">
        <v>208.7</v>
      </c>
      <c r="B8" s="1">
        <v>0.84</v>
      </c>
      <c r="C8" s="1" t="s">
        <v>14</v>
      </c>
      <c r="E8" s="1">
        <v>209</v>
      </c>
      <c r="F8" s="1">
        <v>0.95</v>
      </c>
      <c r="G8" s="1" t="s">
        <v>10</v>
      </c>
      <c r="I8" s="1">
        <v>209</v>
      </c>
      <c r="J8" s="1">
        <v>2.39</v>
      </c>
      <c r="K8" s="1" t="s">
        <v>11</v>
      </c>
    </row>
    <row r="9" spans="1:16" x14ac:dyDescent="0.3">
      <c r="A9" s="1">
        <v>245.1</v>
      </c>
      <c r="B9" s="1">
        <v>0.69</v>
      </c>
      <c r="C9" s="1" t="s">
        <v>14</v>
      </c>
      <c r="E9" s="34">
        <v>245</v>
      </c>
      <c r="F9" s="34">
        <v>0.98</v>
      </c>
      <c r="G9" s="34" t="s">
        <v>10</v>
      </c>
      <c r="I9" s="1">
        <v>256</v>
      </c>
      <c r="J9" s="1">
        <v>2.66</v>
      </c>
      <c r="K9" s="1" t="s">
        <v>11</v>
      </c>
    </row>
    <row r="10" spans="1:16" x14ac:dyDescent="0.3">
      <c r="A10" s="7">
        <v>253</v>
      </c>
      <c r="B10" s="8">
        <v>1.7</v>
      </c>
      <c r="C10" s="15" t="s">
        <v>5</v>
      </c>
      <c r="E10" s="34">
        <v>256</v>
      </c>
      <c r="F10" s="34">
        <v>1.62</v>
      </c>
      <c r="G10" s="34" t="s">
        <v>10</v>
      </c>
      <c r="I10" s="1">
        <v>292</v>
      </c>
      <c r="J10" s="1">
        <v>2.42</v>
      </c>
      <c r="K10" s="1" t="s">
        <v>11</v>
      </c>
    </row>
    <row r="11" spans="1:16" x14ac:dyDescent="0.3">
      <c r="A11" s="1">
        <v>255.9</v>
      </c>
      <c r="B11" s="1">
        <v>0.82</v>
      </c>
      <c r="C11" s="1" t="s">
        <v>14</v>
      </c>
      <c r="E11" s="1">
        <v>292</v>
      </c>
      <c r="F11" s="1">
        <v>1.61</v>
      </c>
      <c r="G11" s="1" t="s">
        <v>10</v>
      </c>
      <c r="I11">
        <v>356</v>
      </c>
      <c r="J11" s="1">
        <v>2.16</v>
      </c>
      <c r="K11" t="s">
        <v>11</v>
      </c>
    </row>
    <row r="12" spans="1:16" x14ac:dyDescent="0.3">
      <c r="A12" s="1">
        <v>292</v>
      </c>
      <c r="B12" s="1">
        <v>0.89</v>
      </c>
      <c r="C12" s="1" t="s">
        <v>14</v>
      </c>
      <c r="E12" s="34">
        <v>348</v>
      </c>
      <c r="F12" s="34">
        <v>1.61</v>
      </c>
      <c r="G12" s="34" t="s">
        <v>10</v>
      </c>
      <c r="I12">
        <v>391</v>
      </c>
      <c r="J12" s="1">
        <v>2.35</v>
      </c>
      <c r="K12" t="s">
        <v>11</v>
      </c>
    </row>
    <row r="13" spans="1:16" x14ac:dyDescent="0.3">
      <c r="A13" s="1">
        <v>347.7</v>
      </c>
      <c r="B13" s="1">
        <v>1.0900000000000001</v>
      </c>
      <c r="C13" s="1" t="s">
        <v>14</v>
      </c>
      <c r="E13" s="34">
        <v>356</v>
      </c>
      <c r="F13" s="34">
        <v>1.84</v>
      </c>
      <c r="G13" s="34" t="s">
        <v>10</v>
      </c>
      <c r="I13">
        <v>455</v>
      </c>
      <c r="J13" s="1">
        <v>2.69</v>
      </c>
      <c r="K13" t="s">
        <v>11</v>
      </c>
    </row>
    <row r="14" spans="1:16" x14ac:dyDescent="0.3">
      <c r="A14" s="7">
        <v>353.6</v>
      </c>
      <c r="B14" s="7">
        <v>1.94</v>
      </c>
      <c r="C14" s="15" t="s">
        <v>5</v>
      </c>
      <c r="E14" s="1">
        <v>391</v>
      </c>
      <c r="F14" s="1">
        <v>1.79</v>
      </c>
      <c r="G14" s="1" t="s">
        <v>10</v>
      </c>
      <c r="I14">
        <v>487</v>
      </c>
      <c r="J14" s="1">
        <v>2.74</v>
      </c>
      <c r="K14" t="s">
        <v>11</v>
      </c>
    </row>
    <row r="15" spans="1:16" x14ac:dyDescent="0.3">
      <c r="A15" s="1">
        <v>355.9</v>
      </c>
      <c r="B15" s="1">
        <v>1.17</v>
      </c>
      <c r="C15" s="1" t="s">
        <v>14</v>
      </c>
      <c r="E15" s="34">
        <v>433</v>
      </c>
      <c r="F15" s="34">
        <v>1.83</v>
      </c>
      <c r="G15" s="34" t="s">
        <v>10</v>
      </c>
    </row>
    <row r="16" spans="1:16" x14ac:dyDescent="0.3">
      <c r="A16" s="1">
        <v>390.5</v>
      </c>
      <c r="B16" s="1">
        <v>1.0900000000000001</v>
      </c>
      <c r="C16" s="1" t="s">
        <v>14</v>
      </c>
      <c r="E16" s="34">
        <v>442.2</v>
      </c>
      <c r="F16" s="34">
        <v>2.57</v>
      </c>
      <c r="G16" s="34" t="s">
        <v>10</v>
      </c>
    </row>
    <row r="17" spans="1:17" x14ac:dyDescent="0.3">
      <c r="A17" s="1">
        <v>432.6</v>
      </c>
      <c r="B17" s="4">
        <v>1.4</v>
      </c>
      <c r="C17" s="1" t="s">
        <v>14</v>
      </c>
      <c r="E17">
        <v>455</v>
      </c>
      <c r="F17" s="1">
        <v>2.5299999999999998</v>
      </c>
      <c r="G17" t="s">
        <v>10</v>
      </c>
      <c r="I17" s="7">
        <v>253</v>
      </c>
      <c r="J17" s="8">
        <v>1.7</v>
      </c>
      <c r="K17" s="15" t="s">
        <v>5</v>
      </c>
    </row>
    <row r="18" spans="1:17" x14ac:dyDescent="0.3">
      <c r="A18" s="7">
        <v>437.4</v>
      </c>
      <c r="B18" s="7">
        <v>2.58</v>
      </c>
      <c r="C18" s="7" t="s">
        <v>5</v>
      </c>
      <c r="E18" s="67">
        <v>487</v>
      </c>
      <c r="F18" s="34">
        <v>2.59</v>
      </c>
      <c r="G18" s="67" t="s">
        <v>10</v>
      </c>
      <c r="I18" s="7">
        <v>353.6</v>
      </c>
      <c r="J18" s="7">
        <v>1.94</v>
      </c>
      <c r="K18" s="15" t="s">
        <v>5</v>
      </c>
    </row>
    <row r="19" spans="1:17" x14ac:dyDescent="0.3">
      <c r="A19" s="1">
        <v>439.5</v>
      </c>
      <c r="B19" s="1">
        <v>1.63</v>
      </c>
      <c r="C19" s="1" t="s">
        <v>14</v>
      </c>
      <c r="E19" s="34">
        <v>500</v>
      </c>
      <c r="F19" s="34">
        <v>3.49</v>
      </c>
      <c r="G19" s="67" t="s">
        <v>10</v>
      </c>
      <c r="I19" s="7">
        <v>437.4</v>
      </c>
      <c r="J19" s="7">
        <v>2.58</v>
      </c>
      <c r="K19" s="7" t="s">
        <v>5</v>
      </c>
    </row>
    <row r="20" spans="1:17" x14ac:dyDescent="0.3">
      <c r="A20" s="1">
        <v>450</v>
      </c>
      <c r="B20" s="1">
        <v>1.84</v>
      </c>
      <c r="C20" s="1" t="s">
        <v>14</v>
      </c>
      <c r="I20" s="7">
        <v>499</v>
      </c>
      <c r="J20" s="7">
        <v>3.48</v>
      </c>
      <c r="K20" s="7" t="s">
        <v>5</v>
      </c>
    </row>
    <row r="21" spans="1:17" x14ac:dyDescent="0.3">
      <c r="A21" s="1">
        <v>451</v>
      </c>
      <c r="B21" s="1">
        <v>1.95</v>
      </c>
      <c r="C21" s="1" t="s">
        <v>14</v>
      </c>
    </row>
    <row r="22" spans="1:17" x14ac:dyDescent="0.3">
      <c r="A22" s="1">
        <v>454.6</v>
      </c>
      <c r="B22" s="1">
        <v>1.55</v>
      </c>
      <c r="C22" s="1" t="s">
        <v>14</v>
      </c>
    </row>
    <row r="23" spans="1:17" x14ac:dyDescent="0.3">
      <c r="A23" s="1">
        <v>487</v>
      </c>
      <c r="B23" s="1">
        <v>1.84</v>
      </c>
      <c r="C23" s="1" t="s">
        <v>14</v>
      </c>
      <c r="P23" s="1" t="s">
        <v>64</v>
      </c>
      <c r="Q23" s="1" t="s">
        <v>65</v>
      </c>
    </row>
    <row r="24" spans="1:17" x14ac:dyDescent="0.3">
      <c r="A24" s="7">
        <v>499</v>
      </c>
      <c r="B24" s="7">
        <v>3.48</v>
      </c>
      <c r="C24" s="7" t="s">
        <v>5</v>
      </c>
      <c r="O24" t="s">
        <v>116</v>
      </c>
      <c r="P24" s="1">
        <v>500</v>
      </c>
      <c r="Q24" s="1">
        <v>3.49</v>
      </c>
    </row>
    <row r="25" spans="1:17" x14ac:dyDescent="0.3">
      <c r="A25" s="1">
        <v>500</v>
      </c>
      <c r="B25" s="1">
        <v>2.67</v>
      </c>
      <c r="C25" s="1" t="s">
        <v>14</v>
      </c>
      <c r="O25" t="s">
        <v>118</v>
      </c>
      <c r="P25" s="1">
        <v>245</v>
      </c>
      <c r="Q25" s="1">
        <v>0.98</v>
      </c>
    </row>
    <row r="26" spans="1:17" x14ac:dyDescent="0.3">
      <c r="O26" t="s">
        <v>117</v>
      </c>
      <c r="P26" s="178">
        <f>(Q24-Q25)/(P24-P25)</f>
        <v>9.8431372549019625E-3</v>
      </c>
      <c r="Q26" s="1"/>
    </row>
  </sheetData>
  <pageMargins left="0.7" right="0.7" top="0.75" bottom="0.75" header="0.3" footer="0.3"/>
  <pageSetup orientation="portrait" horizontalDpi="4294967293" verticalDpi="0" r:id="rId1"/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5254A-7F5A-43CC-8DF3-34437246F09D}">
  <dimension ref="A1:AI141"/>
  <sheetViews>
    <sheetView tabSelected="1" zoomScale="90" zoomScaleNormal="90" workbookViewId="0">
      <selection activeCell="Z26" sqref="Z26"/>
    </sheetView>
  </sheetViews>
  <sheetFormatPr defaultRowHeight="14.4" x14ac:dyDescent="0.3"/>
  <cols>
    <col min="1" max="1" width="12" bestFit="1" customWidth="1"/>
    <col min="2" max="2" width="10.21875" customWidth="1"/>
    <col min="3" max="3" width="10.109375" bestFit="1" customWidth="1"/>
    <col min="4" max="4" width="10.88671875" style="1" customWidth="1"/>
    <col min="5" max="5" width="8.6640625" style="1" customWidth="1"/>
    <col min="6" max="6" width="3.109375" customWidth="1"/>
    <col min="7" max="7" width="18.21875" bestFit="1" customWidth="1"/>
    <col min="8" max="8" width="12.109375" bestFit="1" customWidth="1"/>
    <col min="9" max="9" width="13.44140625" bestFit="1" customWidth="1"/>
    <col min="10" max="11" width="9.5546875" bestFit="1" customWidth="1"/>
    <col min="12" max="12" width="12.44140625" bestFit="1" customWidth="1"/>
    <col min="13" max="13" width="10.5546875" bestFit="1" customWidth="1"/>
    <col min="14" max="14" width="12" bestFit="1" customWidth="1"/>
    <col min="15" max="15" width="16" customWidth="1"/>
    <col min="16" max="16" width="12" bestFit="1" customWidth="1"/>
    <col min="17" max="17" width="13.44140625" bestFit="1" customWidth="1"/>
    <col min="18" max="18" width="7.5546875" bestFit="1" customWidth="1"/>
    <col min="19" max="19" width="7.6640625" bestFit="1" customWidth="1"/>
    <col min="20" max="20" width="12.6640625" bestFit="1" customWidth="1"/>
    <col min="21" max="21" width="12" bestFit="1" customWidth="1"/>
    <col min="22" max="22" width="12.6640625" bestFit="1" customWidth="1"/>
    <col min="23" max="23" width="12.109375" bestFit="1" customWidth="1"/>
    <col min="24" max="24" width="14.44140625" bestFit="1" customWidth="1"/>
    <col min="25" max="25" width="15.6640625" bestFit="1" customWidth="1"/>
    <col min="27" max="27" width="18.21875" bestFit="1" customWidth="1"/>
    <col min="29" max="29" width="12.6640625" bestFit="1" customWidth="1"/>
    <col min="32" max="32" width="13.88671875" bestFit="1" customWidth="1"/>
  </cols>
  <sheetData>
    <row r="1" spans="1:32" ht="28.8" x14ac:dyDescent="0.3">
      <c r="B1" s="81" t="s">
        <v>23</v>
      </c>
      <c r="C1" s="81" t="s">
        <v>24</v>
      </c>
      <c r="D1" s="81" t="s">
        <v>99</v>
      </c>
      <c r="E1" s="81" t="s">
        <v>100</v>
      </c>
      <c r="G1" s="46" t="s">
        <v>27</v>
      </c>
      <c r="H1" s="46"/>
    </row>
    <row r="2" spans="1:32" ht="16.2" x14ac:dyDescent="0.3">
      <c r="A2" s="152" t="s">
        <v>69</v>
      </c>
      <c r="B2" s="153">
        <v>50</v>
      </c>
      <c r="C2" s="153">
        <v>5</v>
      </c>
      <c r="D2" s="154"/>
      <c r="E2" s="153"/>
      <c r="G2" t="s">
        <v>28</v>
      </c>
      <c r="H2" s="50">
        <v>0.91923774377022582</v>
      </c>
      <c r="U2" s="169" t="s">
        <v>110</v>
      </c>
      <c r="V2" s="169" t="s">
        <v>18</v>
      </c>
      <c r="X2" s="168" t="s">
        <v>109</v>
      </c>
      <c r="AA2" t="s">
        <v>70</v>
      </c>
    </row>
    <row r="3" spans="1:32" ht="15" thickBot="1" x14ac:dyDescent="0.35">
      <c r="A3" s="152" t="s">
        <v>69</v>
      </c>
      <c r="B3" s="153">
        <v>600</v>
      </c>
      <c r="C3" s="156">
        <v>51</v>
      </c>
      <c r="D3" s="157">
        <v>1.1000000000000001E-3</v>
      </c>
      <c r="E3" s="156" t="s">
        <v>101</v>
      </c>
      <c r="G3" t="s">
        <v>29</v>
      </c>
      <c r="H3" s="51">
        <v>0.84499802957177539</v>
      </c>
      <c r="U3" s="154">
        <v>1.1000000000000001E-3</v>
      </c>
      <c r="V3" s="155">
        <v>9.1111111111111107</v>
      </c>
    </row>
    <row r="4" spans="1:32" x14ac:dyDescent="0.3">
      <c r="A4" s="152" t="s">
        <v>69</v>
      </c>
      <c r="B4" s="153">
        <v>116</v>
      </c>
      <c r="C4" s="155">
        <v>9.1111111111111107</v>
      </c>
      <c r="D4" s="154">
        <v>1.5E-3</v>
      </c>
      <c r="E4" s="155" t="s">
        <v>101</v>
      </c>
      <c r="G4" t="s">
        <v>30</v>
      </c>
      <c r="H4" s="50">
        <v>0.83208119870275665</v>
      </c>
      <c r="U4" s="157">
        <v>1.1000000000000001E-3</v>
      </c>
      <c r="V4" s="156">
        <v>51</v>
      </c>
      <c r="AA4" s="46" t="s">
        <v>27</v>
      </c>
      <c r="AB4" s="46"/>
    </row>
    <row r="5" spans="1:32" x14ac:dyDescent="0.3">
      <c r="A5" s="152" t="s">
        <v>69</v>
      </c>
      <c r="B5" s="153">
        <v>284</v>
      </c>
      <c r="C5" s="155">
        <v>19.25</v>
      </c>
      <c r="D5" s="154">
        <v>2E-3</v>
      </c>
      <c r="E5" s="155" t="s">
        <v>101</v>
      </c>
      <c r="G5" t="s">
        <v>31</v>
      </c>
      <c r="H5" s="50">
        <v>5.2917606878136949</v>
      </c>
      <c r="U5" s="154">
        <v>2E-3</v>
      </c>
      <c r="V5" s="155">
        <v>19.25</v>
      </c>
      <c r="AA5" t="s">
        <v>28</v>
      </c>
      <c r="AB5" s="5">
        <v>0.36960784757922371</v>
      </c>
    </row>
    <row r="6" spans="1:32" ht="15" thickBot="1" x14ac:dyDescent="0.35">
      <c r="A6" s="152" t="s">
        <v>69</v>
      </c>
      <c r="B6" s="153">
        <v>285</v>
      </c>
      <c r="C6" s="155">
        <v>34.25</v>
      </c>
      <c r="D6" s="154">
        <v>2.0999999999999999E-3</v>
      </c>
      <c r="E6" s="155" t="s">
        <v>101</v>
      </c>
      <c r="G6" s="44" t="s">
        <v>32</v>
      </c>
      <c r="H6" s="44">
        <v>14</v>
      </c>
      <c r="U6" s="154">
        <v>2.0999999999999999E-3</v>
      </c>
      <c r="V6" s="155">
        <v>34.25</v>
      </c>
      <c r="AA6" t="s">
        <v>29</v>
      </c>
      <c r="AB6" s="84">
        <v>0.13660996099214667</v>
      </c>
    </row>
    <row r="7" spans="1:32" x14ac:dyDescent="0.3">
      <c r="A7" s="152" t="s">
        <v>69</v>
      </c>
      <c r="B7" s="153">
        <v>186</v>
      </c>
      <c r="C7" s="155">
        <v>21.714285714285715</v>
      </c>
      <c r="D7" s="154">
        <v>2.3E-3</v>
      </c>
      <c r="E7" s="155" t="s">
        <v>102</v>
      </c>
      <c r="U7" s="154">
        <v>2.3E-3</v>
      </c>
      <c r="V7" s="155">
        <v>21.714285714285715</v>
      </c>
      <c r="AA7" t="s">
        <v>30</v>
      </c>
      <c r="AB7" s="5">
        <v>9.1168379991733356E-2</v>
      </c>
    </row>
    <row r="8" spans="1:32" ht="15" thickBot="1" x14ac:dyDescent="0.35">
      <c r="A8" s="152" t="s">
        <v>69</v>
      </c>
      <c r="B8" s="153">
        <v>415</v>
      </c>
      <c r="C8" s="155">
        <v>38.833333333333336</v>
      </c>
      <c r="D8" s="154">
        <v>2.3E-3</v>
      </c>
      <c r="E8" s="155" t="s">
        <v>103</v>
      </c>
      <c r="G8" t="s">
        <v>33</v>
      </c>
      <c r="U8" s="154">
        <v>2.3E-3</v>
      </c>
      <c r="V8" s="155">
        <v>38.833333333333336</v>
      </c>
      <c r="AA8" t="s">
        <v>31</v>
      </c>
      <c r="AB8" s="5">
        <v>20.83510316665285</v>
      </c>
    </row>
    <row r="9" spans="1:32" ht="15" thickBot="1" x14ac:dyDescent="0.35">
      <c r="A9" s="152" t="s">
        <v>69</v>
      </c>
      <c r="B9" s="153">
        <v>246</v>
      </c>
      <c r="C9" s="155">
        <v>24.25</v>
      </c>
      <c r="D9" s="154">
        <v>3.3999999999999998E-3</v>
      </c>
      <c r="E9" s="155" t="s">
        <v>101</v>
      </c>
      <c r="G9" s="45"/>
      <c r="H9" s="45" t="s">
        <v>37</v>
      </c>
      <c r="I9" s="45" t="s">
        <v>38</v>
      </c>
      <c r="J9" s="45" t="s">
        <v>39</v>
      </c>
      <c r="K9" s="45" t="s">
        <v>40</v>
      </c>
      <c r="L9" s="45" t="s">
        <v>41</v>
      </c>
      <c r="U9" s="154">
        <v>3.3999999999999998E-3</v>
      </c>
      <c r="V9" s="155">
        <v>24.25</v>
      </c>
      <c r="AA9" s="44" t="s">
        <v>32</v>
      </c>
      <c r="AB9" s="44">
        <v>21</v>
      </c>
    </row>
    <row r="10" spans="1:32" x14ac:dyDescent="0.3">
      <c r="A10" s="152" t="s">
        <v>69</v>
      </c>
      <c r="B10" s="153">
        <v>109</v>
      </c>
      <c r="C10" s="153">
        <v>19</v>
      </c>
      <c r="D10" s="154">
        <v>3.7000000000000002E-3</v>
      </c>
      <c r="E10" s="153" t="s">
        <v>104</v>
      </c>
      <c r="G10" t="s">
        <v>34</v>
      </c>
      <c r="H10" s="1">
        <v>1</v>
      </c>
      <c r="I10" s="4">
        <v>1831.8930476998016</v>
      </c>
      <c r="J10" s="63">
        <v>1831.8930476998016</v>
      </c>
      <c r="K10" s="76">
        <v>65.418370662305463</v>
      </c>
      <c r="L10" s="77">
        <v>3.3602246798031489E-6</v>
      </c>
      <c r="U10" s="154">
        <v>3.7000000000000002E-3</v>
      </c>
      <c r="V10" s="153">
        <v>19</v>
      </c>
    </row>
    <row r="11" spans="1:32" ht="15" thickBot="1" x14ac:dyDescent="0.35">
      <c r="A11" s="152" t="s">
        <v>69</v>
      </c>
      <c r="B11" s="153">
        <v>198</v>
      </c>
      <c r="C11" s="155">
        <v>10.375</v>
      </c>
      <c r="D11" s="154">
        <v>4.0000000000000001E-3</v>
      </c>
      <c r="E11" s="155" t="s">
        <v>103</v>
      </c>
      <c r="G11" t="s">
        <v>35</v>
      </c>
      <c r="H11" s="1">
        <v>12</v>
      </c>
      <c r="I11" s="4">
        <v>336.03277412508567</v>
      </c>
      <c r="J11" s="63">
        <v>28.002731177090471</v>
      </c>
      <c r="K11" s="1"/>
      <c r="L11" s="1"/>
      <c r="U11" s="154">
        <v>4.0000000000000001E-3</v>
      </c>
      <c r="V11" s="155">
        <v>10.375</v>
      </c>
      <c r="AA11" t="s">
        <v>33</v>
      </c>
    </row>
    <row r="12" spans="1:32" ht="15" thickBot="1" x14ac:dyDescent="0.35">
      <c r="A12" s="152" t="s">
        <v>69</v>
      </c>
      <c r="B12" s="153">
        <v>189</v>
      </c>
      <c r="C12" s="155">
        <v>23.714285714285715</v>
      </c>
      <c r="D12" s="154">
        <v>4.8999999999999998E-3</v>
      </c>
      <c r="E12" s="155" t="s">
        <v>103</v>
      </c>
      <c r="G12" s="44" t="s">
        <v>20</v>
      </c>
      <c r="H12" s="78">
        <v>13</v>
      </c>
      <c r="I12" s="75">
        <v>2167.9258218248874</v>
      </c>
      <c r="J12" s="78"/>
      <c r="K12" s="78"/>
      <c r="L12" s="78"/>
      <c r="U12" s="154">
        <v>4.8999999999999998E-3</v>
      </c>
      <c r="V12" s="155">
        <v>23.714285714285715</v>
      </c>
      <c r="AA12" s="45"/>
      <c r="AB12" s="45" t="s">
        <v>37</v>
      </c>
      <c r="AC12" s="45" t="s">
        <v>38</v>
      </c>
      <c r="AD12" s="45" t="s">
        <v>39</v>
      </c>
      <c r="AE12" s="45" t="s">
        <v>40</v>
      </c>
      <c r="AF12" s="45" t="s">
        <v>41</v>
      </c>
    </row>
    <row r="13" spans="1:32" ht="15" thickBot="1" x14ac:dyDescent="0.35">
      <c r="A13" s="152" t="s">
        <v>69</v>
      </c>
      <c r="B13" s="153">
        <v>102</v>
      </c>
      <c r="C13" s="155">
        <v>6.9090909090909092</v>
      </c>
      <c r="D13" s="154">
        <v>5.0000000000000001E-3</v>
      </c>
      <c r="E13" s="155" t="s">
        <v>101</v>
      </c>
      <c r="U13" s="154">
        <v>5.0000000000000001E-3</v>
      </c>
      <c r="V13" s="155">
        <v>6.9090909090909092</v>
      </c>
      <c r="AA13" t="s">
        <v>34</v>
      </c>
      <c r="AB13">
        <v>1</v>
      </c>
      <c r="AC13">
        <v>1305.0292474410144</v>
      </c>
      <c r="AD13" s="177">
        <v>1305.0292474410144</v>
      </c>
      <c r="AE13" s="84">
        <v>3.0062765859951939</v>
      </c>
      <c r="AF13" s="84">
        <v>9.9139638753353049E-2</v>
      </c>
    </row>
    <row r="14" spans="1:32" x14ac:dyDescent="0.3">
      <c r="A14" s="152" t="s">
        <v>69</v>
      </c>
      <c r="B14" s="153">
        <v>232</v>
      </c>
      <c r="C14" s="155">
        <v>19.5</v>
      </c>
      <c r="D14" s="154">
        <v>5.3E-3</v>
      </c>
      <c r="E14" s="155" t="s">
        <v>103</v>
      </c>
      <c r="G14" s="45"/>
      <c r="H14" s="45" t="s">
        <v>42</v>
      </c>
      <c r="I14" s="45" t="s">
        <v>31</v>
      </c>
      <c r="J14" s="45" t="s">
        <v>43</v>
      </c>
      <c r="K14" s="45" t="s">
        <v>44</v>
      </c>
      <c r="L14" s="45" t="s">
        <v>45</v>
      </c>
      <c r="M14" s="45" t="s">
        <v>46</v>
      </c>
      <c r="U14" s="154">
        <v>5.3E-3</v>
      </c>
      <c r="V14" s="155">
        <v>19.5</v>
      </c>
      <c r="AA14" t="s">
        <v>35</v>
      </c>
      <c r="AB14">
        <v>19</v>
      </c>
      <c r="AC14">
        <v>8247.9289553362851</v>
      </c>
      <c r="AD14" s="5">
        <v>434.10152396506766</v>
      </c>
    </row>
    <row r="15" spans="1:32" ht="15" thickBot="1" x14ac:dyDescent="0.35">
      <c r="A15" s="152" t="s">
        <v>69</v>
      </c>
      <c r="B15" s="153">
        <v>276</v>
      </c>
      <c r="C15" s="155">
        <v>28.75</v>
      </c>
      <c r="D15" s="154">
        <v>5.4999999999999997E-3</v>
      </c>
      <c r="E15" s="155" t="s">
        <v>103</v>
      </c>
      <c r="G15" t="s">
        <v>36</v>
      </c>
      <c r="H15" s="4">
        <v>2.5541490693663711</v>
      </c>
      <c r="I15" s="4">
        <v>2.8172481465511656</v>
      </c>
      <c r="J15" s="4">
        <v>0.90661132300082381</v>
      </c>
      <c r="K15" s="4">
        <v>0.38245654507856408</v>
      </c>
      <c r="L15" s="4">
        <v>-3.5841073366955287</v>
      </c>
      <c r="M15" s="4">
        <v>8.69240547542827</v>
      </c>
      <c r="U15" s="154">
        <v>5.4999999999999997E-3</v>
      </c>
      <c r="V15" s="155">
        <v>28.75</v>
      </c>
      <c r="AA15" s="44" t="s">
        <v>20</v>
      </c>
      <c r="AB15" s="44">
        <v>20</v>
      </c>
      <c r="AC15" s="44">
        <v>9552.9582027772994</v>
      </c>
      <c r="AD15" s="44"/>
      <c r="AE15" s="44"/>
      <c r="AF15" s="44"/>
    </row>
    <row r="16" spans="1:32" ht="15" thickBot="1" x14ac:dyDescent="0.35">
      <c r="A16" s="158" t="s">
        <v>86</v>
      </c>
      <c r="B16" s="42">
        <v>760</v>
      </c>
      <c r="C16" s="159">
        <v>92</v>
      </c>
      <c r="D16" s="42">
        <v>2.0999999999999999E-3</v>
      </c>
      <c r="E16" s="42" t="s">
        <v>102</v>
      </c>
      <c r="G16" s="44" t="s">
        <v>47</v>
      </c>
      <c r="H16" s="75">
        <v>8.3910894103095379E-2</v>
      </c>
      <c r="I16" s="75">
        <v>1.037453134290423E-2</v>
      </c>
      <c r="J16" s="75">
        <v>8.0881623785817673</v>
      </c>
      <c r="K16" s="80">
        <v>3.360224679803137E-6</v>
      </c>
      <c r="L16" s="79">
        <v>6.1306732111390858E-2</v>
      </c>
      <c r="M16" s="79">
        <v>0.1065150560947999</v>
      </c>
      <c r="U16" s="42">
        <v>2.0999999999999999E-3</v>
      </c>
      <c r="V16" s="159">
        <v>92</v>
      </c>
    </row>
    <row r="17" spans="1:35" x14ac:dyDescent="0.3">
      <c r="A17" s="158" t="s">
        <v>87</v>
      </c>
      <c r="B17" s="42">
        <v>611</v>
      </c>
      <c r="C17" s="159">
        <v>41</v>
      </c>
      <c r="D17" s="42">
        <v>2.3E-3</v>
      </c>
      <c r="E17" s="42" t="s">
        <v>101</v>
      </c>
      <c r="H17" s="4"/>
      <c r="I17" s="4"/>
      <c r="J17" s="4"/>
      <c r="K17" s="132"/>
      <c r="L17" s="83"/>
      <c r="M17" s="83"/>
      <c r="U17" s="42">
        <v>2.3E-3</v>
      </c>
      <c r="V17" s="159">
        <v>41</v>
      </c>
      <c r="AA17" s="45"/>
      <c r="AB17" s="45" t="s">
        <v>42</v>
      </c>
      <c r="AC17" s="45" t="s">
        <v>31</v>
      </c>
      <c r="AD17" s="45" t="s">
        <v>43</v>
      </c>
      <c r="AE17" s="45" t="s">
        <v>44</v>
      </c>
      <c r="AF17" s="45" t="s">
        <v>45</v>
      </c>
      <c r="AG17" s="45" t="s">
        <v>46</v>
      </c>
      <c r="AH17" s="45" t="s">
        <v>111</v>
      </c>
      <c r="AI17" s="45" t="s">
        <v>112</v>
      </c>
    </row>
    <row r="18" spans="1:35" x14ac:dyDescent="0.3">
      <c r="A18" s="158" t="s">
        <v>89</v>
      </c>
      <c r="B18" s="42">
        <v>533</v>
      </c>
      <c r="C18" s="159">
        <v>45</v>
      </c>
      <c r="D18" s="42">
        <v>2.7000000000000001E-3</v>
      </c>
      <c r="E18" s="42" t="s">
        <v>101</v>
      </c>
      <c r="H18" s="4"/>
      <c r="I18" s="4"/>
      <c r="J18" s="4"/>
      <c r="K18" s="132"/>
      <c r="L18" s="83"/>
      <c r="M18" s="83"/>
      <c r="U18" s="42">
        <v>2.7000000000000001E-3</v>
      </c>
      <c r="V18" s="159">
        <v>45</v>
      </c>
      <c r="AA18" t="s">
        <v>36</v>
      </c>
      <c r="AB18">
        <v>53.690976683921107</v>
      </c>
      <c r="AC18">
        <v>11.028639140173622</v>
      </c>
      <c r="AD18">
        <v>4.8683229183139147</v>
      </c>
      <c r="AE18">
        <v>1.0675387089577963E-4</v>
      </c>
      <c r="AF18">
        <v>30.607769676148738</v>
      </c>
      <c r="AG18">
        <v>76.77418369169348</v>
      </c>
      <c r="AH18">
        <v>30.607769676148738</v>
      </c>
      <c r="AI18">
        <v>76.77418369169348</v>
      </c>
    </row>
    <row r="19" spans="1:35" ht="15" thickBot="1" x14ac:dyDescent="0.35">
      <c r="A19" s="158" t="s">
        <v>90</v>
      </c>
      <c r="B19" s="42">
        <v>851</v>
      </c>
      <c r="C19" s="159">
        <v>74</v>
      </c>
      <c r="D19" s="42">
        <v>1.9E-3</v>
      </c>
      <c r="E19" s="42" t="s">
        <v>101</v>
      </c>
      <c r="H19" s="4"/>
      <c r="I19" s="4"/>
      <c r="J19" s="4"/>
      <c r="K19" s="132"/>
      <c r="L19" s="83"/>
      <c r="M19" s="83"/>
      <c r="O19" s="120" t="s">
        <v>114</v>
      </c>
      <c r="U19" s="42">
        <v>1.9E-3</v>
      </c>
      <c r="V19" s="159">
        <v>74</v>
      </c>
      <c r="AA19" s="44" t="s">
        <v>47</v>
      </c>
      <c r="AB19" s="44">
        <v>-5725.4053768425101</v>
      </c>
      <c r="AC19" s="44">
        <v>3302.1118089803881</v>
      </c>
      <c r="AD19" s="44">
        <v>-1.733861755156733</v>
      </c>
      <c r="AE19" s="44">
        <v>9.9139638753353312E-2</v>
      </c>
      <c r="AF19" s="44">
        <v>-12636.8048233842</v>
      </c>
      <c r="AG19" s="44">
        <v>1185.9940696991798</v>
      </c>
      <c r="AH19" s="44">
        <v>-12636.8048233842</v>
      </c>
      <c r="AI19" s="44">
        <v>1185.9940696991798</v>
      </c>
    </row>
    <row r="20" spans="1:35" x14ac:dyDescent="0.3">
      <c r="A20" s="148" t="s">
        <v>82</v>
      </c>
      <c r="B20" s="149">
        <v>533</v>
      </c>
      <c r="C20" s="150">
        <v>49</v>
      </c>
      <c r="D20" s="151">
        <v>1.8E-3</v>
      </c>
      <c r="E20" s="149" t="s">
        <v>104</v>
      </c>
      <c r="H20" s="4"/>
      <c r="I20" s="4"/>
      <c r="J20" s="4"/>
      <c r="K20" s="132"/>
      <c r="L20" s="83"/>
      <c r="M20" s="83"/>
      <c r="O20" s="15" t="s">
        <v>115</v>
      </c>
      <c r="U20" s="151">
        <v>1.8E-3</v>
      </c>
      <c r="V20" s="150">
        <v>49</v>
      </c>
    </row>
    <row r="21" spans="1:35" x14ac:dyDescent="0.3">
      <c r="A21" s="148" t="s">
        <v>83</v>
      </c>
      <c r="B21" s="149">
        <v>798</v>
      </c>
      <c r="C21" s="150">
        <v>51</v>
      </c>
      <c r="D21" s="151">
        <v>1.8E-3</v>
      </c>
      <c r="E21" s="149" t="s">
        <v>104</v>
      </c>
      <c r="H21" s="4"/>
      <c r="I21" s="4"/>
      <c r="J21" s="4"/>
      <c r="K21" s="132"/>
      <c r="L21" s="83"/>
      <c r="M21" s="83"/>
      <c r="U21" s="151">
        <v>1.8E-3</v>
      </c>
      <c r="V21" s="150">
        <v>51</v>
      </c>
    </row>
    <row r="22" spans="1:35" x14ac:dyDescent="0.3">
      <c r="A22" s="148" t="s">
        <v>85</v>
      </c>
      <c r="B22" s="149">
        <v>574</v>
      </c>
      <c r="C22" s="150">
        <v>60</v>
      </c>
      <c r="D22" s="151">
        <v>4.0000000000000001E-3</v>
      </c>
      <c r="E22" s="149" t="s">
        <v>104</v>
      </c>
      <c r="H22" s="4"/>
      <c r="I22" s="4"/>
      <c r="J22" s="4"/>
      <c r="K22" s="132"/>
      <c r="L22" s="83"/>
      <c r="M22" s="83"/>
      <c r="U22" s="151">
        <v>4.0000000000000001E-3</v>
      </c>
      <c r="V22" s="150">
        <v>60</v>
      </c>
    </row>
    <row r="23" spans="1:35" x14ac:dyDescent="0.3">
      <c r="A23" s="148" t="s">
        <v>84</v>
      </c>
      <c r="B23" s="149">
        <v>546</v>
      </c>
      <c r="C23" s="150">
        <v>43</v>
      </c>
      <c r="D23" s="151">
        <v>4.5999999999999999E-3</v>
      </c>
      <c r="E23" s="149" t="s">
        <v>104</v>
      </c>
      <c r="H23" s="4"/>
      <c r="I23" s="4"/>
      <c r="J23" s="4"/>
      <c r="K23" s="132"/>
      <c r="L23" s="83"/>
      <c r="M23" s="83"/>
      <c r="U23" s="151">
        <v>4.5999999999999999E-3</v>
      </c>
      <c r="V23" s="150">
        <v>43</v>
      </c>
    </row>
    <row r="24" spans="1:35" x14ac:dyDescent="0.3">
      <c r="A24" s="160" t="s">
        <v>91</v>
      </c>
      <c r="B24" s="161">
        <v>272</v>
      </c>
      <c r="C24" s="162">
        <v>40</v>
      </c>
      <c r="D24" s="161">
        <v>1.0699999999999999E-2</v>
      </c>
      <c r="E24" s="161" t="s">
        <v>102</v>
      </c>
      <c r="H24" s="4"/>
      <c r="I24" s="4"/>
      <c r="J24" s="4"/>
      <c r="K24" s="132"/>
      <c r="L24" s="83"/>
      <c r="M24" s="83"/>
      <c r="U24" s="161">
        <v>1.0699999999999999E-2</v>
      </c>
      <c r="V24" s="162">
        <v>40</v>
      </c>
    </row>
    <row r="25" spans="1:35" x14ac:dyDescent="0.3">
      <c r="A25" s="160" t="s">
        <v>92</v>
      </c>
      <c r="B25" s="161">
        <v>201</v>
      </c>
      <c r="C25" s="162">
        <v>24</v>
      </c>
      <c r="D25" s="161">
        <v>1.41E-2</v>
      </c>
      <c r="E25" s="161" t="s">
        <v>102</v>
      </c>
      <c r="U25" s="161">
        <v>1.41E-2</v>
      </c>
      <c r="V25" s="162">
        <v>24</v>
      </c>
    </row>
    <row r="26" spans="1:35" x14ac:dyDescent="0.3">
      <c r="B26" s="1"/>
      <c r="C26" s="39"/>
    </row>
    <row r="27" spans="1:35" x14ac:dyDescent="0.3">
      <c r="A27" s="152" t="s">
        <v>105</v>
      </c>
      <c r="B27" s="153"/>
      <c r="C27" s="164">
        <f>AVERAGE(C3:C15)</f>
        <v>23.589008214008217</v>
      </c>
      <c r="D27" s="154">
        <f>AVERAGE(D3:D15)</f>
        <v>3.315384615384615E-3</v>
      </c>
      <c r="G27" s="86"/>
    </row>
    <row r="28" spans="1:35" x14ac:dyDescent="0.3">
      <c r="A28" s="148" t="s">
        <v>106</v>
      </c>
      <c r="B28" s="149"/>
      <c r="C28" s="165">
        <f>AVERAGE(C20:C23)</f>
        <v>50.75</v>
      </c>
      <c r="D28" s="151">
        <f>AVERAGE(D20:D23)</f>
        <v>3.0499999999999998E-3</v>
      </c>
    </row>
    <row r="29" spans="1:35" x14ac:dyDescent="0.3">
      <c r="A29" s="158" t="s">
        <v>107</v>
      </c>
      <c r="B29" s="158"/>
      <c r="C29" s="166">
        <f>AVERAGE(C16:C19)</f>
        <v>63</v>
      </c>
      <c r="D29" s="163">
        <f>AVERAGE(D16:D19)</f>
        <v>2.2499999999999998E-3</v>
      </c>
    </row>
    <row r="30" spans="1:35" x14ac:dyDescent="0.3">
      <c r="A30" s="160" t="s">
        <v>108</v>
      </c>
      <c r="B30" s="160"/>
      <c r="C30" s="167">
        <f>AVERAGE(C24:C25)</f>
        <v>32</v>
      </c>
      <c r="D30" s="161">
        <f>AVERAGE(D24:D25)</f>
        <v>1.24E-2</v>
      </c>
    </row>
    <row r="31" spans="1:35" ht="15" thickBot="1" x14ac:dyDescent="0.35">
      <c r="G31" s="120" t="s">
        <v>113</v>
      </c>
    </row>
    <row r="32" spans="1:35" ht="28.8" x14ac:dyDescent="0.3">
      <c r="B32" s="135" t="s">
        <v>23</v>
      </c>
      <c r="C32" s="135" t="s">
        <v>25</v>
      </c>
      <c r="D32" s="85"/>
      <c r="E32" s="85"/>
      <c r="G32" s="46" t="s">
        <v>27</v>
      </c>
      <c r="H32" s="46"/>
    </row>
    <row r="33" spans="1:15" x14ac:dyDescent="0.3">
      <c r="A33" t="s">
        <v>69</v>
      </c>
      <c r="B33" s="1">
        <v>116</v>
      </c>
      <c r="C33" s="4">
        <v>4.4444444444444444E-3</v>
      </c>
      <c r="D33" s="4"/>
      <c r="E33" s="4"/>
      <c r="G33" t="s">
        <v>28</v>
      </c>
      <c r="H33" s="5">
        <v>0.77406077315134381</v>
      </c>
    </row>
    <row r="34" spans="1:15" x14ac:dyDescent="0.3">
      <c r="A34" t="s">
        <v>69</v>
      </c>
      <c r="B34" s="1">
        <v>186</v>
      </c>
      <c r="C34" s="4">
        <v>1.6250000000000001E-2</v>
      </c>
      <c r="D34" s="4"/>
      <c r="E34" s="4"/>
      <c r="G34" t="s">
        <v>29</v>
      </c>
      <c r="H34" s="84">
        <v>0.5991700805316561</v>
      </c>
    </row>
    <row r="35" spans="1:15" x14ac:dyDescent="0.3">
      <c r="A35" t="s">
        <v>69</v>
      </c>
      <c r="B35" s="1">
        <v>198</v>
      </c>
      <c r="C35" s="4">
        <v>2.058823529411765E-2</v>
      </c>
      <c r="D35" s="4"/>
      <c r="E35" s="4"/>
      <c r="G35" t="s">
        <v>30</v>
      </c>
      <c r="H35" s="5">
        <v>0.57411821056488466</v>
      </c>
    </row>
    <row r="36" spans="1:15" x14ac:dyDescent="0.3">
      <c r="A36" t="s">
        <v>69</v>
      </c>
      <c r="B36" s="1">
        <v>276</v>
      </c>
      <c r="C36" s="7">
        <v>7.0000000000000007E-2</v>
      </c>
      <c r="D36" s="7"/>
      <c r="E36" s="7"/>
      <c r="G36" t="s">
        <v>31</v>
      </c>
      <c r="H36" s="5">
        <v>4.6054429830620414E-2</v>
      </c>
    </row>
    <row r="37" spans="1:15" ht="15" thickBot="1" x14ac:dyDescent="0.35">
      <c r="A37" t="s">
        <v>69</v>
      </c>
      <c r="B37" s="1">
        <v>102</v>
      </c>
      <c r="C37" s="40">
        <v>7.0833333333333331E-2</v>
      </c>
      <c r="D37" s="40"/>
      <c r="E37" s="40"/>
      <c r="G37" s="44" t="s">
        <v>32</v>
      </c>
      <c r="H37" s="44">
        <v>18</v>
      </c>
    </row>
    <row r="38" spans="1:15" x14ac:dyDescent="0.3">
      <c r="A38" t="s">
        <v>69</v>
      </c>
      <c r="B38" s="1">
        <v>415</v>
      </c>
      <c r="C38" s="4">
        <v>7.8571428571428584E-2</v>
      </c>
      <c r="D38" s="4"/>
      <c r="E38" s="4"/>
    </row>
    <row r="39" spans="1:15" ht="15" thickBot="1" x14ac:dyDescent="0.35">
      <c r="A39" t="s">
        <v>69</v>
      </c>
      <c r="B39" s="1">
        <v>50</v>
      </c>
      <c r="C39" s="1">
        <v>0.08</v>
      </c>
      <c r="G39" t="s">
        <v>33</v>
      </c>
    </row>
    <row r="40" spans="1:15" x14ac:dyDescent="0.3">
      <c r="A40" t="s">
        <v>69</v>
      </c>
      <c r="B40" s="1">
        <v>284</v>
      </c>
      <c r="C40" s="4">
        <v>8.8333333333333333E-2</v>
      </c>
      <c r="D40" s="4"/>
      <c r="E40" s="4"/>
      <c r="G40" s="45"/>
      <c r="H40" s="45" t="s">
        <v>37</v>
      </c>
      <c r="I40" s="45" t="s">
        <v>38</v>
      </c>
      <c r="J40" s="45" t="s">
        <v>39</v>
      </c>
      <c r="K40" s="45" t="s">
        <v>40</v>
      </c>
      <c r="L40" s="45" t="s">
        <v>41</v>
      </c>
    </row>
    <row r="41" spans="1:15" x14ac:dyDescent="0.3">
      <c r="A41" t="s">
        <v>69</v>
      </c>
      <c r="B41" s="1">
        <v>109</v>
      </c>
      <c r="C41" s="4">
        <v>9.7500000000000003E-2</v>
      </c>
      <c r="D41" s="4"/>
      <c r="E41" s="4"/>
      <c r="G41" t="s">
        <v>34</v>
      </c>
      <c r="H41">
        <v>1</v>
      </c>
      <c r="I41" s="86">
        <v>5.0728589841294018E-2</v>
      </c>
      <c r="J41" s="86">
        <v>5.0728589841294018E-2</v>
      </c>
      <c r="K41" s="176">
        <v>23.917179888223448</v>
      </c>
      <c r="L41" s="174">
        <v>1.6331309299566388E-4</v>
      </c>
    </row>
    <row r="42" spans="1:15" x14ac:dyDescent="0.3">
      <c r="A42" t="s">
        <v>69</v>
      </c>
      <c r="B42" s="1">
        <v>246</v>
      </c>
      <c r="C42" s="4">
        <v>0.10500000000000001</v>
      </c>
      <c r="D42" s="4"/>
      <c r="E42" s="4"/>
      <c r="G42" t="s">
        <v>35</v>
      </c>
      <c r="H42">
        <v>16</v>
      </c>
      <c r="I42" s="86">
        <v>3.3936168112376632E-2</v>
      </c>
      <c r="J42" s="86">
        <v>2.1210105070235395E-3</v>
      </c>
    </row>
    <row r="43" spans="1:15" ht="15" thickBot="1" x14ac:dyDescent="0.35">
      <c r="A43" t="s">
        <v>69</v>
      </c>
      <c r="B43" s="1">
        <v>285</v>
      </c>
      <c r="C43" s="4">
        <v>0.13111111111111112</v>
      </c>
      <c r="D43" s="4"/>
      <c r="E43" s="4"/>
      <c r="G43" s="44" t="s">
        <v>20</v>
      </c>
      <c r="H43" s="44">
        <v>17</v>
      </c>
      <c r="I43" s="173">
        <v>8.466475795367065E-2</v>
      </c>
      <c r="J43" s="44"/>
      <c r="K43" s="44"/>
      <c r="L43" s="44"/>
    </row>
    <row r="44" spans="1:15" ht="15" thickBot="1" x14ac:dyDescent="0.35">
      <c r="A44" t="s">
        <v>69</v>
      </c>
      <c r="B44" s="1">
        <v>232</v>
      </c>
      <c r="C44" s="4">
        <v>0.14249999999999999</v>
      </c>
      <c r="D44" s="4"/>
      <c r="E44" s="4"/>
    </row>
    <row r="45" spans="1:15" x14ac:dyDescent="0.3">
      <c r="A45" t="s">
        <v>69</v>
      </c>
      <c r="B45" s="1">
        <v>600</v>
      </c>
      <c r="C45" s="40">
        <v>0.1512533441701378</v>
      </c>
      <c r="D45" s="4"/>
      <c r="E45" s="40"/>
      <c r="G45" s="45"/>
      <c r="H45" s="45" t="s">
        <v>42</v>
      </c>
      <c r="I45" s="45" t="s">
        <v>31</v>
      </c>
      <c r="J45" s="45" t="s">
        <v>43</v>
      </c>
      <c r="K45" s="45" t="s">
        <v>44</v>
      </c>
      <c r="L45" s="45" t="s">
        <v>45</v>
      </c>
      <c r="M45" s="45" t="s">
        <v>46</v>
      </c>
      <c r="N45" s="45" t="s">
        <v>111</v>
      </c>
      <c r="O45" s="45" t="s">
        <v>112</v>
      </c>
    </row>
    <row r="46" spans="1:15" x14ac:dyDescent="0.3">
      <c r="A46" t="s">
        <v>69</v>
      </c>
      <c r="B46" s="1">
        <v>189</v>
      </c>
      <c r="C46" s="4">
        <v>0.17250000000000001</v>
      </c>
      <c r="D46" s="4"/>
      <c r="E46" s="4"/>
      <c r="G46" t="s">
        <v>36</v>
      </c>
      <c r="H46">
        <v>3.843297404643313E-2</v>
      </c>
      <c r="I46">
        <v>1.9134307090821267E-2</v>
      </c>
      <c r="J46">
        <v>2.008589799672936</v>
      </c>
      <c r="K46">
        <v>6.1766799911377616E-2</v>
      </c>
      <c r="L46">
        <v>-2.129944952325713E-3</v>
      </c>
      <c r="M46">
        <v>7.8995893045191973E-2</v>
      </c>
      <c r="N46">
        <v>-2.129944952325713E-3</v>
      </c>
      <c r="O46">
        <v>7.8995893045191973E-2</v>
      </c>
    </row>
    <row r="47" spans="1:15" ht="15" thickBot="1" x14ac:dyDescent="0.35">
      <c r="A47" s="158" t="s">
        <v>86</v>
      </c>
      <c r="B47" s="42">
        <v>760</v>
      </c>
      <c r="C47" s="4">
        <v>0.19</v>
      </c>
      <c r="D47" s="40"/>
      <c r="G47" s="44" t="s">
        <v>47</v>
      </c>
      <c r="H47" s="44">
        <v>2.2953693487044675E-4</v>
      </c>
      <c r="I47" s="44">
        <v>4.6935083299197113E-5</v>
      </c>
      <c r="J47" s="44">
        <v>4.8905193883905023</v>
      </c>
      <c r="K47" s="44">
        <v>1.6331309299566477E-4</v>
      </c>
      <c r="L47" s="44">
        <v>1.3003900306508777E-4</v>
      </c>
      <c r="M47" s="44">
        <v>3.2903486667580574E-4</v>
      </c>
      <c r="N47" s="44">
        <v>1.3003900306508777E-4</v>
      </c>
      <c r="O47" s="44">
        <v>3.2903486667580574E-4</v>
      </c>
    </row>
    <row r="48" spans="1:15" x14ac:dyDescent="0.3">
      <c r="A48" s="158" t="s">
        <v>87</v>
      </c>
      <c r="B48" s="42">
        <v>611</v>
      </c>
      <c r="C48" s="4">
        <v>0.22</v>
      </c>
      <c r="D48" s="4"/>
      <c r="H48" s="170"/>
      <c r="I48" s="170"/>
      <c r="J48" s="83"/>
      <c r="K48" s="83"/>
      <c r="L48" s="83"/>
      <c r="M48" s="83"/>
    </row>
    <row r="49" spans="1:13" x14ac:dyDescent="0.3">
      <c r="A49" s="158" t="s">
        <v>89</v>
      </c>
      <c r="B49" s="42">
        <v>533</v>
      </c>
      <c r="C49" s="4">
        <v>0.19</v>
      </c>
      <c r="H49" s="170"/>
      <c r="I49" s="170"/>
      <c r="J49" s="83"/>
      <c r="K49" s="83"/>
      <c r="L49" s="83"/>
      <c r="M49" s="83"/>
    </row>
    <row r="50" spans="1:13" x14ac:dyDescent="0.3">
      <c r="A50" s="158" t="s">
        <v>90</v>
      </c>
      <c r="B50" s="42">
        <v>851</v>
      </c>
      <c r="C50" s="8">
        <v>0.25</v>
      </c>
      <c r="H50" s="170"/>
      <c r="I50" s="170"/>
      <c r="J50" s="83"/>
      <c r="K50" s="83"/>
      <c r="L50" s="83"/>
      <c r="M50" s="83"/>
    </row>
    <row r="51" spans="1:13" x14ac:dyDescent="0.3">
      <c r="A51" s="160" t="s">
        <v>91</v>
      </c>
      <c r="B51" s="161">
        <v>272</v>
      </c>
      <c r="C51" s="4">
        <v>0.22</v>
      </c>
      <c r="H51" s="170"/>
      <c r="I51" s="170"/>
      <c r="J51" s="83"/>
      <c r="K51" s="83"/>
      <c r="M51" s="83"/>
    </row>
    <row r="52" spans="1:13" x14ac:dyDescent="0.3">
      <c r="A52" s="160" t="s">
        <v>92</v>
      </c>
      <c r="B52" s="161">
        <v>201</v>
      </c>
      <c r="C52" s="4">
        <v>0.19</v>
      </c>
      <c r="H52" s="170"/>
      <c r="I52" s="170"/>
      <c r="J52" s="83"/>
      <c r="K52" s="83"/>
      <c r="L52" s="83"/>
      <c r="M52" s="83"/>
    </row>
    <row r="53" spans="1:13" x14ac:dyDescent="0.3">
      <c r="A53" t="s">
        <v>82</v>
      </c>
      <c r="B53" s="149">
        <v>533</v>
      </c>
      <c r="C53" s="4">
        <v>0.04</v>
      </c>
      <c r="H53" s="170"/>
      <c r="I53" s="170"/>
      <c r="J53" s="83"/>
      <c r="K53" s="83"/>
      <c r="L53" s="83"/>
      <c r="M53" s="83"/>
    </row>
    <row r="54" spans="1:13" x14ac:dyDescent="0.3">
      <c r="A54" t="s">
        <v>83</v>
      </c>
      <c r="B54" s="149">
        <v>798</v>
      </c>
      <c r="C54" s="4">
        <v>0.09</v>
      </c>
      <c r="H54" s="170"/>
      <c r="I54" s="170"/>
      <c r="J54" s="83"/>
      <c r="K54" s="83"/>
      <c r="L54" s="83"/>
      <c r="M54" s="83"/>
    </row>
    <row r="55" spans="1:13" x14ac:dyDescent="0.3">
      <c r="A55" t="s">
        <v>84</v>
      </c>
      <c r="B55" s="149">
        <v>546</v>
      </c>
      <c r="C55" s="4">
        <v>0.06</v>
      </c>
      <c r="H55" s="170"/>
      <c r="I55" s="170"/>
      <c r="J55" s="83"/>
      <c r="K55" s="83"/>
      <c r="L55" s="83"/>
      <c r="M55" s="83"/>
    </row>
    <row r="56" spans="1:13" x14ac:dyDescent="0.3">
      <c r="A56" t="s">
        <v>85</v>
      </c>
      <c r="B56" s="149">
        <v>574</v>
      </c>
      <c r="C56" s="4">
        <v>0.06</v>
      </c>
      <c r="H56" s="170"/>
      <c r="I56" s="170"/>
      <c r="J56" s="83"/>
      <c r="K56" s="83"/>
      <c r="L56" s="83"/>
      <c r="M56" s="83"/>
    </row>
    <row r="57" spans="1:13" x14ac:dyDescent="0.3">
      <c r="A57" s="15"/>
      <c r="C57" s="40"/>
      <c r="H57" s="170"/>
      <c r="I57" s="170"/>
      <c r="J57" s="83"/>
      <c r="K57" s="83"/>
      <c r="L57" s="83"/>
      <c r="M57" s="83"/>
    </row>
    <row r="58" spans="1:13" x14ac:dyDescent="0.3">
      <c r="H58" s="170"/>
      <c r="I58" s="170"/>
      <c r="J58" s="83"/>
      <c r="K58" s="83"/>
      <c r="L58" s="83"/>
      <c r="M58" s="83"/>
    </row>
    <row r="59" spans="1:13" x14ac:dyDescent="0.3">
      <c r="H59" s="170"/>
      <c r="I59" s="170"/>
      <c r="J59" s="83"/>
      <c r="K59" s="83"/>
      <c r="L59" s="83"/>
      <c r="M59" s="83"/>
    </row>
    <row r="60" spans="1:13" x14ac:dyDescent="0.3">
      <c r="H60" s="170"/>
      <c r="I60" s="170"/>
      <c r="J60" s="83"/>
      <c r="K60" s="83"/>
      <c r="L60" s="83"/>
      <c r="M60" s="83"/>
    </row>
    <row r="62" spans="1:13" ht="15" thickBot="1" x14ac:dyDescent="0.35">
      <c r="G62" s="120" t="s">
        <v>113</v>
      </c>
    </row>
    <row r="63" spans="1:13" ht="28.8" x14ac:dyDescent="0.3">
      <c r="B63" s="135" t="s">
        <v>23</v>
      </c>
      <c r="C63" s="136" t="s">
        <v>26</v>
      </c>
      <c r="E63" s="175"/>
      <c r="G63" s="46" t="s">
        <v>27</v>
      </c>
      <c r="H63" s="46"/>
    </row>
    <row r="64" spans="1:13" x14ac:dyDescent="0.3">
      <c r="A64" t="s">
        <v>69</v>
      </c>
      <c r="B64" s="1">
        <v>50</v>
      </c>
      <c r="C64" s="43">
        <v>0.15</v>
      </c>
      <c r="E64" s="4"/>
      <c r="G64" t="s">
        <v>28</v>
      </c>
      <c r="H64" s="5">
        <v>0.56733089715331719</v>
      </c>
    </row>
    <row r="65" spans="1:15" x14ac:dyDescent="0.3">
      <c r="A65" t="s">
        <v>69</v>
      </c>
      <c r="B65" s="1">
        <v>102</v>
      </c>
      <c r="C65" s="43">
        <v>0.28000000000000003</v>
      </c>
      <c r="D65" s="175"/>
      <c r="E65" s="4"/>
      <c r="G65" t="s">
        <v>29</v>
      </c>
      <c r="H65" s="84">
        <v>0.32186434686478782</v>
      </c>
    </row>
    <row r="66" spans="1:15" x14ac:dyDescent="0.3">
      <c r="A66" t="s">
        <v>69</v>
      </c>
      <c r="B66" s="1">
        <v>109</v>
      </c>
      <c r="C66" s="43">
        <v>0.24</v>
      </c>
      <c r="D66" s="4"/>
      <c r="E66" s="4"/>
      <c r="G66" t="s">
        <v>30</v>
      </c>
      <c r="H66" s="5">
        <v>0.27948086854383708</v>
      </c>
    </row>
    <row r="67" spans="1:15" x14ac:dyDescent="0.3">
      <c r="A67" t="s">
        <v>69</v>
      </c>
      <c r="B67" s="1">
        <v>116</v>
      </c>
      <c r="C67" s="43">
        <v>0.03</v>
      </c>
      <c r="D67" s="4"/>
      <c r="E67" s="8"/>
      <c r="G67" t="s">
        <v>31</v>
      </c>
      <c r="H67" s="5">
        <v>0.14592278611802087</v>
      </c>
    </row>
    <row r="68" spans="1:15" ht="15" thickBot="1" x14ac:dyDescent="0.35">
      <c r="A68" t="s">
        <v>69</v>
      </c>
      <c r="B68" s="1">
        <v>186</v>
      </c>
      <c r="C68" s="43">
        <v>0.05</v>
      </c>
      <c r="D68" s="4"/>
      <c r="E68" s="4"/>
      <c r="G68" s="44" t="s">
        <v>32</v>
      </c>
      <c r="H68" s="44">
        <v>18</v>
      </c>
    </row>
    <row r="69" spans="1:15" x14ac:dyDescent="0.3">
      <c r="A69" t="s">
        <v>69</v>
      </c>
      <c r="B69" s="1">
        <v>189</v>
      </c>
      <c r="C69" s="43">
        <v>0.63</v>
      </c>
      <c r="D69" s="8"/>
      <c r="E69" s="4"/>
    </row>
    <row r="70" spans="1:15" ht="15" thickBot="1" x14ac:dyDescent="0.35">
      <c r="A70" t="s">
        <v>69</v>
      </c>
      <c r="B70" s="1">
        <v>198</v>
      </c>
      <c r="C70" s="43">
        <v>0.13</v>
      </c>
      <c r="D70" s="4"/>
      <c r="E70" s="4"/>
      <c r="G70" t="s">
        <v>33</v>
      </c>
    </row>
    <row r="71" spans="1:15" x14ac:dyDescent="0.3">
      <c r="A71" t="s">
        <v>69</v>
      </c>
      <c r="B71" s="1">
        <v>232</v>
      </c>
      <c r="C71" s="43">
        <v>0.24</v>
      </c>
      <c r="D71" s="4"/>
      <c r="E71" s="4"/>
      <c r="G71" s="45"/>
      <c r="H71" s="45" t="s">
        <v>37</v>
      </c>
      <c r="I71" s="45" t="s">
        <v>38</v>
      </c>
      <c r="J71" s="45" t="s">
        <v>39</v>
      </c>
      <c r="K71" s="45" t="s">
        <v>40</v>
      </c>
      <c r="L71" s="45" t="s">
        <v>41</v>
      </c>
    </row>
    <row r="72" spans="1:15" x14ac:dyDescent="0.3">
      <c r="A72" t="s">
        <v>69</v>
      </c>
      <c r="B72" s="1">
        <v>246</v>
      </c>
      <c r="C72" s="43">
        <v>0.43</v>
      </c>
      <c r="D72" s="4"/>
      <c r="E72" s="4"/>
      <c r="G72" t="s">
        <v>34</v>
      </c>
      <c r="H72">
        <v>1</v>
      </c>
      <c r="I72">
        <v>0.16170464786486938</v>
      </c>
      <c r="J72">
        <v>0.16170464786486938</v>
      </c>
      <c r="K72" s="47">
        <v>7.5940993900372176</v>
      </c>
      <c r="L72" s="51">
        <v>1.4067078609043262E-2</v>
      </c>
    </row>
    <row r="73" spans="1:15" x14ac:dyDescent="0.3">
      <c r="A73" t="s">
        <v>69</v>
      </c>
      <c r="B73" s="1">
        <v>276</v>
      </c>
      <c r="C73" s="49">
        <v>0.28000000000000003</v>
      </c>
      <c r="D73" s="4"/>
      <c r="E73" s="4"/>
      <c r="G73" t="s">
        <v>35</v>
      </c>
      <c r="H73">
        <v>16</v>
      </c>
      <c r="I73">
        <v>0.34069535213513058</v>
      </c>
      <c r="J73">
        <v>2.1293459508445661E-2</v>
      </c>
    </row>
    <row r="74" spans="1:15" ht="15" thickBot="1" x14ac:dyDescent="0.35">
      <c r="A74" t="s">
        <v>69</v>
      </c>
      <c r="B74" s="1">
        <v>284</v>
      </c>
      <c r="C74" s="43">
        <v>0.37</v>
      </c>
      <c r="D74" s="4"/>
      <c r="E74" s="4"/>
      <c r="G74" s="44" t="s">
        <v>20</v>
      </c>
      <c r="H74" s="44">
        <v>17</v>
      </c>
      <c r="I74" s="44">
        <v>0.50239999999999996</v>
      </c>
      <c r="J74" s="44"/>
      <c r="K74" s="44"/>
      <c r="L74" s="44"/>
    </row>
    <row r="75" spans="1:15" ht="15" thickBot="1" x14ac:dyDescent="0.35">
      <c r="A75" t="s">
        <v>69</v>
      </c>
      <c r="B75" s="1">
        <v>285</v>
      </c>
      <c r="C75" s="43">
        <v>0.45</v>
      </c>
      <c r="D75" s="4"/>
      <c r="E75" s="4"/>
    </row>
    <row r="76" spans="1:15" x14ac:dyDescent="0.3">
      <c r="A76" t="s">
        <v>69</v>
      </c>
      <c r="B76" s="1">
        <v>415</v>
      </c>
      <c r="C76" s="43">
        <v>0.46</v>
      </c>
      <c r="D76" s="4"/>
      <c r="E76" s="4"/>
      <c r="G76" s="45"/>
      <c r="H76" s="45" t="s">
        <v>42</v>
      </c>
      <c r="I76" s="45" t="s">
        <v>31</v>
      </c>
      <c r="J76" s="45" t="s">
        <v>43</v>
      </c>
      <c r="K76" s="45" t="s">
        <v>44</v>
      </c>
      <c r="L76" s="45" t="s">
        <v>45</v>
      </c>
      <c r="M76" s="45" t="s">
        <v>46</v>
      </c>
      <c r="N76" s="45" t="s">
        <v>111</v>
      </c>
      <c r="O76" s="45" t="s">
        <v>112</v>
      </c>
    </row>
    <row r="77" spans="1:15" x14ac:dyDescent="0.3">
      <c r="A77" t="s">
        <v>69</v>
      </c>
      <c r="B77" s="1">
        <v>600</v>
      </c>
      <c r="C77" s="43">
        <v>0.3</v>
      </c>
      <c r="D77" s="4"/>
      <c r="E77" s="4"/>
      <c r="G77" t="s">
        <v>36</v>
      </c>
      <c r="H77">
        <v>0.19241612923904944</v>
      </c>
      <c r="I77">
        <v>6.0626771656915074E-2</v>
      </c>
      <c r="J77">
        <v>3.1737815486519065</v>
      </c>
      <c r="K77">
        <v>5.8935282164766607E-3</v>
      </c>
      <c r="L77">
        <v>6.3893114728878181E-2</v>
      </c>
      <c r="M77" s="171">
        <v>0.32093914374922072</v>
      </c>
      <c r="N77" s="171">
        <v>6.3893114728878181E-2</v>
      </c>
      <c r="O77" s="171">
        <v>0.32093914374922072</v>
      </c>
    </row>
    <row r="78" spans="1:15" ht="15" thickBot="1" x14ac:dyDescent="0.35">
      <c r="A78" s="158" t="s">
        <v>86</v>
      </c>
      <c r="B78" s="42">
        <v>760</v>
      </c>
      <c r="C78" s="4">
        <v>0.56999999999999995</v>
      </c>
      <c r="D78" s="4"/>
      <c r="G78" s="44" t="s">
        <v>47</v>
      </c>
      <c r="H78" s="44">
        <v>4.0981460759508708E-4</v>
      </c>
      <c r="I78" s="44">
        <v>1.4871312372966513E-4</v>
      </c>
      <c r="J78" s="44">
        <v>2.7557393545176252</v>
      </c>
      <c r="K78" s="44">
        <v>1.4067078609043262E-2</v>
      </c>
      <c r="L78" s="44">
        <v>9.4556868536823822E-5</v>
      </c>
      <c r="M78" s="172">
        <v>7.2507234665335034E-4</v>
      </c>
      <c r="N78" s="172">
        <v>9.4556868536823822E-5</v>
      </c>
      <c r="O78" s="172">
        <v>7.2507234665335034E-4</v>
      </c>
    </row>
    <row r="79" spans="1:15" x14ac:dyDescent="0.3">
      <c r="A79" s="158" t="s">
        <v>87</v>
      </c>
      <c r="B79" s="42">
        <v>611</v>
      </c>
      <c r="C79" s="4">
        <v>0.36</v>
      </c>
      <c r="D79" s="4"/>
    </row>
    <row r="80" spans="1:15" x14ac:dyDescent="0.3">
      <c r="A80" s="158" t="s">
        <v>89</v>
      </c>
      <c r="B80" s="42">
        <v>533</v>
      </c>
      <c r="C80" s="40">
        <v>0.48</v>
      </c>
    </row>
    <row r="81" spans="1:8" x14ac:dyDescent="0.3">
      <c r="A81" s="158" t="s">
        <v>90</v>
      </c>
      <c r="B81" s="42">
        <v>851</v>
      </c>
      <c r="C81" s="4">
        <v>0.49</v>
      </c>
    </row>
    <row r="82" spans="1:8" x14ac:dyDescent="0.3">
      <c r="A82" s="160" t="s">
        <v>91</v>
      </c>
      <c r="B82" s="161">
        <v>272</v>
      </c>
      <c r="C82" s="4">
        <v>0.9</v>
      </c>
    </row>
    <row r="83" spans="1:8" x14ac:dyDescent="0.3">
      <c r="A83" s="160" t="s">
        <v>92</v>
      </c>
      <c r="B83" s="161">
        <v>201</v>
      </c>
      <c r="C83" s="4">
        <v>0.75</v>
      </c>
    </row>
    <row r="84" spans="1:8" x14ac:dyDescent="0.3">
      <c r="A84" t="s">
        <v>82</v>
      </c>
      <c r="B84" s="149">
        <v>533</v>
      </c>
      <c r="C84" s="4">
        <v>0.2</v>
      </c>
    </row>
    <row r="85" spans="1:8" x14ac:dyDescent="0.3">
      <c r="A85" t="s">
        <v>83</v>
      </c>
      <c r="B85" s="149">
        <v>798</v>
      </c>
      <c r="C85" s="1">
        <v>0.22</v>
      </c>
    </row>
    <row r="86" spans="1:8" x14ac:dyDescent="0.3">
      <c r="A86" t="s">
        <v>84</v>
      </c>
      <c r="B86" s="149">
        <v>546</v>
      </c>
      <c r="C86" s="1">
        <v>0.14000000000000001</v>
      </c>
    </row>
    <row r="87" spans="1:8" x14ac:dyDescent="0.3">
      <c r="A87" t="s">
        <v>85</v>
      </c>
      <c r="B87" s="149">
        <v>574</v>
      </c>
      <c r="C87" s="4">
        <v>0.17</v>
      </c>
    </row>
    <row r="88" spans="1:8" x14ac:dyDescent="0.3">
      <c r="A88" s="54"/>
      <c r="C88" s="4"/>
    </row>
    <row r="89" spans="1:8" x14ac:dyDescent="0.3">
      <c r="A89" s="15"/>
    </row>
    <row r="91" spans="1:8" ht="28.8" x14ac:dyDescent="0.3">
      <c r="B91" s="81" t="s">
        <v>24</v>
      </c>
      <c r="C91" s="81" t="s">
        <v>25</v>
      </c>
    </row>
    <row r="92" spans="1:8" ht="15" thickBot="1" x14ac:dyDescent="0.35">
      <c r="A92" t="s">
        <v>69</v>
      </c>
      <c r="B92" s="1">
        <v>5</v>
      </c>
      <c r="C92" s="1">
        <v>0.08</v>
      </c>
      <c r="E92" s="139"/>
    </row>
    <row r="93" spans="1:8" x14ac:dyDescent="0.3">
      <c r="A93" t="s">
        <v>69</v>
      </c>
      <c r="B93" s="39">
        <v>6.9090909090909092</v>
      </c>
      <c r="C93" s="4">
        <v>7.0833333333333331E-2</v>
      </c>
      <c r="E93" s="139"/>
      <c r="G93" s="46" t="s">
        <v>27</v>
      </c>
      <c r="H93" s="46"/>
    </row>
    <row r="94" spans="1:8" x14ac:dyDescent="0.3">
      <c r="A94" t="s">
        <v>69</v>
      </c>
      <c r="B94" s="39">
        <v>9.1111111111111107</v>
      </c>
      <c r="C94" s="4">
        <v>4.4444444444444444E-3</v>
      </c>
      <c r="D94" s="139"/>
      <c r="E94" s="139"/>
      <c r="G94" t="s">
        <v>28</v>
      </c>
      <c r="H94" s="5">
        <v>0.66250268513657296</v>
      </c>
    </row>
    <row r="95" spans="1:8" x14ac:dyDescent="0.3">
      <c r="A95" t="s">
        <v>69</v>
      </c>
      <c r="B95" s="39">
        <v>10.375</v>
      </c>
      <c r="C95" s="4">
        <v>2.058823529411765E-2</v>
      </c>
      <c r="D95" s="139"/>
      <c r="E95" s="139"/>
      <c r="G95" t="s">
        <v>29</v>
      </c>
      <c r="H95" s="84">
        <v>0.43890980781316918</v>
      </c>
    </row>
    <row r="96" spans="1:8" x14ac:dyDescent="0.3">
      <c r="A96" t="s">
        <v>69</v>
      </c>
      <c r="B96" s="1">
        <v>19</v>
      </c>
      <c r="C96" s="4">
        <v>9.7500000000000003E-2</v>
      </c>
      <c r="D96" s="139"/>
      <c r="E96" s="139"/>
      <c r="G96" t="s">
        <v>30</v>
      </c>
      <c r="H96" s="5">
        <v>0.40384167080149225</v>
      </c>
    </row>
    <row r="97" spans="1:15" x14ac:dyDescent="0.3">
      <c r="A97" t="s">
        <v>69</v>
      </c>
      <c r="B97" s="39">
        <v>19.25</v>
      </c>
      <c r="C97" s="4">
        <v>8.8333333333333333E-2</v>
      </c>
      <c r="D97" s="139"/>
      <c r="E97" s="139"/>
      <c r="G97" t="s">
        <v>31</v>
      </c>
      <c r="H97" s="5">
        <v>5.4488855117168555E-2</v>
      </c>
    </row>
    <row r="98" spans="1:15" ht="15" thickBot="1" x14ac:dyDescent="0.35">
      <c r="A98" t="s">
        <v>69</v>
      </c>
      <c r="B98" s="39">
        <v>19.5</v>
      </c>
      <c r="C98" s="4">
        <v>0.14249999999999999</v>
      </c>
      <c r="D98" s="139"/>
      <c r="E98" s="139"/>
      <c r="G98" s="44" t="s">
        <v>32</v>
      </c>
      <c r="H98" s="44">
        <v>18</v>
      </c>
    </row>
    <row r="99" spans="1:15" x14ac:dyDescent="0.3">
      <c r="A99" t="s">
        <v>69</v>
      </c>
      <c r="B99" s="39">
        <v>21.714285714285715</v>
      </c>
      <c r="C99" s="4">
        <v>1.6250000000000001E-2</v>
      </c>
      <c r="D99" s="139"/>
      <c r="E99" s="139"/>
    </row>
    <row r="100" spans="1:15" ht="15" thickBot="1" x14ac:dyDescent="0.35">
      <c r="A100" t="s">
        <v>69</v>
      </c>
      <c r="B100" s="39">
        <v>23.714285714285715</v>
      </c>
      <c r="C100" s="4">
        <v>0.17250000000000001</v>
      </c>
      <c r="D100" s="139"/>
      <c r="E100" s="139"/>
      <c r="G100" t="s">
        <v>33</v>
      </c>
    </row>
    <row r="101" spans="1:15" x14ac:dyDescent="0.3">
      <c r="A101" t="s">
        <v>69</v>
      </c>
      <c r="B101" s="39">
        <v>24.25</v>
      </c>
      <c r="C101" s="4">
        <v>0.10500000000000001</v>
      </c>
      <c r="D101" s="139"/>
      <c r="E101" s="139"/>
      <c r="G101" s="45"/>
      <c r="H101" s="45" t="s">
        <v>37</v>
      </c>
      <c r="I101" s="45" t="s">
        <v>38</v>
      </c>
      <c r="J101" s="45" t="s">
        <v>39</v>
      </c>
      <c r="K101" s="45" t="s">
        <v>40</v>
      </c>
      <c r="L101" s="45" t="s">
        <v>41</v>
      </c>
    </row>
    <row r="102" spans="1:15" x14ac:dyDescent="0.3">
      <c r="A102" t="s">
        <v>69</v>
      </c>
      <c r="B102" s="39">
        <v>28.75</v>
      </c>
      <c r="C102" s="13">
        <v>7.0000000000000007E-2</v>
      </c>
      <c r="D102" s="139"/>
      <c r="E102" s="139"/>
      <c r="G102" t="s">
        <v>34</v>
      </c>
      <c r="H102">
        <v>1</v>
      </c>
      <c r="I102">
        <v>3.7160192641994071E-2</v>
      </c>
      <c r="J102">
        <v>3.7160192641994071E-2</v>
      </c>
      <c r="K102" s="84">
        <v>12.515914594123485</v>
      </c>
      <c r="L102" s="51">
        <v>2.7362194851352239E-3</v>
      </c>
    </row>
    <row r="103" spans="1:15" x14ac:dyDescent="0.3">
      <c r="A103" t="s">
        <v>69</v>
      </c>
      <c r="B103" s="39">
        <v>34.25</v>
      </c>
      <c r="C103" s="40">
        <v>0.13111111111111112</v>
      </c>
      <c r="D103" s="139"/>
      <c r="E103" s="139"/>
      <c r="G103" t="s">
        <v>35</v>
      </c>
      <c r="H103">
        <v>16</v>
      </c>
      <c r="I103">
        <v>4.7504565311676579E-2</v>
      </c>
      <c r="J103">
        <v>2.9690353319797862E-3</v>
      </c>
    </row>
    <row r="104" spans="1:15" ht="15" thickBot="1" x14ac:dyDescent="0.35">
      <c r="A104" t="s">
        <v>69</v>
      </c>
      <c r="B104" s="39">
        <v>38.833333333333336</v>
      </c>
      <c r="C104" s="40">
        <v>7.8571428571428584E-2</v>
      </c>
      <c r="D104" s="139"/>
      <c r="E104" s="139"/>
      <c r="G104" s="44" t="s">
        <v>20</v>
      </c>
      <c r="H104" s="44">
        <v>17</v>
      </c>
      <c r="I104" s="44">
        <v>8.466475795367065E-2</v>
      </c>
      <c r="J104" s="44"/>
      <c r="K104" s="44"/>
      <c r="L104" s="44"/>
    </row>
    <row r="105" spans="1:15" ht="15" thickBot="1" x14ac:dyDescent="0.35">
      <c r="A105" t="s">
        <v>69</v>
      </c>
      <c r="B105" s="41">
        <v>51</v>
      </c>
      <c r="C105" s="40">
        <v>0.1512533441701378</v>
      </c>
      <c r="D105" s="139"/>
      <c r="E105" s="139"/>
    </row>
    <row r="106" spans="1:15" x14ac:dyDescent="0.3">
      <c r="A106" t="s">
        <v>86</v>
      </c>
      <c r="B106" s="39">
        <v>24</v>
      </c>
      <c r="C106" s="40">
        <v>0.19</v>
      </c>
      <c r="D106" s="139"/>
      <c r="G106" s="45"/>
      <c r="H106" s="45" t="s">
        <v>42</v>
      </c>
      <c r="I106" s="45" t="s">
        <v>31</v>
      </c>
      <c r="J106" s="45" t="s">
        <v>43</v>
      </c>
      <c r="K106" s="45" t="s">
        <v>44</v>
      </c>
      <c r="L106" s="45" t="s">
        <v>45</v>
      </c>
      <c r="M106" s="45" t="s">
        <v>46</v>
      </c>
      <c r="N106" s="45" t="s">
        <v>111</v>
      </c>
      <c r="O106" s="45" t="s">
        <v>112</v>
      </c>
    </row>
    <row r="107" spans="1:15" x14ac:dyDescent="0.3">
      <c r="A107" t="s">
        <v>87</v>
      </c>
      <c r="B107" s="39">
        <v>40</v>
      </c>
      <c r="C107" s="40">
        <v>0.22</v>
      </c>
      <c r="D107" s="139"/>
      <c r="G107" t="s">
        <v>36</v>
      </c>
      <c r="H107">
        <v>2.7366260586008717E-2</v>
      </c>
      <c r="I107">
        <v>2.8026254634786831E-2</v>
      </c>
      <c r="J107">
        <v>0.9764508651841437</v>
      </c>
      <c r="K107">
        <v>0.3433745661541513</v>
      </c>
      <c r="L107">
        <v>-3.2046745131600149E-2</v>
      </c>
      <c r="M107">
        <v>8.6779266303617583E-2</v>
      </c>
      <c r="N107">
        <v>-3.2046745131600149E-2</v>
      </c>
      <c r="O107">
        <v>8.6779266303617583E-2</v>
      </c>
    </row>
    <row r="108" spans="1:15" ht="15" thickBot="1" x14ac:dyDescent="0.35">
      <c r="A108" t="s">
        <v>89</v>
      </c>
      <c r="B108" s="39">
        <v>41</v>
      </c>
      <c r="C108" s="40">
        <v>0.19</v>
      </c>
      <c r="G108" s="44" t="s">
        <v>47</v>
      </c>
      <c r="H108" s="44">
        <v>3.436083873519678E-3</v>
      </c>
      <c r="I108" s="44">
        <v>9.7125319573016064E-4</v>
      </c>
      <c r="J108" s="44">
        <v>3.5377838535053958</v>
      </c>
      <c r="K108" s="44">
        <v>2.7362194851352191E-3</v>
      </c>
      <c r="L108" s="44">
        <v>1.3771190770057317E-3</v>
      </c>
      <c r="M108" s="44">
        <v>5.4950486700336247E-3</v>
      </c>
      <c r="N108" s="44">
        <v>1.3771190770057317E-3</v>
      </c>
      <c r="O108" s="44">
        <v>5.4950486700336247E-3</v>
      </c>
    </row>
    <row r="109" spans="1:15" x14ac:dyDescent="0.3">
      <c r="A109" t="s">
        <v>90</v>
      </c>
      <c r="B109" s="39">
        <v>45</v>
      </c>
      <c r="C109" s="40">
        <v>0.25</v>
      </c>
    </row>
    <row r="110" spans="1:15" x14ac:dyDescent="0.3">
      <c r="A110" t="s">
        <v>82</v>
      </c>
      <c r="B110" s="39">
        <v>49</v>
      </c>
      <c r="C110" s="4">
        <v>0.04</v>
      </c>
    </row>
    <row r="111" spans="1:15" x14ac:dyDescent="0.3">
      <c r="A111" t="s">
        <v>83</v>
      </c>
      <c r="B111" s="39">
        <v>51</v>
      </c>
      <c r="C111" s="4">
        <v>0.09</v>
      </c>
    </row>
    <row r="112" spans="1:15" x14ac:dyDescent="0.3">
      <c r="A112" t="s">
        <v>84</v>
      </c>
      <c r="B112" s="39">
        <v>43</v>
      </c>
      <c r="C112" s="4">
        <v>0.06</v>
      </c>
      <c r="H112" s="50"/>
      <c r="I112" s="50"/>
      <c r="J112" s="50"/>
      <c r="K112" s="50"/>
      <c r="L112" s="50"/>
      <c r="M112" s="50"/>
    </row>
    <row r="113" spans="1:13" x14ac:dyDescent="0.3">
      <c r="A113" t="s">
        <v>85</v>
      </c>
      <c r="B113" s="39">
        <v>60</v>
      </c>
      <c r="C113" s="4">
        <v>0.06</v>
      </c>
      <c r="H113" s="50"/>
      <c r="I113" s="50"/>
      <c r="J113" s="50"/>
      <c r="K113" s="50"/>
      <c r="L113" s="50"/>
      <c r="M113" s="50"/>
    </row>
    <row r="114" spans="1:13" x14ac:dyDescent="0.3">
      <c r="A114" t="s">
        <v>91</v>
      </c>
      <c r="B114" s="39">
        <v>74</v>
      </c>
      <c r="C114" s="4">
        <v>0.22</v>
      </c>
      <c r="D114" s="4"/>
      <c r="H114" s="50"/>
      <c r="I114" s="50"/>
      <c r="J114" s="50"/>
      <c r="K114" s="50"/>
      <c r="L114" s="50"/>
      <c r="M114" s="50"/>
    </row>
    <row r="115" spans="1:13" x14ac:dyDescent="0.3">
      <c r="A115" t="s">
        <v>92</v>
      </c>
      <c r="B115" s="39">
        <v>92</v>
      </c>
      <c r="C115" s="4">
        <v>0.19</v>
      </c>
      <c r="D115" s="4"/>
      <c r="H115" s="50"/>
      <c r="I115" s="50"/>
      <c r="J115" s="50"/>
      <c r="K115" s="50"/>
      <c r="L115" s="50"/>
      <c r="M115" s="50"/>
    </row>
    <row r="116" spans="1:13" x14ac:dyDescent="0.3">
      <c r="H116" s="50"/>
      <c r="I116" s="50"/>
      <c r="J116" s="50"/>
      <c r="K116" s="50"/>
      <c r="L116" s="50"/>
      <c r="M116" s="50"/>
    </row>
    <row r="117" spans="1:13" ht="28.8" x14ac:dyDescent="0.3">
      <c r="B117" s="81" t="s">
        <v>24</v>
      </c>
      <c r="C117" s="82" t="s">
        <v>26</v>
      </c>
    </row>
    <row r="118" spans="1:13" ht="15" thickBot="1" x14ac:dyDescent="0.35">
      <c r="A118">
        <f>LOG10(B118)</f>
        <v>0.69897000433601886</v>
      </c>
      <c r="B118" s="1">
        <v>5</v>
      </c>
      <c r="C118" s="43">
        <v>0.15</v>
      </c>
      <c r="D118" s="1" t="s">
        <v>69</v>
      </c>
    </row>
    <row r="119" spans="1:13" x14ac:dyDescent="0.3">
      <c r="A119">
        <f t="shared" ref="A119:A135" si="0">LOG10(B119)</f>
        <v>0.83942090712256634</v>
      </c>
      <c r="B119" s="39">
        <v>6.9090909090909092</v>
      </c>
      <c r="C119" s="43">
        <v>0.28000000000000003</v>
      </c>
      <c r="D119" s="1" t="s">
        <v>69</v>
      </c>
      <c r="G119" s="46" t="s">
        <v>27</v>
      </c>
      <c r="H119" s="46"/>
    </row>
    <row r="120" spans="1:13" x14ac:dyDescent="0.3">
      <c r="A120">
        <f t="shared" si="0"/>
        <v>0.95957134294439184</v>
      </c>
      <c r="B120" s="39">
        <v>9.1111111111111107</v>
      </c>
      <c r="C120" s="43">
        <v>0.03</v>
      </c>
      <c r="D120" s="1" t="s">
        <v>69</v>
      </c>
      <c r="G120" t="s">
        <v>28</v>
      </c>
      <c r="H120" s="5">
        <v>0.67231262441792561</v>
      </c>
    </row>
    <row r="121" spans="1:13" x14ac:dyDescent="0.3">
      <c r="A121">
        <f t="shared" si="0"/>
        <v>1.0159881053841304</v>
      </c>
      <c r="B121" s="39">
        <v>10.375</v>
      </c>
      <c r="C121" s="43">
        <v>0.13</v>
      </c>
      <c r="D121" s="1" t="s">
        <v>69</v>
      </c>
      <c r="G121" t="s">
        <v>29</v>
      </c>
      <c r="H121" s="84">
        <v>0.45200426495171869</v>
      </c>
    </row>
    <row r="122" spans="1:13" x14ac:dyDescent="0.3">
      <c r="A122">
        <f t="shared" si="0"/>
        <v>1.2787536009528289</v>
      </c>
      <c r="B122" s="1">
        <v>19</v>
      </c>
      <c r="C122" s="43">
        <v>0.24</v>
      </c>
      <c r="D122" s="1" t="s">
        <v>69</v>
      </c>
      <c r="G122" t="s">
        <v>30</v>
      </c>
      <c r="H122" s="5">
        <v>0.41775453151120112</v>
      </c>
    </row>
    <row r="123" spans="1:13" x14ac:dyDescent="0.3">
      <c r="A123">
        <f t="shared" si="0"/>
        <v>1.2844307338445196</v>
      </c>
      <c r="B123" s="39">
        <v>19.25</v>
      </c>
      <c r="C123" s="43">
        <v>0.37</v>
      </c>
      <c r="D123" s="1" t="s">
        <v>69</v>
      </c>
      <c r="G123" t="s">
        <v>31</v>
      </c>
      <c r="H123" s="5">
        <v>0.13117570689924271</v>
      </c>
    </row>
    <row r="124" spans="1:13" ht="15" thickBot="1" x14ac:dyDescent="0.35">
      <c r="A124">
        <f t="shared" si="0"/>
        <v>1.2900346113625181</v>
      </c>
      <c r="B124" s="39">
        <v>19.5</v>
      </c>
      <c r="C124" s="43">
        <v>0.24</v>
      </c>
      <c r="D124" s="1" t="s">
        <v>69</v>
      </c>
      <c r="G124" s="44" t="s">
        <v>32</v>
      </c>
      <c r="H124" s="44">
        <v>18</v>
      </c>
    </row>
    <row r="125" spans="1:13" x14ac:dyDescent="0.3">
      <c r="A125">
        <f t="shared" si="0"/>
        <v>1.3367455479305157</v>
      </c>
      <c r="B125" s="39">
        <v>21.714285714285715</v>
      </c>
      <c r="C125" s="43">
        <v>0.05</v>
      </c>
      <c r="D125" s="1" t="s">
        <v>69</v>
      </c>
    </row>
    <row r="126" spans="1:13" ht="15" thickBot="1" x14ac:dyDescent="0.35">
      <c r="A126">
        <f t="shared" si="0"/>
        <v>1.3750100480257983</v>
      </c>
      <c r="B126" s="121">
        <v>23.714285714285715</v>
      </c>
      <c r="C126" s="137">
        <v>0.63</v>
      </c>
      <c r="D126" s="1" t="s">
        <v>69</v>
      </c>
      <c r="G126" t="s">
        <v>33</v>
      </c>
    </row>
    <row r="127" spans="1:13" x14ac:dyDescent="0.3">
      <c r="A127">
        <f t="shared" si="0"/>
        <v>1.3847117429382825</v>
      </c>
      <c r="B127" s="39">
        <v>24.25</v>
      </c>
      <c r="C127" s="43">
        <v>0.43</v>
      </c>
      <c r="D127" s="1" t="s">
        <v>69</v>
      </c>
      <c r="G127" s="45"/>
      <c r="H127" s="45" t="s">
        <v>37</v>
      </c>
      <c r="I127" s="45" t="s">
        <v>38</v>
      </c>
      <c r="J127" s="45" t="s">
        <v>39</v>
      </c>
      <c r="K127" s="45" t="s">
        <v>40</v>
      </c>
      <c r="L127" s="45" t="s">
        <v>41</v>
      </c>
    </row>
    <row r="128" spans="1:13" x14ac:dyDescent="0.3">
      <c r="A128">
        <f t="shared" si="0"/>
        <v>1.4586378490256493</v>
      </c>
      <c r="B128" s="39">
        <v>28.75</v>
      </c>
      <c r="C128" s="49">
        <v>0.28000000000000003</v>
      </c>
      <c r="D128" s="1" t="s">
        <v>69</v>
      </c>
      <c r="G128" t="s">
        <v>34</v>
      </c>
      <c r="H128">
        <v>1</v>
      </c>
      <c r="I128">
        <v>0.22708694271174346</v>
      </c>
      <c r="J128">
        <v>0.22708694271174346</v>
      </c>
      <c r="K128" s="176">
        <v>13.197307527567375</v>
      </c>
      <c r="L128" s="51">
        <v>2.2385479396906235E-3</v>
      </c>
    </row>
    <row r="129" spans="1:15" x14ac:dyDescent="0.3">
      <c r="A129">
        <f t="shared" si="0"/>
        <v>1.5346605758284444</v>
      </c>
      <c r="B129" s="39">
        <v>34.25</v>
      </c>
      <c r="C129" s="43">
        <v>0.45</v>
      </c>
      <c r="D129" s="1" t="s">
        <v>69</v>
      </c>
      <c r="G129" t="s">
        <v>35</v>
      </c>
      <c r="H129">
        <v>16</v>
      </c>
      <c r="I129">
        <v>0.2753130572882565</v>
      </c>
      <c r="J129">
        <v>1.7207066080516031E-2</v>
      </c>
    </row>
    <row r="130" spans="1:15" ht="15" thickBot="1" x14ac:dyDescent="0.35">
      <c r="A130">
        <f t="shared" si="0"/>
        <v>1.5892046706423755</v>
      </c>
      <c r="B130" s="39">
        <v>38.833333333333336</v>
      </c>
      <c r="C130" s="43">
        <v>0.46</v>
      </c>
      <c r="D130" s="1" t="s">
        <v>69</v>
      </c>
      <c r="G130" s="44" t="s">
        <v>20</v>
      </c>
      <c r="H130" s="44">
        <v>17</v>
      </c>
      <c r="I130" s="44">
        <v>0.50239999999999996</v>
      </c>
      <c r="J130" s="44"/>
      <c r="K130" s="44"/>
      <c r="L130" s="44"/>
    </row>
    <row r="131" spans="1:15" ht="15" thickBot="1" x14ac:dyDescent="0.35">
      <c r="A131">
        <f t="shared" si="0"/>
        <v>1.7075701760979363</v>
      </c>
      <c r="B131" s="41">
        <v>51</v>
      </c>
      <c r="C131" s="43">
        <v>0.3</v>
      </c>
      <c r="D131" s="1" t="s">
        <v>69</v>
      </c>
    </row>
    <row r="132" spans="1:15" x14ac:dyDescent="0.3">
      <c r="A132">
        <f t="shared" si="0"/>
        <v>1.6127838567197355</v>
      </c>
      <c r="B132" s="39">
        <v>41</v>
      </c>
      <c r="C132" s="4">
        <v>0.36</v>
      </c>
      <c r="D132" s="1" t="s">
        <v>87</v>
      </c>
      <c r="G132" s="45"/>
      <c r="H132" s="45" t="s">
        <v>42</v>
      </c>
      <c r="I132" s="45" t="s">
        <v>31</v>
      </c>
      <c r="J132" s="45" t="s">
        <v>43</v>
      </c>
      <c r="K132" s="45" t="s">
        <v>44</v>
      </c>
      <c r="L132" s="45" t="s">
        <v>45</v>
      </c>
      <c r="M132" s="45" t="s">
        <v>46</v>
      </c>
      <c r="N132" s="45" t="s">
        <v>111</v>
      </c>
      <c r="O132" s="45" t="s">
        <v>112</v>
      </c>
    </row>
    <row r="133" spans="1:15" x14ac:dyDescent="0.3">
      <c r="A133">
        <f t="shared" si="0"/>
        <v>1.6532125137753437</v>
      </c>
      <c r="B133" s="39">
        <v>45</v>
      </c>
      <c r="C133" s="40">
        <v>0.48</v>
      </c>
      <c r="D133" s="1" t="s">
        <v>89</v>
      </c>
      <c r="G133" t="s">
        <v>36</v>
      </c>
      <c r="H133">
        <v>-0.1370191400053079</v>
      </c>
      <c r="I133">
        <v>0.13222166011407382</v>
      </c>
      <c r="J133">
        <v>-1.0362836156125637</v>
      </c>
      <c r="K133">
        <v>0.31547887973956906</v>
      </c>
      <c r="L133">
        <v>-0.41731653795296464</v>
      </c>
      <c r="M133">
        <v>0.14327825794234883</v>
      </c>
      <c r="N133">
        <v>-0.41731653795296464</v>
      </c>
      <c r="O133">
        <v>0.14327825794234883</v>
      </c>
    </row>
    <row r="134" spans="1:15" ht="15" thickBot="1" x14ac:dyDescent="0.35">
      <c r="A134">
        <f t="shared" si="0"/>
        <v>1.8692317197309762</v>
      </c>
      <c r="B134" s="39">
        <v>74</v>
      </c>
      <c r="C134" s="4">
        <v>0.49</v>
      </c>
      <c r="D134" s="1" t="s">
        <v>90</v>
      </c>
      <c r="G134" s="44" t="s">
        <v>47</v>
      </c>
      <c r="H134" s="44">
        <v>0.33824637893814452</v>
      </c>
      <c r="I134" s="44">
        <v>9.3108748145338538E-2</v>
      </c>
      <c r="J134" s="44">
        <v>3.6328098666964919</v>
      </c>
      <c r="K134" s="44">
        <v>2.2385479396906196E-3</v>
      </c>
      <c r="L134" s="44">
        <v>0.14086465034098417</v>
      </c>
      <c r="M134" s="44">
        <v>0.53562810753530488</v>
      </c>
      <c r="N134" s="44">
        <v>0.14086465034098417</v>
      </c>
      <c r="O134" s="44">
        <v>0.53562810753530488</v>
      </c>
    </row>
    <row r="135" spans="1:15" x14ac:dyDescent="0.3">
      <c r="A135">
        <f t="shared" si="0"/>
        <v>1.9637878273455553</v>
      </c>
      <c r="B135" s="39">
        <v>92</v>
      </c>
      <c r="C135" s="4">
        <v>0.56999999999999995</v>
      </c>
      <c r="D135" s="1" t="s">
        <v>86</v>
      </c>
    </row>
    <row r="136" spans="1:15" x14ac:dyDescent="0.3">
      <c r="A136" s="15"/>
      <c r="B136" s="39">
        <v>43</v>
      </c>
      <c r="C136" s="1">
        <v>0.14000000000000001</v>
      </c>
      <c r="D136" t="s">
        <v>84</v>
      </c>
    </row>
    <row r="137" spans="1:15" x14ac:dyDescent="0.3">
      <c r="B137" s="39">
        <v>49</v>
      </c>
      <c r="C137" s="4">
        <v>0.2</v>
      </c>
      <c r="D137" t="s">
        <v>82</v>
      </c>
    </row>
    <row r="138" spans="1:15" x14ac:dyDescent="0.3">
      <c r="B138" s="39">
        <v>51</v>
      </c>
      <c r="C138" s="1">
        <v>0.22</v>
      </c>
      <c r="D138" t="s">
        <v>83</v>
      </c>
      <c r="E138" s="7"/>
    </row>
    <row r="139" spans="1:15" x14ac:dyDescent="0.3">
      <c r="B139" s="39">
        <v>60</v>
      </c>
      <c r="C139" s="1">
        <v>0.17</v>
      </c>
      <c r="D139" t="s">
        <v>85</v>
      </c>
    </row>
    <row r="140" spans="1:15" x14ac:dyDescent="0.3">
      <c r="B140" s="39">
        <v>24</v>
      </c>
      <c r="C140" s="4">
        <v>0.75</v>
      </c>
      <c r="D140" s="1" t="s">
        <v>92</v>
      </c>
    </row>
    <row r="141" spans="1:15" x14ac:dyDescent="0.3">
      <c r="B141" s="39">
        <v>40</v>
      </c>
      <c r="C141" s="4">
        <v>0.9</v>
      </c>
      <c r="D141" s="1" t="s">
        <v>91</v>
      </c>
    </row>
  </sheetData>
  <sortState xmlns:xlrd2="http://schemas.microsoft.com/office/spreadsheetml/2017/richdata2" ref="A3:E15">
    <sortCondition ref="D3:D15"/>
  </sortState>
  <pageMargins left="0.7" right="0.7" top="0.75" bottom="0.75" header="0.3" footer="0.3"/>
  <drawing r:id="rId1"/>
  <legacy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A7F9D-D78F-43FF-8F0C-A848D9293BF8}">
  <dimension ref="A1:P230"/>
  <sheetViews>
    <sheetView workbookViewId="0">
      <pane ySplit="2" topLeftCell="A3" activePane="bottomLeft" state="frozen"/>
      <selection pane="bottomLeft" activeCell="O12" sqref="O12"/>
    </sheetView>
  </sheetViews>
  <sheetFormatPr defaultRowHeight="14.4" x14ac:dyDescent="0.3"/>
  <cols>
    <col min="1" max="1" width="8.88671875" style="1"/>
    <col min="2" max="2" width="10.6640625" bestFit="1" customWidth="1"/>
    <col min="3" max="3" width="3.77734375" style="3" customWidth="1"/>
    <col min="4" max="4" width="8.88671875" style="1"/>
    <col min="5" max="5" width="10.6640625" bestFit="1" customWidth="1"/>
    <col min="6" max="6" width="3.33203125" style="3" customWidth="1"/>
    <col min="8" max="8" width="10.6640625" bestFit="1" customWidth="1"/>
    <col min="9" max="9" width="3.6640625" style="3" customWidth="1"/>
    <col min="10" max="10" width="8.88671875" style="1"/>
    <col min="11" max="11" width="10.6640625" bestFit="1" customWidth="1"/>
  </cols>
  <sheetData>
    <row r="1" spans="1:16" x14ac:dyDescent="0.3">
      <c r="A1" s="179" t="s">
        <v>81</v>
      </c>
      <c r="B1" s="179"/>
      <c r="D1" s="179" t="s">
        <v>22</v>
      </c>
      <c r="E1" s="179"/>
      <c r="G1" s="179" t="s">
        <v>75</v>
      </c>
      <c r="H1" s="179"/>
      <c r="J1" s="179" t="s">
        <v>76</v>
      </c>
      <c r="K1" s="179"/>
    </row>
    <row r="2" spans="1:16" x14ac:dyDescent="0.3">
      <c r="A2" s="1" t="s">
        <v>72</v>
      </c>
      <c r="B2" t="s">
        <v>80</v>
      </c>
      <c r="D2" s="1" t="s">
        <v>72</v>
      </c>
      <c r="E2" t="s">
        <v>80</v>
      </c>
      <c r="G2" s="1" t="s">
        <v>72</v>
      </c>
      <c r="H2" t="s">
        <v>80</v>
      </c>
      <c r="J2" s="1" t="s">
        <v>72</v>
      </c>
      <c r="K2" t="s">
        <v>80</v>
      </c>
    </row>
    <row r="3" spans="1:16" x14ac:dyDescent="0.3">
      <c r="A3" s="1">
        <v>1</v>
      </c>
      <c r="B3" s="39">
        <v>27.430661383724487</v>
      </c>
      <c r="D3" s="1">
        <v>38</v>
      </c>
      <c r="E3" s="39">
        <v>62</v>
      </c>
      <c r="G3" s="1">
        <v>44</v>
      </c>
      <c r="H3" s="39">
        <v>134</v>
      </c>
      <c r="J3" s="1">
        <v>49</v>
      </c>
      <c r="K3" s="39">
        <v>64</v>
      </c>
    </row>
    <row r="4" spans="1:16" x14ac:dyDescent="0.3">
      <c r="A4" s="1">
        <v>1</v>
      </c>
      <c r="B4" s="39">
        <v>59.23194148125571</v>
      </c>
      <c r="D4" s="1">
        <v>38</v>
      </c>
      <c r="E4" s="39">
        <v>41.999999999999993</v>
      </c>
      <c r="G4" s="1">
        <v>44</v>
      </c>
      <c r="H4" s="39">
        <v>54.999999999999986</v>
      </c>
      <c r="J4" s="1">
        <v>49</v>
      </c>
      <c r="K4" s="39">
        <v>84</v>
      </c>
    </row>
    <row r="5" spans="1:16" x14ac:dyDescent="0.3">
      <c r="A5" s="1">
        <v>1</v>
      </c>
      <c r="B5" s="39">
        <v>83.206339530630885</v>
      </c>
      <c r="D5" s="1">
        <v>38</v>
      </c>
      <c r="E5" s="39">
        <v>82</v>
      </c>
      <c r="G5" s="1">
        <v>44</v>
      </c>
      <c r="H5" s="39">
        <v>85.000000000000014</v>
      </c>
      <c r="J5" s="1">
        <v>49</v>
      </c>
      <c r="K5" s="39">
        <v>84</v>
      </c>
    </row>
    <row r="6" spans="1:16" x14ac:dyDescent="0.3">
      <c r="A6" s="1">
        <v>1</v>
      </c>
      <c r="B6" s="39">
        <v>82.90155440414506</v>
      </c>
      <c r="D6" s="1">
        <v>38</v>
      </c>
      <c r="E6" s="39">
        <v>75</v>
      </c>
      <c r="G6" s="1">
        <v>44</v>
      </c>
      <c r="H6" s="39">
        <v>69</v>
      </c>
      <c r="J6" s="1">
        <v>49</v>
      </c>
      <c r="K6" s="39">
        <v>63</v>
      </c>
    </row>
    <row r="7" spans="1:16" x14ac:dyDescent="0.3">
      <c r="A7" s="1">
        <v>1</v>
      </c>
      <c r="B7" s="39">
        <v>126.79061261810425</v>
      </c>
      <c r="D7" s="1">
        <v>38</v>
      </c>
      <c r="E7" s="39">
        <v>87.000000000000014</v>
      </c>
      <c r="G7" s="1">
        <v>44</v>
      </c>
      <c r="H7" s="39">
        <v>58</v>
      </c>
      <c r="J7" s="1">
        <v>50</v>
      </c>
      <c r="K7" s="39">
        <v>86.000000000000014</v>
      </c>
    </row>
    <row r="8" spans="1:16" x14ac:dyDescent="0.3">
      <c r="A8" s="1">
        <v>1</v>
      </c>
      <c r="B8" s="39">
        <v>74.367570862541925</v>
      </c>
      <c r="D8" s="1">
        <v>39</v>
      </c>
      <c r="E8" s="39">
        <v>114</v>
      </c>
      <c r="G8" s="1">
        <v>44</v>
      </c>
      <c r="H8" s="39">
        <v>23.000000000000021</v>
      </c>
      <c r="J8" s="1">
        <v>50</v>
      </c>
      <c r="K8" s="39">
        <v>66</v>
      </c>
    </row>
    <row r="9" spans="1:16" x14ac:dyDescent="0.3">
      <c r="A9" s="1">
        <v>1</v>
      </c>
      <c r="B9" s="39">
        <v>57.299603779335584</v>
      </c>
      <c r="D9" s="1">
        <v>40</v>
      </c>
      <c r="E9" s="39">
        <v>21.000000000000018</v>
      </c>
      <c r="G9" s="1">
        <v>44</v>
      </c>
      <c r="H9" s="39">
        <v>33.999999999999986</v>
      </c>
      <c r="J9" s="1">
        <v>50</v>
      </c>
      <c r="K9" s="39">
        <v>97</v>
      </c>
      <c r="P9" s="131"/>
    </row>
    <row r="10" spans="1:16" x14ac:dyDescent="0.3">
      <c r="A10" s="1">
        <v>1</v>
      </c>
      <c r="B10" s="39">
        <v>56.690033526363905</v>
      </c>
      <c r="D10" s="1">
        <v>40</v>
      </c>
      <c r="E10" s="39">
        <v>41</v>
      </c>
      <c r="G10" s="1">
        <v>45</v>
      </c>
      <c r="H10" s="39">
        <v>141</v>
      </c>
      <c r="J10" s="1">
        <v>50</v>
      </c>
      <c r="K10" s="39">
        <v>63</v>
      </c>
    </row>
    <row r="11" spans="1:16" x14ac:dyDescent="0.3">
      <c r="A11" s="1">
        <v>1</v>
      </c>
      <c r="B11" s="39">
        <v>18.591892715635481</v>
      </c>
      <c r="D11" s="1">
        <v>40</v>
      </c>
      <c r="E11" s="39">
        <v>76</v>
      </c>
      <c r="G11" s="1">
        <v>45</v>
      </c>
      <c r="H11" s="39">
        <v>75</v>
      </c>
      <c r="J11" s="1">
        <v>50</v>
      </c>
      <c r="K11" s="39">
        <v>80.000000000000014</v>
      </c>
    </row>
    <row r="12" spans="1:16" x14ac:dyDescent="0.3">
      <c r="A12" s="1">
        <v>1</v>
      </c>
      <c r="B12" s="39">
        <v>48.765620237732406</v>
      </c>
      <c r="D12" s="1">
        <v>40</v>
      </c>
      <c r="E12" s="39">
        <v>42.999999999999993</v>
      </c>
      <c r="G12" s="1">
        <v>45</v>
      </c>
      <c r="H12" s="39">
        <v>69</v>
      </c>
      <c r="J12" s="1">
        <v>50</v>
      </c>
      <c r="K12" s="39">
        <v>23</v>
      </c>
    </row>
    <row r="13" spans="1:16" x14ac:dyDescent="0.3">
      <c r="A13" s="1">
        <v>2</v>
      </c>
      <c r="B13" s="39">
        <v>49</v>
      </c>
      <c r="D13" s="1">
        <v>40</v>
      </c>
      <c r="E13" s="39">
        <v>61</v>
      </c>
      <c r="G13" s="1">
        <v>46</v>
      </c>
      <c r="H13" s="39">
        <v>99</v>
      </c>
      <c r="J13" s="1">
        <v>50</v>
      </c>
      <c r="K13" s="39">
        <v>135</v>
      </c>
    </row>
    <row r="14" spans="1:16" x14ac:dyDescent="0.3">
      <c r="A14" s="1">
        <v>2</v>
      </c>
      <c r="B14" s="39">
        <v>39</v>
      </c>
      <c r="D14" s="1">
        <v>40</v>
      </c>
      <c r="E14" s="39">
        <v>73</v>
      </c>
      <c r="G14" s="1">
        <v>46</v>
      </c>
      <c r="H14" s="39">
        <v>43</v>
      </c>
      <c r="J14" s="1">
        <v>51</v>
      </c>
      <c r="K14" s="39">
        <v>98</v>
      </c>
    </row>
    <row r="15" spans="1:16" x14ac:dyDescent="0.3">
      <c r="A15" s="1">
        <v>2</v>
      </c>
      <c r="B15" s="39">
        <v>80</v>
      </c>
      <c r="D15" s="1">
        <v>40</v>
      </c>
      <c r="E15" s="39">
        <v>50.999999999999979</v>
      </c>
      <c r="G15" s="1">
        <v>47</v>
      </c>
      <c r="H15" s="39">
        <v>57</v>
      </c>
      <c r="J15" s="1">
        <v>52</v>
      </c>
      <c r="K15" s="39">
        <v>172</v>
      </c>
    </row>
    <row r="16" spans="1:16" x14ac:dyDescent="0.3">
      <c r="A16" s="1">
        <v>3</v>
      </c>
      <c r="B16" s="39">
        <v>27</v>
      </c>
      <c r="D16" s="1">
        <v>41</v>
      </c>
      <c r="E16" s="39">
        <v>69</v>
      </c>
      <c r="G16" s="1">
        <v>47</v>
      </c>
      <c r="H16" s="39">
        <v>57</v>
      </c>
      <c r="J16" s="1">
        <v>52</v>
      </c>
      <c r="K16" s="39">
        <v>35</v>
      </c>
    </row>
    <row r="17" spans="1:11" x14ac:dyDescent="0.3">
      <c r="A17" s="1">
        <v>3</v>
      </c>
      <c r="B17" s="39">
        <v>70</v>
      </c>
      <c r="D17" s="1">
        <v>41</v>
      </c>
      <c r="E17" s="39">
        <v>84.999999999999986</v>
      </c>
      <c r="G17" s="1">
        <v>48</v>
      </c>
      <c r="H17" s="39">
        <v>116.00000000000001</v>
      </c>
      <c r="J17" s="1">
        <v>52</v>
      </c>
      <c r="K17" s="39">
        <v>39</v>
      </c>
    </row>
    <row r="18" spans="1:11" x14ac:dyDescent="0.3">
      <c r="A18" s="1">
        <v>3</v>
      </c>
      <c r="B18" s="39">
        <v>58</v>
      </c>
      <c r="D18" s="1">
        <v>41</v>
      </c>
      <c r="E18" s="39">
        <v>51</v>
      </c>
      <c r="G18" s="1">
        <v>48</v>
      </c>
      <c r="H18" s="39">
        <v>67</v>
      </c>
      <c r="J18" s="1">
        <v>53</v>
      </c>
      <c r="K18" s="39">
        <v>39</v>
      </c>
    </row>
    <row r="19" spans="1:11" x14ac:dyDescent="0.3">
      <c r="A19" s="1">
        <v>3</v>
      </c>
      <c r="B19" s="39">
        <v>73</v>
      </c>
      <c r="D19" s="1">
        <v>41</v>
      </c>
      <c r="E19" s="39">
        <v>49.000000000000021</v>
      </c>
      <c r="G19" s="1">
        <v>48</v>
      </c>
      <c r="H19" s="39">
        <v>69</v>
      </c>
      <c r="J19" s="1">
        <v>53</v>
      </c>
      <c r="K19" s="39">
        <v>42</v>
      </c>
    </row>
    <row r="20" spans="1:11" x14ac:dyDescent="0.3">
      <c r="A20" s="1">
        <v>4</v>
      </c>
      <c r="B20" s="39">
        <v>24</v>
      </c>
      <c r="D20" s="1">
        <v>41</v>
      </c>
      <c r="E20" s="39">
        <v>89.999999999999986</v>
      </c>
      <c r="G20" s="1">
        <v>48</v>
      </c>
      <c r="H20" s="39">
        <v>65.999999999999986</v>
      </c>
      <c r="J20" s="1">
        <v>54</v>
      </c>
      <c r="K20" s="39">
        <v>45</v>
      </c>
    </row>
    <row r="21" spans="1:11" x14ac:dyDescent="0.3">
      <c r="A21" s="1">
        <v>4</v>
      </c>
      <c r="B21" s="39">
        <v>42</v>
      </c>
      <c r="D21" s="1">
        <v>42</v>
      </c>
      <c r="E21" s="39">
        <v>21.999999999999996</v>
      </c>
      <c r="G21" s="1">
        <v>48</v>
      </c>
      <c r="H21" s="39">
        <v>87</v>
      </c>
      <c r="J21" s="1">
        <v>54</v>
      </c>
      <c r="K21" s="39">
        <v>72</v>
      </c>
    </row>
    <row r="22" spans="1:11" x14ac:dyDescent="0.3">
      <c r="A22" s="1">
        <v>5</v>
      </c>
      <c r="B22" s="39">
        <v>76</v>
      </c>
      <c r="D22" s="1">
        <v>42</v>
      </c>
      <c r="E22" s="39">
        <v>25</v>
      </c>
      <c r="G22" s="1">
        <v>48</v>
      </c>
      <c r="H22" s="39">
        <v>36.000000000000007</v>
      </c>
    </row>
    <row r="23" spans="1:11" x14ac:dyDescent="0.3">
      <c r="A23" s="1">
        <v>6</v>
      </c>
      <c r="B23" s="39">
        <v>34.440719292898514</v>
      </c>
      <c r="D23" s="1">
        <v>42</v>
      </c>
      <c r="E23" s="39">
        <v>27</v>
      </c>
      <c r="G23" s="1">
        <v>48</v>
      </c>
      <c r="H23" s="39">
        <v>46.999999999999972</v>
      </c>
      <c r="J23" s="64">
        <f>COUNT(J3:J21)</f>
        <v>19</v>
      </c>
      <c r="K23" s="130">
        <f>AVERAGE(K3:K21)</f>
        <v>73</v>
      </c>
    </row>
    <row r="24" spans="1:11" x14ac:dyDescent="0.3">
      <c r="A24" s="1">
        <v>7</v>
      </c>
      <c r="B24" s="39">
        <v>79</v>
      </c>
      <c r="D24" s="1">
        <v>42</v>
      </c>
      <c r="E24" s="39">
        <v>77</v>
      </c>
      <c r="K24" s="130">
        <f>_xlfn.STDEV.S(K3:K21)</f>
        <v>36.238408108279565</v>
      </c>
    </row>
    <row r="25" spans="1:11" x14ac:dyDescent="0.3">
      <c r="A25" s="1">
        <v>7</v>
      </c>
      <c r="B25" s="39">
        <v>24.839987808594934</v>
      </c>
      <c r="D25" s="1">
        <v>42</v>
      </c>
      <c r="E25" s="39">
        <v>34.999999999999964</v>
      </c>
      <c r="G25" s="64">
        <f>COUNT(G3:G23)</f>
        <v>21</v>
      </c>
      <c r="H25" s="130">
        <f>AVERAGE(H3:H23)</f>
        <v>70.80952380952381</v>
      </c>
      <c r="K25" s="121">
        <f>MAX(K3:K21)</f>
        <v>172</v>
      </c>
    </row>
    <row r="26" spans="1:11" x14ac:dyDescent="0.3">
      <c r="A26" s="1">
        <v>8</v>
      </c>
      <c r="B26" s="39">
        <v>36</v>
      </c>
      <c r="D26" s="1">
        <v>43</v>
      </c>
      <c r="E26" s="39">
        <v>58</v>
      </c>
      <c r="G26" s="1"/>
      <c r="H26" s="130">
        <f>_xlfn.STDEV.S(H3:H23)</f>
        <v>31.042904257847791</v>
      </c>
      <c r="K26" s="121">
        <f>MIN(K3:K21)</f>
        <v>23</v>
      </c>
    </row>
    <row r="27" spans="1:11" x14ac:dyDescent="0.3">
      <c r="A27" s="1">
        <v>8</v>
      </c>
      <c r="B27" s="39">
        <v>63</v>
      </c>
      <c r="D27" s="1">
        <v>43</v>
      </c>
      <c r="E27" s="39">
        <v>51</v>
      </c>
      <c r="G27" s="1"/>
      <c r="H27" s="121">
        <f>MAX(H3:H23)</f>
        <v>141</v>
      </c>
    </row>
    <row r="28" spans="1:11" x14ac:dyDescent="0.3">
      <c r="A28" s="1">
        <v>8</v>
      </c>
      <c r="B28" s="39">
        <v>40.841206949100886</v>
      </c>
      <c r="D28" s="1">
        <v>43</v>
      </c>
      <c r="E28" s="39">
        <v>62</v>
      </c>
      <c r="G28" s="1"/>
      <c r="H28" s="121">
        <f>MIN(H3:H23)</f>
        <v>23.000000000000021</v>
      </c>
    </row>
    <row r="29" spans="1:11" x14ac:dyDescent="0.3">
      <c r="A29" s="1">
        <v>8</v>
      </c>
      <c r="B29" s="39">
        <v>32.612008533983541</v>
      </c>
      <c r="D29" s="1">
        <v>43</v>
      </c>
      <c r="E29" s="39">
        <v>22</v>
      </c>
    </row>
    <row r="30" spans="1:11" x14ac:dyDescent="0.3">
      <c r="A30" s="1">
        <v>8</v>
      </c>
      <c r="B30" s="39">
        <v>43.27948796098751</v>
      </c>
    </row>
    <row r="31" spans="1:11" x14ac:dyDescent="0.3">
      <c r="A31" s="1">
        <v>8</v>
      </c>
      <c r="B31" s="39">
        <v>15.848826577263031</v>
      </c>
      <c r="D31" s="64">
        <f>COUNT(D3:D29)</f>
        <v>27</v>
      </c>
      <c r="E31" s="130">
        <f>AVERAGE(E3:E29)</f>
        <v>57.444444444444443</v>
      </c>
    </row>
    <row r="32" spans="1:11" x14ac:dyDescent="0.3">
      <c r="A32" s="1">
        <v>8</v>
      </c>
      <c r="B32" s="39">
        <v>28.95458701615361</v>
      </c>
      <c r="E32" s="130">
        <f>_xlfn.STDEV.S(E3:E29)</f>
        <v>24.176169661201083</v>
      </c>
    </row>
    <row r="33" spans="1:5" x14ac:dyDescent="0.3">
      <c r="A33" s="1">
        <v>8</v>
      </c>
      <c r="B33" s="39">
        <v>67.357512953367873</v>
      </c>
      <c r="E33" s="121">
        <f>MAX(E3:E29)</f>
        <v>114</v>
      </c>
    </row>
    <row r="34" spans="1:5" x14ac:dyDescent="0.3">
      <c r="A34" s="1">
        <v>9</v>
      </c>
      <c r="B34" s="39">
        <v>13.10576043889059</v>
      </c>
      <c r="E34" s="121">
        <f>MIN(E3:E29)</f>
        <v>21.000000000000018</v>
      </c>
    </row>
    <row r="35" spans="1:5" x14ac:dyDescent="0.3">
      <c r="A35" s="1">
        <v>9</v>
      </c>
      <c r="B35" s="39">
        <v>29.259372142639439</v>
      </c>
    </row>
    <row r="36" spans="1:5" x14ac:dyDescent="0.3">
      <c r="A36" s="1">
        <v>9</v>
      </c>
      <c r="B36" s="39">
        <v>26.821091130752816</v>
      </c>
    </row>
    <row r="37" spans="1:5" x14ac:dyDescent="0.3">
      <c r="A37" s="1">
        <v>9</v>
      </c>
      <c r="B37" s="39">
        <v>79.548918012800982</v>
      </c>
    </row>
    <row r="38" spans="1:5" x14ac:dyDescent="0.3">
      <c r="A38" s="1">
        <v>9</v>
      </c>
      <c r="B38" s="39">
        <v>76.501066747942701</v>
      </c>
    </row>
    <row r="39" spans="1:5" x14ac:dyDescent="0.3">
      <c r="A39" s="1">
        <v>9</v>
      </c>
      <c r="B39" s="39">
        <v>60.652240170679676</v>
      </c>
    </row>
    <row r="40" spans="1:5" x14ac:dyDescent="0.3">
      <c r="A40" s="1">
        <v>9</v>
      </c>
      <c r="B40" s="39">
        <v>34.135934166412696</v>
      </c>
    </row>
    <row r="41" spans="1:5" x14ac:dyDescent="0.3">
      <c r="A41" s="1">
        <v>9</v>
      </c>
      <c r="B41" s="39">
        <v>36.574215178299305</v>
      </c>
    </row>
    <row r="42" spans="1:5" x14ac:dyDescent="0.3">
      <c r="A42" s="1">
        <v>9</v>
      </c>
      <c r="B42" s="39">
        <v>36.269430051813465</v>
      </c>
    </row>
    <row r="43" spans="1:5" x14ac:dyDescent="0.3">
      <c r="A43" s="1">
        <v>10</v>
      </c>
      <c r="B43" s="39">
        <v>84.730265163060011</v>
      </c>
    </row>
    <row r="44" spans="1:5" x14ac:dyDescent="0.3">
      <c r="A44" s="1">
        <v>10</v>
      </c>
      <c r="B44" s="39">
        <v>51.203901249619001</v>
      </c>
    </row>
    <row r="45" spans="1:5" x14ac:dyDescent="0.3">
      <c r="A45" s="1">
        <v>10</v>
      </c>
      <c r="B45" s="39">
        <v>28.649801889667771</v>
      </c>
    </row>
    <row r="46" spans="1:5" x14ac:dyDescent="0.3">
      <c r="A46" s="1">
        <v>10</v>
      </c>
      <c r="B46" s="39">
        <v>73.14843035659861</v>
      </c>
    </row>
    <row r="47" spans="1:5" x14ac:dyDescent="0.3">
      <c r="A47" s="1">
        <v>10</v>
      </c>
      <c r="B47" s="39">
        <v>85.035050289545893</v>
      </c>
    </row>
    <row r="48" spans="1:5" x14ac:dyDescent="0.3">
      <c r="A48" s="1">
        <v>11</v>
      </c>
      <c r="B48" s="39">
        <v>35</v>
      </c>
    </row>
    <row r="49" spans="1:2" x14ac:dyDescent="0.3">
      <c r="A49" s="1">
        <v>11</v>
      </c>
      <c r="B49" s="39">
        <v>53</v>
      </c>
    </row>
    <row r="50" spans="1:2" x14ac:dyDescent="0.3">
      <c r="A50" s="1">
        <v>11</v>
      </c>
      <c r="B50" s="39">
        <v>50</v>
      </c>
    </row>
    <row r="51" spans="1:2" x14ac:dyDescent="0.3">
      <c r="A51" s="1">
        <v>11</v>
      </c>
      <c r="B51" s="39">
        <v>34.135934166412675</v>
      </c>
    </row>
    <row r="52" spans="1:2" x14ac:dyDescent="0.3">
      <c r="A52" s="1">
        <v>11</v>
      </c>
      <c r="B52" s="39">
        <v>24.992380371837864</v>
      </c>
    </row>
    <row r="53" spans="1:2" x14ac:dyDescent="0.3">
      <c r="A53" s="1">
        <v>11</v>
      </c>
      <c r="B53" s="39">
        <v>24.078024992380374</v>
      </c>
    </row>
    <row r="54" spans="1:2" x14ac:dyDescent="0.3">
      <c r="A54" s="1">
        <v>11</v>
      </c>
      <c r="B54" s="39">
        <v>19.50624809509295</v>
      </c>
    </row>
    <row r="55" spans="1:2" x14ac:dyDescent="0.3">
      <c r="A55" s="1">
        <v>11</v>
      </c>
      <c r="B55" s="39">
        <v>24.382810118866193</v>
      </c>
    </row>
    <row r="56" spans="1:2" x14ac:dyDescent="0.3">
      <c r="A56" s="1">
        <v>11</v>
      </c>
      <c r="B56" s="39">
        <v>35.050289545870164</v>
      </c>
    </row>
    <row r="57" spans="1:2" x14ac:dyDescent="0.3">
      <c r="A57" s="1">
        <v>12</v>
      </c>
      <c r="B57" s="39">
        <v>16.45839683023469</v>
      </c>
    </row>
    <row r="58" spans="1:2" x14ac:dyDescent="0.3">
      <c r="A58" s="1">
        <v>12</v>
      </c>
      <c r="B58" s="39">
        <v>10.057909174032309</v>
      </c>
    </row>
    <row r="59" spans="1:2" x14ac:dyDescent="0.3">
      <c r="A59" s="1">
        <v>12</v>
      </c>
      <c r="B59" s="39">
        <v>11.277049679975605</v>
      </c>
    </row>
    <row r="60" spans="1:2" x14ac:dyDescent="0.3">
      <c r="A60" s="1">
        <v>12</v>
      </c>
      <c r="B60" s="39">
        <v>7.7226455348978984</v>
      </c>
    </row>
    <row r="61" spans="1:2" x14ac:dyDescent="0.3">
      <c r="A61" s="1">
        <v>12</v>
      </c>
      <c r="B61" s="39">
        <v>10.972264553489786</v>
      </c>
    </row>
    <row r="62" spans="1:2" x14ac:dyDescent="0.3">
      <c r="A62" s="1">
        <v>12</v>
      </c>
      <c r="B62" s="39">
        <v>17.982322462663824</v>
      </c>
    </row>
    <row r="63" spans="1:2" x14ac:dyDescent="0.3">
      <c r="A63" s="1">
        <v>12</v>
      </c>
      <c r="B63" s="39">
        <v>32.002438281011855</v>
      </c>
    </row>
    <row r="64" spans="1:2" x14ac:dyDescent="0.3">
      <c r="A64" s="1">
        <v>12</v>
      </c>
      <c r="B64" s="39">
        <v>35.050289545870136</v>
      </c>
    </row>
    <row r="65" spans="1:2" x14ac:dyDescent="0.3">
      <c r="A65" s="1">
        <v>12</v>
      </c>
      <c r="B65" s="39">
        <v>32.002438281011905</v>
      </c>
    </row>
    <row r="66" spans="1:2" x14ac:dyDescent="0.3">
      <c r="A66" s="1">
        <v>12</v>
      </c>
      <c r="B66" s="39">
        <v>32.002438281011877</v>
      </c>
    </row>
    <row r="67" spans="1:2" x14ac:dyDescent="0.3">
      <c r="A67" s="1">
        <v>12</v>
      </c>
      <c r="B67" s="39">
        <v>46.936909478817412</v>
      </c>
    </row>
    <row r="68" spans="1:2" x14ac:dyDescent="0.3">
      <c r="A68" s="1">
        <v>12</v>
      </c>
      <c r="B68" s="39">
        <v>32.307223407497723</v>
      </c>
    </row>
    <row r="69" spans="1:2" x14ac:dyDescent="0.3">
      <c r="A69" s="1">
        <v>13</v>
      </c>
      <c r="B69" s="39">
        <v>29.868942395611086</v>
      </c>
    </row>
    <row r="70" spans="1:2" x14ac:dyDescent="0.3">
      <c r="A70" s="1">
        <v>13</v>
      </c>
      <c r="B70" s="39">
        <v>30.478512648582768</v>
      </c>
    </row>
    <row r="71" spans="1:2" x14ac:dyDescent="0.3">
      <c r="A71" s="1">
        <v>13</v>
      </c>
      <c r="B71" s="39">
        <v>13.105760438890579</v>
      </c>
    </row>
    <row r="72" spans="1:2" x14ac:dyDescent="0.3">
      <c r="A72" s="1">
        <v>13</v>
      </c>
      <c r="B72" s="39">
        <v>25.189271563547688</v>
      </c>
    </row>
    <row r="73" spans="1:2" x14ac:dyDescent="0.3">
      <c r="A73" s="1">
        <v>14</v>
      </c>
      <c r="B73" s="39">
        <v>14.629686071319735</v>
      </c>
    </row>
    <row r="74" spans="1:2" x14ac:dyDescent="0.3">
      <c r="A74" s="1">
        <v>14</v>
      </c>
      <c r="B74" s="39">
        <v>18.591892715635481</v>
      </c>
    </row>
    <row r="75" spans="1:2" x14ac:dyDescent="0.3">
      <c r="A75" s="1">
        <v>14</v>
      </c>
      <c r="B75" s="39">
        <v>14.324900944833917</v>
      </c>
    </row>
    <row r="76" spans="1:2" x14ac:dyDescent="0.3">
      <c r="A76" s="1">
        <v>14</v>
      </c>
      <c r="B76" s="39">
        <v>36.574215178299283</v>
      </c>
    </row>
    <row r="77" spans="1:2" x14ac:dyDescent="0.3">
      <c r="A77" s="1">
        <v>15</v>
      </c>
      <c r="B77" s="39">
        <v>57.29960377933557</v>
      </c>
    </row>
    <row r="78" spans="1:2" x14ac:dyDescent="0.3">
      <c r="A78" s="1">
        <v>15</v>
      </c>
      <c r="B78" s="39">
        <v>41.145992075586705</v>
      </c>
    </row>
    <row r="79" spans="1:2" x14ac:dyDescent="0.3">
      <c r="A79" s="1">
        <v>15</v>
      </c>
      <c r="B79" s="39">
        <v>44</v>
      </c>
    </row>
    <row r="80" spans="1:2" x14ac:dyDescent="0.3">
      <c r="A80" s="1">
        <v>15</v>
      </c>
      <c r="B80" s="39">
        <v>62.785736056080445</v>
      </c>
    </row>
    <row r="81" spans="1:2" x14ac:dyDescent="0.3">
      <c r="A81" s="1">
        <v>15</v>
      </c>
      <c r="B81" s="39">
        <v>53.032612008533988</v>
      </c>
    </row>
    <row r="82" spans="1:2" x14ac:dyDescent="0.3">
      <c r="A82" s="1">
        <v>15</v>
      </c>
      <c r="B82" s="39">
        <v>29</v>
      </c>
    </row>
    <row r="83" spans="1:2" x14ac:dyDescent="0.3">
      <c r="A83" s="1">
        <v>15</v>
      </c>
      <c r="B83" s="39">
        <v>42</v>
      </c>
    </row>
    <row r="84" spans="1:2" x14ac:dyDescent="0.3">
      <c r="A84" s="1">
        <v>16</v>
      </c>
      <c r="B84" s="39">
        <v>9</v>
      </c>
    </row>
    <row r="85" spans="1:2" x14ac:dyDescent="0.3">
      <c r="A85" s="1">
        <v>16</v>
      </c>
      <c r="B85" s="39">
        <v>13</v>
      </c>
    </row>
    <row r="86" spans="1:2" x14ac:dyDescent="0.3">
      <c r="A86" s="1">
        <v>16</v>
      </c>
      <c r="B86" s="39">
        <v>29</v>
      </c>
    </row>
    <row r="87" spans="1:2" x14ac:dyDescent="0.3">
      <c r="A87" s="1">
        <v>16</v>
      </c>
      <c r="B87" s="39">
        <v>5</v>
      </c>
    </row>
    <row r="88" spans="1:2" x14ac:dyDescent="0.3">
      <c r="A88" s="1">
        <v>17</v>
      </c>
      <c r="B88" s="39">
        <v>7.9244132886315155</v>
      </c>
    </row>
    <row r="89" spans="1:2" x14ac:dyDescent="0.3">
      <c r="A89" s="1">
        <v>17</v>
      </c>
      <c r="B89" s="39">
        <v>25.297165498323682</v>
      </c>
    </row>
    <row r="90" spans="1:2" x14ac:dyDescent="0.3">
      <c r="A90" s="1">
        <v>17</v>
      </c>
      <c r="B90" s="39">
        <v>30.173727522096925</v>
      </c>
    </row>
    <row r="91" spans="1:2" x14ac:dyDescent="0.3">
      <c r="A91" s="1">
        <v>17</v>
      </c>
      <c r="B91" s="39">
        <v>24.992380371837839</v>
      </c>
    </row>
    <row r="92" spans="1:2" x14ac:dyDescent="0.3">
      <c r="A92" s="1">
        <v>17</v>
      </c>
      <c r="B92" s="39">
        <v>33.257238646754075</v>
      </c>
    </row>
    <row r="93" spans="1:2" x14ac:dyDescent="0.3">
      <c r="A93" s="1">
        <v>17</v>
      </c>
      <c r="B93" s="39">
        <v>27.430661383724452</v>
      </c>
    </row>
    <row r="94" spans="1:2" x14ac:dyDescent="0.3">
      <c r="A94" s="1">
        <v>17</v>
      </c>
      <c r="B94" s="39">
        <v>19.50624809509296</v>
      </c>
    </row>
    <row r="95" spans="1:2" x14ac:dyDescent="0.3">
      <c r="A95" s="1">
        <v>18</v>
      </c>
      <c r="B95" s="39">
        <v>19</v>
      </c>
    </row>
    <row r="96" spans="1:2" x14ac:dyDescent="0.3">
      <c r="A96" s="1">
        <v>19</v>
      </c>
      <c r="B96" s="39">
        <v>63.700091435537942</v>
      </c>
    </row>
    <row r="97" spans="1:2" x14ac:dyDescent="0.3">
      <c r="A97" s="1">
        <v>19</v>
      </c>
      <c r="B97" s="39">
        <v>18.591892715635481</v>
      </c>
    </row>
    <row r="98" spans="1:2" x14ac:dyDescent="0.3">
      <c r="A98" s="1">
        <v>19</v>
      </c>
      <c r="B98" s="39">
        <v>40.841206949100872</v>
      </c>
    </row>
    <row r="99" spans="1:2" x14ac:dyDescent="0.3">
      <c r="A99" s="1">
        <v>19</v>
      </c>
      <c r="B99" s="39">
        <v>43.279487960987531</v>
      </c>
    </row>
    <row r="100" spans="1:2" x14ac:dyDescent="0.3">
      <c r="A100" s="1">
        <v>19</v>
      </c>
      <c r="B100" s="39">
        <v>41.14599207558669</v>
      </c>
    </row>
    <row r="101" spans="1:2" x14ac:dyDescent="0.3">
      <c r="A101" s="1">
        <v>19</v>
      </c>
      <c r="B101" s="39">
        <v>52.423041755562338</v>
      </c>
    </row>
    <row r="102" spans="1:2" x14ac:dyDescent="0.3">
      <c r="A102" s="1">
        <v>19</v>
      </c>
      <c r="B102" s="39">
        <v>23.163669612922888</v>
      </c>
    </row>
    <row r="103" spans="1:2" x14ac:dyDescent="0.3">
      <c r="A103" s="1">
        <v>20</v>
      </c>
      <c r="B103" s="39">
        <v>9</v>
      </c>
    </row>
    <row r="104" spans="1:2" x14ac:dyDescent="0.3">
      <c r="A104" s="1">
        <v>20</v>
      </c>
      <c r="B104" s="39">
        <v>35</v>
      </c>
    </row>
    <row r="105" spans="1:2" x14ac:dyDescent="0.3">
      <c r="A105" s="1">
        <v>21</v>
      </c>
      <c r="B105" s="39">
        <v>82</v>
      </c>
    </row>
    <row r="106" spans="1:2" x14ac:dyDescent="0.3">
      <c r="A106" s="1">
        <v>21</v>
      </c>
      <c r="B106" s="39">
        <v>12</v>
      </c>
    </row>
    <row r="107" spans="1:2" x14ac:dyDescent="0.3">
      <c r="A107" s="1">
        <v>21</v>
      </c>
      <c r="B107" s="39">
        <v>50</v>
      </c>
    </row>
    <row r="108" spans="1:2" x14ac:dyDescent="0.3">
      <c r="A108" s="1">
        <v>21</v>
      </c>
      <c r="B108" s="39">
        <v>40</v>
      </c>
    </row>
    <row r="109" spans="1:2" x14ac:dyDescent="0.3">
      <c r="A109" s="1">
        <v>22</v>
      </c>
      <c r="B109" s="39">
        <v>13.715330691862215</v>
      </c>
    </row>
    <row r="110" spans="1:2" x14ac:dyDescent="0.3">
      <c r="A110" s="1">
        <v>22</v>
      </c>
      <c r="B110" s="39">
        <v>17.067967083206327</v>
      </c>
    </row>
    <row r="111" spans="1:2" x14ac:dyDescent="0.3">
      <c r="A111" s="1">
        <v>22</v>
      </c>
      <c r="B111" s="39">
        <v>17.982322462663813</v>
      </c>
    </row>
    <row r="112" spans="1:2" x14ac:dyDescent="0.3">
      <c r="A112" s="1">
        <v>22</v>
      </c>
      <c r="B112" s="39">
        <v>28.040231636696124</v>
      </c>
    </row>
    <row r="113" spans="1:2" x14ac:dyDescent="0.3">
      <c r="A113" s="1">
        <v>22</v>
      </c>
      <c r="B113" s="39">
        <v>13.10576043889059</v>
      </c>
    </row>
    <row r="114" spans="1:2" x14ac:dyDescent="0.3">
      <c r="A114" s="1">
        <v>22</v>
      </c>
      <c r="B114" s="39">
        <v>51.203901249619008</v>
      </c>
    </row>
    <row r="115" spans="1:2" x14ac:dyDescent="0.3">
      <c r="A115" s="1">
        <v>22</v>
      </c>
      <c r="B115" s="39">
        <v>13.715330691862238</v>
      </c>
    </row>
    <row r="116" spans="1:2" x14ac:dyDescent="0.3">
      <c r="A116" s="1">
        <v>22</v>
      </c>
      <c r="B116" s="39">
        <v>17.982322462663824</v>
      </c>
    </row>
    <row r="117" spans="1:2" x14ac:dyDescent="0.3">
      <c r="A117" s="1">
        <v>22</v>
      </c>
      <c r="B117" s="39">
        <v>17.372752209692145</v>
      </c>
    </row>
    <row r="118" spans="1:2" x14ac:dyDescent="0.3">
      <c r="A118" s="1">
        <v>22</v>
      </c>
      <c r="B118" s="39">
        <v>6.4004876562023583</v>
      </c>
    </row>
    <row r="119" spans="1:2" x14ac:dyDescent="0.3">
      <c r="A119" s="1">
        <v>22</v>
      </c>
      <c r="B119" s="39">
        <v>16.763181956720508</v>
      </c>
    </row>
    <row r="120" spans="1:2" x14ac:dyDescent="0.3">
      <c r="A120" s="1">
        <v>22</v>
      </c>
      <c r="B120" s="39">
        <v>11.581834806461444</v>
      </c>
    </row>
    <row r="121" spans="1:2" x14ac:dyDescent="0.3">
      <c r="A121" s="1">
        <v>22</v>
      </c>
      <c r="B121" s="39">
        <v>9.4483389210606283</v>
      </c>
    </row>
    <row r="122" spans="1:2" x14ac:dyDescent="0.3">
      <c r="A122" s="1">
        <v>22</v>
      </c>
      <c r="B122" s="39">
        <v>21.639743980493755</v>
      </c>
    </row>
    <row r="123" spans="1:2" x14ac:dyDescent="0.3">
      <c r="A123" s="1">
        <v>22</v>
      </c>
      <c r="B123" s="39">
        <v>18</v>
      </c>
    </row>
    <row r="124" spans="1:2" x14ac:dyDescent="0.3">
      <c r="A124" s="1">
        <v>23</v>
      </c>
      <c r="B124" s="39">
        <v>33.221578786955199</v>
      </c>
    </row>
    <row r="125" spans="1:2" x14ac:dyDescent="0.3">
      <c r="A125" s="1">
        <v>23</v>
      </c>
      <c r="B125" s="39">
        <v>36.879000304785151</v>
      </c>
    </row>
    <row r="126" spans="1:2" x14ac:dyDescent="0.3">
      <c r="A126" s="1">
        <v>23</v>
      </c>
      <c r="B126" s="39">
        <v>38.707711063700089</v>
      </c>
    </row>
    <row r="127" spans="1:2" x14ac:dyDescent="0.3">
      <c r="A127" s="1">
        <v>23</v>
      </c>
      <c r="B127" s="39">
        <v>7.3148430356598348</v>
      </c>
    </row>
    <row r="128" spans="1:2" x14ac:dyDescent="0.3">
      <c r="A128" s="1">
        <v>23</v>
      </c>
      <c r="B128" s="39">
        <v>28</v>
      </c>
    </row>
    <row r="129" spans="1:2" x14ac:dyDescent="0.3">
      <c r="A129" s="1">
        <v>24</v>
      </c>
      <c r="B129" s="39">
        <v>22</v>
      </c>
    </row>
    <row r="130" spans="1:2" x14ac:dyDescent="0.3">
      <c r="A130" s="1">
        <v>24</v>
      </c>
      <c r="B130" s="39">
        <v>14</v>
      </c>
    </row>
    <row r="131" spans="1:2" x14ac:dyDescent="0.3">
      <c r="A131" s="1">
        <v>25</v>
      </c>
      <c r="B131" s="39">
        <v>46.022554099359937</v>
      </c>
    </row>
    <row r="132" spans="1:2" x14ac:dyDescent="0.3">
      <c r="A132" s="1">
        <v>25</v>
      </c>
      <c r="B132" s="39">
        <v>29.259372142639439</v>
      </c>
    </row>
    <row r="133" spans="1:2" x14ac:dyDescent="0.3">
      <c r="A133" s="1">
        <v>25</v>
      </c>
      <c r="B133" s="39">
        <v>77</v>
      </c>
    </row>
    <row r="134" spans="1:2" x14ac:dyDescent="0.3">
      <c r="A134" s="1">
        <v>25</v>
      </c>
      <c r="B134" s="39">
        <v>67.052727826882062</v>
      </c>
    </row>
    <row r="135" spans="1:2" x14ac:dyDescent="0.3">
      <c r="A135" s="1">
        <v>25</v>
      </c>
      <c r="B135" s="39">
        <v>73.148430356598595</v>
      </c>
    </row>
    <row r="136" spans="1:2" x14ac:dyDescent="0.3">
      <c r="A136" s="1">
        <v>25</v>
      </c>
      <c r="B136" s="39">
        <v>75.281926241999372</v>
      </c>
    </row>
    <row r="137" spans="1:2" x14ac:dyDescent="0.3">
      <c r="A137" s="1">
        <v>25</v>
      </c>
      <c r="B137" s="39">
        <v>66.747942700396194</v>
      </c>
    </row>
    <row r="138" spans="1:2" x14ac:dyDescent="0.3">
      <c r="A138" s="1">
        <v>25</v>
      </c>
      <c r="B138" s="39">
        <v>35.964644925327626</v>
      </c>
    </row>
    <row r="139" spans="1:2" x14ac:dyDescent="0.3">
      <c r="A139" s="1">
        <v>25</v>
      </c>
      <c r="B139" s="39">
        <v>87.16854617494667</v>
      </c>
    </row>
    <row r="140" spans="1:2" x14ac:dyDescent="0.3">
      <c r="A140" s="1">
        <v>25</v>
      </c>
      <c r="B140" s="39">
        <v>142.94422432185306</v>
      </c>
    </row>
    <row r="141" spans="1:2" x14ac:dyDescent="0.3">
      <c r="A141" s="1">
        <v>25</v>
      </c>
      <c r="B141" s="39">
        <v>40.688814385857967</v>
      </c>
    </row>
    <row r="142" spans="1:2" x14ac:dyDescent="0.3">
      <c r="A142" s="1">
        <v>25</v>
      </c>
      <c r="B142" s="39">
        <v>89</v>
      </c>
    </row>
    <row r="143" spans="1:2" x14ac:dyDescent="0.3">
      <c r="A143" s="1">
        <v>25</v>
      </c>
      <c r="B143" s="39">
        <v>94</v>
      </c>
    </row>
    <row r="144" spans="1:2" x14ac:dyDescent="0.3">
      <c r="A144" s="1">
        <v>26</v>
      </c>
      <c r="B144" s="39">
        <v>35.050289545870172</v>
      </c>
    </row>
    <row r="145" spans="1:2" x14ac:dyDescent="0.3">
      <c r="A145" s="1">
        <v>26</v>
      </c>
      <c r="B145" s="39">
        <v>62.938128619323351</v>
      </c>
    </row>
    <row r="146" spans="1:2" x14ac:dyDescent="0.3">
      <c r="A146" s="1">
        <v>26</v>
      </c>
      <c r="B146" s="39">
        <v>11.581834806461444</v>
      </c>
    </row>
    <row r="147" spans="1:2" x14ac:dyDescent="0.3">
      <c r="A147" s="1">
        <v>26</v>
      </c>
      <c r="B147" s="39">
        <v>12.648582749161852</v>
      </c>
    </row>
    <row r="148" spans="1:2" x14ac:dyDescent="0.3">
      <c r="A148" s="1">
        <v>26</v>
      </c>
      <c r="B148" s="39">
        <v>19.049070405364187</v>
      </c>
    </row>
    <row r="149" spans="1:2" x14ac:dyDescent="0.3">
      <c r="A149" s="1">
        <v>26</v>
      </c>
      <c r="B149" s="39">
        <v>19.50624809509296</v>
      </c>
    </row>
    <row r="150" spans="1:2" x14ac:dyDescent="0.3">
      <c r="A150" s="1">
        <v>27</v>
      </c>
      <c r="B150" s="39">
        <v>33.221578786955199</v>
      </c>
    </row>
    <row r="151" spans="1:2" x14ac:dyDescent="0.3">
      <c r="A151" s="1">
        <v>27</v>
      </c>
      <c r="B151" s="39">
        <v>53.032612008533953</v>
      </c>
    </row>
    <row r="152" spans="1:2" x14ac:dyDescent="0.3">
      <c r="A152" s="1">
        <v>27</v>
      </c>
      <c r="B152" s="39">
        <v>13.258153002133511</v>
      </c>
    </row>
    <row r="153" spans="1:2" x14ac:dyDescent="0.3">
      <c r="A153" s="1">
        <v>27</v>
      </c>
      <c r="B153" s="39">
        <v>49.375190490704021</v>
      </c>
    </row>
    <row r="154" spans="1:2" x14ac:dyDescent="0.3">
      <c r="A154" s="1">
        <v>27</v>
      </c>
      <c r="B154" s="39">
        <v>41.45077720207253</v>
      </c>
    </row>
    <row r="155" spans="1:2" x14ac:dyDescent="0.3">
      <c r="A155" s="1">
        <v>27</v>
      </c>
      <c r="B155" s="39">
        <v>66.900335263639121</v>
      </c>
    </row>
    <row r="156" spans="1:2" x14ac:dyDescent="0.3">
      <c r="A156" s="1">
        <v>27</v>
      </c>
      <c r="B156" s="39">
        <v>76.348674184699775</v>
      </c>
    </row>
    <row r="157" spans="1:2" x14ac:dyDescent="0.3">
      <c r="A157" s="1">
        <v>27</v>
      </c>
      <c r="B157" s="39">
        <v>40.536421822615054</v>
      </c>
    </row>
    <row r="158" spans="1:2" x14ac:dyDescent="0.3">
      <c r="A158" s="1">
        <v>27</v>
      </c>
      <c r="B158" s="39">
        <v>50.289545870161547</v>
      </c>
    </row>
    <row r="159" spans="1:2" x14ac:dyDescent="0.3">
      <c r="A159" s="1">
        <v>27</v>
      </c>
      <c r="B159" s="39">
        <v>55.166107893934765</v>
      </c>
    </row>
    <row r="160" spans="1:2" x14ac:dyDescent="0.3">
      <c r="A160" s="1">
        <v>28</v>
      </c>
      <c r="B160" s="39">
        <v>20.420603474550457</v>
      </c>
    </row>
    <row r="161" spans="1:2" x14ac:dyDescent="0.3">
      <c r="A161" s="1">
        <v>28</v>
      </c>
      <c r="B161" s="39">
        <v>30.478512648582743</v>
      </c>
    </row>
    <row r="162" spans="1:2" x14ac:dyDescent="0.3">
      <c r="A162" s="1">
        <v>28</v>
      </c>
      <c r="B162" s="39">
        <v>35.05028954587015</v>
      </c>
    </row>
    <row r="163" spans="1:2" x14ac:dyDescent="0.3">
      <c r="A163" s="1">
        <v>28</v>
      </c>
      <c r="B163" s="39">
        <v>47.241694605303252</v>
      </c>
    </row>
    <row r="164" spans="1:2" x14ac:dyDescent="0.3">
      <c r="A164" s="1">
        <v>28</v>
      </c>
      <c r="B164" s="39">
        <v>60.957025297165487</v>
      </c>
    </row>
    <row r="165" spans="1:2" x14ac:dyDescent="0.3">
      <c r="A165" s="1">
        <v>28</v>
      </c>
      <c r="B165" s="39">
        <v>39.012496190185871</v>
      </c>
    </row>
    <row r="166" spans="1:2" x14ac:dyDescent="0.3">
      <c r="A166" s="1">
        <v>28</v>
      </c>
      <c r="B166" s="39">
        <v>35.507467235598902</v>
      </c>
    </row>
    <row r="167" spans="1:2" x14ac:dyDescent="0.3">
      <c r="A167" s="1">
        <v>28</v>
      </c>
      <c r="B167" s="39">
        <v>41.145992075586712</v>
      </c>
    </row>
    <row r="168" spans="1:2" x14ac:dyDescent="0.3">
      <c r="A168" s="1">
        <v>28</v>
      </c>
      <c r="B168" s="39">
        <v>23.620847302651637</v>
      </c>
    </row>
    <row r="169" spans="1:2" x14ac:dyDescent="0.3">
      <c r="A169" s="1">
        <v>29</v>
      </c>
      <c r="B169" s="39">
        <v>28.345016763181931</v>
      </c>
    </row>
    <row r="170" spans="1:2" x14ac:dyDescent="0.3">
      <c r="A170" s="1">
        <v>29</v>
      </c>
      <c r="B170" s="39">
        <v>46.784516915574528</v>
      </c>
    </row>
    <row r="171" spans="1:2" x14ac:dyDescent="0.3">
      <c r="A171" s="1">
        <v>29</v>
      </c>
      <c r="B171" s="39">
        <v>42.365132581530027</v>
      </c>
    </row>
    <row r="172" spans="1:2" x14ac:dyDescent="0.3">
      <c r="A172" s="1">
        <v>29</v>
      </c>
      <c r="B172" s="39">
        <v>57.451996342578468</v>
      </c>
    </row>
    <row r="173" spans="1:2" x14ac:dyDescent="0.3">
      <c r="A173" s="1">
        <v>29</v>
      </c>
      <c r="B173" s="39">
        <v>40.536421822615054</v>
      </c>
    </row>
    <row r="174" spans="1:2" x14ac:dyDescent="0.3">
      <c r="A174" s="1">
        <v>29</v>
      </c>
      <c r="B174" s="39">
        <v>57.256019506248101</v>
      </c>
    </row>
    <row r="175" spans="1:2" x14ac:dyDescent="0.3">
      <c r="A175" s="1">
        <v>29</v>
      </c>
      <c r="B175" s="39">
        <v>22.096921670222478</v>
      </c>
    </row>
    <row r="176" spans="1:2" x14ac:dyDescent="0.3">
      <c r="A176" s="1">
        <v>29</v>
      </c>
      <c r="B176" s="39">
        <v>13.867723255105147</v>
      </c>
    </row>
    <row r="177" spans="1:2" x14ac:dyDescent="0.3">
      <c r="A177" s="1">
        <v>30</v>
      </c>
      <c r="B177" s="39">
        <v>9.9055166107893999</v>
      </c>
    </row>
    <row r="178" spans="1:2" x14ac:dyDescent="0.3">
      <c r="A178" s="1">
        <v>30</v>
      </c>
      <c r="B178" s="39">
        <v>53.185004571776908</v>
      </c>
    </row>
    <row r="179" spans="1:2" x14ac:dyDescent="0.3">
      <c r="A179" s="1">
        <v>30</v>
      </c>
      <c r="B179" s="39">
        <v>33.787564766839374</v>
      </c>
    </row>
    <row r="180" spans="1:2" x14ac:dyDescent="0.3">
      <c r="A180" s="1">
        <v>30</v>
      </c>
      <c r="B180" s="39">
        <v>29.868942395611064</v>
      </c>
    </row>
    <row r="181" spans="1:2" x14ac:dyDescent="0.3">
      <c r="A181" s="1">
        <v>30</v>
      </c>
      <c r="B181" s="39">
        <v>55.775678146906401</v>
      </c>
    </row>
    <row r="182" spans="1:2" x14ac:dyDescent="0.3">
      <c r="A182" s="1">
        <v>30</v>
      </c>
      <c r="B182" s="39">
        <v>13.867723255105147</v>
      </c>
    </row>
    <row r="183" spans="1:2" x14ac:dyDescent="0.3">
      <c r="A183" s="1">
        <v>30</v>
      </c>
      <c r="B183" s="39">
        <v>63.242913745809219</v>
      </c>
    </row>
    <row r="184" spans="1:2" x14ac:dyDescent="0.3">
      <c r="A184" s="1">
        <v>30</v>
      </c>
      <c r="B184" s="39">
        <v>41.907954891801239</v>
      </c>
    </row>
    <row r="185" spans="1:2" x14ac:dyDescent="0.3">
      <c r="A185" s="1">
        <v>30</v>
      </c>
      <c r="B185" s="39">
        <v>72.538860103626931</v>
      </c>
    </row>
    <row r="186" spans="1:2" x14ac:dyDescent="0.3">
      <c r="A186" s="1">
        <v>31</v>
      </c>
      <c r="B186" s="39">
        <v>51</v>
      </c>
    </row>
    <row r="187" spans="1:2" x14ac:dyDescent="0.3">
      <c r="A187" s="1">
        <v>32</v>
      </c>
      <c r="B187" s="39">
        <v>72.538860103626959</v>
      </c>
    </row>
    <row r="188" spans="1:2" x14ac:dyDescent="0.3">
      <c r="A188" s="1">
        <v>32</v>
      </c>
      <c r="B188" s="39">
        <v>106.06522401706795</v>
      </c>
    </row>
    <row r="189" spans="1:2" x14ac:dyDescent="0.3">
      <c r="A189" s="1">
        <v>32</v>
      </c>
      <c r="B189" s="39">
        <v>94.788174337092343</v>
      </c>
    </row>
    <row r="190" spans="1:2" x14ac:dyDescent="0.3">
      <c r="A190" s="1">
        <v>32</v>
      </c>
      <c r="B190" s="39">
        <v>92.349893325205755</v>
      </c>
    </row>
    <row r="191" spans="1:2" x14ac:dyDescent="0.3">
      <c r="A191" s="1">
        <v>32</v>
      </c>
      <c r="B191" s="39">
        <v>110.6370009143554</v>
      </c>
    </row>
    <row r="192" spans="1:2" x14ac:dyDescent="0.3">
      <c r="A192" s="1">
        <v>32</v>
      </c>
      <c r="B192" s="39">
        <v>80</v>
      </c>
    </row>
    <row r="193" spans="1:2" x14ac:dyDescent="0.3">
      <c r="A193" s="1">
        <v>32</v>
      </c>
      <c r="B193" s="39">
        <v>113.9896373056995</v>
      </c>
    </row>
    <row r="194" spans="1:2" x14ac:dyDescent="0.3">
      <c r="A194" s="1">
        <v>32</v>
      </c>
      <c r="B194" s="39">
        <v>66.138372447424572</v>
      </c>
    </row>
    <row r="195" spans="1:2" x14ac:dyDescent="0.3">
      <c r="A195" s="1">
        <v>33</v>
      </c>
      <c r="B195" s="39">
        <v>40.231636696129236</v>
      </c>
    </row>
    <row r="196" spans="1:2" x14ac:dyDescent="0.3">
      <c r="A196" s="1">
        <v>33</v>
      </c>
      <c r="B196" s="39">
        <v>74.062785736056085</v>
      </c>
    </row>
    <row r="197" spans="1:2" x14ac:dyDescent="0.3">
      <c r="A197" s="1">
        <v>33</v>
      </c>
      <c r="B197" s="39">
        <v>55</v>
      </c>
    </row>
    <row r="198" spans="1:2" x14ac:dyDescent="0.3">
      <c r="A198" s="1">
        <v>33</v>
      </c>
      <c r="B198" s="39">
        <v>36.269430051813465</v>
      </c>
    </row>
    <row r="199" spans="1:2" x14ac:dyDescent="0.3">
      <c r="A199" s="1">
        <v>33</v>
      </c>
      <c r="B199" s="39">
        <v>45</v>
      </c>
    </row>
    <row r="200" spans="1:2" x14ac:dyDescent="0.3">
      <c r="A200" s="1">
        <v>33</v>
      </c>
      <c r="B200" s="39">
        <v>54</v>
      </c>
    </row>
    <row r="201" spans="1:2" x14ac:dyDescent="0.3">
      <c r="A201" s="1">
        <v>34</v>
      </c>
      <c r="B201" s="39">
        <v>34.582139591587932</v>
      </c>
    </row>
    <row r="202" spans="1:2" x14ac:dyDescent="0.3">
      <c r="A202" s="1">
        <v>34</v>
      </c>
      <c r="B202" s="39">
        <v>77.720207253886016</v>
      </c>
    </row>
    <row r="203" spans="1:2" x14ac:dyDescent="0.3">
      <c r="A203" s="1">
        <v>34</v>
      </c>
      <c r="B203" s="39">
        <v>87</v>
      </c>
    </row>
    <row r="204" spans="1:2" x14ac:dyDescent="0.3">
      <c r="A204" s="1">
        <v>34</v>
      </c>
      <c r="B204" s="39">
        <v>57</v>
      </c>
    </row>
    <row r="205" spans="1:2" x14ac:dyDescent="0.3">
      <c r="A205" s="1">
        <v>34</v>
      </c>
      <c r="B205" s="39">
        <v>65</v>
      </c>
    </row>
    <row r="206" spans="1:2" x14ac:dyDescent="0.3">
      <c r="A206" s="1">
        <v>34</v>
      </c>
      <c r="B206" s="39">
        <v>38</v>
      </c>
    </row>
    <row r="207" spans="1:2" x14ac:dyDescent="0.3">
      <c r="A207" s="1">
        <v>34</v>
      </c>
      <c r="B207" s="39">
        <v>63</v>
      </c>
    </row>
    <row r="208" spans="1:2" x14ac:dyDescent="0.3">
      <c r="A208" s="1">
        <v>34</v>
      </c>
      <c r="B208" s="39">
        <v>103.0173727522097</v>
      </c>
    </row>
    <row r="209" spans="1:2" x14ac:dyDescent="0.3">
      <c r="A209" s="1">
        <v>34</v>
      </c>
      <c r="B209" s="39">
        <v>102.71258762572384</v>
      </c>
    </row>
    <row r="210" spans="1:2" x14ac:dyDescent="0.3">
      <c r="A210" s="1">
        <v>34</v>
      </c>
      <c r="B210" s="39">
        <v>106</v>
      </c>
    </row>
    <row r="211" spans="1:2" x14ac:dyDescent="0.3">
      <c r="A211" s="1">
        <v>35</v>
      </c>
      <c r="B211" s="39">
        <v>9.4483389210606497</v>
      </c>
    </row>
    <row r="212" spans="1:2" x14ac:dyDescent="0.3">
      <c r="A212" s="1">
        <v>35</v>
      </c>
      <c r="B212" s="39">
        <v>49</v>
      </c>
    </row>
    <row r="213" spans="1:2" x14ac:dyDescent="0.3">
      <c r="A213" s="1">
        <v>35</v>
      </c>
      <c r="B213" s="39">
        <v>16</v>
      </c>
    </row>
    <row r="214" spans="1:2" x14ac:dyDescent="0.3">
      <c r="A214" s="1">
        <v>36</v>
      </c>
      <c r="B214" s="39">
        <v>36.574215178299262</v>
      </c>
    </row>
    <row r="215" spans="1:2" x14ac:dyDescent="0.3">
      <c r="A215" s="1">
        <v>36</v>
      </c>
      <c r="B215" s="39">
        <v>59</v>
      </c>
    </row>
    <row r="216" spans="1:2" x14ac:dyDescent="0.3">
      <c r="A216" s="1">
        <v>36</v>
      </c>
      <c r="B216" s="39">
        <v>64</v>
      </c>
    </row>
    <row r="217" spans="1:2" x14ac:dyDescent="0.3">
      <c r="A217" s="1">
        <v>36</v>
      </c>
      <c r="B217" s="39">
        <v>33.831149039926856</v>
      </c>
    </row>
    <row r="218" spans="1:2" x14ac:dyDescent="0.3">
      <c r="A218" s="1">
        <v>36</v>
      </c>
      <c r="B218" s="39">
        <v>56</v>
      </c>
    </row>
    <row r="219" spans="1:2" x14ac:dyDescent="0.3">
      <c r="A219" s="1">
        <v>36</v>
      </c>
      <c r="B219" s="39">
        <v>35.355074672356011</v>
      </c>
    </row>
    <row r="220" spans="1:2" x14ac:dyDescent="0.3">
      <c r="A220" s="1">
        <v>36</v>
      </c>
      <c r="B220" s="39">
        <v>43</v>
      </c>
    </row>
    <row r="221" spans="1:2" x14ac:dyDescent="0.3">
      <c r="A221" s="1">
        <v>36</v>
      </c>
      <c r="B221" s="39">
        <v>41</v>
      </c>
    </row>
    <row r="222" spans="1:2" x14ac:dyDescent="0.3">
      <c r="A222" s="1">
        <v>37</v>
      </c>
      <c r="B222" s="39">
        <v>31.088082901554404</v>
      </c>
    </row>
    <row r="223" spans="1:2" x14ac:dyDescent="0.3">
      <c r="A223" s="1">
        <v>37</v>
      </c>
      <c r="B223" s="39">
        <v>12.191405059433102</v>
      </c>
    </row>
    <row r="224" spans="1:2" x14ac:dyDescent="0.3">
      <c r="A224" s="1">
        <v>37</v>
      </c>
      <c r="B224" s="39">
        <v>39.622066443157578</v>
      </c>
    </row>
    <row r="225" spans="1:2" x14ac:dyDescent="0.3">
      <c r="A225" s="1">
        <v>37</v>
      </c>
      <c r="B225" s="39">
        <v>22.554099359951252</v>
      </c>
    </row>
    <row r="227" spans="1:2" x14ac:dyDescent="0.3">
      <c r="A227" s="64">
        <f>COUNT(A3:A225)</f>
        <v>223</v>
      </c>
      <c r="B227" s="130">
        <f>AVERAGE(B3:B225)</f>
        <v>43.123407907738944</v>
      </c>
    </row>
    <row r="228" spans="1:2" x14ac:dyDescent="0.3">
      <c r="B228" s="130">
        <f>_xlfn.STDEV.S(B3:B225)</f>
        <v>25.740951497128915</v>
      </c>
    </row>
    <row r="229" spans="1:2" x14ac:dyDescent="0.3">
      <c r="B229" s="121">
        <f>MAX(B3:B225)</f>
        <v>142.94422432185306</v>
      </c>
    </row>
    <row r="230" spans="1:2" x14ac:dyDescent="0.3">
      <c r="B230" s="121">
        <f>MIN(B3:B225)</f>
        <v>5</v>
      </c>
    </row>
  </sheetData>
  <mergeCells count="4">
    <mergeCell ref="A1:B1"/>
    <mergeCell ref="D1:E1"/>
    <mergeCell ref="G1:H1"/>
    <mergeCell ref="J1:K1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17E2D-F85A-4DF8-A401-1D75F31A8A73}">
  <dimension ref="A1:S201"/>
  <sheetViews>
    <sheetView workbookViewId="0">
      <pane ySplit="2" topLeftCell="A3" activePane="bottomLeft" state="frozen"/>
      <selection pane="bottomLeft" activeCell="N43" sqref="N43"/>
    </sheetView>
  </sheetViews>
  <sheetFormatPr defaultRowHeight="14.4" x14ac:dyDescent="0.3"/>
  <cols>
    <col min="1" max="1" width="8.88671875" style="1"/>
    <col min="2" max="2" width="12.109375" style="1" bestFit="1" customWidth="1"/>
    <col min="3" max="3" width="2.5546875" style="3" customWidth="1"/>
    <col min="5" max="5" width="12.109375" bestFit="1" customWidth="1"/>
    <col min="6" max="6" width="2.88671875" style="3" customWidth="1"/>
    <col min="8" max="8" width="12.109375" bestFit="1" customWidth="1"/>
    <col min="9" max="9" width="3.33203125" style="3" customWidth="1"/>
    <col min="10" max="10" width="8.88671875" style="1"/>
    <col min="11" max="11" width="12.109375" bestFit="1" customWidth="1"/>
  </cols>
  <sheetData>
    <row r="1" spans="1:19" x14ac:dyDescent="0.3">
      <c r="A1" s="179" t="s">
        <v>74</v>
      </c>
      <c r="B1" s="179"/>
      <c r="D1" s="179" t="s">
        <v>22</v>
      </c>
      <c r="E1" s="179"/>
      <c r="G1" s="179" t="s">
        <v>75</v>
      </c>
      <c r="H1" s="179"/>
      <c r="J1" s="179" t="s">
        <v>76</v>
      </c>
      <c r="K1" s="179"/>
    </row>
    <row r="2" spans="1:19" x14ac:dyDescent="0.3">
      <c r="A2" s="1" t="s">
        <v>72</v>
      </c>
      <c r="B2" s="1" t="s">
        <v>73</v>
      </c>
      <c r="D2" s="1" t="s">
        <v>72</v>
      </c>
      <c r="E2" s="1" t="s">
        <v>73</v>
      </c>
      <c r="G2" s="1" t="s">
        <v>72</v>
      </c>
      <c r="H2" s="1" t="s">
        <v>73</v>
      </c>
      <c r="J2" s="1" t="s">
        <v>72</v>
      </c>
      <c r="K2" s="1" t="s">
        <v>73</v>
      </c>
    </row>
    <row r="3" spans="1:19" x14ac:dyDescent="0.3">
      <c r="A3" s="1">
        <v>1</v>
      </c>
      <c r="B3" s="4">
        <v>8.533983541603174E-2</v>
      </c>
      <c r="D3">
        <v>38</v>
      </c>
      <c r="E3" s="13">
        <f>1.16-0.73</f>
        <v>0.42999999999999994</v>
      </c>
      <c r="G3">
        <v>44</v>
      </c>
      <c r="H3" s="40">
        <v>0.9</v>
      </c>
      <c r="J3" s="1">
        <v>49</v>
      </c>
      <c r="K3" s="4">
        <v>0.19999999999999996</v>
      </c>
    </row>
    <row r="4" spans="1:19" x14ac:dyDescent="0.3">
      <c r="A4" s="1">
        <v>1</v>
      </c>
      <c r="B4" s="4">
        <v>0.28999999999999981</v>
      </c>
      <c r="D4">
        <v>38</v>
      </c>
      <c r="E4" s="13">
        <f>1.57-1.16</f>
        <v>0.41000000000000014</v>
      </c>
      <c r="G4">
        <v>44</v>
      </c>
      <c r="H4" s="40">
        <v>0.3</v>
      </c>
      <c r="J4" s="1">
        <v>49</v>
      </c>
      <c r="K4" s="4">
        <v>0.30999999999999994</v>
      </c>
      <c r="R4" s="1"/>
      <c r="S4" s="4"/>
    </row>
    <row r="5" spans="1:19" x14ac:dyDescent="0.3">
      <c r="A5" s="1">
        <v>1</v>
      </c>
      <c r="B5" s="4">
        <v>0.1</v>
      </c>
      <c r="D5">
        <v>38</v>
      </c>
      <c r="E5" s="13">
        <f>2.14-1.57</f>
        <v>0.57000000000000006</v>
      </c>
      <c r="G5">
        <v>44</v>
      </c>
      <c r="H5" s="40">
        <v>0.2</v>
      </c>
      <c r="J5" s="1">
        <v>49</v>
      </c>
      <c r="K5" s="4">
        <v>5.0000000000000044E-2</v>
      </c>
      <c r="R5" s="1"/>
      <c r="S5" s="4"/>
    </row>
    <row r="6" spans="1:19" x14ac:dyDescent="0.3">
      <c r="A6" s="1">
        <v>1</v>
      </c>
      <c r="B6" s="4">
        <v>0.04</v>
      </c>
      <c r="D6">
        <v>38</v>
      </c>
      <c r="E6" s="97">
        <f>2.5-2.13</f>
        <v>0.37000000000000011</v>
      </c>
      <c r="G6">
        <v>44</v>
      </c>
      <c r="H6" s="40">
        <v>0.03</v>
      </c>
      <c r="J6" s="1">
        <v>49</v>
      </c>
      <c r="K6" s="4">
        <v>3.0000000000000027E-2</v>
      </c>
      <c r="R6" s="1"/>
      <c r="S6" s="4"/>
    </row>
    <row r="7" spans="1:19" x14ac:dyDescent="0.3">
      <c r="A7" s="1">
        <v>1</v>
      </c>
      <c r="B7" s="4">
        <v>0.17594026211520863</v>
      </c>
      <c r="D7">
        <v>39</v>
      </c>
      <c r="E7" s="1">
        <v>0.85</v>
      </c>
      <c r="G7">
        <v>44</v>
      </c>
      <c r="H7" s="40">
        <v>0.03</v>
      </c>
      <c r="J7" s="1">
        <v>50</v>
      </c>
      <c r="K7" s="1">
        <v>0.59</v>
      </c>
      <c r="R7" s="1"/>
      <c r="S7" s="4"/>
    </row>
    <row r="8" spans="1:19" x14ac:dyDescent="0.3">
      <c r="A8" s="1">
        <v>1</v>
      </c>
      <c r="B8" s="4">
        <v>0.3</v>
      </c>
      <c r="D8">
        <v>40</v>
      </c>
      <c r="E8" s="13">
        <v>0.19</v>
      </c>
      <c r="G8">
        <v>44</v>
      </c>
      <c r="H8" s="40">
        <v>0.02</v>
      </c>
      <c r="J8" s="1">
        <v>50</v>
      </c>
      <c r="K8" s="1">
        <v>8.0000000000000071E-2</v>
      </c>
      <c r="P8" s="131"/>
      <c r="R8" s="1"/>
      <c r="S8" s="4"/>
    </row>
    <row r="9" spans="1:19" x14ac:dyDescent="0.3">
      <c r="A9" s="1">
        <v>1</v>
      </c>
      <c r="B9" s="4">
        <v>0.21</v>
      </c>
      <c r="D9">
        <v>40</v>
      </c>
      <c r="E9" s="13">
        <v>0.03</v>
      </c>
      <c r="G9">
        <v>44</v>
      </c>
      <c r="H9" s="40">
        <v>0.08</v>
      </c>
      <c r="J9" s="1">
        <v>50</v>
      </c>
      <c r="K9" s="1">
        <v>0.21999999999999997</v>
      </c>
      <c r="R9" s="1"/>
      <c r="S9" s="4"/>
    </row>
    <row r="10" spans="1:19" x14ac:dyDescent="0.3">
      <c r="A10" s="1">
        <v>1</v>
      </c>
      <c r="B10" s="4">
        <v>0.12</v>
      </c>
      <c r="D10">
        <v>40</v>
      </c>
      <c r="E10" s="13">
        <v>0.36</v>
      </c>
      <c r="G10">
        <v>45</v>
      </c>
      <c r="H10" s="1">
        <v>1.27</v>
      </c>
      <c r="J10" s="1">
        <v>50</v>
      </c>
      <c r="K10" s="1">
        <v>0</v>
      </c>
      <c r="R10" s="1"/>
      <c r="S10" s="4"/>
    </row>
    <row r="11" spans="1:19" x14ac:dyDescent="0.3">
      <c r="A11" s="1">
        <v>1</v>
      </c>
      <c r="B11" s="4">
        <v>0.04</v>
      </c>
      <c r="D11">
        <v>40</v>
      </c>
      <c r="E11" s="13">
        <v>0.03</v>
      </c>
      <c r="G11">
        <v>45</v>
      </c>
      <c r="H11" s="1">
        <v>0.36</v>
      </c>
      <c r="J11" s="1">
        <v>50</v>
      </c>
      <c r="K11" s="1">
        <v>0.32000000000000006</v>
      </c>
      <c r="R11" s="1"/>
      <c r="S11" s="1"/>
    </row>
    <row r="12" spans="1:19" x14ac:dyDescent="0.3">
      <c r="A12" s="1">
        <v>2</v>
      </c>
      <c r="B12" s="1">
        <v>0.44</v>
      </c>
      <c r="D12">
        <v>40</v>
      </c>
      <c r="E12" s="13">
        <v>0.36</v>
      </c>
      <c r="G12">
        <v>45</v>
      </c>
      <c r="H12" s="1">
        <v>0</v>
      </c>
      <c r="J12" s="1">
        <v>50</v>
      </c>
      <c r="K12" s="1">
        <v>0</v>
      </c>
      <c r="R12" s="1"/>
      <c r="S12" s="1"/>
    </row>
    <row r="13" spans="1:19" x14ac:dyDescent="0.3">
      <c r="A13" s="1">
        <v>2</v>
      </c>
      <c r="B13" s="1">
        <v>0.16</v>
      </c>
      <c r="D13">
        <v>40</v>
      </c>
      <c r="E13" s="13">
        <v>0.02</v>
      </c>
      <c r="G13">
        <v>46</v>
      </c>
      <c r="H13" s="13">
        <v>0.57999999999999996</v>
      </c>
      <c r="J13" s="1">
        <v>50</v>
      </c>
      <c r="K13" s="1">
        <v>0.21999999999999997</v>
      </c>
      <c r="R13" s="1"/>
      <c r="S13" s="1"/>
    </row>
    <row r="14" spans="1:19" x14ac:dyDescent="0.3">
      <c r="A14" s="1">
        <v>2</v>
      </c>
      <c r="B14" s="1">
        <v>0.15</v>
      </c>
      <c r="D14">
        <v>40</v>
      </c>
      <c r="E14" s="13">
        <v>0.31</v>
      </c>
      <c r="G14">
        <v>46</v>
      </c>
      <c r="H14" s="13">
        <v>0</v>
      </c>
      <c r="J14" s="1">
        <v>51</v>
      </c>
      <c r="K14" s="1">
        <v>0.71</v>
      </c>
      <c r="R14" s="1"/>
      <c r="S14" s="1"/>
    </row>
    <row r="15" spans="1:19" x14ac:dyDescent="0.3">
      <c r="A15" s="1">
        <v>3</v>
      </c>
      <c r="B15" s="1">
        <v>0</v>
      </c>
      <c r="D15">
        <v>41</v>
      </c>
      <c r="E15" s="13">
        <v>0.48</v>
      </c>
      <c r="G15">
        <v>47</v>
      </c>
      <c r="H15" s="1">
        <v>0.52</v>
      </c>
      <c r="J15" s="1">
        <v>52</v>
      </c>
      <c r="K15" s="1">
        <v>1.34</v>
      </c>
      <c r="R15" s="1"/>
      <c r="S15" s="1"/>
    </row>
    <row r="16" spans="1:19" x14ac:dyDescent="0.3">
      <c r="A16" s="1">
        <v>3</v>
      </c>
      <c r="B16" s="1">
        <v>0</v>
      </c>
      <c r="D16">
        <v>41</v>
      </c>
      <c r="E16" s="13">
        <v>0.44</v>
      </c>
      <c r="G16">
        <v>47</v>
      </c>
      <c r="H16" s="1">
        <v>0.02</v>
      </c>
      <c r="J16" s="1">
        <v>52</v>
      </c>
      <c r="K16" s="1">
        <v>7.9999999999999849E-2</v>
      </c>
      <c r="R16" s="1"/>
      <c r="S16" s="13"/>
    </row>
    <row r="17" spans="1:19" x14ac:dyDescent="0.3">
      <c r="A17" s="1">
        <v>3</v>
      </c>
      <c r="B17" s="1">
        <v>0.15</v>
      </c>
      <c r="D17">
        <v>41</v>
      </c>
      <c r="E17" s="13">
        <v>0</v>
      </c>
      <c r="G17">
        <v>48</v>
      </c>
      <c r="H17" s="1">
        <v>0.75</v>
      </c>
      <c r="J17" s="1">
        <v>52</v>
      </c>
      <c r="K17" s="1">
        <v>7.0000000000000062E-2</v>
      </c>
      <c r="R17" s="1"/>
      <c r="S17" s="1"/>
    </row>
    <row r="18" spans="1:19" x14ac:dyDescent="0.3">
      <c r="A18" s="1">
        <v>3</v>
      </c>
      <c r="B18" s="1">
        <v>0.24</v>
      </c>
      <c r="D18">
        <v>41</v>
      </c>
      <c r="E18" s="13">
        <v>0.12</v>
      </c>
      <c r="G18">
        <v>48</v>
      </c>
      <c r="H18" s="1">
        <v>0.25</v>
      </c>
      <c r="J18" s="1">
        <v>53</v>
      </c>
      <c r="K18" s="1">
        <v>2.9999999999999805E-2</v>
      </c>
      <c r="S18" s="1"/>
    </row>
    <row r="19" spans="1:19" x14ac:dyDescent="0.3">
      <c r="A19" s="1">
        <v>4</v>
      </c>
      <c r="B19" s="13">
        <v>0.15</v>
      </c>
      <c r="D19">
        <v>41</v>
      </c>
      <c r="E19" s="13">
        <v>0.47</v>
      </c>
      <c r="G19">
        <v>48</v>
      </c>
      <c r="H19" s="1">
        <v>0.02</v>
      </c>
      <c r="J19" s="1">
        <v>53</v>
      </c>
      <c r="K19" s="1">
        <v>0.1100000000000001</v>
      </c>
      <c r="S19" s="1"/>
    </row>
    <row r="20" spans="1:19" x14ac:dyDescent="0.3">
      <c r="A20" s="1">
        <v>4</v>
      </c>
      <c r="B20" s="13">
        <v>0.01</v>
      </c>
      <c r="D20">
        <v>42</v>
      </c>
      <c r="E20" s="40">
        <v>0.1</v>
      </c>
      <c r="G20">
        <v>48</v>
      </c>
      <c r="H20" s="1">
        <v>0.13</v>
      </c>
      <c r="J20" s="1">
        <v>54</v>
      </c>
      <c r="K20" s="1">
        <v>0.33</v>
      </c>
      <c r="S20" s="1"/>
    </row>
    <row r="21" spans="1:19" x14ac:dyDescent="0.3">
      <c r="A21" s="1">
        <v>5</v>
      </c>
      <c r="B21" s="1">
        <v>0.32</v>
      </c>
      <c r="D21">
        <v>42</v>
      </c>
      <c r="E21" s="40">
        <v>0.06</v>
      </c>
      <c r="G21">
        <v>48</v>
      </c>
      <c r="H21" s="1">
        <v>0.04</v>
      </c>
      <c r="J21" s="1">
        <v>54</v>
      </c>
      <c r="K21" s="1">
        <v>0.15</v>
      </c>
      <c r="S21" s="1"/>
    </row>
    <row r="22" spans="1:19" x14ac:dyDescent="0.3">
      <c r="A22" s="1">
        <v>6</v>
      </c>
      <c r="B22" s="1">
        <v>0.18</v>
      </c>
      <c r="D22">
        <v>42</v>
      </c>
      <c r="E22" s="40">
        <v>0.21</v>
      </c>
      <c r="G22">
        <v>48</v>
      </c>
      <c r="H22" s="1">
        <v>0.03</v>
      </c>
      <c r="S22" s="1"/>
    </row>
    <row r="23" spans="1:19" x14ac:dyDescent="0.3">
      <c r="A23" s="1">
        <v>7</v>
      </c>
      <c r="B23" s="1">
        <v>0.56999999999999995</v>
      </c>
      <c r="D23">
        <v>42</v>
      </c>
      <c r="E23" s="40">
        <v>0.49</v>
      </c>
      <c r="G23">
        <v>48</v>
      </c>
      <c r="H23" s="1">
        <v>0.11</v>
      </c>
      <c r="J23" s="64">
        <f>COUNT(J3:J21)</f>
        <v>19</v>
      </c>
      <c r="K23" s="115">
        <f>AVERAGE(K3:K21)</f>
        <v>0.25473684210526321</v>
      </c>
      <c r="S23" s="1"/>
    </row>
    <row r="24" spans="1:19" x14ac:dyDescent="0.3">
      <c r="A24" s="1">
        <v>7</v>
      </c>
      <c r="B24" s="1">
        <v>0.13</v>
      </c>
      <c r="D24">
        <v>42</v>
      </c>
      <c r="E24" s="40">
        <v>0.05</v>
      </c>
      <c r="K24" s="115">
        <f>_xlfn.STDEV.S(K3:K21)</f>
        <v>0.32623046422655522</v>
      </c>
      <c r="S24" s="1"/>
    </row>
    <row r="25" spans="1:19" x14ac:dyDescent="0.3">
      <c r="A25" s="1">
        <v>8</v>
      </c>
      <c r="B25" s="1">
        <v>0.09</v>
      </c>
      <c r="D25">
        <v>43</v>
      </c>
      <c r="E25" s="1">
        <v>0.17</v>
      </c>
      <c r="G25" s="64">
        <f>COUNT(G3:G23)</f>
        <v>21</v>
      </c>
      <c r="H25" s="115">
        <f>AVERAGE(H3:H23)</f>
        <v>0.26857142857142857</v>
      </c>
      <c r="K25" s="115">
        <f>MAX(K3:K21)</f>
        <v>1.34</v>
      </c>
      <c r="S25" s="1"/>
    </row>
    <row r="26" spans="1:19" x14ac:dyDescent="0.3">
      <c r="A26" s="1">
        <v>8</v>
      </c>
      <c r="B26" s="1">
        <v>0</v>
      </c>
      <c r="D26">
        <v>43</v>
      </c>
      <c r="E26" s="1">
        <v>0.03</v>
      </c>
      <c r="G26" s="1"/>
      <c r="H26" s="115">
        <f>_xlfn.STDEV.S(H3:H23)</f>
        <v>0.34931770230387282</v>
      </c>
      <c r="K26" s="121">
        <f>MIN(K3:K21)</f>
        <v>0</v>
      </c>
      <c r="S26" s="1"/>
    </row>
    <row r="27" spans="1:19" x14ac:dyDescent="0.3">
      <c r="A27" s="1">
        <v>8</v>
      </c>
      <c r="B27" s="1">
        <v>0</v>
      </c>
      <c r="D27">
        <v>43</v>
      </c>
      <c r="E27" s="1">
        <v>0.17</v>
      </c>
      <c r="G27" s="1"/>
      <c r="H27" s="115">
        <f>MAX(H3:H23)</f>
        <v>1.27</v>
      </c>
      <c r="S27" s="1"/>
    </row>
    <row r="28" spans="1:19" x14ac:dyDescent="0.3">
      <c r="A28" s="1">
        <v>8</v>
      </c>
      <c r="B28" s="1">
        <v>0.28000000000000003</v>
      </c>
      <c r="D28">
        <v>43</v>
      </c>
      <c r="E28" s="1">
        <v>0</v>
      </c>
      <c r="G28" s="1"/>
      <c r="H28" s="121">
        <f>MIN(H3:H23)</f>
        <v>0</v>
      </c>
      <c r="J28" s="64">
        <f>COUNTIF(K3:K21,"&gt;0.0")</f>
        <v>17</v>
      </c>
      <c r="K28" s="115">
        <f>AVERAGEIF(K3:K21,"&gt;0.06")</f>
        <v>0.33785714285714297</v>
      </c>
      <c r="S28" s="1"/>
    </row>
    <row r="29" spans="1:19" x14ac:dyDescent="0.3">
      <c r="A29" s="1">
        <v>8</v>
      </c>
      <c r="B29" s="1">
        <v>0</v>
      </c>
      <c r="K29" s="115"/>
      <c r="S29" s="1"/>
    </row>
    <row r="30" spans="1:19" x14ac:dyDescent="0.3">
      <c r="A30" s="1">
        <v>8</v>
      </c>
      <c r="B30" s="1">
        <v>0.43</v>
      </c>
      <c r="D30" s="64">
        <f>COUNT(D3:D28)</f>
        <v>26</v>
      </c>
      <c r="E30" s="115">
        <f>AVERAGE(E3:E28)</f>
        <v>0.25846153846153846</v>
      </c>
      <c r="G30" s="64">
        <f>COUNTIF(H3:H23,"&gt;0.0")</f>
        <v>19</v>
      </c>
      <c r="H30" s="115">
        <f>AVERAGEIF(H3:H23,"&gt;0.06")</f>
        <v>0.45416666666666666</v>
      </c>
      <c r="K30" s="115"/>
      <c r="S30" s="1"/>
    </row>
    <row r="31" spans="1:19" x14ac:dyDescent="0.3">
      <c r="A31" s="1">
        <v>9</v>
      </c>
      <c r="B31" s="1">
        <v>0.06</v>
      </c>
      <c r="D31" s="65"/>
      <c r="E31" s="115">
        <f>_xlfn.STDEV.S(E3:E28)</f>
        <v>0.22021248479942834</v>
      </c>
      <c r="K31" s="121"/>
      <c r="S31" s="1"/>
    </row>
    <row r="32" spans="1:19" x14ac:dyDescent="0.3">
      <c r="A32" s="1">
        <v>9</v>
      </c>
      <c r="B32" s="1">
        <v>0</v>
      </c>
      <c r="D32" s="65"/>
      <c r="E32" s="64">
        <f>MAX(E3:E28)</f>
        <v>0.85</v>
      </c>
      <c r="S32" s="1"/>
    </row>
    <row r="33" spans="1:19" x14ac:dyDescent="0.3">
      <c r="A33" s="1">
        <v>9</v>
      </c>
      <c r="B33" s="1">
        <v>0.14000000000000001</v>
      </c>
      <c r="D33" s="65"/>
      <c r="E33" s="64">
        <f>MIN(E3:E28)</f>
        <v>0</v>
      </c>
      <c r="S33" s="1"/>
    </row>
    <row r="34" spans="1:19" x14ac:dyDescent="0.3">
      <c r="A34" s="1">
        <v>9</v>
      </c>
      <c r="B34" s="1">
        <v>0.11</v>
      </c>
      <c r="S34" s="1"/>
    </row>
    <row r="35" spans="1:19" x14ac:dyDescent="0.3">
      <c r="A35" s="1">
        <v>9</v>
      </c>
      <c r="B35" s="1">
        <v>0.28000000000000003</v>
      </c>
      <c r="D35" s="64">
        <f>COUNTIF(E3:E28,"&gt;0.0")</f>
        <v>24</v>
      </c>
      <c r="E35" s="115">
        <f>AVERAGEIF(E3:E28,"&gt;0.06")</f>
        <v>0.3611111111111111</v>
      </c>
      <c r="S35" s="1"/>
    </row>
    <row r="36" spans="1:19" x14ac:dyDescent="0.3">
      <c r="A36" s="1">
        <v>9</v>
      </c>
      <c r="B36" s="1">
        <v>0.06</v>
      </c>
      <c r="S36" s="1"/>
    </row>
    <row r="37" spans="1:19" x14ac:dyDescent="0.3">
      <c r="A37" s="1">
        <v>9</v>
      </c>
      <c r="B37" s="1">
        <v>0</v>
      </c>
      <c r="S37" s="13"/>
    </row>
    <row r="38" spans="1:19" x14ac:dyDescent="0.3">
      <c r="A38" s="1">
        <v>9</v>
      </c>
      <c r="B38" s="1">
        <v>0</v>
      </c>
      <c r="S38" s="13"/>
    </row>
    <row r="39" spans="1:19" x14ac:dyDescent="0.3">
      <c r="A39" s="1">
        <v>10</v>
      </c>
      <c r="B39" s="1">
        <v>0.24</v>
      </c>
      <c r="S39" s="1"/>
    </row>
    <row r="40" spans="1:19" x14ac:dyDescent="0.3">
      <c r="A40" s="1">
        <v>10</v>
      </c>
      <c r="B40" s="1">
        <v>0.04</v>
      </c>
      <c r="S40" s="1"/>
    </row>
    <row r="41" spans="1:19" x14ac:dyDescent="0.3">
      <c r="A41" s="1">
        <v>10</v>
      </c>
      <c r="B41" s="1">
        <v>0.06</v>
      </c>
      <c r="S41" s="13"/>
    </row>
    <row r="42" spans="1:19" x14ac:dyDescent="0.3">
      <c r="A42" s="1">
        <v>10</v>
      </c>
      <c r="B42" s="1">
        <v>0.23</v>
      </c>
      <c r="S42" s="13"/>
    </row>
    <row r="43" spans="1:19" x14ac:dyDescent="0.3">
      <c r="A43" s="1">
        <v>11</v>
      </c>
      <c r="B43" s="1">
        <v>0.03</v>
      </c>
      <c r="S43" s="13"/>
    </row>
    <row r="44" spans="1:19" x14ac:dyDescent="0.3">
      <c r="A44" s="1">
        <v>11</v>
      </c>
      <c r="B44" s="1">
        <v>0.01</v>
      </c>
      <c r="S44" s="13"/>
    </row>
    <row r="45" spans="1:19" x14ac:dyDescent="0.3">
      <c r="A45" s="1">
        <v>11</v>
      </c>
      <c r="B45" s="1">
        <v>0</v>
      </c>
      <c r="S45" s="13"/>
    </row>
    <row r="46" spans="1:19" x14ac:dyDescent="0.3">
      <c r="A46" s="1">
        <v>11</v>
      </c>
      <c r="B46" s="1">
        <v>0</v>
      </c>
      <c r="S46" s="13"/>
    </row>
    <row r="47" spans="1:19" x14ac:dyDescent="0.3">
      <c r="A47" s="1">
        <v>11</v>
      </c>
      <c r="B47" s="1">
        <v>0</v>
      </c>
      <c r="S47" s="40"/>
    </row>
    <row r="48" spans="1:19" x14ac:dyDescent="0.3">
      <c r="A48" s="1">
        <v>11</v>
      </c>
      <c r="B48" s="1">
        <v>0</v>
      </c>
      <c r="S48" s="13"/>
    </row>
    <row r="49" spans="1:19" x14ac:dyDescent="0.3">
      <c r="A49" s="1">
        <v>11</v>
      </c>
      <c r="B49" s="1">
        <v>0</v>
      </c>
      <c r="S49" s="13"/>
    </row>
    <row r="50" spans="1:19" x14ac:dyDescent="0.3">
      <c r="A50" s="1">
        <v>11</v>
      </c>
      <c r="B50" s="1">
        <v>0</v>
      </c>
      <c r="S50" s="13"/>
    </row>
    <row r="51" spans="1:19" x14ac:dyDescent="0.3">
      <c r="A51" s="1">
        <v>11</v>
      </c>
      <c r="B51" s="1">
        <v>0</v>
      </c>
      <c r="S51" s="40"/>
    </row>
    <row r="52" spans="1:19" x14ac:dyDescent="0.3">
      <c r="A52" s="1">
        <v>12</v>
      </c>
      <c r="B52" s="1">
        <v>0.09</v>
      </c>
      <c r="S52" s="1"/>
    </row>
    <row r="53" spans="1:19" x14ac:dyDescent="0.3">
      <c r="A53" s="1">
        <v>12</v>
      </c>
      <c r="B53" s="1">
        <v>0.08</v>
      </c>
      <c r="S53" s="13"/>
    </row>
    <row r="54" spans="1:19" x14ac:dyDescent="0.3">
      <c r="A54" s="1">
        <v>12</v>
      </c>
      <c r="B54" s="1">
        <v>0.02</v>
      </c>
      <c r="S54" s="40"/>
    </row>
    <row r="55" spans="1:19" x14ac:dyDescent="0.3">
      <c r="A55" s="1">
        <v>12</v>
      </c>
      <c r="B55" s="1">
        <v>0.01</v>
      </c>
      <c r="S55" s="40"/>
    </row>
    <row r="56" spans="1:19" x14ac:dyDescent="0.3">
      <c r="A56" s="1">
        <v>12</v>
      </c>
      <c r="B56" s="1">
        <v>0.06</v>
      </c>
      <c r="S56" s="40"/>
    </row>
    <row r="57" spans="1:19" x14ac:dyDescent="0.3">
      <c r="A57" s="1">
        <v>12</v>
      </c>
      <c r="B57" s="1">
        <v>0.1</v>
      </c>
      <c r="S57" s="40"/>
    </row>
    <row r="58" spans="1:19" x14ac:dyDescent="0.3">
      <c r="A58" s="1">
        <v>12</v>
      </c>
      <c r="B58" s="1">
        <v>0.04</v>
      </c>
      <c r="S58" s="40"/>
    </row>
    <row r="59" spans="1:19" x14ac:dyDescent="0.3">
      <c r="A59" s="1">
        <v>12</v>
      </c>
      <c r="B59" s="1">
        <v>0</v>
      </c>
      <c r="S59" s="13"/>
    </row>
    <row r="60" spans="1:19" x14ac:dyDescent="0.3">
      <c r="A60" s="1">
        <v>12</v>
      </c>
      <c r="B60" s="1">
        <v>0.06</v>
      </c>
      <c r="S60" s="13"/>
    </row>
    <row r="61" spans="1:19" x14ac:dyDescent="0.3">
      <c r="A61" s="1">
        <v>12</v>
      </c>
      <c r="B61" s="1">
        <v>0</v>
      </c>
      <c r="S61" s="13"/>
    </row>
    <row r="62" spans="1:19" x14ac:dyDescent="0.3">
      <c r="A62" s="1">
        <v>12</v>
      </c>
      <c r="B62" s="1">
        <v>0.11</v>
      </c>
      <c r="S62" s="13"/>
    </row>
    <row r="63" spans="1:19" x14ac:dyDescent="0.3">
      <c r="A63" s="1">
        <v>12</v>
      </c>
      <c r="B63" s="1">
        <v>0.28000000000000003</v>
      </c>
      <c r="S63" s="40"/>
    </row>
    <row r="64" spans="1:19" x14ac:dyDescent="0.3">
      <c r="A64" s="1">
        <v>13</v>
      </c>
      <c r="B64" s="1">
        <v>0.31</v>
      </c>
      <c r="S64" s="40"/>
    </row>
    <row r="65" spans="1:19" x14ac:dyDescent="0.3">
      <c r="A65" s="1">
        <v>13</v>
      </c>
      <c r="B65" s="1">
        <v>0.02</v>
      </c>
      <c r="S65" s="40"/>
    </row>
    <row r="66" spans="1:19" x14ac:dyDescent="0.3">
      <c r="A66" s="1">
        <v>13</v>
      </c>
      <c r="B66" s="1">
        <v>0</v>
      </c>
      <c r="S66" s="13"/>
    </row>
    <row r="67" spans="1:19" x14ac:dyDescent="0.3">
      <c r="A67" s="1">
        <v>13</v>
      </c>
      <c r="B67" s="1">
        <v>0.05</v>
      </c>
      <c r="S67" s="13"/>
    </row>
    <row r="68" spans="1:19" x14ac:dyDescent="0.3">
      <c r="A68" s="1">
        <v>14</v>
      </c>
      <c r="B68" s="1">
        <v>0.16</v>
      </c>
      <c r="S68" s="13"/>
    </row>
    <row r="69" spans="1:19" x14ac:dyDescent="0.3">
      <c r="A69" s="1">
        <v>14</v>
      </c>
      <c r="B69" s="1">
        <v>0.01</v>
      </c>
      <c r="S69" s="13"/>
    </row>
    <row r="70" spans="1:19" x14ac:dyDescent="0.3">
      <c r="A70" s="1">
        <v>14</v>
      </c>
      <c r="B70" s="1">
        <v>0</v>
      </c>
      <c r="S70" s="13"/>
    </row>
    <row r="71" spans="1:19" x14ac:dyDescent="0.3">
      <c r="A71" s="1">
        <v>14</v>
      </c>
      <c r="B71" s="1">
        <v>7.0000000000000007E-2</v>
      </c>
      <c r="S71" s="13"/>
    </row>
    <row r="72" spans="1:19" x14ac:dyDescent="0.3">
      <c r="A72" s="1">
        <v>15</v>
      </c>
      <c r="B72" s="13">
        <f>1.32-0.86</f>
        <v>0.46000000000000008</v>
      </c>
      <c r="S72" s="13"/>
    </row>
    <row r="73" spans="1:19" x14ac:dyDescent="0.3">
      <c r="A73" s="1">
        <v>15</v>
      </c>
      <c r="B73" s="13">
        <v>0.01</v>
      </c>
      <c r="S73" s="13"/>
    </row>
    <row r="74" spans="1:19" x14ac:dyDescent="0.3">
      <c r="A74" s="1">
        <v>15</v>
      </c>
      <c r="B74" s="13">
        <v>0.01</v>
      </c>
      <c r="S74" s="13"/>
    </row>
    <row r="75" spans="1:19" x14ac:dyDescent="0.3">
      <c r="A75" s="1">
        <v>15</v>
      </c>
      <c r="B75" s="13">
        <v>7.0000000000000007E-2</v>
      </c>
      <c r="S75" s="13"/>
    </row>
    <row r="76" spans="1:19" x14ac:dyDescent="0.3">
      <c r="A76" s="1">
        <v>15</v>
      </c>
      <c r="B76" s="13">
        <v>0</v>
      </c>
      <c r="S76" s="13"/>
    </row>
    <row r="77" spans="1:19" x14ac:dyDescent="0.3">
      <c r="A77" s="1">
        <v>15</v>
      </c>
      <c r="B77" s="13">
        <v>0</v>
      </c>
      <c r="S77" s="40"/>
    </row>
    <row r="78" spans="1:19" x14ac:dyDescent="0.3">
      <c r="A78" s="1">
        <v>15</v>
      </c>
      <c r="B78" s="97">
        <v>0</v>
      </c>
      <c r="S78" s="13"/>
    </row>
    <row r="79" spans="1:19" x14ac:dyDescent="0.3">
      <c r="A79" s="1">
        <v>16</v>
      </c>
      <c r="B79" s="1">
        <v>0.09</v>
      </c>
      <c r="S79" s="13"/>
    </row>
    <row r="80" spans="1:19" x14ac:dyDescent="0.3">
      <c r="A80" s="1">
        <v>16</v>
      </c>
      <c r="B80" s="1">
        <v>0</v>
      </c>
    </row>
    <row r="81" spans="1:19" x14ac:dyDescent="0.3">
      <c r="A81" s="1">
        <v>17</v>
      </c>
      <c r="B81" s="13">
        <v>0.01</v>
      </c>
      <c r="S81" s="115"/>
    </row>
    <row r="82" spans="1:19" x14ac:dyDescent="0.3">
      <c r="A82" s="1">
        <v>17</v>
      </c>
      <c r="B82" s="13">
        <v>0.05</v>
      </c>
      <c r="S82" s="115"/>
    </row>
    <row r="83" spans="1:19" x14ac:dyDescent="0.3">
      <c r="A83" s="1">
        <v>17</v>
      </c>
      <c r="B83" s="13">
        <v>0.06</v>
      </c>
    </row>
    <row r="84" spans="1:19" x14ac:dyDescent="0.3">
      <c r="A84" s="1">
        <v>17</v>
      </c>
      <c r="B84" s="13">
        <v>0.05</v>
      </c>
    </row>
    <row r="85" spans="1:19" x14ac:dyDescent="0.3">
      <c r="A85" s="1">
        <v>17</v>
      </c>
      <c r="B85" s="13">
        <v>0</v>
      </c>
    </row>
    <row r="86" spans="1:19" x14ac:dyDescent="0.3">
      <c r="A86" s="1">
        <v>17</v>
      </c>
      <c r="B86" s="13">
        <v>0</v>
      </c>
    </row>
    <row r="87" spans="1:19" x14ac:dyDescent="0.3">
      <c r="A87" s="1">
        <v>18</v>
      </c>
      <c r="B87" s="1">
        <v>0.12</v>
      </c>
    </row>
    <row r="88" spans="1:19" x14ac:dyDescent="0.3">
      <c r="A88" s="1">
        <v>19</v>
      </c>
      <c r="B88" s="13">
        <v>0.19</v>
      </c>
    </row>
    <row r="89" spans="1:19" x14ac:dyDescent="0.3">
      <c r="A89" s="1">
        <v>19</v>
      </c>
      <c r="B89" s="13">
        <v>0</v>
      </c>
    </row>
    <row r="90" spans="1:19" x14ac:dyDescent="0.3">
      <c r="A90" s="1">
        <v>19</v>
      </c>
      <c r="B90" s="13">
        <v>0.02</v>
      </c>
    </row>
    <row r="91" spans="1:19" x14ac:dyDescent="0.3">
      <c r="A91" s="1">
        <v>19</v>
      </c>
      <c r="B91" s="13">
        <v>0.27</v>
      </c>
    </row>
    <row r="92" spans="1:19" x14ac:dyDescent="0.3">
      <c r="A92" s="1">
        <v>19</v>
      </c>
      <c r="B92" s="13">
        <v>0.13</v>
      </c>
    </row>
    <row r="93" spans="1:19" x14ac:dyDescent="0.3">
      <c r="A93" s="1">
        <v>19</v>
      </c>
      <c r="B93" s="13">
        <v>0.13</v>
      </c>
    </row>
    <row r="94" spans="1:19" x14ac:dyDescent="0.3">
      <c r="A94" s="1">
        <v>19</v>
      </c>
      <c r="B94" s="97">
        <v>0.16</v>
      </c>
    </row>
    <row r="95" spans="1:19" x14ac:dyDescent="0.3">
      <c r="A95" s="1">
        <v>20</v>
      </c>
      <c r="B95" s="13">
        <v>7.0000000000000007E-2</v>
      </c>
    </row>
    <row r="96" spans="1:19" x14ac:dyDescent="0.3">
      <c r="A96" s="1">
        <v>20</v>
      </c>
      <c r="B96" s="97">
        <v>0.06</v>
      </c>
    </row>
    <row r="97" spans="1:2" x14ac:dyDescent="0.3">
      <c r="A97" s="1">
        <v>21</v>
      </c>
      <c r="B97" s="13">
        <v>0.01</v>
      </c>
    </row>
    <row r="98" spans="1:2" x14ac:dyDescent="0.3">
      <c r="A98" s="1">
        <v>21</v>
      </c>
      <c r="B98" s="13">
        <v>0.01</v>
      </c>
    </row>
    <row r="99" spans="1:2" x14ac:dyDescent="0.3">
      <c r="A99" s="1">
        <v>21</v>
      </c>
      <c r="B99" s="40">
        <v>0.2</v>
      </c>
    </row>
    <row r="100" spans="1:2" x14ac:dyDescent="0.3">
      <c r="A100" s="1">
        <v>21</v>
      </c>
      <c r="B100" s="97">
        <v>0.21</v>
      </c>
    </row>
    <row r="101" spans="1:2" x14ac:dyDescent="0.3">
      <c r="A101" s="1">
        <v>22</v>
      </c>
      <c r="B101" s="13">
        <v>0</v>
      </c>
    </row>
    <row r="102" spans="1:2" x14ac:dyDescent="0.3">
      <c r="A102" s="1">
        <v>22</v>
      </c>
      <c r="B102" s="13">
        <v>0</v>
      </c>
    </row>
    <row r="103" spans="1:2" x14ac:dyDescent="0.3">
      <c r="A103" s="1">
        <v>22</v>
      </c>
      <c r="B103" s="13">
        <v>0.03</v>
      </c>
    </row>
    <row r="104" spans="1:2" x14ac:dyDescent="0.3">
      <c r="A104" s="1">
        <v>22</v>
      </c>
      <c r="B104" s="13">
        <v>0</v>
      </c>
    </row>
    <row r="105" spans="1:2" x14ac:dyDescent="0.3">
      <c r="A105" s="1">
        <v>22</v>
      </c>
      <c r="B105" s="13">
        <v>0.01</v>
      </c>
    </row>
    <row r="106" spans="1:2" x14ac:dyDescent="0.3">
      <c r="A106" s="1">
        <v>22</v>
      </c>
      <c r="B106" s="13">
        <v>0</v>
      </c>
    </row>
    <row r="107" spans="1:2" x14ac:dyDescent="0.3">
      <c r="A107" s="1">
        <v>22</v>
      </c>
      <c r="B107" s="13">
        <v>0.13</v>
      </c>
    </row>
    <row r="108" spans="1:2" x14ac:dyDescent="0.3">
      <c r="A108" s="1">
        <v>22</v>
      </c>
      <c r="B108" s="13">
        <v>0.02</v>
      </c>
    </row>
    <row r="109" spans="1:2" x14ac:dyDescent="0.3">
      <c r="A109" s="1">
        <v>22</v>
      </c>
      <c r="B109" s="13">
        <v>0.04</v>
      </c>
    </row>
    <row r="110" spans="1:2" x14ac:dyDescent="0.3">
      <c r="A110" s="1">
        <v>22</v>
      </c>
      <c r="B110" s="13">
        <v>0.02</v>
      </c>
    </row>
    <row r="111" spans="1:2" x14ac:dyDescent="0.3">
      <c r="A111" s="1">
        <v>22</v>
      </c>
      <c r="B111" s="13">
        <v>0.02</v>
      </c>
    </row>
    <row r="112" spans="1:2" x14ac:dyDescent="0.3">
      <c r="A112" s="1">
        <v>22</v>
      </c>
      <c r="B112" s="13">
        <v>0</v>
      </c>
    </row>
    <row r="113" spans="1:2" x14ac:dyDescent="0.3">
      <c r="A113" s="1">
        <v>22</v>
      </c>
      <c r="B113" s="13">
        <v>0</v>
      </c>
    </row>
    <row r="114" spans="1:2" x14ac:dyDescent="0.3">
      <c r="A114" s="1">
        <v>22</v>
      </c>
      <c r="B114" s="13">
        <v>0</v>
      </c>
    </row>
    <row r="115" spans="1:2" x14ac:dyDescent="0.3">
      <c r="A115" s="1">
        <v>22</v>
      </c>
      <c r="B115" s="13">
        <v>0.01</v>
      </c>
    </row>
    <row r="116" spans="1:2" x14ac:dyDescent="0.3">
      <c r="A116" s="1">
        <v>22</v>
      </c>
      <c r="B116" s="97">
        <v>7.0000000000000007E-2</v>
      </c>
    </row>
    <row r="117" spans="1:2" x14ac:dyDescent="0.3">
      <c r="A117" s="1">
        <v>23</v>
      </c>
      <c r="B117" s="40">
        <v>0.2</v>
      </c>
    </row>
    <row r="118" spans="1:2" x14ac:dyDescent="0.3">
      <c r="A118" s="1">
        <v>23</v>
      </c>
      <c r="B118" s="13">
        <v>0</v>
      </c>
    </row>
    <row r="119" spans="1:2" x14ac:dyDescent="0.3">
      <c r="A119" s="1">
        <v>23</v>
      </c>
      <c r="B119" s="13">
        <v>0.01</v>
      </c>
    </row>
    <row r="120" spans="1:2" x14ac:dyDescent="0.3">
      <c r="A120" s="1">
        <v>23</v>
      </c>
      <c r="B120" s="13">
        <v>0</v>
      </c>
    </row>
    <row r="121" spans="1:2" x14ac:dyDescent="0.3">
      <c r="A121" s="1">
        <v>23</v>
      </c>
      <c r="B121" s="97">
        <v>0.03</v>
      </c>
    </row>
    <row r="122" spans="1:2" x14ac:dyDescent="0.3">
      <c r="A122" s="1">
        <v>24</v>
      </c>
      <c r="B122" s="1">
        <v>0.2</v>
      </c>
    </row>
    <row r="123" spans="1:2" x14ac:dyDescent="0.3">
      <c r="A123" s="1">
        <v>24</v>
      </c>
      <c r="B123" s="1">
        <v>0</v>
      </c>
    </row>
    <row r="124" spans="1:2" x14ac:dyDescent="0.3">
      <c r="A124" s="1">
        <v>25</v>
      </c>
      <c r="B124" s="13">
        <v>0.06</v>
      </c>
    </row>
    <row r="125" spans="1:2" x14ac:dyDescent="0.3">
      <c r="A125" s="1">
        <v>25</v>
      </c>
      <c r="B125" s="13">
        <v>0</v>
      </c>
    </row>
    <row r="126" spans="1:2" x14ac:dyDescent="0.3">
      <c r="A126" s="1">
        <v>25</v>
      </c>
      <c r="B126" s="97">
        <v>0.37</v>
      </c>
    </row>
    <row r="127" spans="1:2" x14ac:dyDescent="0.3">
      <c r="A127" s="1">
        <v>26</v>
      </c>
      <c r="B127" s="13">
        <v>0</v>
      </c>
    </row>
    <row r="128" spans="1:2" x14ac:dyDescent="0.3">
      <c r="A128" s="1">
        <v>26</v>
      </c>
      <c r="B128" s="40">
        <v>0.2</v>
      </c>
    </row>
    <row r="129" spans="1:3" x14ac:dyDescent="0.3">
      <c r="A129" s="1">
        <v>26</v>
      </c>
      <c r="B129" s="13">
        <v>0.02</v>
      </c>
    </row>
    <row r="130" spans="1:3" x14ac:dyDescent="0.3">
      <c r="A130" s="1">
        <v>26</v>
      </c>
      <c r="B130" s="13">
        <v>0.02</v>
      </c>
    </row>
    <row r="131" spans="1:3" x14ac:dyDescent="0.3">
      <c r="A131" s="1">
        <v>26</v>
      </c>
      <c r="B131" s="13">
        <v>0</v>
      </c>
    </row>
    <row r="132" spans="1:3" x14ac:dyDescent="0.3">
      <c r="A132" s="1">
        <v>26</v>
      </c>
      <c r="B132" s="97">
        <v>0</v>
      </c>
      <c r="C132" s="93"/>
    </row>
    <row r="133" spans="1:3" x14ac:dyDescent="0.3">
      <c r="A133" s="1">
        <v>27</v>
      </c>
      <c r="B133" s="40">
        <v>0.2</v>
      </c>
    </row>
    <row r="134" spans="1:3" x14ac:dyDescent="0.3">
      <c r="A134" s="1">
        <v>27</v>
      </c>
      <c r="B134" s="40">
        <v>0.14000000000000001</v>
      </c>
    </row>
    <row r="135" spans="1:3" x14ac:dyDescent="0.3">
      <c r="A135" s="1">
        <v>27</v>
      </c>
      <c r="B135" s="40">
        <v>0</v>
      </c>
    </row>
    <row r="136" spans="1:3" x14ac:dyDescent="0.3">
      <c r="A136" s="1">
        <v>27</v>
      </c>
      <c r="B136" s="40">
        <v>0.06</v>
      </c>
    </row>
    <row r="137" spans="1:3" x14ac:dyDescent="0.3">
      <c r="A137" s="1">
        <v>27</v>
      </c>
      <c r="B137" s="40">
        <v>0.06</v>
      </c>
    </row>
    <row r="138" spans="1:3" x14ac:dyDescent="0.3">
      <c r="A138" s="1">
        <v>27</v>
      </c>
      <c r="B138" s="40">
        <v>7.0000000000000007E-2</v>
      </c>
    </row>
    <row r="139" spans="1:3" x14ac:dyDescent="0.3">
      <c r="A139" s="1">
        <v>27</v>
      </c>
      <c r="B139" s="40">
        <v>0.22</v>
      </c>
    </row>
    <row r="140" spans="1:3" x14ac:dyDescent="0.3">
      <c r="A140" s="1">
        <v>27</v>
      </c>
      <c r="B140" s="40">
        <v>0.04</v>
      </c>
    </row>
    <row r="141" spans="1:3" x14ac:dyDescent="0.3">
      <c r="A141" s="1">
        <v>27</v>
      </c>
      <c r="B141" s="100">
        <v>0.06</v>
      </c>
    </row>
    <row r="142" spans="1:3" x14ac:dyDescent="0.3">
      <c r="A142" s="1">
        <v>28</v>
      </c>
      <c r="B142" s="13">
        <v>0.01</v>
      </c>
    </row>
    <row r="143" spans="1:3" x14ac:dyDescent="0.3">
      <c r="A143" s="1">
        <v>28</v>
      </c>
      <c r="B143" s="13">
        <v>0.06</v>
      </c>
    </row>
    <row r="144" spans="1:3" x14ac:dyDescent="0.3">
      <c r="A144" s="1">
        <v>28</v>
      </c>
      <c r="B144" s="13">
        <v>0.14000000000000001</v>
      </c>
    </row>
    <row r="145" spans="1:2" x14ac:dyDescent="0.3">
      <c r="A145" s="1">
        <v>28</v>
      </c>
      <c r="B145" s="13">
        <v>0.09</v>
      </c>
    </row>
    <row r="146" spans="1:2" x14ac:dyDescent="0.3">
      <c r="A146" s="1">
        <v>28</v>
      </c>
      <c r="B146" s="13">
        <v>0.08</v>
      </c>
    </row>
    <row r="147" spans="1:2" x14ac:dyDescent="0.3">
      <c r="A147" s="1">
        <v>28</v>
      </c>
      <c r="B147" s="97">
        <v>0</v>
      </c>
    </row>
    <row r="148" spans="1:2" x14ac:dyDescent="0.3">
      <c r="A148" s="1">
        <v>29</v>
      </c>
      <c r="B148" s="13">
        <v>0.02</v>
      </c>
    </row>
    <row r="149" spans="1:2" x14ac:dyDescent="0.3">
      <c r="A149" s="1">
        <v>29</v>
      </c>
      <c r="B149" s="13">
        <v>0.04</v>
      </c>
    </row>
    <row r="150" spans="1:2" x14ac:dyDescent="0.3">
      <c r="A150" s="1">
        <v>29</v>
      </c>
      <c r="B150" s="13">
        <v>0.01</v>
      </c>
    </row>
    <row r="151" spans="1:2" x14ac:dyDescent="0.3">
      <c r="A151" s="1">
        <v>29</v>
      </c>
      <c r="B151" s="13">
        <v>0.01</v>
      </c>
    </row>
    <row r="152" spans="1:2" x14ac:dyDescent="0.3">
      <c r="A152" s="1">
        <v>29</v>
      </c>
      <c r="B152" s="13">
        <v>0.23</v>
      </c>
    </row>
    <row r="153" spans="1:2" x14ac:dyDescent="0.3">
      <c r="A153" s="1">
        <v>29</v>
      </c>
      <c r="B153" s="40">
        <v>0.1</v>
      </c>
    </row>
    <row r="154" spans="1:2" x14ac:dyDescent="0.3">
      <c r="A154" s="1">
        <v>29</v>
      </c>
      <c r="B154" s="100">
        <v>0.1</v>
      </c>
    </row>
    <row r="155" spans="1:2" x14ac:dyDescent="0.3">
      <c r="A155" s="1">
        <v>30</v>
      </c>
      <c r="B155" s="40">
        <v>0.12</v>
      </c>
    </row>
    <row r="156" spans="1:2" x14ac:dyDescent="0.3">
      <c r="A156" s="1">
        <v>30</v>
      </c>
      <c r="B156" s="13">
        <v>0.13</v>
      </c>
    </row>
    <row r="157" spans="1:2" x14ac:dyDescent="0.3">
      <c r="A157" s="1">
        <v>30</v>
      </c>
      <c r="B157" s="13">
        <v>0.02</v>
      </c>
    </row>
    <row r="158" spans="1:2" x14ac:dyDescent="0.3">
      <c r="A158" s="1">
        <v>30</v>
      </c>
      <c r="B158" s="13">
        <v>0.01</v>
      </c>
    </row>
    <row r="159" spans="1:2" x14ac:dyDescent="0.3">
      <c r="A159" s="1">
        <v>30</v>
      </c>
      <c r="B159" s="13">
        <v>0.01</v>
      </c>
    </row>
    <row r="160" spans="1:2" x14ac:dyDescent="0.3">
      <c r="A160" s="1">
        <v>30</v>
      </c>
      <c r="B160" s="13">
        <v>0.05</v>
      </c>
    </row>
    <row r="161" spans="1:2" x14ac:dyDescent="0.3">
      <c r="A161" s="1">
        <v>30</v>
      </c>
      <c r="B161" s="13">
        <v>0.17</v>
      </c>
    </row>
    <row r="162" spans="1:2" x14ac:dyDescent="0.3">
      <c r="A162" s="1">
        <v>30</v>
      </c>
      <c r="B162" s="97">
        <v>0.05</v>
      </c>
    </row>
    <row r="163" spans="1:2" x14ac:dyDescent="0.3">
      <c r="A163" s="1">
        <v>31</v>
      </c>
      <c r="B163" s="1">
        <v>0.03</v>
      </c>
    </row>
    <row r="164" spans="1:2" x14ac:dyDescent="0.3">
      <c r="A164" s="1">
        <v>32</v>
      </c>
      <c r="B164" s="13">
        <v>0.34</v>
      </c>
    </row>
    <row r="165" spans="1:2" x14ac:dyDescent="0.3">
      <c r="A165" s="1">
        <v>32</v>
      </c>
      <c r="B165" s="13">
        <v>0.63</v>
      </c>
    </row>
    <row r="166" spans="1:2" x14ac:dyDescent="0.3">
      <c r="A166" s="1">
        <v>32</v>
      </c>
      <c r="B166" s="13">
        <v>0.05</v>
      </c>
    </row>
    <row r="167" spans="1:2" x14ac:dyDescent="0.3">
      <c r="A167" s="1">
        <v>32</v>
      </c>
      <c r="B167" s="13">
        <v>0.12</v>
      </c>
    </row>
    <row r="168" spans="1:2" x14ac:dyDescent="0.3">
      <c r="A168" s="1">
        <v>32</v>
      </c>
      <c r="B168" s="13">
        <v>0.04</v>
      </c>
    </row>
    <row r="169" spans="1:2" x14ac:dyDescent="0.3">
      <c r="A169" s="1">
        <v>32</v>
      </c>
      <c r="B169" s="13">
        <v>0</v>
      </c>
    </row>
    <row r="170" spans="1:2" x14ac:dyDescent="0.3">
      <c r="A170" s="1">
        <v>32</v>
      </c>
      <c r="B170" s="13">
        <v>0.19</v>
      </c>
    </row>
    <row r="171" spans="1:2" x14ac:dyDescent="0.3">
      <c r="A171" s="1">
        <v>32</v>
      </c>
      <c r="B171" s="97">
        <v>0.01</v>
      </c>
    </row>
    <row r="172" spans="1:2" x14ac:dyDescent="0.3">
      <c r="A172" s="1">
        <v>33</v>
      </c>
      <c r="B172" s="13">
        <v>0.13</v>
      </c>
    </row>
    <row r="173" spans="1:2" x14ac:dyDescent="0.3">
      <c r="A173" s="1">
        <v>33</v>
      </c>
      <c r="B173" s="13">
        <v>0.28999999999999998</v>
      </c>
    </row>
    <row r="174" spans="1:2" x14ac:dyDescent="0.3">
      <c r="A174" s="1">
        <v>33</v>
      </c>
      <c r="B174" s="13">
        <v>0.17</v>
      </c>
    </row>
    <row r="175" spans="1:2" x14ac:dyDescent="0.3">
      <c r="A175" s="1">
        <v>33</v>
      </c>
      <c r="B175" s="13">
        <v>0.01</v>
      </c>
    </row>
    <row r="176" spans="1:2" x14ac:dyDescent="0.3">
      <c r="A176" s="1">
        <v>33</v>
      </c>
      <c r="B176" s="13">
        <v>7.0000000000000007E-2</v>
      </c>
    </row>
    <row r="177" spans="1:2" x14ac:dyDescent="0.3">
      <c r="A177" s="1">
        <v>33</v>
      </c>
      <c r="B177" s="97">
        <v>0.03</v>
      </c>
    </row>
    <row r="178" spans="1:2" x14ac:dyDescent="0.3">
      <c r="A178" s="1">
        <v>34</v>
      </c>
      <c r="B178" s="13">
        <v>0.02</v>
      </c>
    </row>
    <row r="179" spans="1:2" x14ac:dyDescent="0.3">
      <c r="A179" s="1">
        <v>34</v>
      </c>
      <c r="B179" s="13">
        <v>0.05</v>
      </c>
    </row>
    <row r="180" spans="1:2" x14ac:dyDescent="0.3">
      <c r="A180" s="1">
        <v>34</v>
      </c>
      <c r="B180" s="13">
        <v>0</v>
      </c>
    </row>
    <row r="181" spans="1:2" x14ac:dyDescent="0.3">
      <c r="A181" s="1">
        <v>34</v>
      </c>
      <c r="B181" s="97">
        <v>0.45</v>
      </c>
    </row>
    <row r="182" spans="1:2" x14ac:dyDescent="0.3">
      <c r="A182" s="1">
        <v>35</v>
      </c>
      <c r="B182" s="13">
        <v>0</v>
      </c>
    </row>
    <row r="183" spans="1:2" x14ac:dyDescent="0.3">
      <c r="A183" s="1">
        <v>35</v>
      </c>
      <c r="B183" s="40">
        <v>0.1</v>
      </c>
    </row>
    <row r="184" spans="1:2" x14ac:dyDescent="0.3">
      <c r="A184" s="1">
        <v>36</v>
      </c>
      <c r="B184" s="13">
        <v>0</v>
      </c>
    </row>
    <row r="185" spans="1:2" x14ac:dyDescent="0.3">
      <c r="A185" s="1">
        <v>36</v>
      </c>
      <c r="B185" s="13">
        <v>0.04</v>
      </c>
    </row>
    <row r="186" spans="1:2" x14ac:dyDescent="0.3">
      <c r="A186" s="1">
        <v>36</v>
      </c>
      <c r="B186" s="13">
        <v>0.03</v>
      </c>
    </row>
    <row r="187" spans="1:2" x14ac:dyDescent="0.3">
      <c r="A187" s="1">
        <v>36</v>
      </c>
      <c r="B187" s="13">
        <v>0</v>
      </c>
    </row>
    <row r="188" spans="1:2" x14ac:dyDescent="0.3">
      <c r="A188" s="1">
        <v>36</v>
      </c>
      <c r="B188" s="13">
        <v>0.05</v>
      </c>
    </row>
    <row r="189" spans="1:2" x14ac:dyDescent="0.3">
      <c r="A189" s="1">
        <v>36</v>
      </c>
      <c r="B189" s="13">
        <v>0</v>
      </c>
    </row>
    <row r="190" spans="1:2" x14ac:dyDescent="0.3">
      <c r="A190" s="1">
        <v>36</v>
      </c>
      <c r="B190" s="13">
        <v>0.01</v>
      </c>
    </row>
    <row r="191" spans="1:2" x14ac:dyDescent="0.3">
      <c r="A191" s="1">
        <v>36</v>
      </c>
      <c r="B191" s="97">
        <v>0</v>
      </c>
    </row>
    <row r="192" spans="1:2" x14ac:dyDescent="0.3">
      <c r="A192" s="1">
        <v>37</v>
      </c>
      <c r="B192" s="13">
        <v>0.08</v>
      </c>
    </row>
    <row r="193" spans="1:2" x14ac:dyDescent="0.3">
      <c r="A193" s="1">
        <v>37</v>
      </c>
      <c r="B193" s="13">
        <v>0.05</v>
      </c>
    </row>
    <row r="194" spans="1:2" x14ac:dyDescent="0.3">
      <c r="A194" s="1">
        <v>37</v>
      </c>
      <c r="B194" s="97">
        <v>0.12</v>
      </c>
    </row>
    <row r="196" spans="1:2" x14ac:dyDescent="0.3">
      <c r="A196" s="64">
        <f>COUNT(A3:A194)</f>
        <v>192</v>
      </c>
      <c r="B196" s="115">
        <f>AVERAGE(B3:B194)</f>
        <v>8.6725417174641842E-2</v>
      </c>
    </row>
    <row r="197" spans="1:2" x14ac:dyDescent="0.3">
      <c r="A197" s="64"/>
      <c r="B197" s="116">
        <f>_xlfn.STDEV.S(B3:B194)</f>
        <v>0.11370598280482662</v>
      </c>
    </row>
    <row r="198" spans="1:2" x14ac:dyDescent="0.3">
      <c r="A198" s="64"/>
      <c r="B198" s="115">
        <f>MAX(B3:B194)</f>
        <v>0.63</v>
      </c>
    </row>
    <row r="199" spans="1:2" x14ac:dyDescent="0.3">
      <c r="A199" s="64"/>
      <c r="B199" s="115">
        <f>MIN(B3:B194)</f>
        <v>0</v>
      </c>
    </row>
    <row r="200" spans="1:2" x14ac:dyDescent="0.3">
      <c r="A200" s="64"/>
      <c r="B200" s="65"/>
    </row>
    <row r="201" spans="1:2" x14ac:dyDescent="0.3">
      <c r="A201" s="64">
        <f>COUNTIF(B3:B194,"&gt;0.0")</f>
        <v>143</v>
      </c>
      <c r="B201" s="115">
        <f>AVERAGEIF(B3:B194,"&gt;0.06")</f>
        <v>0.19106947496751633</v>
      </c>
    </row>
  </sheetData>
  <mergeCells count="4">
    <mergeCell ref="A1:B1"/>
    <mergeCell ref="D1:E1"/>
    <mergeCell ref="G1:H1"/>
    <mergeCell ref="J1:K1"/>
  </mergeCells>
  <pageMargins left="0.7" right="0.7" top="0.75" bottom="0.75" header="0.3" footer="0.3"/>
  <pageSetup orientation="portrait" horizontalDpi="4294967293" verticalDpi="0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4A4D7-27D9-43A0-8D76-5F9C4EBA029B}">
  <dimension ref="A1:P225"/>
  <sheetViews>
    <sheetView workbookViewId="0">
      <pane ySplit="2" topLeftCell="A3" activePane="bottomLeft" state="frozen"/>
      <selection pane="bottomLeft" activeCell="M5" sqref="M5:Q9"/>
    </sheetView>
  </sheetViews>
  <sheetFormatPr defaultRowHeight="14.4" x14ac:dyDescent="0.3"/>
  <cols>
    <col min="1" max="1" width="8.88671875" style="1"/>
    <col min="2" max="2" width="12.88671875" bestFit="1" customWidth="1"/>
    <col min="3" max="3" width="2.77734375" customWidth="1"/>
    <col min="5" max="5" width="12.88671875" bestFit="1" customWidth="1"/>
    <col min="6" max="6" width="2.88671875" customWidth="1"/>
    <col min="7" max="7" width="8.88671875" style="1"/>
    <col min="8" max="8" width="12.88671875" bestFit="1" customWidth="1"/>
    <col min="9" max="9" width="3.109375" customWidth="1"/>
    <col min="11" max="11" width="12.88671875" bestFit="1" customWidth="1"/>
  </cols>
  <sheetData>
    <row r="1" spans="1:16" x14ac:dyDescent="0.3">
      <c r="A1" s="179" t="s">
        <v>74</v>
      </c>
      <c r="B1" s="179"/>
      <c r="D1" s="179" t="s">
        <v>22</v>
      </c>
      <c r="E1" s="179"/>
      <c r="G1" s="179" t="s">
        <v>75</v>
      </c>
      <c r="H1" s="179"/>
      <c r="J1" s="179" t="s">
        <v>76</v>
      </c>
      <c r="K1" s="179"/>
    </row>
    <row r="2" spans="1:16" x14ac:dyDescent="0.3">
      <c r="A2" s="1" t="s">
        <v>72</v>
      </c>
      <c r="B2" s="1" t="s">
        <v>78</v>
      </c>
      <c r="D2" s="1" t="s">
        <v>72</v>
      </c>
      <c r="E2" s="1" t="s">
        <v>78</v>
      </c>
      <c r="G2" s="1" t="s">
        <v>72</v>
      </c>
      <c r="H2" s="1" t="s">
        <v>78</v>
      </c>
      <c r="J2" s="1" t="s">
        <v>72</v>
      </c>
      <c r="K2" s="1" t="s">
        <v>78</v>
      </c>
    </row>
    <row r="3" spans="1:16" x14ac:dyDescent="0.3">
      <c r="A3" s="1">
        <v>1</v>
      </c>
      <c r="B3" s="99">
        <v>0.93</v>
      </c>
      <c r="D3" s="1">
        <v>38</v>
      </c>
      <c r="E3" s="98">
        <v>0.62</v>
      </c>
      <c r="G3" s="1">
        <v>44</v>
      </c>
      <c r="H3" s="99">
        <v>0.6</v>
      </c>
      <c r="J3" s="1">
        <v>49</v>
      </c>
      <c r="K3" s="99">
        <v>0.72</v>
      </c>
    </row>
    <row r="4" spans="1:16" x14ac:dyDescent="0.3">
      <c r="A4" s="1">
        <v>1</v>
      </c>
      <c r="B4" s="99">
        <v>0.79</v>
      </c>
      <c r="D4" s="1">
        <v>38</v>
      </c>
      <c r="E4" s="98">
        <v>0.55000000000000004</v>
      </c>
      <c r="G4" s="1">
        <v>44</v>
      </c>
      <c r="H4" s="99">
        <v>0.78</v>
      </c>
      <c r="J4" s="1">
        <v>49</v>
      </c>
      <c r="K4" s="98">
        <v>0.73</v>
      </c>
    </row>
    <row r="5" spans="1:16" x14ac:dyDescent="0.3">
      <c r="A5" s="1">
        <v>1</v>
      </c>
      <c r="B5" s="99">
        <v>0.88</v>
      </c>
      <c r="D5" s="1">
        <v>38</v>
      </c>
      <c r="E5" s="98">
        <v>0.95</v>
      </c>
      <c r="G5" s="1">
        <v>44</v>
      </c>
      <c r="H5" s="99">
        <v>0.72</v>
      </c>
      <c r="J5" s="1">
        <v>49</v>
      </c>
      <c r="K5" s="98">
        <v>0.77</v>
      </c>
    </row>
    <row r="6" spans="1:16" x14ac:dyDescent="0.3">
      <c r="A6" s="1">
        <v>1</v>
      </c>
      <c r="B6" s="99">
        <v>0.76</v>
      </c>
      <c r="D6" s="1">
        <v>38</v>
      </c>
      <c r="E6" s="98">
        <v>0.85</v>
      </c>
      <c r="G6" s="1">
        <v>44</v>
      </c>
      <c r="H6" s="99">
        <v>0.59</v>
      </c>
      <c r="J6" s="1">
        <v>50</v>
      </c>
      <c r="K6" s="99">
        <v>0.82</v>
      </c>
    </row>
    <row r="7" spans="1:16" x14ac:dyDescent="0.3">
      <c r="A7" s="1">
        <v>1</v>
      </c>
      <c r="B7" s="99">
        <v>0.96</v>
      </c>
      <c r="D7" s="1">
        <v>38</v>
      </c>
      <c r="E7" s="98">
        <v>0.64</v>
      </c>
      <c r="G7" s="1">
        <v>44</v>
      </c>
      <c r="H7" s="99">
        <v>0.57999999999999996</v>
      </c>
      <c r="J7" s="1">
        <v>50</v>
      </c>
      <c r="K7" s="98">
        <v>0.67</v>
      </c>
    </row>
    <row r="8" spans="1:16" x14ac:dyDescent="0.3">
      <c r="A8" s="1">
        <v>1</v>
      </c>
      <c r="B8" s="99">
        <v>0.5</v>
      </c>
      <c r="D8" s="1">
        <v>39</v>
      </c>
      <c r="E8" s="98">
        <v>0.61</v>
      </c>
      <c r="G8" s="1">
        <v>44</v>
      </c>
      <c r="H8" s="99">
        <v>0.26</v>
      </c>
      <c r="J8" s="1">
        <v>50</v>
      </c>
      <c r="K8" s="98">
        <v>0.92</v>
      </c>
    </row>
    <row r="9" spans="1:16" x14ac:dyDescent="0.3">
      <c r="A9" s="1">
        <v>1</v>
      </c>
      <c r="B9" s="99">
        <v>0.55000000000000004</v>
      </c>
      <c r="D9" s="1">
        <v>40</v>
      </c>
      <c r="E9" s="99">
        <v>0.20999999999999996</v>
      </c>
      <c r="G9" s="1">
        <v>45</v>
      </c>
      <c r="H9" s="98">
        <v>0.88</v>
      </c>
      <c r="J9" s="1">
        <v>50</v>
      </c>
      <c r="K9" s="99">
        <v>0.8</v>
      </c>
      <c r="P9" s="131"/>
    </row>
    <row r="10" spans="1:16" x14ac:dyDescent="0.3">
      <c r="A10" s="1">
        <v>1</v>
      </c>
      <c r="B10" s="99">
        <v>0.68</v>
      </c>
      <c r="D10" s="1">
        <v>40</v>
      </c>
      <c r="E10" s="99">
        <v>0.25</v>
      </c>
      <c r="G10" s="1">
        <v>45</v>
      </c>
      <c r="H10" s="98">
        <v>0.83</v>
      </c>
      <c r="J10" s="1">
        <v>50</v>
      </c>
      <c r="K10" s="98">
        <v>0.69</v>
      </c>
    </row>
    <row r="11" spans="1:16" x14ac:dyDescent="0.3">
      <c r="A11" s="1">
        <v>1</v>
      </c>
      <c r="B11" s="99">
        <v>0.44</v>
      </c>
      <c r="D11" s="1">
        <v>40</v>
      </c>
      <c r="E11" s="99">
        <v>0.77</v>
      </c>
      <c r="G11" s="1">
        <v>45</v>
      </c>
      <c r="H11" s="98">
        <v>0.85</v>
      </c>
      <c r="J11" s="1">
        <v>50</v>
      </c>
      <c r="K11" s="98">
        <v>1.01</v>
      </c>
    </row>
    <row r="12" spans="1:16" x14ac:dyDescent="0.3">
      <c r="A12" s="1">
        <v>1</v>
      </c>
      <c r="B12" s="99">
        <v>0.61</v>
      </c>
      <c r="D12" s="1">
        <v>40</v>
      </c>
      <c r="E12" s="99">
        <v>0.48</v>
      </c>
      <c r="G12" s="1">
        <v>46</v>
      </c>
      <c r="H12" s="98">
        <v>1.05</v>
      </c>
      <c r="J12" s="1">
        <v>52</v>
      </c>
      <c r="K12" s="99">
        <v>0.88</v>
      </c>
    </row>
    <row r="13" spans="1:16" x14ac:dyDescent="0.3">
      <c r="A13" s="1">
        <v>2</v>
      </c>
      <c r="B13" s="99">
        <v>0.4</v>
      </c>
      <c r="D13" s="1">
        <v>40</v>
      </c>
      <c r="E13" s="99">
        <v>0.63000000000000012</v>
      </c>
      <c r="G13" s="1">
        <v>47</v>
      </c>
      <c r="H13" s="98">
        <v>0.48</v>
      </c>
      <c r="J13" s="1">
        <v>52</v>
      </c>
      <c r="K13" s="99">
        <v>0.4</v>
      </c>
    </row>
    <row r="14" spans="1:16" x14ac:dyDescent="0.3">
      <c r="A14" s="1">
        <v>2</v>
      </c>
      <c r="B14" s="98">
        <v>0.78</v>
      </c>
      <c r="D14" s="1">
        <v>40</v>
      </c>
      <c r="E14" s="99">
        <v>0.52</v>
      </c>
      <c r="G14" s="1">
        <v>47</v>
      </c>
      <c r="H14" s="98">
        <v>0.35</v>
      </c>
      <c r="J14" s="1">
        <v>53</v>
      </c>
      <c r="K14" s="99">
        <v>0.21</v>
      </c>
    </row>
    <row r="15" spans="1:16" x14ac:dyDescent="0.3">
      <c r="A15" s="1">
        <v>2</v>
      </c>
      <c r="B15" s="98">
        <v>0.84</v>
      </c>
      <c r="D15" s="1">
        <v>40</v>
      </c>
      <c r="E15" s="99">
        <v>0.35000000000000009</v>
      </c>
      <c r="G15" s="1">
        <v>48</v>
      </c>
      <c r="H15" s="98">
        <v>1.04</v>
      </c>
      <c r="J15" s="1">
        <v>54</v>
      </c>
      <c r="K15" s="99">
        <v>0.54</v>
      </c>
    </row>
    <row r="16" spans="1:16" x14ac:dyDescent="0.3">
      <c r="A16" s="1">
        <v>3</v>
      </c>
      <c r="B16" s="98">
        <v>0.73</v>
      </c>
      <c r="D16" s="1">
        <v>41</v>
      </c>
      <c r="E16" s="99">
        <v>0.56999999999999984</v>
      </c>
      <c r="G16" s="1">
        <v>48</v>
      </c>
      <c r="H16" s="99">
        <v>0.7</v>
      </c>
    </row>
    <row r="17" spans="1:11" x14ac:dyDescent="0.3">
      <c r="A17" s="1">
        <v>3</v>
      </c>
      <c r="B17" s="98">
        <v>0.81</v>
      </c>
      <c r="D17" s="1">
        <v>41</v>
      </c>
      <c r="E17" s="99">
        <v>0.28999999999999981</v>
      </c>
      <c r="G17" s="1">
        <v>48</v>
      </c>
      <c r="H17" s="98">
        <v>0.72</v>
      </c>
      <c r="J17" s="64">
        <f>COUNT(J3:J15)</f>
        <v>13</v>
      </c>
      <c r="K17" s="115">
        <f>AVERAGE(K3:K15)</f>
        <v>0.70461538461538464</v>
      </c>
    </row>
    <row r="18" spans="1:11" x14ac:dyDescent="0.3">
      <c r="A18" s="1">
        <v>3</v>
      </c>
      <c r="B18" s="98">
        <v>0.69</v>
      </c>
      <c r="D18" s="1">
        <v>41</v>
      </c>
      <c r="E18" s="99">
        <v>0.71999999999999975</v>
      </c>
      <c r="G18" s="1">
        <v>48</v>
      </c>
      <c r="H18" s="98">
        <v>0.55000000000000004</v>
      </c>
      <c r="J18" s="1"/>
      <c r="K18" s="115">
        <f>_xlfn.STDEV.S(K3:K15)</f>
        <v>0.21678004922868185</v>
      </c>
    </row>
    <row r="19" spans="1:11" x14ac:dyDescent="0.3">
      <c r="A19" s="1">
        <v>3</v>
      </c>
      <c r="B19" s="98">
        <v>0.74</v>
      </c>
      <c r="D19" s="1">
        <v>41</v>
      </c>
      <c r="E19" s="99">
        <v>0.42999999999999994</v>
      </c>
      <c r="G19" s="1">
        <v>48</v>
      </c>
      <c r="H19" s="98">
        <v>0.85</v>
      </c>
      <c r="J19" s="1"/>
      <c r="K19" s="115">
        <f>MAX(K3:K15)</f>
        <v>1.01</v>
      </c>
    </row>
    <row r="20" spans="1:11" x14ac:dyDescent="0.3">
      <c r="A20" s="1">
        <v>4</v>
      </c>
      <c r="B20" s="98">
        <v>0.37</v>
      </c>
      <c r="D20" s="1">
        <v>41</v>
      </c>
      <c r="E20" s="99">
        <v>0.41000000000000014</v>
      </c>
      <c r="G20" s="1">
        <v>48</v>
      </c>
      <c r="H20" s="98">
        <v>0.33</v>
      </c>
      <c r="J20" s="1"/>
      <c r="K20" s="115">
        <f>MIN(K3:K15)</f>
        <v>0.21</v>
      </c>
    </row>
    <row r="21" spans="1:11" x14ac:dyDescent="0.3">
      <c r="A21" s="1">
        <v>4</v>
      </c>
      <c r="B21" s="98">
        <v>0.53</v>
      </c>
      <c r="D21" s="1">
        <v>41</v>
      </c>
      <c r="E21" s="99">
        <v>0.31000000000000005</v>
      </c>
    </row>
    <row r="22" spans="1:11" x14ac:dyDescent="0.3">
      <c r="A22" s="1">
        <v>5</v>
      </c>
      <c r="B22" s="99">
        <v>0.7</v>
      </c>
      <c r="D22" s="1">
        <v>42</v>
      </c>
      <c r="E22" s="99">
        <v>0.29000000000000004</v>
      </c>
      <c r="G22" s="64">
        <f>COUNT(G3:G20)</f>
        <v>18</v>
      </c>
      <c r="H22" s="115">
        <f>AVERAGE(H3:H20)</f>
        <v>0.67555555555555546</v>
      </c>
    </row>
    <row r="23" spans="1:11" x14ac:dyDescent="0.3">
      <c r="A23" s="1">
        <v>6</v>
      </c>
      <c r="B23" s="98">
        <v>0.56000000000000005</v>
      </c>
      <c r="D23" s="1">
        <v>42</v>
      </c>
      <c r="E23" s="99">
        <v>0.48000000000000009</v>
      </c>
      <c r="H23" s="115">
        <f>_xlfn.STDEV.S(H3:H20)</f>
        <v>0.22871050857366873</v>
      </c>
    </row>
    <row r="24" spans="1:11" x14ac:dyDescent="0.3">
      <c r="A24" s="1">
        <v>7</v>
      </c>
      <c r="B24" s="98">
        <v>0.19</v>
      </c>
      <c r="D24" s="1">
        <v>42</v>
      </c>
      <c r="E24" s="99">
        <v>0.22999999999999998</v>
      </c>
      <c r="H24" s="115">
        <f>MAX(H3:H20)</f>
        <v>1.05</v>
      </c>
    </row>
    <row r="25" spans="1:11" x14ac:dyDescent="0.3">
      <c r="A25" s="1">
        <v>7</v>
      </c>
      <c r="B25" s="98">
        <v>0.28000000000000003</v>
      </c>
      <c r="D25" s="1">
        <v>42</v>
      </c>
      <c r="E25" s="99">
        <v>0.16999999999999993</v>
      </c>
      <c r="H25" s="115">
        <f>MIN(H3:H20)</f>
        <v>0.26</v>
      </c>
    </row>
    <row r="26" spans="1:11" x14ac:dyDescent="0.3">
      <c r="A26" s="1">
        <v>8</v>
      </c>
      <c r="B26" s="98">
        <v>0.44</v>
      </c>
      <c r="D26" s="1">
        <v>42</v>
      </c>
      <c r="E26" s="99">
        <v>0.14999999999999991</v>
      </c>
    </row>
    <row r="27" spans="1:11" x14ac:dyDescent="0.3">
      <c r="A27" s="1">
        <v>8</v>
      </c>
      <c r="B27" s="98">
        <v>0.55000000000000004</v>
      </c>
      <c r="D27" s="1">
        <v>43</v>
      </c>
      <c r="E27" s="98">
        <v>0.47</v>
      </c>
    </row>
    <row r="28" spans="1:11" x14ac:dyDescent="0.3">
      <c r="A28" s="1">
        <v>8</v>
      </c>
      <c r="B28" s="98">
        <v>0.37</v>
      </c>
      <c r="D28" s="1">
        <v>43</v>
      </c>
      <c r="E28" s="98">
        <v>0.32</v>
      </c>
    </row>
    <row r="29" spans="1:11" x14ac:dyDescent="0.3">
      <c r="A29" s="1">
        <v>8</v>
      </c>
      <c r="B29" s="98">
        <v>0.31</v>
      </c>
      <c r="D29" s="1">
        <v>43</v>
      </c>
      <c r="E29" s="98">
        <v>0.28999999999999998</v>
      </c>
    </row>
    <row r="30" spans="1:11" x14ac:dyDescent="0.3">
      <c r="A30" s="1">
        <v>8</v>
      </c>
      <c r="B30" s="98">
        <v>0.85</v>
      </c>
    </row>
    <row r="31" spans="1:11" x14ac:dyDescent="0.3">
      <c r="A31" s="1">
        <v>8</v>
      </c>
      <c r="B31" s="98">
        <v>0.52</v>
      </c>
      <c r="D31" s="64">
        <f>COUNT(D3:D29)</f>
        <v>27</v>
      </c>
      <c r="E31" s="115">
        <f>AVERAGE(E3:E29)</f>
        <v>0.46518518518518531</v>
      </c>
    </row>
    <row r="32" spans="1:11" x14ac:dyDescent="0.3">
      <c r="A32" s="1">
        <v>9</v>
      </c>
      <c r="B32" s="98">
        <v>0.26</v>
      </c>
      <c r="D32" s="65"/>
      <c r="E32" s="115">
        <f>_xlfn.STDEV.S(E3:E29)</f>
        <v>0.21242863725478703</v>
      </c>
    </row>
    <row r="33" spans="1:5" x14ac:dyDescent="0.3">
      <c r="A33" s="1">
        <v>9</v>
      </c>
      <c r="B33" s="98">
        <v>0.09</v>
      </c>
      <c r="D33" s="65"/>
      <c r="E33" s="64">
        <f>MAX(E3:E29)</f>
        <v>0.95</v>
      </c>
    </row>
    <row r="34" spans="1:5" x14ac:dyDescent="0.3">
      <c r="A34" s="1">
        <v>9</v>
      </c>
      <c r="B34" s="98">
        <v>0.62</v>
      </c>
      <c r="D34" s="65"/>
      <c r="E34" s="64">
        <f>MIN(E3:E29)</f>
        <v>0.14999999999999991</v>
      </c>
    </row>
    <row r="35" spans="1:5" x14ac:dyDescent="0.3">
      <c r="A35" s="1">
        <v>9</v>
      </c>
      <c r="B35" s="98">
        <v>0.44</v>
      </c>
    </row>
    <row r="36" spans="1:5" x14ac:dyDescent="0.3">
      <c r="A36" s="1">
        <v>9</v>
      </c>
      <c r="B36" s="98">
        <v>0.51</v>
      </c>
    </row>
    <row r="37" spans="1:5" x14ac:dyDescent="0.3">
      <c r="A37" s="1">
        <v>9</v>
      </c>
      <c r="B37" s="98">
        <v>0.81</v>
      </c>
    </row>
    <row r="38" spans="1:5" x14ac:dyDescent="0.3">
      <c r="A38" s="1">
        <v>9</v>
      </c>
      <c r="B38" s="98">
        <v>0.46</v>
      </c>
    </row>
    <row r="39" spans="1:5" x14ac:dyDescent="0.3">
      <c r="A39" s="1">
        <v>9</v>
      </c>
      <c r="B39" s="98">
        <v>0.49</v>
      </c>
    </row>
    <row r="40" spans="1:5" x14ac:dyDescent="0.3">
      <c r="A40" s="1">
        <v>10</v>
      </c>
      <c r="B40" s="98">
        <v>0.71</v>
      </c>
    </row>
    <row r="41" spans="1:5" x14ac:dyDescent="0.3">
      <c r="A41" s="1">
        <v>10</v>
      </c>
      <c r="B41" s="98">
        <v>0.28000000000000003</v>
      </c>
    </row>
    <row r="42" spans="1:5" x14ac:dyDescent="0.3">
      <c r="A42" s="1">
        <v>10</v>
      </c>
      <c r="B42" s="98">
        <v>0.41</v>
      </c>
    </row>
    <row r="43" spans="1:5" x14ac:dyDescent="0.3">
      <c r="A43" s="1">
        <v>10</v>
      </c>
      <c r="B43" s="98">
        <v>0.81</v>
      </c>
    </row>
    <row r="44" spans="1:5" x14ac:dyDescent="0.3">
      <c r="A44" s="1">
        <v>10</v>
      </c>
      <c r="B44" s="99">
        <v>1.1200000000000001</v>
      </c>
    </row>
    <row r="45" spans="1:5" x14ac:dyDescent="0.3">
      <c r="A45" s="1">
        <v>11</v>
      </c>
      <c r="B45" s="98">
        <v>0.59</v>
      </c>
    </row>
    <row r="46" spans="1:5" x14ac:dyDescent="0.3">
      <c r="A46" s="1">
        <v>11</v>
      </c>
      <c r="B46" s="98">
        <v>0.81</v>
      </c>
    </row>
    <row r="47" spans="1:5" x14ac:dyDescent="0.3">
      <c r="A47" s="1">
        <v>11</v>
      </c>
      <c r="B47" s="98">
        <v>0.76</v>
      </c>
    </row>
    <row r="48" spans="1:5" x14ac:dyDescent="0.3">
      <c r="A48" s="1">
        <v>11</v>
      </c>
      <c r="B48" s="99">
        <v>0.4</v>
      </c>
    </row>
    <row r="49" spans="1:2" x14ac:dyDescent="0.3">
      <c r="A49" s="1">
        <v>11</v>
      </c>
      <c r="B49" s="98">
        <v>0.26</v>
      </c>
    </row>
    <row r="50" spans="1:2" x14ac:dyDescent="0.3">
      <c r="A50" s="1">
        <v>11</v>
      </c>
      <c r="B50" s="98">
        <v>0.32</v>
      </c>
    </row>
    <row r="51" spans="1:2" x14ac:dyDescent="0.3">
      <c r="A51" s="1">
        <v>11</v>
      </c>
      <c r="B51" s="98">
        <v>0.52</v>
      </c>
    </row>
    <row r="52" spans="1:2" x14ac:dyDescent="0.3">
      <c r="A52" s="1">
        <v>11</v>
      </c>
      <c r="B52" s="98">
        <v>0.57999999999999996</v>
      </c>
    </row>
    <row r="53" spans="1:2" x14ac:dyDescent="0.3">
      <c r="A53" s="1">
        <v>11</v>
      </c>
      <c r="B53" s="98">
        <v>0.38</v>
      </c>
    </row>
    <row r="54" spans="1:2" x14ac:dyDescent="0.3">
      <c r="A54" s="1">
        <v>11</v>
      </c>
      <c r="B54" s="98">
        <v>0.28999999999999998</v>
      </c>
    </row>
    <row r="55" spans="1:2" x14ac:dyDescent="0.3">
      <c r="A55" s="1">
        <v>12</v>
      </c>
      <c r="B55" s="98">
        <v>0.18</v>
      </c>
    </row>
    <row r="56" spans="1:2" x14ac:dyDescent="0.3">
      <c r="A56" s="1">
        <v>12</v>
      </c>
      <c r="B56" s="99">
        <v>0.1</v>
      </c>
    </row>
    <row r="57" spans="1:2" x14ac:dyDescent="0.3">
      <c r="A57" s="1">
        <v>12</v>
      </c>
      <c r="B57" s="98">
        <v>0.09</v>
      </c>
    </row>
    <row r="58" spans="1:2" x14ac:dyDescent="0.3">
      <c r="A58" s="1">
        <v>12</v>
      </c>
      <c r="B58" s="98">
        <v>0.06</v>
      </c>
    </row>
    <row r="59" spans="1:2" x14ac:dyDescent="0.3">
      <c r="A59" s="1">
        <v>12</v>
      </c>
      <c r="B59" s="98">
        <v>0.08</v>
      </c>
    </row>
    <row r="60" spans="1:2" x14ac:dyDescent="0.3">
      <c r="A60" s="1">
        <v>12</v>
      </c>
      <c r="B60" s="98">
        <v>0.28999999999999998</v>
      </c>
    </row>
    <row r="61" spans="1:2" x14ac:dyDescent="0.3">
      <c r="A61" s="1">
        <v>12</v>
      </c>
      <c r="B61" s="98">
        <v>0.41</v>
      </c>
    </row>
    <row r="62" spans="1:2" x14ac:dyDescent="0.3">
      <c r="A62" s="1">
        <v>12</v>
      </c>
      <c r="B62" s="98">
        <v>0.27</v>
      </c>
    </row>
    <row r="63" spans="1:2" x14ac:dyDescent="0.3">
      <c r="A63" s="1">
        <v>12</v>
      </c>
      <c r="B63" s="98">
        <v>0.32</v>
      </c>
    </row>
    <row r="64" spans="1:2" x14ac:dyDescent="0.3">
      <c r="A64" s="1">
        <v>12</v>
      </c>
      <c r="B64" s="98">
        <v>0.37</v>
      </c>
    </row>
    <row r="65" spans="1:2" x14ac:dyDescent="0.3">
      <c r="A65" s="1">
        <v>12</v>
      </c>
      <c r="B65" s="98">
        <v>0.05</v>
      </c>
    </row>
    <row r="66" spans="1:2" x14ac:dyDescent="0.3">
      <c r="A66" s="1">
        <v>12</v>
      </c>
      <c r="B66" s="98">
        <v>0.04</v>
      </c>
    </row>
    <row r="67" spans="1:2" x14ac:dyDescent="0.3">
      <c r="A67" s="1">
        <v>13</v>
      </c>
      <c r="B67" s="98">
        <v>0.31</v>
      </c>
    </row>
    <row r="68" spans="1:2" x14ac:dyDescent="0.3">
      <c r="A68" s="1">
        <v>13</v>
      </c>
      <c r="B68" s="98">
        <v>0.15</v>
      </c>
    </row>
    <row r="69" spans="1:2" x14ac:dyDescent="0.3">
      <c r="A69" s="1">
        <v>13</v>
      </c>
      <c r="B69" s="98">
        <v>0.15</v>
      </c>
    </row>
    <row r="70" spans="1:2" x14ac:dyDescent="0.3">
      <c r="A70" s="1">
        <v>13</v>
      </c>
      <c r="B70" s="98">
        <v>0.21</v>
      </c>
    </row>
    <row r="71" spans="1:2" x14ac:dyDescent="0.3">
      <c r="A71" s="1">
        <v>14</v>
      </c>
      <c r="B71" s="98">
        <v>0.25</v>
      </c>
    </row>
    <row r="72" spans="1:2" x14ac:dyDescent="0.3">
      <c r="A72" s="1">
        <v>14</v>
      </c>
      <c r="B72" s="98">
        <v>0.26</v>
      </c>
    </row>
    <row r="73" spans="1:2" x14ac:dyDescent="0.3">
      <c r="A73" s="1">
        <v>14</v>
      </c>
      <c r="B73" s="98">
        <v>0.45</v>
      </c>
    </row>
    <row r="74" spans="1:2" x14ac:dyDescent="0.3">
      <c r="A74" s="1">
        <v>14</v>
      </c>
      <c r="B74" s="98">
        <v>0.12</v>
      </c>
    </row>
    <row r="75" spans="1:2" x14ac:dyDescent="0.3">
      <c r="A75" s="1">
        <v>15</v>
      </c>
      <c r="B75" s="98">
        <v>0.73</v>
      </c>
    </row>
    <row r="76" spans="1:2" x14ac:dyDescent="0.3">
      <c r="A76" s="1">
        <v>15</v>
      </c>
      <c r="B76" s="98">
        <v>0.63</v>
      </c>
    </row>
    <row r="77" spans="1:2" x14ac:dyDescent="0.3">
      <c r="A77" s="1">
        <v>15</v>
      </c>
      <c r="B77" s="98">
        <v>0.72</v>
      </c>
    </row>
    <row r="78" spans="1:2" x14ac:dyDescent="0.3">
      <c r="A78" s="1">
        <v>15</v>
      </c>
      <c r="B78" s="99">
        <v>0.6</v>
      </c>
    </row>
    <row r="79" spans="1:2" x14ac:dyDescent="0.3">
      <c r="A79" s="1">
        <v>15</v>
      </c>
      <c r="B79" s="98">
        <v>0.56999999999999995</v>
      </c>
    </row>
    <row r="80" spans="1:2" x14ac:dyDescent="0.3">
      <c r="A80" s="1">
        <v>15</v>
      </c>
      <c r="B80" s="98">
        <v>0.56999999999999995</v>
      </c>
    </row>
    <row r="81" spans="1:2" x14ac:dyDescent="0.3">
      <c r="A81" s="1">
        <v>15</v>
      </c>
      <c r="B81" s="98">
        <v>0.46</v>
      </c>
    </row>
    <row r="82" spans="1:2" x14ac:dyDescent="0.3">
      <c r="A82" s="1">
        <v>16</v>
      </c>
      <c r="B82" s="98">
        <v>0.08</v>
      </c>
    </row>
    <row r="83" spans="1:2" x14ac:dyDescent="0.3">
      <c r="A83" s="1">
        <v>16</v>
      </c>
      <c r="B83" s="98">
        <v>0.25</v>
      </c>
    </row>
    <row r="84" spans="1:2" x14ac:dyDescent="0.3">
      <c r="A84" s="1">
        <v>16</v>
      </c>
      <c r="B84" s="98">
        <v>0.15</v>
      </c>
    </row>
    <row r="85" spans="1:2" x14ac:dyDescent="0.3">
      <c r="A85" s="1">
        <v>16</v>
      </c>
      <c r="B85" s="98">
        <v>0.52</v>
      </c>
    </row>
    <row r="86" spans="1:2" x14ac:dyDescent="0.3">
      <c r="A86" s="1">
        <v>17</v>
      </c>
      <c r="B86" s="98">
        <v>0.22</v>
      </c>
    </row>
    <row r="87" spans="1:2" x14ac:dyDescent="0.3">
      <c r="A87" s="1">
        <v>17</v>
      </c>
      <c r="B87" s="98">
        <v>0.21</v>
      </c>
    </row>
    <row r="88" spans="1:2" x14ac:dyDescent="0.3">
      <c r="A88" s="1">
        <v>17</v>
      </c>
      <c r="B88" s="98">
        <v>0.25</v>
      </c>
    </row>
    <row r="89" spans="1:2" x14ac:dyDescent="0.3">
      <c r="A89" s="1">
        <v>17</v>
      </c>
      <c r="B89" s="98">
        <v>0.39</v>
      </c>
    </row>
    <row r="90" spans="1:2" x14ac:dyDescent="0.3">
      <c r="A90" s="1">
        <v>17</v>
      </c>
      <c r="B90" s="98">
        <v>0.31</v>
      </c>
    </row>
    <row r="91" spans="1:2" x14ac:dyDescent="0.3">
      <c r="A91" s="1">
        <v>17</v>
      </c>
      <c r="B91" s="98">
        <v>0.37</v>
      </c>
    </row>
    <row r="92" spans="1:2" x14ac:dyDescent="0.3">
      <c r="A92" s="1">
        <v>17</v>
      </c>
      <c r="B92" s="99">
        <v>0.3</v>
      </c>
    </row>
    <row r="93" spans="1:2" x14ac:dyDescent="0.3">
      <c r="A93" s="1">
        <v>17</v>
      </c>
      <c r="B93" s="99">
        <v>0.33</v>
      </c>
    </row>
    <row r="94" spans="1:2" x14ac:dyDescent="0.3">
      <c r="A94" s="1">
        <v>18</v>
      </c>
      <c r="B94" s="98">
        <v>0.49</v>
      </c>
    </row>
    <row r="95" spans="1:2" x14ac:dyDescent="0.3">
      <c r="A95" s="1">
        <v>18</v>
      </c>
      <c r="B95" s="98">
        <v>0.27</v>
      </c>
    </row>
    <row r="96" spans="1:2" x14ac:dyDescent="0.3">
      <c r="A96" s="1">
        <v>19</v>
      </c>
      <c r="B96" s="99">
        <v>0.5</v>
      </c>
    </row>
    <row r="97" spans="1:2" x14ac:dyDescent="0.3">
      <c r="A97" s="1">
        <v>19</v>
      </c>
      <c r="B97" s="98">
        <v>0.39</v>
      </c>
    </row>
    <row r="98" spans="1:2" x14ac:dyDescent="0.3">
      <c r="A98" s="1">
        <v>19</v>
      </c>
      <c r="B98" s="98">
        <v>0.25</v>
      </c>
    </row>
    <row r="99" spans="1:2" x14ac:dyDescent="0.3">
      <c r="A99" s="1">
        <v>19</v>
      </c>
      <c r="B99" s="98">
        <v>0.73</v>
      </c>
    </row>
    <row r="100" spans="1:2" x14ac:dyDescent="0.3">
      <c r="A100" s="1">
        <v>19</v>
      </c>
      <c r="B100" s="98">
        <v>0.52</v>
      </c>
    </row>
    <row r="101" spans="1:2" x14ac:dyDescent="0.3">
      <c r="A101" s="1">
        <v>19</v>
      </c>
      <c r="B101" s="98">
        <v>0.28000000000000003</v>
      </c>
    </row>
    <row r="102" spans="1:2" x14ac:dyDescent="0.3">
      <c r="A102" s="1">
        <v>20</v>
      </c>
      <c r="B102" s="98">
        <v>0.19</v>
      </c>
    </row>
    <row r="103" spans="1:2" x14ac:dyDescent="0.3">
      <c r="A103" s="1">
        <v>20</v>
      </c>
      <c r="B103" s="98">
        <v>0.39</v>
      </c>
    </row>
    <row r="104" spans="1:2" x14ac:dyDescent="0.3">
      <c r="A104" s="1">
        <v>21</v>
      </c>
      <c r="B104" s="98">
        <v>0.27</v>
      </c>
    </row>
    <row r="105" spans="1:2" x14ac:dyDescent="0.3">
      <c r="A105" s="1">
        <v>21</v>
      </c>
      <c r="B105" s="98">
        <v>0.43</v>
      </c>
    </row>
    <row r="106" spans="1:2" x14ac:dyDescent="0.3">
      <c r="A106" s="1">
        <v>21</v>
      </c>
      <c r="B106" s="98">
        <v>0.21</v>
      </c>
    </row>
    <row r="107" spans="1:2" x14ac:dyDescent="0.3">
      <c r="A107" s="1">
        <v>21</v>
      </c>
      <c r="B107" s="98">
        <v>0.52</v>
      </c>
    </row>
    <row r="108" spans="1:2" x14ac:dyDescent="0.3">
      <c r="A108" s="1">
        <v>22</v>
      </c>
      <c r="B108" s="98">
        <v>0.62</v>
      </c>
    </row>
    <row r="109" spans="1:2" x14ac:dyDescent="0.3">
      <c r="A109" s="1">
        <v>22</v>
      </c>
      <c r="B109" s="98">
        <v>0.23</v>
      </c>
    </row>
    <row r="110" spans="1:2" x14ac:dyDescent="0.3">
      <c r="A110" s="1">
        <v>22</v>
      </c>
      <c r="B110" s="98">
        <v>0.19</v>
      </c>
    </row>
    <row r="111" spans="1:2" x14ac:dyDescent="0.3">
      <c r="A111" s="1">
        <v>22</v>
      </c>
      <c r="B111" s="98">
        <v>0.34</v>
      </c>
    </row>
    <row r="112" spans="1:2" x14ac:dyDescent="0.3">
      <c r="A112" s="1">
        <v>22</v>
      </c>
      <c r="B112" s="99">
        <v>0.3</v>
      </c>
    </row>
    <row r="113" spans="1:2" x14ac:dyDescent="0.3">
      <c r="A113" s="1">
        <v>22</v>
      </c>
      <c r="B113" s="99">
        <v>0.3</v>
      </c>
    </row>
    <row r="114" spans="1:2" x14ac:dyDescent="0.3">
      <c r="A114" s="1">
        <v>22</v>
      </c>
      <c r="B114" s="98">
        <v>0.14000000000000001</v>
      </c>
    </row>
    <row r="115" spans="1:2" x14ac:dyDescent="0.3">
      <c r="A115" s="1">
        <v>22</v>
      </c>
      <c r="B115" s="98">
        <v>0.25</v>
      </c>
    </row>
    <row r="116" spans="1:2" x14ac:dyDescent="0.3">
      <c r="A116" s="1">
        <v>22</v>
      </c>
      <c r="B116" s="98">
        <v>0.39</v>
      </c>
    </row>
    <row r="117" spans="1:2" x14ac:dyDescent="0.3">
      <c r="A117" s="1">
        <v>22</v>
      </c>
      <c r="B117" s="98">
        <v>0.41</v>
      </c>
    </row>
    <row r="118" spans="1:2" x14ac:dyDescent="0.3">
      <c r="A118" s="1">
        <v>22</v>
      </c>
      <c r="B118" s="98">
        <v>0.24</v>
      </c>
    </row>
    <row r="119" spans="1:2" x14ac:dyDescent="0.3">
      <c r="A119" s="1">
        <v>22</v>
      </c>
      <c r="B119" s="98">
        <v>0.12</v>
      </c>
    </row>
    <row r="120" spans="1:2" x14ac:dyDescent="0.3">
      <c r="A120" s="1">
        <v>22</v>
      </c>
      <c r="B120" s="98">
        <v>0.19</v>
      </c>
    </row>
    <row r="121" spans="1:2" x14ac:dyDescent="0.3">
      <c r="A121" s="1">
        <v>22</v>
      </c>
      <c r="B121" s="98">
        <v>0.23</v>
      </c>
    </row>
    <row r="122" spans="1:2" x14ac:dyDescent="0.3">
      <c r="A122" s="1">
        <v>22</v>
      </c>
      <c r="B122" s="98">
        <v>0.28999999999999998</v>
      </c>
    </row>
    <row r="123" spans="1:2" x14ac:dyDescent="0.3">
      <c r="A123" s="1">
        <v>22</v>
      </c>
      <c r="B123" s="98">
        <v>0.26</v>
      </c>
    </row>
    <row r="124" spans="1:2" x14ac:dyDescent="0.3">
      <c r="A124" s="1">
        <v>23</v>
      </c>
      <c r="B124" s="98">
        <v>0.48</v>
      </c>
    </row>
    <row r="125" spans="1:2" x14ac:dyDescent="0.3">
      <c r="A125" s="1">
        <v>23</v>
      </c>
      <c r="B125" s="98">
        <v>0.46</v>
      </c>
    </row>
    <row r="126" spans="1:2" x14ac:dyDescent="0.3">
      <c r="A126" s="1">
        <v>23</v>
      </c>
      <c r="B126" s="98">
        <v>0.25</v>
      </c>
    </row>
    <row r="127" spans="1:2" x14ac:dyDescent="0.3">
      <c r="A127" s="1">
        <v>23</v>
      </c>
      <c r="B127" s="98">
        <v>0.26</v>
      </c>
    </row>
    <row r="128" spans="1:2" x14ac:dyDescent="0.3">
      <c r="A128" s="1">
        <v>23</v>
      </c>
      <c r="B128" s="98">
        <v>0.42</v>
      </c>
    </row>
    <row r="129" spans="1:2" x14ac:dyDescent="0.3">
      <c r="A129" s="1">
        <v>24</v>
      </c>
      <c r="B129" s="98">
        <v>0.17</v>
      </c>
    </row>
    <row r="130" spans="1:2" x14ac:dyDescent="0.3">
      <c r="A130" s="1">
        <v>24</v>
      </c>
      <c r="B130" s="98">
        <v>0.23</v>
      </c>
    </row>
    <row r="131" spans="1:2" x14ac:dyDescent="0.3">
      <c r="A131" s="1">
        <v>25</v>
      </c>
      <c r="B131" s="98">
        <v>0.41</v>
      </c>
    </row>
    <row r="132" spans="1:2" x14ac:dyDescent="0.3">
      <c r="A132" s="1">
        <v>25</v>
      </c>
      <c r="B132" s="98">
        <v>0.47</v>
      </c>
    </row>
    <row r="133" spans="1:2" x14ac:dyDescent="0.3">
      <c r="A133" s="1">
        <v>25</v>
      </c>
      <c r="B133" s="98">
        <v>0.77</v>
      </c>
    </row>
    <row r="134" spans="1:2" x14ac:dyDescent="0.3">
      <c r="A134" s="1">
        <v>25</v>
      </c>
      <c r="B134" s="99">
        <v>0.7</v>
      </c>
    </row>
    <row r="135" spans="1:2" x14ac:dyDescent="0.3">
      <c r="A135" s="1">
        <v>25</v>
      </c>
      <c r="B135" s="98">
        <v>0.87</v>
      </c>
    </row>
    <row r="136" spans="1:2" x14ac:dyDescent="0.3">
      <c r="A136" s="1">
        <v>25</v>
      </c>
      <c r="B136" s="98">
        <v>0.73</v>
      </c>
    </row>
    <row r="137" spans="1:2" x14ac:dyDescent="0.3">
      <c r="A137" s="1">
        <v>25</v>
      </c>
      <c r="B137" s="98">
        <v>0.46</v>
      </c>
    </row>
    <row r="138" spans="1:2" x14ac:dyDescent="0.3">
      <c r="A138" s="1">
        <v>25</v>
      </c>
      <c r="B138" s="98">
        <v>0.64</v>
      </c>
    </row>
    <row r="139" spans="1:2" x14ac:dyDescent="0.3">
      <c r="A139" s="1">
        <v>25</v>
      </c>
      <c r="B139" s="98">
        <v>1.37</v>
      </c>
    </row>
    <row r="140" spans="1:2" x14ac:dyDescent="0.3">
      <c r="A140" s="1">
        <v>25</v>
      </c>
      <c r="B140" s="98">
        <v>1.26</v>
      </c>
    </row>
    <row r="141" spans="1:2" x14ac:dyDescent="0.3">
      <c r="A141" s="1">
        <v>25</v>
      </c>
      <c r="B141" s="98">
        <v>0.48</v>
      </c>
    </row>
    <row r="142" spans="1:2" x14ac:dyDescent="0.3">
      <c r="A142" s="1">
        <v>25</v>
      </c>
      <c r="B142" s="98">
        <v>0.94</v>
      </c>
    </row>
    <row r="143" spans="1:2" x14ac:dyDescent="0.3">
      <c r="A143" s="1">
        <v>25</v>
      </c>
      <c r="B143" s="99">
        <v>1.1100000000000001</v>
      </c>
    </row>
    <row r="144" spans="1:2" x14ac:dyDescent="0.3">
      <c r="A144" s="1">
        <v>26</v>
      </c>
      <c r="B144" s="98">
        <v>0.44</v>
      </c>
    </row>
    <row r="145" spans="1:3" x14ac:dyDescent="0.3">
      <c r="A145" s="1">
        <v>26</v>
      </c>
      <c r="B145" s="98">
        <v>0.72</v>
      </c>
    </row>
    <row r="146" spans="1:3" x14ac:dyDescent="0.3">
      <c r="A146" s="1">
        <v>26</v>
      </c>
      <c r="B146" s="98">
        <v>0.28000000000000003</v>
      </c>
      <c r="C146" s="98"/>
    </row>
    <row r="147" spans="1:3" x14ac:dyDescent="0.3">
      <c r="A147" s="1">
        <v>26</v>
      </c>
      <c r="B147" s="98">
        <v>0.15</v>
      </c>
      <c r="C147" s="98"/>
    </row>
    <row r="148" spans="1:3" x14ac:dyDescent="0.3">
      <c r="A148" s="1">
        <v>26</v>
      </c>
      <c r="B148" s="98">
        <v>0.32</v>
      </c>
      <c r="C148" s="98"/>
    </row>
    <row r="149" spans="1:3" x14ac:dyDescent="0.3">
      <c r="A149" s="1">
        <v>26</v>
      </c>
      <c r="B149" s="98">
        <v>0.46</v>
      </c>
      <c r="C149" s="98"/>
    </row>
    <row r="150" spans="1:3" x14ac:dyDescent="0.3">
      <c r="A150" s="1">
        <v>27</v>
      </c>
      <c r="B150" s="98">
        <v>0.52</v>
      </c>
      <c r="C150" s="98"/>
    </row>
    <row r="151" spans="1:3" x14ac:dyDescent="0.3">
      <c r="A151" s="1">
        <v>27</v>
      </c>
      <c r="B151" s="98">
        <v>0.75</v>
      </c>
      <c r="C151" s="98"/>
    </row>
    <row r="152" spans="1:3" x14ac:dyDescent="0.3">
      <c r="A152" s="1">
        <v>27</v>
      </c>
      <c r="B152" s="99">
        <v>0.5</v>
      </c>
      <c r="C152" s="99"/>
    </row>
    <row r="153" spans="1:3" x14ac:dyDescent="0.3">
      <c r="A153" s="1">
        <v>27</v>
      </c>
      <c r="B153" s="98">
        <v>0.66</v>
      </c>
      <c r="C153" s="98"/>
    </row>
    <row r="154" spans="1:3" x14ac:dyDescent="0.3">
      <c r="A154" s="1">
        <v>27</v>
      </c>
      <c r="B154" s="98">
        <v>0.69</v>
      </c>
      <c r="C154" s="98"/>
    </row>
    <row r="155" spans="1:3" x14ac:dyDescent="0.3">
      <c r="A155" s="1">
        <v>27</v>
      </c>
      <c r="B155" s="98">
        <v>0.59</v>
      </c>
      <c r="C155" s="98"/>
    </row>
    <row r="156" spans="1:3" x14ac:dyDescent="0.3">
      <c r="A156" s="1">
        <v>27</v>
      </c>
      <c r="B156" s="98">
        <v>0.73</v>
      </c>
      <c r="C156" s="98"/>
    </row>
    <row r="157" spans="1:3" x14ac:dyDescent="0.3">
      <c r="A157" s="1">
        <v>27</v>
      </c>
      <c r="B157" s="98">
        <v>0.43</v>
      </c>
      <c r="C157" s="98"/>
    </row>
    <row r="158" spans="1:3" x14ac:dyDescent="0.3">
      <c r="A158" s="1">
        <v>27</v>
      </c>
      <c r="B158" s="99">
        <v>0.4</v>
      </c>
      <c r="C158" s="99"/>
    </row>
    <row r="159" spans="1:3" x14ac:dyDescent="0.3">
      <c r="A159" s="1">
        <v>28</v>
      </c>
      <c r="B159" s="98">
        <v>0.65</v>
      </c>
      <c r="C159" s="98"/>
    </row>
    <row r="160" spans="1:3" x14ac:dyDescent="0.3">
      <c r="A160" s="1">
        <v>28</v>
      </c>
      <c r="B160" s="98">
        <v>0.38</v>
      </c>
      <c r="C160" s="98"/>
    </row>
    <row r="161" spans="1:4" x14ac:dyDescent="0.3">
      <c r="A161" s="1">
        <v>28</v>
      </c>
      <c r="B161" s="98">
        <v>0.56000000000000005</v>
      </c>
      <c r="C161" s="98"/>
    </row>
    <row r="162" spans="1:4" x14ac:dyDescent="0.3">
      <c r="A162" s="1">
        <v>28</v>
      </c>
      <c r="B162" s="98">
        <v>0.65</v>
      </c>
      <c r="C162" s="98"/>
    </row>
    <row r="163" spans="1:4" x14ac:dyDescent="0.3">
      <c r="A163" s="1">
        <v>28</v>
      </c>
      <c r="B163" s="98">
        <v>0.61</v>
      </c>
      <c r="C163" s="98"/>
    </row>
    <row r="164" spans="1:4" x14ac:dyDescent="0.3">
      <c r="A164" s="1">
        <v>28</v>
      </c>
      <c r="B164" s="98">
        <v>0.24</v>
      </c>
      <c r="C164" s="98"/>
    </row>
    <row r="165" spans="1:4" x14ac:dyDescent="0.3">
      <c r="A165" s="1">
        <v>28</v>
      </c>
      <c r="B165" s="98">
        <v>0.32</v>
      </c>
      <c r="C165" s="98"/>
    </row>
    <row r="166" spans="1:4" x14ac:dyDescent="0.3">
      <c r="A166" s="1">
        <v>28</v>
      </c>
      <c r="B166" s="98">
        <v>0.17</v>
      </c>
      <c r="C166" s="98"/>
    </row>
    <row r="167" spans="1:4" x14ac:dyDescent="0.3">
      <c r="A167" s="1">
        <v>29</v>
      </c>
      <c r="B167" s="98">
        <v>0.61</v>
      </c>
      <c r="C167" s="98"/>
    </row>
    <row r="168" spans="1:4" x14ac:dyDescent="0.3">
      <c r="A168" s="1">
        <v>29</v>
      </c>
      <c r="B168" s="98">
        <v>0.63</v>
      </c>
      <c r="C168" s="98"/>
    </row>
    <row r="169" spans="1:4" x14ac:dyDescent="0.3">
      <c r="A169" s="1">
        <v>29</v>
      </c>
      <c r="B169" s="98">
        <v>0.81</v>
      </c>
      <c r="C169" s="98"/>
    </row>
    <row r="170" spans="1:4" x14ac:dyDescent="0.3">
      <c r="A170" s="1">
        <v>29</v>
      </c>
      <c r="B170" s="98">
        <v>0.66</v>
      </c>
      <c r="C170" s="98"/>
    </row>
    <row r="171" spans="1:4" x14ac:dyDescent="0.3">
      <c r="A171" s="1">
        <v>29</v>
      </c>
      <c r="B171" s="98">
        <v>0.53</v>
      </c>
      <c r="C171" s="98"/>
    </row>
    <row r="172" spans="1:4" x14ac:dyDescent="0.3">
      <c r="A172" s="1">
        <v>29</v>
      </c>
      <c r="B172" s="98">
        <v>0.23</v>
      </c>
      <c r="C172" s="98"/>
    </row>
    <row r="173" spans="1:4" x14ac:dyDescent="0.3">
      <c r="A173" s="1">
        <v>29</v>
      </c>
      <c r="B173" s="98">
        <v>0.17</v>
      </c>
      <c r="C173" s="98"/>
    </row>
    <row r="174" spans="1:4" x14ac:dyDescent="0.3">
      <c r="A174" s="1">
        <v>30</v>
      </c>
      <c r="B174" s="98">
        <v>0.23</v>
      </c>
      <c r="D174" s="98"/>
    </row>
    <row r="175" spans="1:4" x14ac:dyDescent="0.3">
      <c r="A175" s="1">
        <v>30</v>
      </c>
      <c r="B175" s="98">
        <v>0.56000000000000005</v>
      </c>
      <c r="D175" s="98"/>
    </row>
    <row r="176" spans="1:4" x14ac:dyDescent="0.3">
      <c r="A176" s="1">
        <v>30</v>
      </c>
      <c r="B176" s="98">
        <v>0.41</v>
      </c>
      <c r="D176" s="98"/>
    </row>
    <row r="177" spans="1:5" x14ac:dyDescent="0.3">
      <c r="A177" s="1">
        <v>30</v>
      </c>
      <c r="B177" s="98">
        <v>0.44</v>
      </c>
      <c r="D177" s="98"/>
    </row>
    <row r="178" spans="1:5" x14ac:dyDescent="0.3">
      <c r="A178" s="1">
        <v>30</v>
      </c>
      <c r="B178" s="98">
        <v>0.59</v>
      </c>
      <c r="D178" s="98"/>
    </row>
    <row r="179" spans="1:5" x14ac:dyDescent="0.3">
      <c r="A179" s="1">
        <v>30</v>
      </c>
      <c r="B179" s="98">
        <v>0.45</v>
      </c>
    </row>
    <row r="180" spans="1:5" x14ac:dyDescent="0.3">
      <c r="A180" s="1">
        <v>30</v>
      </c>
      <c r="B180" s="98">
        <v>0.46</v>
      </c>
      <c r="D180" s="98"/>
    </row>
    <row r="181" spans="1:5" x14ac:dyDescent="0.3">
      <c r="A181" s="1">
        <v>30</v>
      </c>
      <c r="B181" s="98">
        <v>0.74</v>
      </c>
      <c r="D181" s="98"/>
      <c r="E181" s="98"/>
    </row>
    <row r="182" spans="1:5" x14ac:dyDescent="0.3">
      <c r="A182" s="1">
        <v>31</v>
      </c>
      <c r="B182" s="98">
        <v>0.43</v>
      </c>
    </row>
    <row r="183" spans="1:5" x14ac:dyDescent="0.3">
      <c r="A183" s="1">
        <v>32</v>
      </c>
      <c r="B183" s="98">
        <v>0.47</v>
      </c>
    </row>
    <row r="184" spans="1:5" x14ac:dyDescent="0.3">
      <c r="A184" s="1">
        <v>32</v>
      </c>
      <c r="B184" s="98">
        <v>1.02</v>
      </c>
    </row>
    <row r="185" spans="1:5" x14ac:dyDescent="0.3">
      <c r="A185" s="1">
        <v>32</v>
      </c>
      <c r="B185" s="98">
        <v>0.92</v>
      </c>
    </row>
    <row r="186" spans="1:5" x14ac:dyDescent="0.3">
      <c r="A186" s="1">
        <v>32</v>
      </c>
      <c r="B186" s="98">
        <v>0.89</v>
      </c>
    </row>
    <row r="187" spans="1:5" x14ac:dyDescent="0.3">
      <c r="A187" s="1">
        <v>32</v>
      </c>
      <c r="B187" s="98">
        <v>0.47</v>
      </c>
    </row>
    <row r="188" spans="1:5" x14ac:dyDescent="0.3">
      <c r="A188" s="1">
        <v>32</v>
      </c>
      <c r="B188" s="98">
        <v>0.94</v>
      </c>
    </row>
    <row r="189" spans="1:5" x14ac:dyDescent="0.3">
      <c r="A189" s="1">
        <v>32</v>
      </c>
      <c r="B189" s="98">
        <v>0.86</v>
      </c>
    </row>
    <row r="190" spans="1:5" x14ac:dyDescent="0.3">
      <c r="A190" s="1">
        <v>32</v>
      </c>
      <c r="B190" s="98">
        <v>0.91</v>
      </c>
    </row>
    <row r="191" spans="1:5" x14ac:dyDescent="0.3">
      <c r="A191" s="1">
        <v>33</v>
      </c>
      <c r="B191" s="98">
        <v>0.34</v>
      </c>
    </row>
    <row r="192" spans="1:5" x14ac:dyDescent="0.3">
      <c r="A192" s="1">
        <v>33</v>
      </c>
      <c r="B192" s="99">
        <v>0.6</v>
      </c>
    </row>
    <row r="193" spans="1:2" x14ac:dyDescent="0.3">
      <c r="A193" s="1">
        <v>33</v>
      </c>
      <c r="B193" s="99">
        <v>0.6</v>
      </c>
    </row>
    <row r="194" spans="1:2" x14ac:dyDescent="0.3">
      <c r="A194" s="1">
        <v>33</v>
      </c>
      <c r="B194" s="98">
        <v>0.35</v>
      </c>
    </row>
    <row r="195" spans="1:2" x14ac:dyDescent="0.3">
      <c r="A195" s="1">
        <v>33</v>
      </c>
      <c r="B195" s="98">
        <v>0.54</v>
      </c>
    </row>
    <row r="196" spans="1:2" x14ac:dyDescent="0.3">
      <c r="A196" s="1">
        <v>33</v>
      </c>
      <c r="B196" s="98">
        <v>0.46</v>
      </c>
    </row>
    <row r="197" spans="1:2" x14ac:dyDescent="0.3">
      <c r="A197" s="1">
        <v>34</v>
      </c>
      <c r="B197" s="99">
        <v>0.4</v>
      </c>
    </row>
    <row r="198" spans="1:2" x14ac:dyDescent="0.3">
      <c r="A198" s="1">
        <v>34</v>
      </c>
      <c r="B198" s="99">
        <v>0.67</v>
      </c>
    </row>
    <row r="199" spans="1:2" x14ac:dyDescent="0.3">
      <c r="A199" s="1">
        <v>34</v>
      </c>
      <c r="B199" s="99">
        <v>0.93</v>
      </c>
    </row>
    <row r="200" spans="1:2" x14ac:dyDescent="0.3">
      <c r="A200" s="1">
        <v>34</v>
      </c>
      <c r="B200" s="99">
        <v>0.52</v>
      </c>
    </row>
    <row r="201" spans="1:2" x14ac:dyDescent="0.3">
      <c r="A201" s="1">
        <v>34</v>
      </c>
      <c r="B201" s="99">
        <v>0.71</v>
      </c>
    </row>
    <row r="202" spans="1:2" x14ac:dyDescent="0.3">
      <c r="A202" s="1">
        <v>34</v>
      </c>
      <c r="B202" s="99">
        <v>0.45</v>
      </c>
    </row>
    <row r="203" spans="1:2" x14ac:dyDescent="0.3">
      <c r="A203" s="1">
        <v>34</v>
      </c>
      <c r="B203" s="99">
        <v>0.76</v>
      </c>
    </row>
    <row r="204" spans="1:2" x14ac:dyDescent="0.3">
      <c r="A204" s="1">
        <v>34</v>
      </c>
      <c r="B204" s="99">
        <v>0.41</v>
      </c>
    </row>
    <row r="205" spans="1:2" x14ac:dyDescent="0.3">
      <c r="A205" s="1">
        <v>34</v>
      </c>
      <c r="B205" s="99">
        <v>0.9</v>
      </c>
    </row>
    <row r="206" spans="1:2" x14ac:dyDescent="0.3">
      <c r="A206" s="1">
        <v>35</v>
      </c>
      <c r="B206" s="99">
        <v>0.9</v>
      </c>
    </row>
    <row r="207" spans="1:2" x14ac:dyDescent="0.3">
      <c r="A207" s="1">
        <v>35</v>
      </c>
      <c r="B207" s="99">
        <v>0.46</v>
      </c>
    </row>
    <row r="208" spans="1:2" x14ac:dyDescent="0.3">
      <c r="A208" s="1">
        <v>36</v>
      </c>
      <c r="B208" s="98">
        <v>0.44</v>
      </c>
    </row>
    <row r="209" spans="1:2" x14ac:dyDescent="0.3">
      <c r="A209" s="1">
        <v>36</v>
      </c>
      <c r="B209" s="98">
        <v>0.71</v>
      </c>
    </row>
    <row r="210" spans="1:2" x14ac:dyDescent="0.3">
      <c r="A210" s="1">
        <v>36</v>
      </c>
      <c r="B210" s="98">
        <v>0.69</v>
      </c>
    </row>
    <row r="211" spans="1:2" x14ac:dyDescent="0.3">
      <c r="A211" s="1">
        <v>36</v>
      </c>
      <c r="B211" s="98">
        <v>0.41</v>
      </c>
    </row>
    <row r="212" spans="1:2" x14ac:dyDescent="0.3">
      <c r="A212" s="1">
        <v>36</v>
      </c>
      <c r="B212" s="98">
        <v>0.69</v>
      </c>
    </row>
    <row r="213" spans="1:2" x14ac:dyDescent="0.3">
      <c r="A213" s="1">
        <v>36</v>
      </c>
      <c r="B213" s="98">
        <v>0.27</v>
      </c>
    </row>
    <row r="214" spans="1:2" x14ac:dyDescent="0.3">
      <c r="A214" s="1">
        <v>36</v>
      </c>
      <c r="B214" s="99">
        <v>0.5</v>
      </c>
    </row>
    <row r="215" spans="1:2" x14ac:dyDescent="0.3">
      <c r="A215" s="1">
        <v>36</v>
      </c>
      <c r="B215" s="99">
        <v>0.7</v>
      </c>
    </row>
    <row r="216" spans="1:2" x14ac:dyDescent="0.3">
      <c r="A216" s="1">
        <v>37</v>
      </c>
      <c r="B216" s="98">
        <v>0.46</v>
      </c>
    </row>
    <row r="217" spans="1:2" x14ac:dyDescent="0.3">
      <c r="A217" s="1">
        <v>37</v>
      </c>
      <c r="B217" s="99">
        <v>0.4</v>
      </c>
    </row>
    <row r="218" spans="1:2" x14ac:dyDescent="0.3">
      <c r="A218" s="1">
        <v>37</v>
      </c>
      <c r="B218" s="98">
        <v>0.31</v>
      </c>
    </row>
    <row r="220" spans="1:2" x14ac:dyDescent="0.3">
      <c r="A220" s="64">
        <f>COUNT(A3:A218)</f>
        <v>216</v>
      </c>
      <c r="B220" s="115">
        <f>AVERAGE(B3:B218)</f>
        <v>0.48680555555555532</v>
      </c>
    </row>
    <row r="221" spans="1:2" x14ac:dyDescent="0.3">
      <c r="A221" s="64"/>
      <c r="B221" s="116">
        <f>_xlfn.STDEV.S(B3:B218)</f>
        <v>0.24596176516377713</v>
      </c>
    </row>
    <row r="222" spans="1:2" x14ac:dyDescent="0.3">
      <c r="A222" s="64"/>
      <c r="B222" s="115">
        <f>MAX(B3:B218)</f>
        <v>1.37</v>
      </c>
    </row>
    <row r="223" spans="1:2" x14ac:dyDescent="0.3">
      <c r="A223" s="64"/>
      <c r="B223" s="115">
        <f>MIN(B3:B218)</f>
        <v>0.04</v>
      </c>
    </row>
    <row r="224" spans="1:2" x14ac:dyDescent="0.3">
      <c r="A224" s="64"/>
      <c r="B224" s="65"/>
    </row>
    <row r="225" spans="1:2" x14ac:dyDescent="0.3">
      <c r="A225" s="64">
        <f>COUNTIF(B3:B218,"&gt;0.09")</f>
        <v>209</v>
      </c>
      <c r="B225" s="115">
        <f>AVERAGEIF(B3:B218,"&gt;0.09")</f>
        <v>0.50076555023923419</v>
      </c>
    </row>
  </sheetData>
  <mergeCells count="4">
    <mergeCell ref="A1:B1"/>
    <mergeCell ref="D1:E1"/>
    <mergeCell ref="G1:H1"/>
    <mergeCell ref="J1:K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59</vt:i4>
      </vt:variant>
    </vt:vector>
  </HeadingPairs>
  <TitlesOfParts>
    <vt:vector size="59" baseType="lpstr">
      <vt:lpstr>1 ^NF1 Aug2023a blind</vt:lpstr>
      <vt:lpstr>2 NF1 Aug2023b distr half</vt:lpstr>
      <vt:lpstr>3 NF1 Aug2023c blind</vt:lpstr>
      <vt:lpstr>4 NF1 Aug2023d blind</vt:lpstr>
      <vt:lpstr>5 NF1 Aug2023e blind</vt:lpstr>
      <vt:lpstr>6 NF1 Aug2023f link</vt:lpstr>
      <vt:lpstr>7 NF2 Aug2023 blind</vt:lpstr>
      <vt:lpstr>8 ^NF Sept 1</vt:lpstr>
      <vt:lpstr>9 ^NF Sept 2</vt:lpstr>
      <vt:lpstr>10 NF Sept3</vt:lpstr>
      <vt:lpstr>11 NF Sept4</vt:lpstr>
      <vt:lpstr>12 NF Sept4 tributary</vt:lpstr>
      <vt:lpstr>13 NF Sept 4 trib2</vt:lpstr>
      <vt:lpstr>14 NF Sept 5</vt:lpstr>
      <vt:lpstr>15 NF Sept 5 tributary</vt:lpstr>
      <vt:lpstr>16 NF Sept 5 trib 2</vt:lpstr>
      <vt:lpstr>17 NF Sept 5 trib 3</vt:lpstr>
      <vt:lpstr>18 NF Sept 5 xlink</vt:lpstr>
      <vt:lpstr>19 NF Sept 5 xlink 2</vt:lpstr>
      <vt:lpstr>20 NF Sept 5 trib 4</vt:lpstr>
      <vt:lpstr>21 NF Sept 6</vt:lpstr>
      <vt:lpstr>22 NF Sept 6 tributary</vt:lpstr>
      <vt:lpstr>23 NF Sept 6 x-link</vt:lpstr>
      <vt:lpstr>24 ^NF Sept 7</vt:lpstr>
      <vt:lpstr>25 NF Sept 8</vt:lpstr>
      <vt:lpstr>26 ^NF Sept 9</vt:lpstr>
      <vt:lpstr>27 ^NF Sept 9 x-link</vt:lpstr>
      <vt:lpstr>28 NF Sept 10</vt:lpstr>
      <vt:lpstr>29 NF Sept 10 x-link</vt:lpstr>
      <vt:lpstr>30 NF Sept 11</vt:lpstr>
      <vt:lpstr>31 NF Sept 12</vt:lpstr>
      <vt:lpstr>32 NF Sept distributary 1</vt:lpstr>
      <vt:lpstr>33 ^NF Sept distributary 2</vt:lpstr>
      <vt:lpstr>34 NF Sept distributary 3</vt:lpstr>
      <vt:lpstr>35 NF Sept distributary 4</vt:lpstr>
      <vt:lpstr>36 ^NF Sept distributary 5</vt:lpstr>
      <vt:lpstr>37 NF Sept distributary 6</vt:lpstr>
      <vt:lpstr>38 ^Quilceda 1</vt:lpstr>
      <vt:lpstr>39 Quilceda 2</vt:lpstr>
      <vt:lpstr>40 Quilceda 3</vt:lpstr>
      <vt:lpstr>41 Quilceda 4</vt:lpstr>
      <vt:lpstr>42 Quilceda 5</vt:lpstr>
      <vt:lpstr>43 Quilceda Ghost Forest</vt:lpstr>
      <vt:lpstr>44 Heron Pt 1</vt:lpstr>
      <vt:lpstr>45 Heron Pt 2</vt:lpstr>
      <vt:lpstr>46 Heron Pt 3</vt:lpstr>
      <vt:lpstr>47 Heron Pt 4</vt:lpstr>
      <vt:lpstr>48 Heron Pt 5</vt:lpstr>
      <vt:lpstr>49 Otter 1 main</vt:lpstr>
      <vt:lpstr>50 Otter 1 tributary</vt:lpstr>
      <vt:lpstr>51 Otter 2 main</vt:lpstr>
      <vt:lpstr>52 Otter 3 main</vt:lpstr>
      <vt:lpstr>53 Otter 3 tributary</vt:lpstr>
      <vt:lpstr>54 Otter 4</vt:lpstr>
      <vt:lpstr>Hibulb</vt:lpstr>
      <vt:lpstr>Regression analysis</vt:lpstr>
      <vt:lpstr>dam height</vt:lpstr>
      <vt:lpstr>dam head</vt:lpstr>
      <vt:lpstr>pool depth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Greg Hood</cp:lastModifiedBy>
  <dcterms:created xsi:type="dcterms:W3CDTF">2015-06-05T18:17:20Z</dcterms:created>
  <dcterms:modified xsi:type="dcterms:W3CDTF">2026-03-03T17:05:01Z</dcterms:modified>
</cp:coreProperties>
</file>