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aria\OneDrive\Documents\LLM4QA\"/>
    </mc:Choice>
  </mc:AlternateContent>
  <xr:revisionPtr revIDLastSave="0" documentId="13_ncr:1_{994031B5-3998-4763-9689-DFC9AB9E5234}" xr6:coauthVersionLast="47" xr6:coauthVersionMax="47" xr10:uidLastSave="{00000000-0000-0000-0000-000000000000}"/>
  <bookViews>
    <workbookView xWindow="-98" yWindow="-98" windowWidth="19396" windowHeight="11475" firstSheet="7" activeTab="9" xr2:uid="{D1CD0B15-81AF-4FBC-9DEF-76A8658742F2}"/>
  </bookViews>
  <sheets>
    <sheet name="GT" sheetId="4" r:id="rId1"/>
    <sheet name="DSChatbot-p0" sheetId="11" r:id="rId2"/>
    <sheet name="DSChatbot-p0 Cohen's kappa" sheetId="16" r:id="rId3"/>
    <sheet name="DSChatbot-p1" sheetId="12" r:id="rId4"/>
    <sheet name="DSChatbot-p1 Cohen's kappa" sheetId="17" r:id="rId5"/>
    <sheet name="DSChatbot-p2" sheetId="13" r:id="rId6"/>
    <sheet name="DSChatbot-p2 Cohen's kappa" sheetId="18" r:id="rId7"/>
    <sheet name="DSChatbot-p3" sheetId="14" r:id="rId8"/>
    <sheet name="DSChatbot-p3 Cohen's kappa" sheetId="19" r:id="rId9"/>
    <sheet name="DSChatbot Cohen's kappa" sheetId="20" r:id="rId10"/>
  </sheets>
  <definedNames>
    <definedName name="_xlnm._FilterDatabase" localSheetId="1" hidden="1">'DSChatbot-p0'!$A$1:$L$1</definedName>
    <definedName name="_xlnm._FilterDatabase" localSheetId="3" hidden="1">'DSChatbot-p1'!$A$1:$L$1</definedName>
    <definedName name="_xlnm._FilterDatabase" localSheetId="5" hidden="1">'DSChatbot-p2'!$A$1:$L$1</definedName>
    <definedName name="_xlnm._FilterDatabase" localSheetId="7" hidden="1">'DSChatbot-p3'!$A$1:$L$1</definedName>
    <definedName name="_xlnm._FilterDatabase" localSheetId="0" hidden="1">GT!$B$1:$T$1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19" l="1"/>
  <c r="I44" i="19"/>
  <c r="H44" i="19"/>
  <c r="G44" i="19"/>
  <c r="F44" i="19"/>
  <c r="E44" i="19"/>
  <c r="D44" i="19"/>
  <c r="C44" i="19"/>
  <c r="B44" i="19"/>
  <c r="J42" i="19"/>
  <c r="T39" i="19" s="1"/>
  <c r="I42" i="19"/>
  <c r="S39" i="19" s="1"/>
  <c r="H42" i="19"/>
  <c r="R39" i="19" s="1"/>
  <c r="G42" i="19"/>
  <c r="G46" i="19" s="1"/>
  <c r="F42" i="19"/>
  <c r="F46" i="19" s="1"/>
  <c r="E42" i="19"/>
  <c r="E46" i="19" s="1"/>
  <c r="D42" i="19"/>
  <c r="D46" i="19" s="1"/>
  <c r="C42" i="19"/>
  <c r="M39" i="19" s="1"/>
  <c r="B42" i="19"/>
  <c r="J39" i="19" a="1"/>
  <c r="J39" i="19" s="1"/>
  <c r="J41" i="19" s="1"/>
  <c r="I39" i="19" a="1"/>
  <c r="I39" i="19" s="1"/>
  <c r="I41" i="19" s="1"/>
  <c r="H39" i="19" a="1"/>
  <c r="H39" i="19" s="1"/>
  <c r="H41" i="19" s="1"/>
  <c r="G39" i="19" a="1"/>
  <c r="G39" i="19" s="1"/>
  <c r="G41" i="19" s="1"/>
  <c r="F39" i="19" a="1"/>
  <c r="F39" i="19" s="1"/>
  <c r="F41" i="19" s="1"/>
  <c r="E39" i="19" a="1"/>
  <c r="E39" i="19" s="1"/>
  <c r="E41" i="19" s="1"/>
  <c r="D39" i="19" a="1"/>
  <c r="D39" i="19" s="1"/>
  <c r="D41" i="19" s="1"/>
  <c r="C39" i="19" a="1"/>
  <c r="C39" i="19" s="1"/>
  <c r="C41" i="19" s="1"/>
  <c r="B39" i="19" a="1"/>
  <c r="B39" i="19" s="1"/>
  <c r="B41" i="19" s="1"/>
  <c r="J32" i="19"/>
  <c r="I32" i="19"/>
  <c r="I34" i="19" s="1"/>
  <c r="H32" i="19"/>
  <c r="R27" i="19" s="1"/>
  <c r="G32" i="19"/>
  <c r="F32" i="19"/>
  <c r="E32" i="19"/>
  <c r="D32" i="19"/>
  <c r="C32" i="19"/>
  <c r="B32" i="19"/>
  <c r="J30" i="19"/>
  <c r="J34" i="19" s="1"/>
  <c r="I30" i="19"/>
  <c r="H30" i="19"/>
  <c r="H34" i="19" s="1"/>
  <c r="G30" i="19"/>
  <c r="Q27" i="19" s="1"/>
  <c r="F30" i="19"/>
  <c r="P27" i="19" s="1"/>
  <c r="E30" i="19"/>
  <c r="E34" i="19" s="1"/>
  <c r="D30" i="19"/>
  <c r="D34" i="19" s="1"/>
  <c r="C30" i="19"/>
  <c r="C34" i="19" s="1"/>
  <c r="B30" i="19"/>
  <c r="B34" i="19" s="1"/>
  <c r="J27" i="19" a="1"/>
  <c r="J27" i="19" s="1"/>
  <c r="J29" i="19" s="1"/>
  <c r="I27" i="19" a="1"/>
  <c r="I27" i="19" s="1"/>
  <c r="I29" i="19" s="1"/>
  <c r="H27" i="19" a="1"/>
  <c r="H27" i="19" s="1"/>
  <c r="H29" i="19" s="1"/>
  <c r="G27" i="19" a="1"/>
  <c r="G27" i="19" s="1"/>
  <c r="G29" i="19" s="1"/>
  <c r="F27" i="19" a="1"/>
  <c r="F27" i="19" s="1"/>
  <c r="F29" i="19" s="1"/>
  <c r="E27" i="19" a="1"/>
  <c r="E27" i="19" s="1"/>
  <c r="E29" i="19" s="1"/>
  <c r="E35" i="19" s="1"/>
  <c r="D27" i="19" a="1"/>
  <c r="D27" i="19" s="1"/>
  <c r="D29" i="19" s="1"/>
  <c r="C27" i="19" a="1"/>
  <c r="C27" i="19" s="1"/>
  <c r="C29" i="19" s="1"/>
  <c r="C35" i="19" s="1"/>
  <c r="B27" i="19" a="1"/>
  <c r="B27" i="19" s="1"/>
  <c r="B29" i="19" s="1"/>
  <c r="B35" i="19" s="1"/>
  <c r="J20" i="19"/>
  <c r="I20" i="19"/>
  <c r="S15" i="19" s="1"/>
  <c r="H20" i="19"/>
  <c r="G20" i="19"/>
  <c r="Q15" i="19" s="1"/>
  <c r="F20" i="19"/>
  <c r="P15" i="19" s="1"/>
  <c r="E20" i="19"/>
  <c r="O15" i="19" s="1"/>
  <c r="D20" i="19"/>
  <c r="N15" i="19" s="1"/>
  <c r="C20" i="19"/>
  <c r="M15" i="19" s="1"/>
  <c r="B20" i="19"/>
  <c r="J18" i="19"/>
  <c r="I18" i="19"/>
  <c r="H18" i="19"/>
  <c r="H22" i="19" s="1"/>
  <c r="G18" i="19"/>
  <c r="G22" i="19" s="1"/>
  <c r="F18" i="19"/>
  <c r="E18" i="19"/>
  <c r="D18" i="19"/>
  <c r="C18" i="19"/>
  <c r="B18" i="19"/>
  <c r="J15" i="19" a="1"/>
  <c r="J15" i="19" s="1"/>
  <c r="J17" i="19" s="1"/>
  <c r="I15" i="19" a="1"/>
  <c r="I15" i="19" s="1"/>
  <c r="I17" i="19" s="1"/>
  <c r="H15" i="19" a="1"/>
  <c r="H15" i="19" s="1"/>
  <c r="H17" i="19" s="1"/>
  <c r="H23" i="19" s="1"/>
  <c r="G15" i="19" a="1"/>
  <c r="G15" i="19" s="1"/>
  <c r="G17" i="19" s="1"/>
  <c r="G23" i="19" s="1"/>
  <c r="F15" i="19" a="1"/>
  <c r="F15" i="19" s="1"/>
  <c r="F17" i="19" s="1"/>
  <c r="E15" i="19" a="1"/>
  <c r="E15" i="19" s="1"/>
  <c r="E17" i="19" s="1"/>
  <c r="D15" i="19" a="1"/>
  <c r="D15" i="19" s="1"/>
  <c r="D17" i="19" s="1"/>
  <c r="C15" i="19" a="1"/>
  <c r="C15" i="19" s="1"/>
  <c r="C17" i="19" s="1"/>
  <c r="B15" i="19" a="1"/>
  <c r="B15" i="19" s="1"/>
  <c r="B17" i="19" s="1"/>
  <c r="B23" i="19" s="1"/>
  <c r="J8" i="19"/>
  <c r="I8" i="19"/>
  <c r="H8" i="19"/>
  <c r="G8" i="19"/>
  <c r="Q3" i="19" s="1"/>
  <c r="F8" i="19"/>
  <c r="E8" i="19"/>
  <c r="E10" i="19" s="1"/>
  <c r="D8" i="19"/>
  <c r="D10" i="19" s="1"/>
  <c r="C8" i="19"/>
  <c r="M3" i="19" s="1"/>
  <c r="B8" i="19"/>
  <c r="L3" i="19" s="1"/>
  <c r="J6" i="19"/>
  <c r="I6" i="19"/>
  <c r="H6" i="19"/>
  <c r="G6" i="19"/>
  <c r="F6" i="19"/>
  <c r="F10" i="19" s="1"/>
  <c r="E6" i="19"/>
  <c r="O3" i="19" s="1"/>
  <c r="D6" i="19"/>
  <c r="N3" i="19" s="1"/>
  <c r="C6" i="19"/>
  <c r="B6" i="19"/>
  <c r="B10" i="19" s="1"/>
  <c r="J3" i="19" a="1"/>
  <c r="J3" i="19" s="1"/>
  <c r="J5" i="19" s="1"/>
  <c r="I3" i="19" a="1"/>
  <c r="I3" i="19" s="1"/>
  <c r="I5" i="19" s="1"/>
  <c r="H3" i="19" a="1"/>
  <c r="H3" i="19" s="1"/>
  <c r="H5" i="19" s="1"/>
  <c r="G3" i="19" a="1"/>
  <c r="G3" i="19" s="1"/>
  <c r="G5" i="19" s="1"/>
  <c r="F3" i="19" a="1"/>
  <c r="F3" i="19" s="1"/>
  <c r="F5" i="19" s="1"/>
  <c r="E3" i="19" a="1"/>
  <c r="E3" i="19" s="1"/>
  <c r="E5" i="19" s="1"/>
  <c r="E11" i="19" s="1"/>
  <c r="D3" i="19" a="1"/>
  <c r="D3" i="19" s="1"/>
  <c r="D5" i="19" s="1"/>
  <c r="D11" i="19" s="1"/>
  <c r="C3" i="19" a="1"/>
  <c r="C3" i="19" s="1"/>
  <c r="C5" i="19" s="1"/>
  <c r="B3" i="19" a="1"/>
  <c r="B3" i="19" s="1"/>
  <c r="B5" i="19" s="1"/>
  <c r="J45" i="19"/>
  <c r="I45" i="19"/>
  <c r="H45" i="19"/>
  <c r="G45" i="19"/>
  <c r="F45" i="19"/>
  <c r="E45" i="19"/>
  <c r="D45" i="19"/>
  <c r="C45" i="19"/>
  <c r="B45" i="19"/>
  <c r="J43" i="19"/>
  <c r="I43" i="19"/>
  <c r="H43" i="19"/>
  <c r="G43" i="19"/>
  <c r="F43" i="19"/>
  <c r="E43" i="19"/>
  <c r="D43" i="19"/>
  <c r="C43" i="19"/>
  <c r="B43" i="19"/>
  <c r="J40" i="19"/>
  <c r="I40" i="19"/>
  <c r="H40" i="19"/>
  <c r="G40" i="19"/>
  <c r="F40" i="19"/>
  <c r="E40" i="19"/>
  <c r="D40" i="19"/>
  <c r="C40" i="19"/>
  <c r="B40" i="19"/>
  <c r="L39" i="19" s="1"/>
  <c r="O38" i="19"/>
  <c r="N38" i="19"/>
  <c r="M38" i="19"/>
  <c r="L38" i="19"/>
  <c r="J38" i="19"/>
  <c r="T38" i="19" s="1"/>
  <c r="I38" i="19"/>
  <c r="S38" i="19" s="1"/>
  <c r="H38" i="19"/>
  <c r="R38" i="19" s="1"/>
  <c r="G38" i="19"/>
  <c r="Q38" i="19" s="1"/>
  <c r="F38" i="19"/>
  <c r="P38" i="19" s="1"/>
  <c r="E38" i="19"/>
  <c r="D38" i="19"/>
  <c r="C38" i="19"/>
  <c r="B38" i="19"/>
  <c r="A37" i="19"/>
  <c r="J33" i="19"/>
  <c r="I33" i="19"/>
  <c r="H33" i="19"/>
  <c r="G33" i="19"/>
  <c r="F33" i="19"/>
  <c r="E33" i="19"/>
  <c r="D33" i="19"/>
  <c r="C33" i="19"/>
  <c r="B33" i="19"/>
  <c r="T27" i="19"/>
  <c r="J31" i="19"/>
  <c r="I31" i="19"/>
  <c r="H31" i="19"/>
  <c r="G31" i="19"/>
  <c r="F31" i="19"/>
  <c r="E31" i="19"/>
  <c r="D31" i="19"/>
  <c r="C31" i="19"/>
  <c r="B31" i="19"/>
  <c r="J28" i="19"/>
  <c r="I28" i="19"/>
  <c r="H28" i="19"/>
  <c r="G28" i="19"/>
  <c r="F28" i="19"/>
  <c r="E28" i="19"/>
  <c r="D28" i="19"/>
  <c r="C28" i="19"/>
  <c r="B28" i="19"/>
  <c r="M26" i="19"/>
  <c r="L26" i="19"/>
  <c r="J26" i="19"/>
  <c r="T26" i="19" s="1"/>
  <c r="I26" i="19"/>
  <c r="S26" i="19" s="1"/>
  <c r="H26" i="19"/>
  <c r="R26" i="19" s="1"/>
  <c r="G26" i="19"/>
  <c r="Q26" i="19" s="1"/>
  <c r="F26" i="19"/>
  <c r="P26" i="19" s="1"/>
  <c r="E26" i="19"/>
  <c r="O26" i="19" s="1"/>
  <c r="D26" i="19"/>
  <c r="N26" i="19" s="1"/>
  <c r="C26" i="19"/>
  <c r="B26" i="19"/>
  <c r="A25" i="19"/>
  <c r="J21" i="19"/>
  <c r="I21" i="19"/>
  <c r="H21" i="19"/>
  <c r="G21" i="19"/>
  <c r="F21" i="19"/>
  <c r="E21" i="19"/>
  <c r="D21" i="19"/>
  <c r="C21" i="19"/>
  <c r="B21" i="19"/>
  <c r="R15" i="19"/>
  <c r="J19" i="19"/>
  <c r="I19" i="19"/>
  <c r="H19" i="19"/>
  <c r="G19" i="19"/>
  <c r="F19" i="19"/>
  <c r="E19" i="19"/>
  <c r="D19" i="19"/>
  <c r="C19" i="19"/>
  <c r="B19" i="19"/>
  <c r="B22" i="19"/>
  <c r="J16" i="19"/>
  <c r="I16" i="19"/>
  <c r="H16" i="19"/>
  <c r="G16" i="19"/>
  <c r="F16" i="19"/>
  <c r="E16" i="19"/>
  <c r="D16" i="19"/>
  <c r="C16" i="19"/>
  <c r="B16" i="19"/>
  <c r="J14" i="19"/>
  <c r="T14" i="19" s="1"/>
  <c r="I14" i="19"/>
  <c r="S14" i="19" s="1"/>
  <c r="H14" i="19"/>
  <c r="R14" i="19" s="1"/>
  <c r="G14" i="19"/>
  <c r="Q14" i="19" s="1"/>
  <c r="F14" i="19"/>
  <c r="P14" i="19" s="1"/>
  <c r="E14" i="19"/>
  <c r="O14" i="19" s="1"/>
  <c r="D14" i="19"/>
  <c r="N14" i="19" s="1"/>
  <c r="C14" i="19"/>
  <c r="M14" i="19" s="1"/>
  <c r="B14" i="19"/>
  <c r="L14" i="19" s="1"/>
  <c r="A13" i="19"/>
  <c r="J9" i="19"/>
  <c r="I9" i="19"/>
  <c r="H9" i="19"/>
  <c r="G9" i="19"/>
  <c r="F9" i="19"/>
  <c r="E9" i="19"/>
  <c r="D9" i="19"/>
  <c r="C9" i="19"/>
  <c r="B9" i="19"/>
  <c r="P3" i="19"/>
  <c r="J7" i="19"/>
  <c r="J10" i="19" s="1"/>
  <c r="I7" i="19"/>
  <c r="H7" i="19"/>
  <c r="G7" i="19"/>
  <c r="F7" i="19"/>
  <c r="E7" i="19"/>
  <c r="D7" i="19"/>
  <c r="C7" i="19"/>
  <c r="B7" i="19"/>
  <c r="J4" i="19"/>
  <c r="I4" i="19"/>
  <c r="H4" i="19"/>
  <c r="G4" i="19"/>
  <c r="F4" i="19"/>
  <c r="E4" i="19"/>
  <c r="D4" i="19"/>
  <c r="C4" i="19"/>
  <c r="B4" i="19"/>
  <c r="J2" i="19"/>
  <c r="T2" i="19" s="1"/>
  <c r="I2" i="19"/>
  <c r="S2" i="19" s="1"/>
  <c r="H2" i="19"/>
  <c r="R2" i="19" s="1"/>
  <c r="G2" i="19"/>
  <c r="Q2" i="19" s="1"/>
  <c r="F2" i="19"/>
  <c r="P2" i="19" s="1"/>
  <c r="E2" i="19"/>
  <c r="O2" i="19" s="1"/>
  <c r="D2" i="19"/>
  <c r="N2" i="19" s="1"/>
  <c r="C2" i="19"/>
  <c r="M2" i="19" s="1"/>
  <c r="B2" i="19"/>
  <c r="L2" i="19" s="1"/>
  <c r="A1" i="19"/>
  <c r="J44" i="18"/>
  <c r="I44" i="18"/>
  <c r="H44" i="18"/>
  <c r="G44" i="18"/>
  <c r="F44" i="18"/>
  <c r="E44" i="18"/>
  <c r="D44" i="18"/>
  <c r="C44" i="18"/>
  <c r="B44" i="18"/>
  <c r="J42" i="18"/>
  <c r="J46" i="18" s="1"/>
  <c r="I42" i="18"/>
  <c r="I46" i="18" s="1"/>
  <c r="H42" i="18"/>
  <c r="H46" i="18" s="1"/>
  <c r="G42" i="18"/>
  <c r="F42" i="18"/>
  <c r="E42" i="18"/>
  <c r="D42" i="18"/>
  <c r="C42" i="18"/>
  <c r="B42" i="18"/>
  <c r="J39" i="18" a="1"/>
  <c r="J39" i="18" s="1"/>
  <c r="J41" i="18" s="1"/>
  <c r="I39" i="18" a="1"/>
  <c r="I39" i="18" s="1"/>
  <c r="I41" i="18" s="1"/>
  <c r="H39" i="18" a="1"/>
  <c r="H39" i="18" s="1"/>
  <c r="H41" i="18" s="1"/>
  <c r="G39" i="18" a="1"/>
  <c r="G39" i="18" s="1"/>
  <c r="G41" i="18" s="1"/>
  <c r="F39" i="18" a="1"/>
  <c r="F39" i="18" s="1"/>
  <c r="E39" i="18" a="1"/>
  <c r="E39" i="18" s="1"/>
  <c r="E41" i="18" s="1"/>
  <c r="D39" i="18" a="1"/>
  <c r="D39" i="18" s="1"/>
  <c r="C39" i="18" a="1"/>
  <c r="C39" i="18" s="1"/>
  <c r="B39" i="18" a="1"/>
  <c r="B39" i="18" s="1"/>
  <c r="J32" i="18"/>
  <c r="T27" i="18" s="1"/>
  <c r="I32" i="18"/>
  <c r="I34" i="18" s="1"/>
  <c r="H32" i="18"/>
  <c r="H34" i="18" s="1"/>
  <c r="G32" i="18"/>
  <c r="G34" i="18" s="1"/>
  <c r="F32" i="18"/>
  <c r="E32" i="18"/>
  <c r="D32" i="18"/>
  <c r="C32" i="18"/>
  <c r="B32" i="18"/>
  <c r="J30" i="18"/>
  <c r="I30" i="18"/>
  <c r="H30" i="18"/>
  <c r="G30" i="18"/>
  <c r="F30" i="18"/>
  <c r="E30" i="18"/>
  <c r="D30" i="18"/>
  <c r="C30" i="18"/>
  <c r="B30" i="18"/>
  <c r="J27" i="18" a="1"/>
  <c r="J27" i="18" s="1"/>
  <c r="J29" i="18" s="1"/>
  <c r="I27" i="18" a="1"/>
  <c r="I27" i="18" s="1"/>
  <c r="I29" i="18" s="1"/>
  <c r="H27" i="18" a="1"/>
  <c r="H27" i="18" s="1"/>
  <c r="H29" i="18" s="1"/>
  <c r="G27" i="18" a="1"/>
  <c r="G27" i="18" s="1"/>
  <c r="G29" i="18" s="1"/>
  <c r="F27" i="18" a="1"/>
  <c r="F27" i="18" s="1"/>
  <c r="F29" i="18" s="1"/>
  <c r="F35" i="18" s="1"/>
  <c r="E27" i="18" a="1"/>
  <c r="E27" i="18" s="1"/>
  <c r="E29" i="18" s="1"/>
  <c r="D27" i="18" a="1"/>
  <c r="D27" i="18" s="1"/>
  <c r="D29" i="18" s="1"/>
  <c r="C27" i="18" a="1"/>
  <c r="C27" i="18" s="1"/>
  <c r="B27" i="18" a="1"/>
  <c r="B27" i="18" s="1"/>
  <c r="J20" i="18"/>
  <c r="I20" i="18"/>
  <c r="S15" i="18" s="1"/>
  <c r="H20" i="18"/>
  <c r="R15" i="18" s="1"/>
  <c r="G20" i="18"/>
  <c r="F20" i="18"/>
  <c r="P15" i="18" s="1"/>
  <c r="E20" i="18"/>
  <c r="O15" i="18" s="1"/>
  <c r="D20" i="18"/>
  <c r="D22" i="18" s="1"/>
  <c r="C20" i="18"/>
  <c r="B20" i="18"/>
  <c r="J18" i="18"/>
  <c r="I18" i="18"/>
  <c r="H18" i="18"/>
  <c r="G18" i="18"/>
  <c r="Q15" i="18" s="1"/>
  <c r="F18" i="18"/>
  <c r="E18" i="18"/>
  <c r="D18" i="18"/>
  <c r="C18" i="18"/>
  <c r="B18" i="18"/>
  <c r="J15" i="18" a="1"/>
  <c r="J15" i="18" s="1"/>
  <c r="J17" i="18" s="1"/>
  <c r="I15" i="18" a="1"/>
  <c r="I15" i="18" s="1"/>
  <c r="I17" i="18" s="1"/>
  <c r="H15" i="18" a="1"/>
  <c r="H15" i="18" s="1"/>
  <c r="H17" i="18" s="1"/>
  <c r="G15" i="18" a="1"/>
  <c r="G15" i="18" s="1"/>
  <c r="G17" i="18" s="1"/>
  <c r="F15" i="18" a="1"/>
  <c r="F15" i="18" s="1"/>
  <c r="F17" i="18" s="1"/>
  <c r="E15" i="18" a="1"/>
  <c r="E15" i="18" s="1"/>
  <c r="E17" i="18" s="1"/>
  <c r="D15" i="18" a="1"/>
  <c r="D15" i="18" s="1"/>
  <c r="D17" i="18" s="1"/>
  <c r="D23" i="18" s="1"/>
  <c r="C15" i="18" a="1"/>
  <c r="C15" i="18" s="1"/>
  <c r="C17" i="18" s="1"/>
  <c r="B15" i="18" a="1"/>
  <c r="B15" i="18" s="1"/>
  <c r="B17" i="18" s="1"/>
  <c r="J8" i="18"/>
  <c r="I8" i="18"/>
  <c r="H8" i="18"/>
  <c r="G8" i="18"/>
  <c r="G10" i="18" s="1"/>
  <c r="F8" i="18"/>
  <c r="F10" i="18" s="1"/>
  <c r="E8" i="18"/>
  <c r="O3" i="18" s="1"/>
  <c r="D8" i="18"/>
  <c r="N3" i="18" s="1"/>
  <c r="C8" i="18"/>
  <c r="C10" i="18" s="1"/>
  <c r="B8" i="18"/>
  <c r="B10" i="18" s="1"/>
  <c r="J6" i="18"/>
  <c r="I6" i="18"/>
  <c r="H6" i="18"/>
  <c r="G6" i="18"/>
  <c r="F6" i="18"/>
  <c r="E6" i="18"/>
  <c r="D6" i="18"/>
  <c r="C6" i="18"/>
  <c r="B6" i="18"/>
  <c r="J3" i="18" a="1"/>
  <c r="J3" i="18" s="1"/>
  <c r="J5" i="18" s="1"/>
  <c r="I3" i="18" a="1"/>
  <c r="I3" i="18" s="1"/>
  <c r="I5" i="18" s="1"/>
  <c r="H3" i="18" a="1"/>
  <c r="H3" i="18" s="1"/>
  <c r="H5" i="18" s="1"/>
  <c r="G3" i="18" a="1"/>
  <c r="G3" i="18" s="1"/>
  <c r="G5" i="18" s="1"/>
  <c r="G11" i="18" s="1"/>
  <c r="F3" i="18" a="1"/>
  <c r="F3" i="18" s="1"/>
  <c r="F5" i="18" s="1"/>
  <c r="E3" i="18" a="1"/>
  <c r="E3" i="18" s="1"/>
  <c r="E5" i="18" s="1"/>
  <c r="D3" i="18" a="1"/>
  <c r="D3" i="18" s="1"/>
  <c r="D5" i="18" s="1"/>
  <c r="C3" i="18" a="1"/>
  <c r="C3" i="18" s="1"/>
  <c r="C5" i="18" s="1"/>
  <c r="B3" i="18" a="1"/>
  <c r="B3" i="18" s="1"/>
  <c r="B5" i="18" s="1"/>
  <c r="J45" i="18"/>
  <c r="I45" i="18"/>
  <c r="H45" i="18"/>
  <c r="G45" i="18"/>
  <c r="F45" i="18"/>
  <c r="E45" i="18"/>
  <c r="D45" i="18"/>
  <c r="C45" i="18"/>
  <c r="B45" i="18"/>
  <c r="J43" i="18"/>
  <c r="I43" i="18"/>
  <c r="H43" i="18"/>
  <c r="G43" i="18"/>
  <c r="F43" i="18"/>
  <c r="E43" i="18"/>
  <c r="D43" i="18"/>
  <c r="C43" i="18"/>
  <c r="B43" i="18"/>
  <c r="J40" i="18"/>
  <c r="I40" i="18"/>
  <c r="H40" i="18"/>
  <c r="G40" i="18"/>
  <c r="F40" i="18"/>
  <c r="E40" i="18"/>
  <c r="D40" i="18"/>
  <c r="C40" i="18"/>
  <c r="B40" i="18"/>
  <c r="T39" i="18"/>
  <c r="O38" i="18"/>
  <c r="N38" i="18"/>
  <c r="M38" i="18"/>
  <c r="L38" i="18"/>
  <c r="J38" i="18"/>
  <c r="T38" i="18" s="1"/>
  <c r="I38" i="18"/>
  <c r="S38" i="18" s="1"/>
  <c r="H38" i="18"/>
  <c r="R38" i="18" s="1"/>
  <c r="G38" i="18"/>
  <c r="Q38" i="18" s="1"/>
  <c r="F38" i="18"/>
  <c r="P38" i="18" s="1"/>
  <c r="E38" i="18"/>
  <c r="D38" i="18"/>
  <c r="C38" i="18"/>
  <c r="B38" i="18"/>
  <c r="A37" i="18"/>
  <c r="F34" i="18"/>
  <c r="J33" i="18"/>
  <c r="I33" i="18"/>
  <c r="H33" i="18"/>
  <c r="G33" i="18"/>
  <c r="F33" i="18"/>
  <c r="E33" i="18"/>
  <c r="D33" i="18"/>
  <c r="C33" i="18"/>
  <c r="B33" i="18"/>
  <c r="J31" i="18"/>
  <c r="I31" i="18"/>
  <c r="H31" i="18"/>
  <c r="G31" i="18"/>
  <c r="F31" i="18"/>
  <c r="E31" i="18"/>
  <c r="D31" i="18"/>
  <c r="C31" i="18"/>
  <c r="B31" i="18"/>
  <c r="P27" i="18"/>
  <c r="J28" i="18"/>
  <c r="I28" i="18"/>
  <c r="H28" i="18"/>
  <c r="G28" i="18"/>
  <c r="F28" i="18"/>
  <c r="E28" i="18"/>
  <c r="D28" i="18"/>
  <c r="C28" i="18"/>
  <c r="B28" i="18"/>
  <c r="M26" i="18"/>
  <c r="L26" i="18"/>
  <c r="J26" i="18"/>
  <c r="T26" i="18" s="1"/>
  <c r="I26" i="18"/>
  <c r="S26" i="18" s="1"/>
  <c r="H26" i="18"/>
  <c r="R26" i="18" s="1"/>
  <c r="G26" i="18"/>
  <c r="Q26" i="18" s="1"/>
  <c r="F26" i="18"/>
  <c r="P26" i="18" s="1"/>
  <c r="E26" i="18"/>
  <c r="O26" i="18" s="1"/>
  <c r="D26" i="18"/>
  <c r="N26" i="18" s="1"/>
  <c r="C26" i="18"/>
  <c r="B26" i="18"/>
  <c r="A25" i="18"/>
  <c r="J21" i="18"/>
  <c r="I21" i="18"/>
  <c r="H21" i="18"/>
  <c r="G21" i="18"/>
  <c r="F21" i="18"/>
  <c r="E21" i="18"/>
  <c r="D21" i="18"/>
  <c r="C21" i="18"/>
  <c r="B21" i="18"/>
  <c r="J19" i="18"/>
  <c r="I19" i="18"/>
  <c r="H19" i="18"/>
  <c r="G19" i="18"/>
  <c r="F19" i="18"/>
  <c r="E19" i="18"/>
  <c r="D19" i="18"/>
  <c r="C19" i="18"/>
  <c r="B19" i="18"/>
  <c r="J16" i="18"/>
  <c r="I16" i="18"/>
  <c r="H16" i="18"/>
  <c r="G16" i="18"/>
  <c r="F16" i="18"/>
  <c r="E16" i="18"/>
  <c r="D16" i="18"/>
  <c r="C16" i="18"/>
  <c r="B16" i="18"/>
  <c r="J14" i="18"/>
  <c r="T14" i="18" s="1"/>
  <c r="I14" i="18"/>
  <c r="S14" i="18" s="1"/>
  <c r="H14" i="18"/>
  <c r="R14" i="18" s="1"/>
  <c r="G14" i="18"/>
  <c r="Q14" i="18" s="1"/>
  <c r="F14" i="18"/>
  <c r="P14" i="18" s="1"/>
  <c r="E14" i="18"/>
  <c r="O14" i="18" s="1"/>
  <c r="D14" i="18"/>
  <c r="N14" i="18" s="1"/>
  <c r="C14" i="18"/>
  <c r="M14" i="18" s="1"/>
  <c r="B14" i="18"/>
  <c r="L14" i="18" s="1"/>
  <c r="A13" i="18"/>
  <c r="J9" i="18"/>
  <c r="I9" i="18"/>
  <c r="H9" i="18"/>
  <c r="G9" i="18"/>
  <c r="F9" i="18"/>
  <c r="E9" i="18"/>
  <c r="D9" i="18"/>
  <c r="C9" i="18"/>
  <c r="B9" i="18"/>
  <c r="J7" i="18"/>
  <c r="I7" i="18"/>
  <c r="H7" i="18"/>
  <c r="G7" i="18"/>
  <c r="F7" i="18"/>
  <c r="E7" i="18"/>
  <c r="D7" i="18"/>
  <c r="C7" i="18"/>
  <c r="B7" i="18"/>
  <c r="J4" i="18"/>
  <c r="I4" i="18"/>
  <c r="H4" i="18"/>
  <c r="G4" i="18"/>
  <c r="F4" i="18"/>
  <c r="E4" i="18"/>
  <c r="D4" i="18"/>
  <c r="C4" i="18"/>
  <c r="B4" i="18"/>
  <c r="Q3" i="18"/>
  <c r="P3" i="18"/>
  <c r="J2" i="18"/>
  <c r="T2" i="18" s="1"/>
  <c r="I2" i="18"/>
  <c r="S2" i="18" s="1"/>
  <c r="H2" i="18"/>
  <c r="R2" i="18" s="1"/>
  <c r="G2" i="18"/>
  <c r="Q2" i="18" s="1"/>
  <c r="F2" i="18"/>
  <c r="P2" i="18" s="1"/>
  <c r="E2" i="18"/>
  <c r="O2" i="18" s="1"/>
  <c r="D2" i="18"/>
  <c r="N2" i="18" s="1"/>
  <c r="C2" i="18"/>
  <c r="M2" i="18" s="1"/>
  <c r="B2" i="18"/>
  <c r="L2" i="18" s="1"/>
  <c r="A1" i="18"/>
  <c r="J44" i="17"/>
  <c r="I44" i="17"/>
  <c r="H44" i="17"/>
  <c r="G44" i="17"/>
  <c r="F44" i="17"/>
  <c r="E44" i="17"/>
  <c r="D44" i="17"/>
  <c r="C44" i="17"/>
  <c r="B44" i="17"/>
  <c r="J42" i="17"/>
  <c r="J46" i="17" s="1"/>
  <c r="I42" i="17"/>
  <c r="I46" i="17" s="1"/>
  <c r="H42" i="17"/>
  <c r="H46" i="17" s="1"/>
  <c r="G42" i="17"/>
  <c r="G46" i="17" s="1"/>
  <c r="F42" i="17"/>
  <c r="F46" i="17" s="1"/>
  <c r="E42" i="17"/>
  <c r="E46" i="17" s="1"/>
  <c r="D42" i="17"/>
  <c r="N39" i="17" s="1"/>
  <c r="C42" i="17"/>
  <c r="C46" i="17" s="1"/>
  <c r="B42" i="17"/>
  <c r="J39" i="17" a="1"/>
  <c r="J39" i="17" s="1"/>
  <c r="J41" i="17" s="1"/>
  <c r="J47" i="17" s="1"/>
  <c r="I39" i="17" a="1"/>
  <c r="I39" i="17" s="1"/>
  <c r="I41" i="17" s="1"/>
  <c r="H39" i="17" a="1"/>
  <c r="H39" i="17" s="1"/>
  <c r="H41" i="17" s="1"/>
  <c r="G39" i="17" a="1"/>
  <c r="G39" i="17" s="1"/>
  <c r="G41" i="17" s="1"/>
  <c r="F39" i="17" a="1"/>
  <c r="F39" i="17" s="1"/>
  <c r="F41" i="17" s="1"/>
  <c r="E39" i="17" a="1"/>
  <c r="E39" i="17" s="1"/>
  <c r="E41" i="17" s="1"/>
  <c r="D39" i="17" a="1"/>
  <c r="D39" i="17" s="1"/>
  <c r="D41" i="17" s="1"/>
  <c r="C39" i="17" a="1"/>
  <c r="C39" i="17" s="1"/>
  <c r="C41" i="17" s="1"/>
  <c r="B39" i="17" a="1"/>
  <c r="B39" i="17" s="1"/>
  <c r="B41" i="17" s="1"/>
  <c r="J32" i="17"/>
  <c r="J34" i="17" s="1"/>
  <c r="I32" i="17"/>
  <c r="H32" i="17"/>
  <c r="G32" i="17"/>
  <c r="F32" i="17"/>
  <c r="E32" i="17"/>
  <c r="D32" i="17"/>
  <c r="C32" i="17"/>
  <c r="B32" i="17"/>
  <c r="J30" i="17"/>
  <c r="T27" i="17" s="1"/>
  <c r="I30" i="17"/>
  <c r="H30" i="17"/>
  <c r="G30" i="17"/>
  <c r="F30" i="17"/>
  <c r="E30" i="17"/>
  <c r="D30" i="17"/>
  <c r="C30" i="17"/>
  <c r="B30" i="17"/>
  <c r="J27" i="17" a="1"/>
  <c r="J27" i="17" s="1"/>
  <c r="J29" i="17" s="1"/>
  <c r="I27" i="17" a="1"/>
  <c r="I27" i="17" s="1"/>
  <c r="I29" i="17" s="1"/>
  <c r="H27" i="17" a="1"/>
  <c r="H27" i="17" s="1"/>
  <c r="H29" i="17" s="1"/>
  <c r="G27" i="17" a="1"/>
  <c r="G27" i="17" s="1"/>
  <c r="G29" i="17" s="1"/>
  <c r="F27" i="17" a="1"/>
  <c r="F27" i="17" s="1"/>
  <c r="F29" i="17" s="1"/>
  <c r="F35" i="17" s="1"/>
  <c r="E27" i="17" a="1"/>
  <c r="E27" i="17" s="1"/>
  <c r="E29" i="17" s="1"/>
  <c r="E35" i="17" s="1"/>
  <c r="D27" i="17" a="1"/>
  <c r="D27" i="17" s="1"/>
  <c r="D29" i="17" s="1"/>
  <c r="D35" i="17" s="1"/>
  <c r="C27" i="17" a="1"/>
  <c r="C27" i="17" s="1"/>
  <c r="C29" i="17" s="1"/>
  <c r="C35" i="17" s="1"/>
  <c r="B27" i="17" a="1"/>
  <c r="B27" i="17" s="1"/>
  <c r="B29" i="17" s="1"/>
  <c r="J20" i="17"/>
  <c r="I20" i="17"/>
  <c r="S15" i="17" s="1"/>
  <c r="H20" i="17"/>
  <c r="R15" i="17" s="1"/>
  <c r="G20" i="17"/>
  <c r="Q15" i="17" s="1"/>
  <c r="F20" i="17"/>
  <c r="P15" i="17" s="1"/>
  <c r="E20" i="17"/>
  <c r="D20" i="17"/>
  <c r="C20" i="17"/>
  <c r="C22" i="17" s="1"/>
  <c r="B20" i="17"/>
  <c r="J18" i="17"/>
  <c r="I18" i="17"/>
  <c r="H18" i="17"/>
  <c r="G18" i="17"/>
  <c r="F18" i="17"/>
  <c r="E18" i="17"/>
  <c r="D18" i="17"/>
  <c r="C18" i="17"/>
  <c r="B18" i="17"/>
  <c r="J15" i="17" a="1"/>
  <c r="J15" i="17" s="1"/>
  <c r="J17" i="17" s="1"/>
  <c r="I15" i="17" a="1"/>
  <c r="I15" i="17" s="1"/>
  <c r="I17" i="17" s="1"/>
  <c r="H15" i="17" a="1"/>
  <c r="H15" i="17" s="1"/>
  <c r="H17" i="17" s="1"/>
  <c r="G15" i="17" a="1"/>
  <c r="G15" i="17" s="1"/>
  <c r="G17" i="17" s="1"/>
  <c r="F15" i="17"/>
  <c r="F17" i="17" s="1"/>
  <c r="F15" i="17" a="1"/>
  <c r="E15" i="17" a="1"/>
  <c r="E15" i="17" s="1"/>
  <c r="D15" i="17" a="1"/>
  <c r="D15" i="17" s="1"/>
  <c r="C15" i="17" a="1"/>
  <c r="C15" i="17" s="1"/>
  <c r="B15" i="17" a="1"/>
  <c r="B15" i="17" s="1"/>
  <c r="J8" i="17"/>
  <c r="I8" i="17"/>
  <c r="H8" i="17"/>
  <c r="G8" i="17"/>
  <c r="Q3" i="17" s="1"/>
  <c r="F8" i="17"/>
  <c r="P3" i="17" s="1"/>
  <c r="E8" i="17"/>
  <c r="O3" i="17" s="1"/>
  <c r="D8" i="17"/>
  <c r="N3" i="17" s="1"/>
  <c r="C8" i="17"/>
  <c r="C10" i="17" s="1"/>
  <c r="B8" i="17"/>
  <c r="B10" i="17" s="1"/>
  <c r="J6" i="17"/>
  <c r="I6" i="17"/>
  <c r="H6" i="17"/>
  <c r="G6" i="17"/>
  <c r="F6" i="17"/>
  <c r="E6" i="17"/>
  <c r="D6" i="17"/>
  <c r="C6" i="17"/>
  <c r="B6" i="17"/>
  <c r="J3" i="17" a="1"/>
  <c r="J3" i="17" s="1"/>
  <c r="J5" i="17" s="1"/>
  <c r="I3" i="17" a="1"/>
  <c r="I3" i="17" s="1"/>
  <c r="I5" i="17" s="1"/>
  <c r="H3" i="17" a="1"/>
  <c r="H3" i="17" s="1"/>
  <c r="H5" i="17" s="1"/>
  <c r="G3" i="17" a="1"/>
  <c r="G3" i="17" s="1"/>
  <c r="G5" i="17" s="1"/>
  <c r="F3" i="17" a="1"/>
  <c r="F3" i="17" s="1"/>
  <c r="F5" i="17" s="1"/>
  <c r="E3" i="17" a="1"/>
  <c r="E3" i="17" s="1"/>
  <c r="E5" i="17" s="1"/>
  <c r="D3" i="17" a="1"/>
  <c r="D3" i="17" s="1"/>
  <c r="D5" i="17" s="1"/>
  <c r="C3" i="17" a="1"/>
  <c r="C3" i="17" s="1"/>
  <c r="B3" i="17" a="1"/>
  <c r="B3" i="17" s="1"/>
  <c r="J45" i="17"/>
  <c r="I45" i="17"/>
  <c r="H45" i="17"/>
  <c r="G45" i="17"/>
  <c r="F45" i="17"/>
  <c r="E45" i="17"/>
  <c r="D45" i="17"/>
  <c r="C45" i="17"/>
  <c r="B45" i="17"/>
  <c r="J43" i="17"/>
  <c r="I43" i="17"/>
  <c r="H43" i="17"/>
  <c r="G43" i="17"/>
  <c r="F43" i="17"/>
  <c r="E43" i="17"/>
  <c r="D43" i="17"/>
  <c r="C43" i="17"/>
  <c r="B43" i="17"/>
  <c r="J40" i="17"/>
  <c r="I40" i="17"/>
  <c r="H40" i="17"/>
  <c r="G40" i="17"/>
  <c r="F40" i="17"/>
  <c r="E40" i="17"/>
  <c r="D40" i="17"/>
  <c r="C40" i="17"/>
  <c r="B40" i="17"/>
  <c r="O38" i="17"/>
  <c r="N38" i="17"/>
  <c r="M38" i="17"/>
  <c r="L38" i="17"/>
  <c r="J38" i="17"/>
  <c r="T38" i="17" s="1"/>
  <c r="I38" i="17"/>
  <c r="S38" i="17" s="1"/>
  <c r="H38" i="17"/>
  <c r="R38" i="17" s="1"/>
  <c r="G38" i="17"/>
  <c r="Q38" i="17" s="1"/>
  <c r="F38" i="17"/>
  <c r="P38" i="17" s="1"/>
  <c r="E38" i="17"/>
  <c r="D38" i="17"/>
  <c r="C38" i="17"/>
  <c r="B38" i="17"/>
  <c r="A37" i="17"/>
  <c r="F34" i="17"/>
  <c r="E34" i="17"/>
  <c r="J33" i="17"/>
  <c r="I33" i="17"/>
  <c r="H33" i="17"/>
  <c r="G33" i="17"/>
  <c r="F33" i="17"/>
  <c r="E33" i="17"/>
  <c r="D33" i="17"/>
  <c r="C33" i="17"/>
  <c r="B33" i="17"/>
  <c r="J31" i="17"/>
  <c r="I31" i="17"/>
  <c r="H31" i="17"/>
  <c r="G31" i="17"/>
  <c r="F31" i="17"/>
  <c r="E31" i="17"/>
  <c r="D31" i="17"/>
  <c r="C31" i="17"/>
  <c r="B31" i="17"/>
  <c r="P27" i="17"/>
  <c r="O27" i="17"/>
  <c r="D34" i="17"/>
  <c r="C34" i="17"/>
  <c r="L27" i="17"/>
  <c r="J28" i="17"/>
  <c r="I28" i="17"/>
  <c r="H28" i="17"/>
  <c r="G28" i="17"/>
  <c r="F28" i="17"/>
  <c r="E28" i="17"/>
  <c r="D28" i="17"/>
  <c r="C28" i="17"/>
  <c r="B28" i="17"/>
  <c r="M26" i="17"/>
  <c r="L26" i="17"/>
  <c r="J26" i="17"/>
  <c r="T26" i="17" s="1"/>
  <c r="I26" i="17"/>
  <c r="S26" i="17" s="1"/>
  <c r="H26" i="17"/>
  <c r="R26" i="17" s="1"/>
  <c r="G26" i="17"/>
  <c r="Q26" i="17" s="1"/>
  <c r="F26" i="17"/>
  <c r="P26" i="17" s="1"/>
  <c r="E26" i="17"/>
  <c r="O26" i="17" s="1"/>
  <c r="D26" i="17"/>
  <c r="N26" i="17" s="1"/>
  <c r="C26" i="17"/>
  <c r="B26" i="17"/>
  <c r="A25" i="17"/>
  <c r="J21" i="17"/>
  <c r="I21" i="17"/>
  <c r="H21" i="17"/>
  <c r="G21" i="17"/>
  <c r="F21" i="17"/>
  <c r="E21" i="17"/>
  <c r="D21" i="17"/>
  <c r="C21" i="17"/>
  <c r="B21" i="17"/>
  <c r="J19" i="17"/>
  <c r="I19" i="17"/>
  <c r="H19" i="17"/>
  <c r="G19" i="17"/>
  <c r="F19" i="17"/>
  <c r="E19" i="17"/>
  <c r="D19" i="17"/>
  <c r="C19" i="17"/>
  <c r="B19" i="17"/>
  <c r="M15" i="17"/>
  <c r="B22" i="17"/>
  <c r="J16" i="17"/>
  <c r="I16" i="17"/>
  <c r="H16" i="17"/>
  <c r="G16" i="17"/>
  <c r="F16" i="17"/>
  <c r="E16" i="17"/>
  <c r="D16" i="17"/>
  <c r="C16" i="17"/>
  <c r="B16" i="17"/>
  <c r="E17" i="17"/>
  <c r="D17" i="17"/>
  <c r="C17" i="17"/>
  <c r="C23" i="17" s="1"/>
  <c r="B17" i="17"/>
  <c r="B23" i="17" s="1"/>
  <c r="J14" i="17"/>
  <c r="T14" i="17" s="1"/>
  <c r="I14" i="17"/>
  <c r="S14" i="17" s="1"/>
  <c r="H14" i="17"/>
  <c r="R14" i="17" s="1"/>
  <c r="G14" i="17"/>
  <c r="Q14" i="17" s="1"/>
  <c r="F14" i="17"/>
  <c r="P14" i="17" s="1"/>
  <c r="E14" i="17"/>
  <c r="O14" i="17" s="1"/>
  <c r="D14" i="17"/>
  <c r="N14" i="17" s="1"/>
  <c r="C14" i="17"/>
  <c r="M14" i="17" s="1"/>
  <c r="B14" i="17"/>
  <c r="L14" i="17" s="1"/>
  <c r="A13" i="17"/>
  <c r="J9" i="17"/>
  <c r="I9" i="17"/>
  <c r="H9" i="17"/>
  <c r="G9" i="17"/>
  <c r="F9" i="17"/>
  <c r="E9" i="17"/>
  <c r="D9" i="17"/>
  <c r="C9" i="17"/>
  <c r="B9" i="17"/>
  <c r="J7" i="17"/>
  <c r="I7" i="17"/>
  <c r="H7" i="17"/>
  <c r="G7" i="17"/>
  <c r="F7" i="17"/>
  <c r="E7" i="17"/>
  <c r="D7" i="17"/>
  <c r="C7" i="17"/>
  <c r="B7" i="17"/>
  <c r="J4" i="17"/>
  <c r="I4" i="17"/>
  <c r="H4" i="17"/>
  <c r="G4" i="17"/>
  <c r="F4" i="17"/>
  <c r="E4" i="17"/>
  <c r="D4" i="17"/>
  <c r="C4" i="17"/>
  <c r="B4" i="17"/>
  <c r="C5" i="17"/>
  <c r="B5" i="17"/>
  <c r="J2" i="17"/>
  <c r="T2" i="17" s="1"/>
  <c r="I2" i="17"/>
  <c r="S2" i="17" s="1"/>
  <c r="H2" i="17"/>
  <c r="R2" i="17" s="1"/>
  <c r="G2" i="17"/>
  <c r="Q2" i="17" s="1"/>
  <c r="F2" i="17"/>
  <c r="P2" i="17" s="1"/>
  <c r="E2" i="17"/>
  <c r="O2" i="17" s="1"/>
  <c r="D2" i="17"/>
  <c r="N2" i="17" s="1"/>
  <c r="C2" i="17"/>
  <c r="M2" i="17" s="1"/>
  <c r="B2" i="17"/>
  <c r="L2" i="17" s="1"/>
  <c r="A1" i="17"/>
  <c r="J45" i="16"/>
  <c r="I45" i="16"/>
  <c r="H45" i="16"/>
  <c r="G45" i="16"/>
  <c r="F45" i="16"/>
  <c r="E45" i="16"/>
  <c r="D45" i="16"/>
  <c r="C45" i="16"/>
  <c r="B45" i="16"/>
  <c r="B44" i="16"/>
  <c r="J43" i="16"/>
  <c r="I43" i="16"/>
  <c r="H43" i="16"/>
  <c r="G43" i="16"/>
  <c r="F43" i="16"/>
  <c r="E43" i="16"/>
  <c r="D43" i="16"/>
  <c r="C43" i="16"/>
  <c r="B43" i="16"/>
  <c r="J42" i="16"/>
  <c r="T39" i="16" s="1"/>
  <c r="I42" i="16"/>
  <c r="H42" i="16"/>
  <c r="G42" i="16"/>
  <c r="F42" i="16"/>
  <c r="E42" i="16"/>
  <c r="D42" i="16"/>
  <c r="C42" i="16"/>
  <c r="B42" i="16"/>
  <c r="J40" i="16"/>
  <c r="I40" i="16"/>
  <c r="H40" i="16"/>
  <c r="G40" i="16"/>
  <c r="F40" i="16"/>
  <c r="E40" i="16"/>
  <c r="D40" i="16"/>
  <c r="C40" i="16"/>
  <c r="B40" i="16"/>
  <c r="J39" i="16" a="1"/>
  <c r="J39" i="16" s="1"/>
  <c r="J41" i="16" s="1"/>
  <c r="I39" i="16"/>
  <c r="I41" i="16" s="1"/>
  <c r="I39" i="16" a="1"/>
  <c r="H39" i="16" a="1"/>
  <c r="H39" i="16" s="1"/>
  <c r="H41" i="16" s="1"/>
  <c r="G39" i="16" a="1"/>
  <c r="G39" i="16" s="1"/>
  <c r="G41" i="16" s="1"/>
  <c r="F39" i="16" a="1"/>
  <c r="F39" i="16" s="1"/>
  <c r="F41" i="16" s="1"/>
  <c r="E39" i="16" a="1"/>
  <c r="E39" i="16" s="1"/>
  <c r="E41" i="16" s="1"/>
  <c r="D39" i="16" a="1"/>
  <c r="D39" i="16" s="1"/>
  <c r="D41" i="16" s="1"/>
  <c r="C39" i="16" a="1"/>
  <c r="C39" i="16" s="1"/>
  <c r="C41" i="16" s="1"/>
  <c r="B39" i="16" a="1"/>
  <c r="B39" i="16" s="1"/>
  <c r="B41" i="16" s="1"/>
  <c r="J38" i="16"/>
  <c r="I38" i="16"/>
  <c r="S38" i="16" s="1"/>
  <c r="H38" i="16"/>
  <c r="R38" i="16" s="1"/>
  <c r="G38" i="16"/>
  <c r="Q38" i="16" s="1"/>
  <c r="F38" i="16"/>
  <c r="P38" i="16" s="1"/>
  <c r="E38" i="16"/>
  <c r="D38" i="16"/>
  <c r="C38" i="16"/>
  <c r="B38" i="16"/>
  <c r="A37" i="16"/>
  <c r="J33" i="16"/>
  <c r="I33" i="16"/>
  <c r="H33" i="16"/>
  <c r="G33" i="16"/>
  <c r="F33" i="16"/>
  <c r="E33" i="16"/>
  <c r="D33" i="16"/>
  <c r="C33" i="16"/>
  <c r="B33" i="16"/>
  <c r="J32" i="16"/>
  <c r="T27" i="16" s="1"/>
  <c r="I32" i="16"/>
  <c r="I34" i="16" s="1"/>
  <c r="H32" i="16"/>
  <c r="G32" i="16"/>
  <c r="F32" i="16"/>
  <c r="E32" i="16"/>
  <c r="D32" i="16"/>
  <c r="C32" i="16"/>
  <c r="B32" i="16"/>
  <c r="J31" i="16"/>
  <c r="I31" i="16"/>
  <c r="H31" i="16"/>
  <c r="G31" i="16"/>
  <c r="F31" i="16"/>
  <c r="E31" i="16"/>
  <c r="D31" i="16"/>
  <c r="C31" i="16"/>
  <c r="B31" i="16"/>
  <c r="J30" i="16"/>
  <c r="J34" i="16" s="1"/>
  <c r="I30" i="16"/>
  <c r="H30" i="16"/>
  <c r="R27" i="16" s="1"/>
  <c r="G30" i="16"/>
  <c r="Q27" i="16" s="1"/>
  <c r="F30" i="16"/>
  <c r="P27" i="16" s="1"/>
  <c r="E30" i="16"/>
  <c r="O27" i="16" s="1"/>
  <c r="D30" i="16"/>
  <c r="D34" i="16" s="1"/>
  <c r="C30" i="16"/>
  <c r="C34" i="16" s="1"/>
  <c r="B30" i="16"/>
  <c r="J28" i="16"/>
  <c r="I28" i="16"/>
  <c r="H28" i="16"/>
  <c r="G28" i="16"/>
  <c r="F28" i="16"/>
  <c r="E28" i="16"/>
  <c r="D28" i="16"/>
  <c r="C28" i="16"/>
  <c r="B28" i="16"/>
  <c r="J27" i="16" a="1"/>
  <c r="J27" i="16" s="1"/>
  <c r="J29" i="16" s="1"/>
  <c r="I27" i="16" a="1"/>
  <c r="I27" i="16" s="1"/>
  <c r="I29" i="16" s="1"/>
  <c r="H27" i="16" a="1"/>
  <c r="H27" i="16" s="1"/>
  <c r="H29" i="16" s="1"/>
  <c r="G27" i="16" a="1"/>
  <c r="G27" i="16" s="1"/>
  <c r="G29" i="16" s="1"/>
  <c r="F27" i="16" a="1"/>
  <c r="F27" i="16" s="1"/>
  <c r="F29" i="16" s="1"/>
  <c r="E27" i="16"/>
  <c r="E27" i="16" a="1"/>
  <c r="D27" i="16" a="1"/>
  <c r="D27" i="16" s="1"/>
  <c r="D29" i="16" s="1"/>
  <c r="C27" i="16" a="1"/>
  <c r="C27" i="16" s="1"/>
  <c r="C29" i="16" s="1"/>
  <c r="B27" i="16"/>
  <c r="B29" i="16" s="1"/>
  <c r="B27" i="16" a="1"/>
  <c r="J26" i="16"/>
  <c r="I26" i="16"/>
  <c r="H26" i="16"/>
  <c r="G26" i="16"/>
  <c r="Q26" i="16" s="1"/>
  <c r="F26" i="16"/>
  <c r="P26" i="16" s="1"/>
  <c r="E26" i="16"/>
  <c r="D26" i="16"/>
  <c r="C26" i="16"/>
  <c r="M26" i="16" s="1"/>
  <c r="B26" i="16"/>
  <c r="L26" i="16" s="1"/>
  <c r="A25" i="16"/>
  <c r="J21" i="16"/>
  <c r="I21" i="16"/>
  <c r="H21" i="16"/>
  <c r="G21" i="16"/>
  <c r="F21" i="16"/>
  <c r="E21" i="16"/>
  <c r="D21" i="16"/>
  <c r="C21" i="16"/>
  <c r="B21" i="16"/>
  <c r="J20" i="16"/>
  <c r="I20" i="16"/>
  <c r="H20" i="16"/>
  <c r="G20" i="16"/>
  <c r="F20" i="16"/>
  <c r="P15" i="16" s="1"/>
  <c r="E20" i="16"/>
  <c r="D20" i="16"/>
  <c r="C20" i="16"/>
  <c r="B20" i="16"/>
  <c r="J19" i="16"/>
  <c r="I19" i="16"/>
  <c r="H19" i="16"/>
  <c r="G19" i="16"/>
  <c r="F19" i="16"/>
  <c r="E19" i="16"/>
  <c r="D19" i="16"/>
  <c r="C19" i="16"/>
  <c r="B19" i="16"/>
  <c r="J18" i="16"/>
  <c r="T15" i="16" s="1"/>
  <c r="I18" i="16"/>
  <c r="S15" i="16" s="1"/>
  <c r="H18" i="16"/>
  <c r="G18" i="16"/>
  <c r="F18" i="16"/>
  <c r="E18" i="16"/>
  <c r="O15" i="16" s="1"/>
  <c r="D18" i="16"/>
  <c r="N15" i="16" s="1"/>
  <c r="C18" i="16"/>
  <c r="M15" i="16" s="1"/>
  <c r="B18" i="16"/>
  <c r="L15" i="16" s="1"/>
  <c r="J16" i="16"/>
  <c r="I16" i="16"/>
  <c r="H16" i="16"/>
  <c r="R15" i="16" s="1"/>
  <c r="G16" i="16"/>
  <c r="Q15" i="16" s="1"/>
  <c r="F16" i="16"/>
  <c r="F22" i="16" s="1"/>
  <c r="E16" i="16"/>
  <c r="D16" i="16"/>
  <c r="C16" i="16"/>
  <c r="B16" i="16"/>
  <c r="J15" i="16" a="1"/>
  <c r="J15" i="16" s="1"/>
  <c r="J17" i="16" s="1"/>
  <c r="I15" i="16" a="1"/>
  <c r="I15" i="16" s="1"/>
  <c r="I17" i="16" s="1"/>
  <c r="H15" i="16" a="1"/>
  <c r="H15" i="16" s="1"/>
  <c r="H17" i="16" s="1"/>
  <c r="G15" i="16" a="1"/>
  <c r="G15" i="16" s="1"/>
  <c r="G17" i="16" s="1"/>
  <c r="F15" i="16" a="1"/>
  <c r="F15" i="16" s="1"/>
  <c r="F17" i="16" s="1"/>
  <c r="F23" i="16" s="1"/>
  <c r="E15" i="16" a="1"/>
  <c r="E15" i="16" s="1"/>
  <c r="E17" i="16" s="1"/>
  <c r="D15" i="16" a="1"/>
  <c r="D15" i="16" s="1"/>
  <c r="D17" i="16" s="1"/>
  <c r="C15" i="16" a="1"/>
  <c r="C15" i="16" s="1"/>
  <c r="C17" i="16" s="1"/>
  <c r="B15" i="16"/>
  <c r="B17" i="16" s="1"/>
  <c r="B15" i="16" a="1"/>
  <c r="J14" i="16"/>
  <c r="I14" i="16"/>
  <c r="H14" i="16"/>
  <c r="G14" i="16"/>
  <c r="F14" i="16"/>
  <c r="E14" i="16"/>
  <c r="D14" i="16"/>
  <c r="C14" i="16"/>
  <c r="B14" i="16"/>
  <c r="L14" i="16" s="1"/>
  <c r="A13" i="16"/>
  <c r="J9" i="16"/>
  <c r="I9" i="16"/>
  <c r="H9" i="16"/>
  <c r="G9" i="16"/>
  <c r="F9" i="16"/>
  <c r="E9" i="16"/>
  <c r="D9" i="16"/>
  <c r="C9" i="16"/>
  <c r="B9" i="16"/>
  <c r="J8" i="16"/>
  <c r="I8" i="16"/>
  <c r="H8" i="16"/>
  <c r="G8" i="16"/>
  <c r="F8" i="16"/>
  <c r="E8" i="16"/>
  <c r="D8" i="16"/>
  <c r="C8" i="16"/>
  <c r="B8" i="16"/>
  <c r="J7" i="16"/>
  <c r="I7" i="16"/>
  <c r="H7" i="16"/>
  <c r="R3" i="16" s="1"/>
  <c r="G7" i="16"/>
  <c r="G10" i="16" s="1"/>
  <c r="F7" i="16"/>
  <c r="P3" i="16" s="1"/>
  <c r="E7" i="16"/>
  <c r="O3" i="16" s="1"/>
  <c r="D7" i="16"/>
  <c r="D10" i="16" s="1"/>
  <c r="C7" i="16"/>
  <c r="M3" i="16" s="1"/>
  <c r="B7" i="16"/>
  <c r="L3" i="16" s="1"/>
  <c r="J6" i="16"/>
  <c r="T3" i="16" s="1"/>
  <c r="I6" i="16"/>
  <c r="I10" i="16" s="1"/>
  <c r="H6" i="16"/>
  <c r="G6" i="16"/>
  <c r="F6" i="16"/>
  <c r="F10" i="16" s="1"/>
  <c r="E6" i="16"/>
  <c r="E10" i="16" s="1"/>
  <c r="D6" i="16"/>
  <c r="N3" i="16" s="1"/>
  <c r="C6" i="16"/>
  <c r="B6" i="16"/>
  <c r="J4" i="16"/>
  <c r="I4" i="16"/>
  <c r="H4" i="16"/>
  <c r="G4" i="16"/>
  <c r="F4" i="16"/>
  <c r="E4" i="16"/>
  <c r="D4" i="16"/>
  <c r="C4" i="16"/>
  <c r="B4" i="16"/>
  <c r="J3" i="16" a="1"/>
  <c r="J3" i="16" s="1"/>
  <c r="J5" i="16" s="1"/>
  <c r="I3" i="16" a="1"/>
  <c r="I3" i="16" s="1"/>
  <c r="I5" i="16" s="1"/>
  <c r="H3" i="16"/>
  <c r="H3" i="16" a="1"/>
  <c r="G3" i="16" a="1"/>
  <c r="G3" i="16" s="1"/>
  <c r="G5" i="16" s="1"/>
  <c r="G11" i="16" s="1"/>
  <c r="F3" i="16" a="1"/>
  <c r="F3" i="16" s="1"/>
  <c r="F5" i="16" s="1"/>
  <c r="E3" i="16"/>
  <c r="E5" i="16" s="1"/>
  <c r="E11" i="16" s="1"/>
  <c r="E3" i="16" a="1"/>
  <c r="D3" i="16" a="1"/>
  <c r="D3" i="16" s="1"/>
  <c r="D5" i="16" s="1"/>
  <c r="C3" i="16" a="1"/>
  <c r="C3" i="16" s="1"/>
  <c r="C5" i="16" s="1"/>
  <c r="B3" i="16" a="1"/>
  <c r="B3" i="16" s="1"/>
  <c r="B5" i="16" s="1"/>
  <c r="J2" i="16"/>
  <c r="T2" i="16" s="1"/>
  <c r="I2" i="16"/>
  <c r="S2" i="16" s="1"/>
  <c r="H2" i="16"/>
  <c r="R2" i="16" s="1"/>
  <c r="G2" i="16"/>
  <c r="Q2" i="16" s="1"/>
  <c r="F2" i="16"/>
  <c r="P2" i="16" s="1"/>
  <c r="E2" i="16"/>
  <c r="O2" i="16" s="1"/>
  <c r="D2" i="16"/>
  <c r="C2" i="16"/>
  <c r="B2" i="16"/>
  <c r="A1" i="16"/>
  <c r="J44" i="16"/>
  <c r="I44" i="16"/>
  <c r="H44" i="16"/>
  <c r="G44" i="16"/>
  <c r="F44" i="16"/>
  <c r="E44" i="16"/>
  <c r="D44" i="16"/>
  <c r="C44" i="16"/>
  <c r="S39" i="16"/>
  <c r="R39" i="16"/>
  <c r="Q39" i="16"/>
  <c r="F46" i="16"/>
  <c r="E46" i="16"/>
  <c r="D46" i="16"/>
  <c r="C46" i="16"/>
  <c r="E29" i="16"/>
  <c r="H5" i="16"/>
  <c r="O38" i="16"/>
  <c r="N38" i="16"/>
  <c r="M38" i="16"/>
  <c r="L38" i="16"/>
  <c r="T38" i="16"/>
  <c r="B34" i="16"/>
  <c r="T26" i="16"/>
  <c r="S26" i="16"/>
  <c r="R26" i="16"/>
  <c r="O26" i="16"/>
  <c r="N26" i="16"/>
  <c r="B22" i="16"/>
  <c r="O14" i="16"/>
  <c r="N14" i="16"/>
  <c r="T14" i="16"/>
  <c r="S14" i="16"/>
  <c r="R14" i="16"/>
  <c r="Q14" i="16"/>
  <c r="P14" i="16"/>
  <c r="M14" i="16"/>
  <c r="M2" i="16"/>
  <c r="L2" i="16"/>
  <c r="N2" i="16"/>
  <c r="B11" i="19" l="1"/>
  <c r="H35" i="19"/>
  <c r="I35" i="19"/>
  <c r="B47" i="19"/>
  <c r="F11" i="19"/>
  <c r="I23" i="19"/>
  <c r="J35" i="19"/>
  <c r="G11" i="19"/>
  <c r="G47" i="19"/>
  <c r="H11" i="19"/>
  <c r="I11" i="19"/>
  <c r="T3" i="19"/>
  <c r="F22" i="19"/>
  <c r="F23" i="19" s="1"/>
  <c r="C22" i="19"/>
  <c r="C23" i="19" s="1"/>
  <c r="O27" i="19"/>
  <c r="D22" i="19"/>
  <c r="D23" i="19" s="1"/>
  <c r="Q39" i="19"/>
  <c r="S27" i="19"/>
  <c r="B46" i="19"/>
  <c r="H10" i="19"/>
  <c r="G10" i="19"/>
  <c r="I22" i="19"/>
  <c r="J46" i="19"/>
  <c r="I10" i="19"/>
  <c r="J22" i="19"/>
  <c r="J23" i="19" s="1"/>
  <c r="E47" i="19"/>
  <c r="D35" i="19"/>
  <c r="J11" i="19"/>
  <c r="J47" i="19"/>
  <c r="B49" i="19"/>
  <c r="B51" i="19"/>
  <c r="B50" i="19"/>
  <c r="D47" i="19"/>
  <c r="F47" i="19"/>
  <c r="C10" i="19"/>
  <c r="C11" i="19" s="1"/>
  <c r="E22" i="19"/>
  <c r="E23" i="19" s="1"/>
  <c r="G34" i="19"/>
  <c r="G35" i="19" s="1"/>
  <c r="I46" i="19"/>
  <c r="I47" i="19" s="1"/>
  <c r="F34" i="19"/>
  <c r="F35" i="19" s="1"/>
  <c r="H46" i="19"/>
  <c r="H47" i="19" s="1"/>
  <c r="T15" i="19"/>
  <c r="L27" i="19"/>
  <c r="N39" i="19"/>
  <c r="M27" i="19"/>
  <c r="O39" i="19"/>
  <c r="C46" i="19"/>
  <c r="C47" i="19" s="1"/>
  <c r="S3" i="19"/>
  <c r="R3" i="19"/>
  <c r="L15" i="19"/>
  <c r="N27" i="19"/>
  <c r="P39" i="19"/>
  <c r="B11" i="18"/>
  <c r="C11" i="18"/>
  <c r="F11" i="18"/>
  <c r="J35" i="18"/>
  <c r="H11" i="18"/>
  <c r="G47" i="18"/>
  <c r="I11" i="18"/>
  <c r="E22" i="18"/>
  <c r="E23" i="18" s="1"/>
  <c r="F22" i="18"/>
  <c r="F23" i="18" s="1"/>
  <c r="H22" i="18"/>
  <c r="H23" i="18" s="1"/>
  <c r="I22" i="18"/>
  <c r="I23" i="18" s="1"/>
  <c r="R27" i="18"/>
  <c r="S27" i="18"/>
  <c r="G46" i="18"/>
  <c r="C22" i="18"/>
  <c r="J22" i="18"/>
  <c r="J23" i="18" s="1"/>
  <c r="H10" i="18"/>
  <c r="J34" i="18"/>
  <c r="L39" i="18"/>
  <c r="D10" i="18"/>
  <c r="D11" i="18" s="1"/>
  <c r="E10" i="18"/>
  <c r="E11" i="18" s="1"/>
  <c r="E34" i="18"/>
  <c r="E35" i="18" s="1"/>
  <c r="I10" i="18"/>
  <c r="C23" i="18"/>
  <c r="E47" i="18"/>
  <c r="B29" i="18"/>
  <c r="C29" i="18"/>
  <c r="C35" i="18" s="1"/>
  <c r="B41" i="18"/>
  <c r="C41" i="18"/>
  <c r="D41" i="18"/>
  <c r="M3" i="18"/>
  <c r="B22" i="18"/>
  <c r="L15" i="18"/>
  <c r="G22" i="18"/>
  <c r="G23" i="18" s="1"/>
  <c r="B34" i="18"/>
  <c r="L27" i="18"/>
  <c r="C46" i="18"/>
  <c r="M39" i="18"/>
  <c r="M15" i="18"/>
  <c r="C34" i="18"/>
  <c r="M27" i="18"/>
  <c r="N39" i="18"/>
  <c r="D46" i="18"/>
  <c r="R3" i="18"/>
  <c r="N15" i="18"/>
  <c r="D34" i="18"/>
  <c r="D35" i="18" s="1"/>
  <c r="N27" i="18"/>
  <c r="E46" i="18"/>
  <c r="O39" i="18"/>
  <c r="F41" i="18"/>
  <c r="Q39" i="18"/>
  <c r="T15" i="18"/>
  <c r="I47" i="18"/>
  <c r="B23" i="18"/>
  <c r="J10" i="18"/>
  <c r="J11" i="18" s="1"/>
  <c r="L3" i="18"/>
  <c r="S3" i="18"/>
  <c r="G35" i="18"/>
  <c r="O27" i="18"/>
  <c r="F46" i="18"/>
  <c r="P39" i="18"/>
  <c r="T3" i="18"/>
  <c r="H35" i="18"/>
  <c r="I35" i="18"/>
  <c r="Q27" i="18"/>
  <c r="R39" i="18"/>
  <c r="H47" i="18"/>
  <c r="S39" i="18"/>
  <c r="J47" i="18"/>
  <c r="B46" i="18"/>
  <c r="S27" i="17"/>
  <c r="I34" i="17"/>
  <c r="F11" i="17"/>
  <c r="I35" i="17"/>
  <c r="B47" i="17"/>
  <c r="J35" i="17"/>
  <c r="I11" i="17"/>
  <c r="G34" i="17"/>
  <c r="G35" i="17" s="1"/>
  <c r="Q27" i="17"/>
  <c r="D22" i="17"/>
  <c r="D23" i="17" s="1"/>
  <c r="N15" i="17"/>
  <c r="G47" i="17"/>
  <c r="E22" i="17"/>
  <c r="E23" i="17" s="1"/>
  <c r="O15" i="17"/>
  <c r="H47" i="17"/>
  <c r="B11" i="17"/>
  <c r="C11" i="17"/>
  <c r="R27" i="17"/>
  <c r="H34" i="17"/>
  <c r="H35" i="17" s="1"/>
  <c r="I47" i="17"/>
  <c r="L3" i="17"/>
  <c r="M3" i="17"/>
  <c r="D10" i="17"/>
  <c r="D11" i="17" s="1"/>
  <c r="E10" i="17"/>
  <c r="E11" i="17" s="1"/>
  <c r="F22" i="17"/>
  <c r="F23" i="17" s="1"/>
  <c r="F10" i="17"/>
  <c r="G22" i="17"/>
  <c r="G23" i="17" s="1"/>
  <c r="G10" i="17"/>
  <c r="G11" i="17" s="1"/>
  <c r="H22" i="17"/>
  <c r="H23" i="17" s="1"/>
  <c r="I22" i="17"/>
  <c r="I23" i="17" s="1"/>
  <c r="I49" i="17" s="1"/>
  <c r="Q39" i="17"/>
  <c r="H10" i="17"/>
  <c r="R39" i="17"/>
  <c r="I10" i="17"/>
  <c r="S39" i="17"/>
  <c r="T3" i="17"/>
  <c r="J22" i="17"/>
  <c r="J23" i="17" s="1"/>
  <c r="B46" i="17"/>
  <c r="T39" i="17"/>
  <c r="L39" i="17"/>
  <c r="C47" i="17"/>
  <c r="C50" i="17" s="1"/>
  <c r="E47" i="17"/>
  <c r="F47" i="17"/>
  <c r="H11" i="17"/>
  <c r="M39" i="17"/>
  <c r="S3" i="17"/>
  <c r="O39" i="17"/>
  <c r="T15" i="17"/>
  <c r="J10" i="17"/>
  <c r="J11" i="17" s="1"/>
  <c r="M27" i="17"/>
  <c r="L15" i="17"/>
  <c r="N27" i="17"/>
  <c r="P39" i="17"/>
  <c r="B34" i="17"/>
  <c r="B35" i="17" s="1"/>
  <c r="D46" i="17"/>
  <c r="D47" i="17" s="1"/>
  <c r="R3" i="17"/>
  <c r="F11" i="16"/>
  <c r="D11" i="16"/>
  <c r="J46" i="16"/>
  <c r="J47" i="16" s="1"/>
  <c r="Q3" i="16"/>
  <c r="I11" i="16"/>
  <c r="I35" i="16"/>
  <c r="J35" i="16"/>
  <c r="D35" i="16"/>
  <c r="S3" i="16"/>
  <c r="G22" i="16"/>
  <c r="G23" i="16" s="1"/>
  <c r="H22" i="16"/>
  <c r="H23" i="16" s="1"/>
  <c r="H34" i="16"/>
  <c r="H35" i="16" s="1"/>
  <c r="I22" i="16"/>
  <c r="I23" i="16" s="1"/>
  <c r="S27" i="16"/>
  <c r="B46" i="16"/>
  <c r="B47" i="16" s="1"/>
  <c r="J22" i="16"/>
  <c r="J23" i="16" s="1"/>
  <c r="B23" i="16"/>
  <c r="J10" i="16"/>
  <c r="J11" i="16" s="1"/>
  <c r="H10" i="16"/>
  <c r="H11" i="16" s="1"/>
  <c r="L39" i="16"/>
  <c r="B35" i="16"/>
  <c r="C35" i="16"/>
  <c r="D47" i="16"/>
  <c r="C47" i="16"/>
  <c r="E47" i="16"/>
  <c r="F47" i="16"/>
  <c r="E35" i="16"/>
  <c r="F35" i="16"/>
  <c r="F49" i="16" s="1"/>
  <c r="C22" i="16"/>
  <c r="C23" i="16" s="1"/>
  <c r="G46" i="16"/>
  <c r="G47" i="16" s="1"/>
  <c r="B10" i="16"/>
  <c r="B11" i="16" s="1"/>
  <c r="H46" i="16"/>
  <c r="H47" i="16" s="1"/>
  <c r="C10" i="16"/>
  <c r="C11" i="16" s="1"/>
  <c r="E22" i="16"/>
  <c r="E23" i="16" s="1"/>
  <c r="G34" i="16"/>
  <c r="G35" i="16" s="1"/>
  <c r="I46" i="16"/>
  <c r="I47" i="16" s="1"/>
  <c r="I50" i="16" s="1"/>
  <c r="E34" i="16"/>
  <c r="D22" i="16"/>
  <c r="D23" i="16" s="1"/>
  <c r="F34" i="16"/>
  <c r="M39" i="16"/>
  <c r="L27" i="16"/>
  <c r="N39" i="16"/>
  <c r="M27" i="16"/>
  <c r="O39" i="16"/>
  <c r="N27" i="16"/>
  <c r="P39" i="16"/>
  <c r="D50" i="19" l="1"/>
  <c r="F49" i="19"/>
  <c r="F50" i="19"/>
  <c r="F51" i="19"/>
  <c r="E50" i="19"/>
  <c r="E49" i="19"/>
  <c r="E51" i="19"/>
  <c r="C51" i="19"/>
  <c r="C49" i="19"/>
  <c r="C50" i="19"/>
  <c r="G49" i="19"/>
  <c r="G51" i="19"/>
  <c r="G50" i="19"/>
  <c r="H51" i="19"/>
  <c r="H49" i="19"/>
  <c r="H50" i="19"/>
  <c r="I49" i="19"/>
  <c r="I51" i="19"/>
  <c r="I50" i="19"/>
  <c r="J51" i="19"/>
  <c r="J50" i="19"/>
  <c r="J49" i="19"/>
  <c r="D49" i="19"/>
  <c r="D51" i="19"/>
  <c r="D49" i="18"/>
  <c r="D51" i="18"/>
  <c r="H49" i="18"/>
  <c r="I51" i="18"/>
  <c r="F47" i="18"/>
  <c r="F49" i="18" s="1"/>
  <c r="E49" i="18"/>
  <c r="I49" i="18"/>
  <c r="D47" i="18"/>
  <c r="D50" i="18" s="1"/>
  <c r="J51" i="18"/>
  <c r="J50" i="18"/>
  <c r="J49" i="18"/>
  <c r="G49" i="18"/>
  <c r="G50" i="18"/>
  <c r="G51" i="18"/>
  <c r="E50" i="18"/>
  <c r="C47" i="18"/>
  <c r="C50" i="18" s="1"/>
  <c r="H51" i="18"/>
  <c r="I50" i="18"/>
  <c r="B47" i="18"/>
  <c r="H50" i="18"/>
  <c r="B35" i="18"/>
  <c r="E51" i="18"/>
  <c r="I50" i="17"/>
  <c r="E50" i="17"/>
  <c r="E51" i="17"/>
  <c r="E49" i="17"/>
  <c r="F50" i="17"/>
  <c r="G51" i="17"/>
  <c r="G49" i="17"/>
  <c r="G50" i="17"/>
  <c r="I51" i="17"/>
  <c r="F51" i="17"/>
  <c r="F49" i="17"/>
  <c r="D49" i="17"/>
  <c r="D50" i="17"/>
  <c r="D51" i="17"/>
  <c r="B49" i="17"/>
  <c r="B50" i="17"/>
  <c r="B51" i="17"/>
  <c r="J51" i="17"/>
  <c r="J50" i="17"/>
  <c r="J49" i="17"/>
  <c r="C51" i="17"/>
  <c r="H49" i="17"/>
  <c r="H50" i="17"/>
  <c r="H51" i="17"/>
  <c r="C49" i="17"/>
  <c r="D49" i="16"/>
  <c r="D50" i="16"/>
  <c r="D51" i="16"/>
  <c r="E51" i="16"/>
  <c r="B49" i="16"/>
  <c r="B51" i="16"/>
  <c r="B50" i="16"/>
  <c r="G50" i="16"/>
  <c r="G49" i="16"/>
  <c r="G51" i="16"/>
  <c r="C49" i="16"/>
  <c r="C51" i="16"/>
  <c r="C50" i="16"/>
  <c r="F50" i="16"/>
  <c r="J51" i="16"/>
  <c r="J50" i="16"/>
  <c r="J49" i="16"/>
  <c r="E49" i="16"/>
  <c r="I51" i="16"/>
  <c r="F51" i="16"/>
  <c r="I49" i="16"/>
  <c r="E50" i="16"/>
  <c r="H49" i="16"/>
  <c r="H51" i="16"/>
  <c r="H50" i="16"/>
  <c r="F51" i="18" l="1"/>
  <c r="C51" i="18"/>
  <c r="F50" i="18"/>
  <c r="B49" i="18"/>
  <c r="B51" i="18"/>
  <c r="B50" i="18"/>
  <c r="C49" i="18"/>
  <c r="B3" i="20"/>
  <c r="B2" i="20" l="1"/>
  <c r="J1" i="20" l="1"/>
  <c r="I1" i="20"/>
  <c r="H1" i="20"/>
  <c r="G1" i="20"/>
  <c r="F1" i="20"/>
  <c r="E1" i="20"/>
  <c r="D1" i="20"/>
  <c r="C1" i="20"/>
  <c r="B1" i="20"/>
  <c r="A239" i="4"/>
  <c r="A240" i="4"/>
  <c r="A241" i="4"/>
  <c r="A242" i="4"/>
  <c r="A243" i="4"/>
  <c r="A223" i="4"/>
  <c r="A224" i="4"/>
  <c r="A225" i="4"/>
  <c r="A226" i="4"/>
  <c r="A227" i="4"/>
  <c r="A228" i="4"/>
  <c r="A229" i="4"/>
  <c r="A230" i="4"/>
  <c r="A231" i="4"/>
  <c r="A232" i="4"/>
  <c r="A233" i="4"/>
  <c r="A234" i="4"/>
  <c r="A235" i="4"/>
  <c r="A236" i="4"/>
  <c r="A237" i="4"/>
  <c r="A238" i="4"/>
  <c r="A213" i="4"/>
  <c r="A214" i="4"/>
  <c r="A215" i="4"/>
  <c r="A216" i="4"/>
  <c r="A217" i="4"/>
  <c r="A218" i="4"/>
  <c r="A219" i="4"/>
  <c r="A220" i="4"/>
  <c r="A221" i="4"/>
  <c r="A222" i="4"/>
  <c r="A202" i="4"/>
  <c r="A203" i="4"/>
  <c r="A204" i="4"/>
  <c r="A205" i="4"/>
  <c r="A206" i="4"/>
  <c r="A207" i="4"/>
  <c r="A208" i="4"/>
  <c r="A209" i="4"/>
  <c r="A210" i="4"/>
  <c r="A211" i="4"/>
  <c r="A212" i="4"/>
  <c r="A190" i="4"/>
  <c r="A191" i="4"/>
  <c r="A192" i="4"/>
  <c r="A193" i="4"/>
  <c r="A194" i="4"/>
  <c r="A195" i="4"/>
  <c r="A196" i="4"/>
  <c r="A197" i="4"/>
  <c r="A198" i="4"/>
  <c r="A199" i="4"/>
  <c r="A200" i="4"/>
  <c r="A201" i="4"/>
  <c r="A174" i="4"/>
  <c r="A175" i="4"/>
  <c r="A176" i="4"/>
  <c r="A177" i="4"/>
  <c r="A178" i="4"/>
  <c r="A179" i="4"/>
  <c r="A180" i="4"/>
  <c r="A181" i="4"/>
  <c r="A182" i="4"/>
  <c r="A183" i="4"/>
  <c r="A184" i="4"/>
  <c r="A185" i="4"/>
  <c r="A186" i="4"/>
  <c r="A187" i="4"/>
  <c r="A188" i="4"/>
  <c r="A189" i="4"/>
  <c r="A167" i="4"/>
  <c r="A168" i="4"/>
  <c r="A169" i="4"/>
  <c r="A170" i="4"/>
  <c r="A171" i="4"/>
  <c r="A172" i="4"/>
  <c r="A173" i="4"/>
  <c r="A164" i="4"/>
  <c r="A165" i="4"/>
  <c r="A166" i="4"/>
  <c r="A157" i="4"/>
  <c r="A158" i="4"/>
  <c r="A159" i="4"/>
  <c r="A160" i="4"/>
  <c r="A161" i="4"/>
  <c r="A162" i="4"/>
  <c r="A163" i="4"/>
  <c r="A155" i="4"/>
  <c r="A156" i="4"/>
  <c r="A147" i="4"/>
  <c r="A148" i="4"/>
  <c r="A149" i="4"/>
  <c r="A150" i="4"/>
  <c r="A151" i="4"/>
  <c r="A152" i="4"/>
  <c r="A153" i="4"/>
  <c r="A154" i="4"/>
  <c r="A145" i="4"/>
  <c r="A146" i="4"/>
  <c r="A144" i="4"/>
  <c r="A131" i="4"/>
  <c r="A132" i="4"/>
  <c r="A133" i="4"/>
  <c r="A134" i="4"/>
  <c r="A135" i="4"/>
  <c r="A136" i="4"/>
  <c r="A137" i="4"/>
  <c r="A138" i="4"/>
  <c r="A139" i="4"/>
  <c r="A140" i="4"/>
  <c r="A141" i="4"/>
  <c r="A142" i="4"/>
  <c r="A143" i="4"/>
  <c r="A125" i="4"/>
  <c r="A126" i="4"/>
  <c r="A127" i="4"/>
  <c r="A128" i="4"/>
  <c r="A129" i="4"/>
  <c r="A130" i="4"/>
  <c r="A112" i="4"/>
  <c r="A113" i="4"/>
  <c r="A114" i="4"/>
  <c r="A115" i="4"/>
  <c r="A116" i="4"/>
  <c r="A117" i="4"/>
  <c r="A118" i="4"/>
  <c r="A119" i="4"/>
  <c r="A120" i="4"/>
  <c r="A121" i="4"/>
  <c r="A122" i="4"/>
  <c r="A123" i="4"/>
  <c r="A124" i="4"/>
  <c r="A111" i="4"/>
  <c r="A106" i="4"/>
  <c r="A107" i="4"/>
  <c r="A108" i="4"/>
  <c r="A109" i="4"/>
  <c r="A110" i="4"/>
  <c r="A95" i="4"/>
  <c r="A96" i="4"/>
  <c r="A97" i="4"/>
  <c r="A98" i="4"/>
  <c r="A99" i="4"/>
  <c r="A100" i="4"/>
  <c r="A101" i="4"/>
  <c r="A102" i="4"/>
  <c r="A103" i="4"/>
  <c r="A104" i="4"/>
  <c r="A105" i="4"/>
  <c r="A94" i="4"/>
  <c r="A87" i="4"/>
  <c r="A88" i="4"/>
  <c r="A89" i="4"/>
  <c r="A90" i="4"/>
  <c r="A91" i="4"/>
  <c r="A92" i="4"/>
  <c r="A93" i="4"/>
  <c r="A86" i="4"/>
  <c r="A81" i="4"/>
  <c r="A82" i="4"/>
  <c r="A83" i="4"/>
  <c r="A84" i="4"/>
  <c r="A85" i="4"/>
  <c r="A75" i="4"/>
  <c r="A76" i="4"/>
  <c r="A77" i="4"/>
  <c r="A78" i="4"/>
  <c r="A79" i="4"/>
  <c r="A80" i="4"/>
  <c r="A67" i="4"/>
  <c r="A68" i="4"/>
  <c r="A69" i="4"/>
  <c r="A70" i="4"/>
  <c r="A71" i="4"/>
  <c r="A72" i="4"/>
  <c r="A73" i="4"/>
  <c r="A74" i="4"/>
  <c r="A51" i="4"/>
  <c r="A52" i="4"/>
  <c r="A53" i="4"/>
  <c r="A54" i="4"/>
  <c r="A55" i="4"/>
  <c r="A56" i="4"/>
  <c r="A57" i="4"/>
  <c r="A58" i="4"/>
  <c r="A59" i="4"/>
  <c r="A60" i="4"/>
  <c r="A61" i="4"/>
  <c r="A62" i="4"/>
  <c r="A63" i="4"/>
  <c r="A64" i="4"/>
  <c r="A65" i="4"/>
  <c r="A66" i="4"/>
  <c r="A43" i="4"/>
  <c r="A44" i="4"/>
  <c r="A45" i="4"/>
  <c r="A46" i="4"/>
  <c r="A47" i="4"/>
  <c r="A48" i="4"/>
  <c r="A49" i="4"/>
  <c r="A50" i="4"/>
  <c r="A24" i="4"/>
  <c r="A25" i="4"/>
  <c r="A26" i="4"/>
  <c r="A27" i="4"/>
  <c r="A28" i="4"/>
  <c r="A29" i="4"/>
  <c r="A30" i="4"/>
  <c r="A31" i="4"/>
  <c r="A32" i="4"/>
  <c r="A33" i="4"/>
  <c r="A34" i="4"/>
  <c r="A35" i="4"/>
  <c r="A36" i="4"/>
  <c r="A37" i="4"/>
  <c r="A38" i="4"/>
  <c r="A39" i="4"/>
  <c r="A40" i="4"/>
  <c r="A41" i="4"/>
  <c r="A42" i="4"/>
  <c r="A19" i="4"/>
  <c r="A20" i="4"/>
  <c r="A21" i="4"/>
  <c r="A22" i="4"/>
  <c r="A23" i="4"/>
  <c r="A15" i="4"/>
  <c r="A16" i="4"/>
  <c r="A17" i="4"/>
  <c r="A18" i="4"/>
  <c r="A3" i="4"/>
  <c r="A4" i="4"/>
  <c r="A5" i="4"/>
  <c r="A6" i="4"/>
  <c r="A7" i="4"/>
  <c r="A8" i="4"/>
  <c r="A9" i="4"/>
  <c r="A10" i="4"/>
  <c r="A11" i="4"/>
  <c r="A12" i="4"/>
  <c r="A13" i="4"/>
  <c r="A14" i="4"/>
  <c r="A2" i="4"/>
  <c r="J2" i="20" l="1"/>
  <c r="F2" i="20"/>
  <c r="D2" i="20"/>
  <c r="D3" i="20"/>
  <c r="I3" i="20" l="1"/>
  <c r="H4" i="20"/>
  <c r="G3" i="20"/>
  <c r="F3" i="20"/>
  <c r="D4" i="20"/>
  <c r="B4" i="20"/>
  <c r="F4" i="20"/>
  <c r="I2" i="20"/>
  <c r="E3" i="20"/>
  <c r="I4" i="20"/>
  <c r="H3" i="20"/>
  <c r="E4" i="20"/>
  <c r="C4" i="20"/>
  <c r="E2" i="20"/>
  <c r="H2" i="20"/>
  <c r="C2" i="20"/>
  <c r="C3" i="20"/>
  <c r="J3" i="20"/>
  <c r="J4" i="20"/>
  <c r="G4" i="20"/>
  <c r="G2" i="20"/>
  <c r="K4" i="2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BAE76D-1A7B-46AC-AD48-50AC6026865B}" keepAlive="1" name="Query - Sheet1" description="Connection to the 'Sheet1' query in the workbook." type="5" refreshedVersion="0" background="1">
    <dbPr connection="Provider=Microsoft.Mashup.OleDb.1;Data Source=$Workbook$;Location=Sheet1;Extended Properties=&quot;&quot;" command="SELECT * FROM [Sheet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<sst xmlns="http://schemas.openxmlformats.org/spreadsheetml/2006/main" count="7715" uniqueCount="303">
  <si>
    <t>Variable/Method identifiers are mentioned</t>
  </si>
  <si>
    <t>Lines number mentioned</t>
  </si>
  <si>
    <t>Relevant Keywords mentioned</t>
  </si>
  <si>
    <t>Text is related to the specific vulnerability</t>
  </si>
  <si>
    <t>Text related to security</t>
  </si>
  <si>
    <t>Potential exploit is mentioned</t>
  </si>
  <si>
    <t>I don't find vulnerability</t>
  </si>
  <si>
    <t>I'm not sure</t>
  </si>
  <si>
    <t>Unclear answer</t>
  </si>
  <si>
    <t>Checker comments</t>
  </si>
  <si>
    <t>Is conflict?</t>
  </si>
  <si>
    <t>Who resolve conflict</t>
  </si>
  <si>
    <t>Agree</t>
  </si>
  <si>
    <t>Nanin</t>
  </si>
  <si>
    <t>B5</t>
  </si>
  <si>
    <t>I think it had something to do with inv and debug</t>
  </si>
  <si>
    <t>Angelo</t>
  </si>
  <si>
    <t>C4</t>
  </si>
  <si>
    <t>I believe this code is fine and without vulnerabilities, so no lines are selected</t>
  </si>
  <si>
    <t>B2</t>
  </si>
  <si>
    <t>W6</t>
  </si>
  <si>
    <t>the lists can potentially be infinite</t>
  </si>
  <si>
    <t>W1</t>
  </si>
  <si>
    <t>C3</t>
  </si>
  <si>
    <t>I did not select anything because as I stated earlier I am not that experienced with C language in order to be able to determine if the fragment is vulnerable or not.</t>
  </si>
  <si>
    <t>I think that negative checkin triggers the vulnerability for the ML, not sure</t>
  </si>
  <si>
    <t>I think that the vulnerability is detected by the ML because it prints the value of variable stderr and I am assuming now because I am not pressed by the time of 5 minutes that the stderr stands for standard error which prints the error given this scenario.</t>
  </si>
  <si>
    <t>Pointers are probably sources of a lot of vulnerabilities, so they are more likely to be marked</t>
  </si>
  <si>
    <t>In this line, the memory at constant address is copied, this memory will most likely not stay consistent among systems</t>
  </si>
  <si>
    <t>Those lines contain the pointers or memory operations, which the ML algorithm might percieve as vulnerable by default</t>
  </si>
  <si>
    <t>The ML algorithm might not "understand" what the g_assert function does, and it will assume that it's vulnerable just because you have a pointer reference/memory operation</t>
  </si>
  <si>
    <t>As pointers are usually great sources of vulnerabilities, I find it likely that the line might be considered vulnerable</t>
  </si>
  <si>
    <t>As both printing to a file and printing to the std out use the same syntax, I would be inclined to think that ML would get confused and not be able to differentiate between the two</t>
  </si>
  <si>
    <t>C5</t>
  </si>
  <si>
    <t>B6</t>
  </si>
  <si>
    <t>the datatype of debug wont support strtol</t>
  </si>
  <si>
    <t>C6</t>
  </si>
  <si>
    <t>the function with parameter of initial can be changed to other, given that the debug_env is not input correctly.</t>
  </si>
  <si>
    <t xml:space="preserve">As I stated in the previous question, there is no vulnerability in this code, according to me
</t>
  </si>
  <si>
    <t>The buflen can be changed. Also, the memcopy instruction is gonna overwrite the data that is present in the buffer</t>
  </si>
  <si>
    <t>the peer variable inside the bs struct cannot be changed</t>
  </si>
  <si>
    <t>As stated in the previous answer, the error is clearly displayed, leading to a potential exploit</t>
  </si>
  <si>
    <t>bs might be empty already</t>
  </si>
  <si>
    <t>W2</t>
  </si>
  <si>
    <t>I don't see any vulnerabilities</t>
  </si>
  <si>
    <t>B3</t>
  </si>
  <si>
    <t>freeing something that is not previously allocated</t>
  </si>
  <si>
    <t>W4</t>
  </si>
  <si>
    <t>C2</t>
  </si>
  <si>
    <t>B1</t>
  </si>
  <si>
    <t>W3</t>
  </si>
  <si>
    <t>C1</t>
  </si>
  <si>
    <t>W5</t>
  </si>
  <si>
    <t>B4</t>
  </si>
  <si>
    <t>opaque is type void. it is wrong to assign it to header pointer with type Buffer.</t>
  </si>
  <si>
    <t>String format vulnerability is in selected line. be_driver is user controlled string</t>
  </si>
  <si>
    <t>I don't see any vulnerabilities in selected lines. memcpy usage looks legit. function definition is also correct including the return type.</t>
  </si>
  <si>
    <t>if bs-&amp;gt;peers is not null, there is no error handling or recovery, which could lead to unexpected behavior. also in my oppinion deleting file bs-&amp;gt;file without condition is not a good idea because it could be in use and that could lead to software crash</t>
  </si>
  <si>
    <t>there might be sensitive data when wanna print stderr.</t>
  </si>
  <si>
    <t>highlighted parts are missleading. this function is a simple function  to set (reset) some values on variables and that is it.</t>
  </si>
  <si>
    <t>The null value may cause the function crash.</t>
  </si>
  <si>
    <t>If the size of first parameter is smaller than the second one then some parts of the data will be lost</t>
  </si>
  <si>
    <t>There is no code for handling null pointer.</t>
  </si>
  <si>
    <t>Not quite sure about the choice.</t>
  </si>
  <si>
    <t>If the second assert fails, then the bs will never be freed (memory leak).</t>
  </si>
  <si>
    <t>two places show the error information</t>
  </si>
  <si>
    <t>Instead of returning a pointer to the buffer +0x20, it returns a pointer to 0x20</t>
  </si>
  <si>
    <t>Those are lines where the value from the environment is used and it seems like the ML checker is upset about that variable.</t>
  </si>
  <si>
    <t>That seems to be the only place where (A) any potentially vulnerable code would be and (B) the description is used</t>
  </si>
  <si>
    <t>That could be because the pointer is not converted properly. It should be cast, not directly assigned from void* to Buffer*, but the implicit conversion should still be fine.</t>
  </si>
  <si>
    <t>Without highlights is is hard to guess what the ML found faulty, especially since I did not think that it was vulnerable.</t>
  </si>
  <si>
    <t>I see no vulnerability.</t>
  </si>
  <si>
    <t>I see no vulnerabilities.</t>
  </si>
  <si>
    <t>The memcpy() function might be injected with a size that is too big for the program to handle, therefore freezing the computer's resources.</t>
  </si>
  <si>
    <t>I see no vulnerable lines.</t>
  </si>
  <si>
    <t>I see no possible vulnerability.</t>
  </si>
  <si>
    <t>Might modify environment variable with strtol</t>
  </si>
  <si>
    <t>A check should be added which checks if the buffer is not overflowing</t>
  </si>
  <si>
    <t>Memset might be vulnerable</t>
  </si>
  <si>
    <t>header buffer capacity is not checked</t>
  </si>
  <si>
    <t>No vulnerability</t>
  </si>
  <si>
    <t>Reading potential invalid data maybe</t>
  </si>
  <si>
    <t>The code is secure as discussed before. However, I am not 100% certain with the decision, so I marked one line that is potentially risky to me. I am not sure how attacter can exploit this kind of condition check though.</t>
  </si>
  <si>
    <t>As discussed before, the reason for vulnerability is the action of taking unsensitized input parameters as the means to determine the logic or the length of the iteration size of the function.</t>
  </si>
  <si>
    <t>As discussed before, the code print out sensitive information besides the basic error message. This could expose useful information to attackers.</t>
  </si>
  <si>
    <t>As discussed before, the vulnerability is the use of unsanitized parameter 'name'. The getenv() function risks getting injection attack for this reason.</t>
  </si>
  <si>
    <t>As discussed before, the global variable 'nb_globals' seems to be a value inherited from previous operation. If this value is altered, the current operation will blindly take the problematic value as the value for the local variable and may expose vulnerability.</t>
  </si>
  <si>
    <t>As discussed before, I don't really understand the code snippet. However, a lot of write command without any condition check makes me to mark them as vulnerable. There is also a in-text comment saying "FIXME" which is quite inappropriate and implies a possibility of vulnerability as well.</t>
  </si>
  <si>
    <t>These lines are related to the input and deleted some of the data. If someone inputs invalid information, this may be dangerous.</t>
  </si>
  <si>
    <t>The two lines I highlighted used the input to register memory, if the input is valid like very big value, will lead to memory overflow.</t>
  </si>
  <si>
    <t>Code</t>
  </si>
  <si>
    <t>Please elaborate your reason of your answers in the previous two questions</t>
  </si>
  <si>
    <t>Who Did it</t>
  </si>
  <si>
    <t>Who checked</t>
  </si>
  <si>
    <t>Might loop for a long time</t>
  </si>
  <si>
    <t>Maria</t>
  </si>
  <si>
    <t>The hacker could combine a new code in the(header+buffer)</t>
  </si>
  <si>
    <t>Might write other things</t>
  </si>
  <si>
    <t>If I have to find a place that is vulnerable, this might be the place.</t>
  </si>
  <si>
    <t>can't find any problem</t>
  </si>
  <si>
    <t>Hard to decide whether there is a problem here, but I would say there is possibility to print private info</t>
  </si>
  <si>
    <t>The ML algorithm might be scared of stderr</t>
  </si>
  <si>
    <t>there might be some problems with lookup, but not sure</t>
  </si>
  <si>
    <t>This is the place where vulnerability happens</t>
  </si>
  <si>
    <t>Related to security</t>
  </si>
  <si>
    <t>whether strtol behaves well is influenced by the content of debug_env</t>
  </si>
  <si>
    <t>memcpy() function can cause unauthorized memory writing if buf pointer is manipulated.</t>
  </si>
  <si>
    <t xml:space="preserve">Apart from the avctx construct, I cannot identify any vulnerabilities, but I am also very unsure
</t>
  </si>
  <si>
    <t>If the variable buf is too large, all the related lines may make segment faults, which means it larger than the memory range, so we need to check the buf value at first.</t>
  </si>
  <si>
    <t>The bs_snapshots variable can be changed to cause a XSS attack.</t>
  </si>
  <si>
    <t>The bs-&amp;gt;peer could be NULL</t>
  </si>
  <si>
    <t>The TPM_MAX_DRIVERS variable and be_drivers array can be manipulated to run an infinite loop.</t>
  </si>
  <si>
    <t>Same reason as before</t>
  </si>
  <si>
    <t>We need to check the be_drivers[i] is larger than 0, for (i = 0; i &amp;lt; TPM_MAX_DRIVERS &amp;&amp; be_drivers[i] != NULL&amp;&amp;be_drivers[i] &amp;gt; 0; i++)</t>
  </si>
  <si>
    <t>The print statement prints the exact warning, which is a case of Information Disclosure vulnerability.</t>
  </si>
  <si>
    <t>There is even unreachable code. The return initial statement after the assignment to debug will prevent the code below it from executing. Also the code does not handle negative values for debug</t>
  </si>
  <si>
    <t>The code segment is not vulnerable.</t>
  </si>
  <si>
    <t>memset() function can be inappropriately used to alter memory data if the pointer variable 's' is hacked.</t>
  </si>
  <si>
    <t>If the size of s-&amp;gt;free_temps exceeds the buffer size, a buffer overflow vulnerability could be introduced.</t>
  </si>
  <si>
    <t>Need to check the memory size before the memset operation.</t>
  </si>
  <si>
    <t>Memory is manually allocated with can be altered by altering the parameters.</t>
  </si>
  <si>
    <t>I'm not so familiar with C, but it seems like there's a lack of input validation</t>
  </si>
  <si>
    <t>The type of opaque is void, which may make an error in the next line.</t>
  </si>
  <si>
    <t>stderr is not created.</t>
  </si>
  <si>
    <t>the environment varible should be validated before getenv()</t>
  </si>
  <si>
    <t>This will cause sensitive data from memory to be read.</t>
  </si>
  <si>
    <t>this may cause buffer overflow as doing memcopy</t>
  </si>
  <si>
    <t>variable avctx as input may cause memory leak while doing memcpy</t>
  </si>
  <si>
    <t>not vulnerable I think</t>
  </si>
  <si>
    <t>this may cause overflow</t>
  </si>
  <si>
    <t>The code seems correct.</t>
  </si>
  <si>
    <t>Removing from list: bs-&amp;gt;peer could be vulnerable.</t>
  </si>
  <si>
    <t>the assert may influence other threads that are using the same resource</t>
  </si>
  <si>
    <t>Not quite sure.</t>
  </si>
  <si>
    <t>I didnt see any control of TPM_MAX_DRIVERS, which may cause the loop work bad and some vulnerabilities of memory</t>
  </si>
  <si>
    <t>The debug could be vulnerable.</t>
  </si>
  <si>
    <t>the environmental variables can be uncertain</t>
  </si>
  <si>
    <t>relevant keywords</t>
  </si>
  <si>
    <t>The memset could be the vulnerability.</t>
  </si>
  <si>
    <t>the allocated memory may not be freed then it can lead to unsafe memory position</t>
  </si>
  <si>
    <t>Anybody who can provide suitably crafted user input data can cause such a program to crash. Even worse, a vulnerable program may execute arbitrary code provided by an intruder and do something that the author did not intend it to do.</t>
  </si>
  <si>
    <t>I didn't find any vulnerability in the code but the line I selected uses memset method which I think maybe dangerous.</t>
  </si>
  <si>
    <t>I still don't see any vulnerable lines in the code</t>
  </si>
  <si>
    <t>i think maybe its</t>
  </si>
  <si>
    <t>the concatenation seems vulnerable also since it's highlighted</t>
  </si>
  <si>
    <t>after they open the file ,they didnt close that</t>
  </si>
  <si>
    <t>As mentioned before, I highlighted lines related to write and memcpy methods, these may lead to memery overflow.</t>
  </si>
  <si>
    <t>I still don't see any lines that could be influenced by users</t>
  </si>
  <si>
    <t>the same reason as the last question</t>
  </si>
  <si>
    <t>Again, I think the way the variable bs is worked with is vulnerable</t>
  </si>
  <si>
    <t>In my opinion, there is no line that may lead to a vulnerability so I did not mark any line.</t>
  </si>
  <si>
    <t>changing and adding things to these user dependent variables seems vulnerable</t>
  </si>
  <si>
    <t>easy to change the variable type</t>
  </si>
  <si>
    <t>The line I selected will print the warning information telling that the name is not in the range, so this may give useful information to attackers for the next try.</t>
  </si>
  <si>
    <t>Like I said, I think the get_env(name) part is vulnerable, since the name which is a user input is send along to a formula without some security</t>
  </si>
  <si>
    <t>i am not sure</t>
  </si>
  <si>
    <t>Conf</t>
  </si>
  <si>
    <t>Word Counts mod 10</t>
  </si>
  <si>
    <t xml:space="preserve">Nanin </t>
  </si>
  <si>
    <t xml:space="preserve">relevant keywords, unclear </t>
  </si>
  <si>
    <t>Probably the g_assert_compint should contains "&amp;lt;= "</t>
  </si>
  <si>
    <t>Maura</t>
  </si>
  <si>
    <t>There is no error probably.</t>
  </si>
  <si>
    <t>The "\0\0c(CRI)" should be an adress.</t>
  </si>
  <si>
    <t>1. In the sixth line, "!debug_env" should be "! &amp;debug_env";  2. In the ninth line, the "&amp;inv" should be "**inv".</t>
  </si>
  <si>
    <t>If i had to mark vulnerable lines it would be these ones as there could be some issue when writing to memory</t>
  </si>
  <si>
    <t>The other line had only highlighted a semi colon which is misleading</t>
  </si>
  <si>
    <t>I would put ML highlights are misleading</t>
  </si>
  <si>
    <t>All lines that contain the variable debug_env should ideally be vulnerable</t>
  </si>
  <si>
    <t>No vulnerabilities</t>
  </si>
  <si>
    <t>a vulnerability can be injected when there is an allocation of memory to for s-&amp;gt;free_temps</t>
  </si>
  <si>
    <t>I don't think tehre are any vulnerabilities</t>
  </si>
  <si>
    <t>the assert could be vulnerable to bs</t>
  </si>
  <si>
    <t>the opaque and buff can be injected with a vilnerability</t>
  </si>
  <si>
    <t>Possibility of overwriting outside the memory that should be written to.</t>
  </si>
  <si>
    <t>Possibility of vulnerability by overwriting the memory</t>
  </si>
  <si>
    <t>possibility of accessing environment variable not intended to be accessed.</t>
  </si>
  <si>
    <t>The code prints the error to console  which is a information disclosure vulnerability instance.</t>
  </si>
  <si>
    <t>The memcpy is the location where possible vulnerability could likely occur.</t>
  </si>
  <si>
    <t>the delete and free  operation could possibly erase undesired memory thereby corrupting the memory</t>
  </si>
  <si>
    <t>address</t>
  </si>
  <si>
    <t>memcpy buffer overflow</t>
  </si>
  <si>
    <t>An address is given by -&amp;gt; operator.</t>
  </si>
  <si>
    <t>Codes which include points are suspicious.</t>
  </si>
  <si>
    <t>Since I did not find any vulnerability, I have not marked anything in this code.</t>
  </si>
  <si>
    <t>In my opinion, the variable TPM_MAX_DRIVERS does not seem to belong to function. It is declared and initialised outside the function. Thus, leaving a possibility for this function to be controlled from outside the loop</t>
  </si>
  <si>
    <t>I did not mark any sections of the code because I have already stated that I could not find any vulnerability in this code</t>
  </si>
  <si>
    <t>I think the (!bs-&amp;gt;peer) is vulnerable, and I am just half confident about this so selected confidence level 3</t>
  </si>
  <si>
    <t>The initialisation of debug_env is vulnerable, so is the if condition later on with (debug &amp;lt; 0) and debug=strtol(...)</t>
  </si>
  <si>
    <t>Since I did not find the code to be vulnerable, I have not marked any sections. The confidence however is low, as I am struggling to find any vulnerable line</t>
  </si>
  <si>
    <t>Since I do not have an experience in Java but still the code as explained before looks that this might lead to DOS attack if not santized well.The header Buffer which is set to opaque is of type void and  in the asset statement doesn't look properly sanitized.</t>
  </si>
  <si>
    <t>Walk the list of available TPM backend drivers and display them on the screen,
 that is what the print staement does in the highlighted line.This might lead to Path traverval Vulnerability .</t>
  </si>
  <si>
    <t>The endif block tries to write to a buffer with a parameter buff that this method takes.No check is done to see if the parameter to this method actually exceeds the limit of the memory.This might lead to DOS.Also the return statement always return a fixed value which is also quite suspicious.</t>
  </si>
  <si>
    <t>Though I think the code is not vulnerable but the highlighted lines might be interpreted as vulnerable by a machine learning tool.</t>
  </si>
  <si>
    <t>First of all for debuging the program first gets all the environment variable and then it strolls over it and prints it which can cause a security breach if it is accessible by hackers.</t>
  </si>
  <si>
    <t>I think the highlighted part is vulnerable,along with another additional line.If  No temps have been previously allocated for size or locality how could the program try to set its size and free it up.</t>
  </si>
  <si>
    <t>Maybe here in the highlights they mean the ML highlighted ones</t>
  </si>
  <si>
    <t>debug_env was defined as char. So, it could not use directly in if condition.Also, debug was defined as int. But we're not sure about the returned value type of the function called strtol</t>
  </si>
  <si>
    <t>I think \n should not be in ""</t>
  </si>
  <si>
    <t>Definations and assignes are wrong</t>
  </si>
  <si>
    <t>bs_snapshots was not defined before</t>
  </si>
  <si>
    <t>That is the line where memory allocation is being done.</t>
  </si>
  <si>
    <t>The first line is where the environment variable is read. The second line is where it is converted to a long value.</t>
  </si>
  <si>
    <t>There are no vulnerable locations in the code.</t>
  </si>
  <si>
    <t>That is the line where memcpy call is being made to copy 8 bytes of string to buf.</t>
  </si>
  <si>
    <t>None of the lines is vulnerable.</t>
  </si>
  <si>
    <t>Those are the two vulnerable lines.</t>
  </si>
  <si>
    <t>the parameter list is not vulnerable</t>
  </si>
  <si>
    <t>i think the return type is not correct</t>
  </si>
  <si>
    <t>no vulnerable lines in this fragment</t>
  </si>
  <si>
    <t>the offest value should be checked before it is used</t>
  </si>
  <si>
    <t>still not sure</t>
  </si>
  <si>
    <t>I don't think there is a vulnerable line</t>
  </si>
  <si>
    <t>I think these two lines are vulnerable, however I am not sure whether the line between them is also vulnerable</t>
  </si>
  <si>
    <t>I am not sure they are talking about ML</t>
  </si>
  <si>
    <t>I don't think any of the lines are vulnerable</t>
  </si>
  <si>
    <t>Same as before, I do not really understand the code which makes it difficult to assess</t>
  </si>
  <si>
    <t>I made a mistake in the previous question, i now see debug is assigned some value</t>
  </si>
  <si>
    <t>I am not very sure it is a vulnerable line</t>
  </si>
  <si>
    <t>I am not familiar with the intricacies of the very delicate memory allocation and pointers/references in C/C++. Hence, it is not possible for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</si>
  <si>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In the lines I selected something is happening with avctx in the memory, so maybe thats dangerous because we do not know the values that can be passed into avctx.</t>
  </si>
  <si>
    <t>I am not familiar with the intricacies of the very delicate memory allocation and pointers/references in C/C++. Hence, it is not possible for me to say in good consciousness that this code is secure, even though I personally cannot detect any vulnerability.
I think there should be a validation that s-&amp;gt;free_temps does not exceed a certain size to prevent an overflow in the marked line.</t>
  </si>
  <si>
    <t>I am not familiar with the intricacies of the very delicate memory allocation and pointers/references in C/C++. Hence, it is not possible for me to say in good consciousness that this code is secure, even though I personally cannot detect any vulnerability.
I don't think it is reasonable to accept an external parameter as the size of memory that should be allocated, since that just opens up the possibility of a memory overflow.</t>
  </si>
  <si>
    <t>I am not familiar with the intricacies of the very delicate memory allocation and pointers/references in C/C++. Hence, it is not possible for me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</si>
  <si>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However, I think this method just prints text so there is not much that can go wrong (famous last words, i know).</t>
  </si>
  <si>
    <t>I have marked the lines that I think that manipulate this free_temps input that could be very big and caused a hazzard</t>
  </si>
  <si>
    <t>I have the suspicion that in the highlighted line there should be an and instead of or</t>
  </si>
  <si>
    <t>The assert method is dynamically allocated hence there could be a threat there</t>
  </si>
  <si>
    <t>There could be a calculation that leads to infinite values</t>
  </si>
  <si>
    <t>The allocatio of memory seems suspicious but I am once again not sure</t>
  </si>
  <si>
    <t>As stated before, I believe the vulnerability stands in the usage of variable S. The variable S is present in the variables used for this functions, and then used to allocate memory. In my opinion this could lead to wrong alocation of memory.</t>
  </si>
  <si>
    <t>I believe the machine learning could interpret the highlighted sections as potential vulnerability because of the fact that in the function antet a pointer is used. Also, that pointer is used afterwards to declare a new pointer and the name variable in the fprintf might return something unexpected and for use for the attacker.</t>
  </si>
  <si>
    <t>As stated before, because of the fact we are using a pointer from the function antet with the c library assert, there may be way to exploit for the attacker to access the diagnosis file or gain information from it.</t>
  </si>
  <si>
    <t>I believe the ML might have given an alert for a vulnerability being present in this fragment code because the variable used in the function memcpy is acquired from outside the function. This could lead overloading the memory buffer where the information is written.</t>
  </si>
  <si>
    <t>Because of the fact that the variable TPA_MAX_DRIVERS might be initialised somewhere in the full code, this could potentially ruin the for function in which it is used.</t>
  </si>
  <si>
    <t>I believe the ML thought these lines to make a vulnerable fragment code because the variables used in the memcpy function are either changed in the function or they come from outside the function.  These could lead to potential changes in value for the variables, thus exploiting the memcpy.</t>
  </si>
  <si>
    <t>The ML probably suspects that an object different from the expected BlockDriverState is provided in the highlighted line.</t>
  </si>
  <si>
    <t>The data type of opaque differs in the highlighted lines.</t>
  </si>
  <si>
    <t>The iteration over the drivers might be suspected of not having the intended effect.</t>
  </si>
  <si>
    <t>The debug variable is compared before it is initialized with a value.</t>
  </si>
  <si>
    <t>A member variable of s is assigned to another member variable. This might seem like a mistake to the ML.</t>
  </si>
  <si>
    <t>unknown3 and unkown4 are declared incorrectly, without an assignment symbol and a semicolon.</t>
  </si>
  <si>
    <t>That line needs to be fixed, could be a security related issue, but I'm not sure</t>
  </si>
  <si>
    <t>The size of nb_tempd can be smaller than nb_globals, which could cause a buffer overflow</t>
  </si>
  <si>
    <t>Maybe there have been vulnerabilities with getting the environment in the past</t>
  </si>
  <si>
    <t>Maybe there is something wrong in the loop condition</t>
  </si>
  <si>
    <t>It could be a buffer overflow, it is unclear what opaque could be</t>
  </si>
  <si>
    <t>Maybe this assert should have been earlier in the function to prevent deleting something that shouldn't be deleted</t>
  </si>
  <si>
    <t>at the previous page, I thought reading variables using getenv() may cause buffer overflow, the code can limit the env variable size for the platform, but when I search for more information,  I found that reading an environment variable with getenv() will not cause a buffer overflow.
On Linux, inherited environment variables and their values are stored in the process address space by the kernel during exec(). The getenv() function just returns a pointer to this existing data. Since it does not copy any data, there is no buffer, and there can be no buffer overflow.</t>
  </si>
  <si>
    <t>memcpy() joins the ranks of other popular functions like strcpy, strncpy, strcat, strncat which were banned due to their security vulnerability through buffer overruns. The memcpy() function has been recommended to be banned. see the information in table 20 in the website    https://learn.microsoft.com/en-us/previous-versions/bb288454(v=msdn.10)?redirectedfrom=MSDN</t>
  </si>
  <si>
    <t>The memset() function sets the first count bytes of dest to the value c . The value of c is converted to an unsigned character. The memset() function returns a pointer, it seems all right</t>
  </si>
  <si>
    <t>from the message of microsoft, we can see the informatiion of memcpy in table 20 , which means this method should bot be used.  https://learn.microsoft.com/en-us/previous-versions/bb288454(v=msdn.10)?redirectedfrom=MSDN</t>
  </si>
  <si>
    <t>assert() checks for a condition to be true. it may cause bugs. This may prevented by using error handling  in C and C++.</t>
  </si>
  <si>
    <t>The problem is that fprintf determines how many arguments it should get by examining the format string. If the format string doesn't agree with the actual arguments, you have undefined behavior which can manifest as a security vulnerability, but I think this problem does not accour here</t>
  </si>
  <si>
    <t>attacker can use this two lines to put something to the file</t>
  </si>
  <si>
    <t>in these lines, the file will be delete</t>
  </si>
  <si>
    <t>I can't find any vulnerabilities, but if there is one, I think maybe is memcpy function. Because it can copy characters from memory area</t>
  </si>
  <si>
    <t>attacker can use these lines to sets memory by s</t>
  </si>
  <si>
    <t>because this line is memcpy</t>
  </si>
  <si>
    <t>attacker can use this code to get the information</t>
  </si>
  <si>
    <t>The void pointer should be explicitly converted.</t>
  </si>
  <si>
    <t>I'm not sure about my answer.</t>
  </si>
  <si>
    <t>I am not sure about my answer.</t>
  </si>
  <si>
    <t>There may be other operations on bs. One assert may be not enough.</t>
  </si>
  <si>
    <t>The current version add a variable errno to control the if line</t>
  </si>
  <si>
    <t>I'm not confident at all.</t>
  </si>
  <si>
    <t>Vulnerable to  OUT OF MEMORY</t>
  </si>
  <si>
    <t>Possibility of invalid index</t>
  </si>
  <si>
    <t>I do not think that there is a vulnerability</t>
  </si>
  <si>
    <t>peer might be null</t>
  </si>
  <si>
    <t>Same as the previous</t>
  </si>
  <si>
    <t>memset could cause oom</t>
  </si>
  <si>
    <t>There are no lines in the provided code that could be interpreted as a vulnerability.</t>
  </si>
  <si>
    <t>There are no lines in the code that could be interpreted as a vulnerability.</t>
  </si>
  <si>
    <t>The code looks well-written and does not appear to contain any obvious vulnerabilities.</t>
  </si>
  <si>
    <t>The code appears to be a function that deletes a given BlockDriverState object. It first checks that the object doesn't have a peer (i.e., it's not being shared with any other objects). It then removes the object from a list, closes it, and deletes any associated file. Finally, it asserts that the object is not equal to bs_snapshots (presumably another BlockDriverState object).</t>
  </si>
  <si>
    <t>The parse_debug_env function appears to be safe and not vulnerable. It takes in a const char *name, an int max, and an int initial as input parameters. The function first gets the value of the environment variable whose name is name and assigns it to the debug_env variable using the getenv function.</t>
  </si>
  <si>
    <t>There are possible security vulnerabilities when using memset to allocate memory space, where it is vulnerable to attack.</t>
  </si>
  <si>
    <t>Buffer overflow: If the TpmType_lookup array is not properly bounds-checked, an attacker could provide an input that causes an out-of-bounds access, resulting in a buffer overflow.  If the "desc()" method of one of the "be_drivers" elements returns a user-controlled string, it could potentially contain format string specifiers like "%n" that could allow an attacker to modify memory and execute arbitrary code.</t>
  </si>
  <si>
    <t>The assertions in the code may cause the program to abort if they fail, which could potentially be used by an attacker to cause a denial of service.</t>
  </si>
  <si>
    <t>If the "offset + buflen" parameter exceeds the size of the "header-&amp;gt;buffer" buffer, the "memcpy" function would read beyond the end of the buffer, potentially leaking sensitive information or causing a crash.</t>
  </si>
  <si>
    <t>it is not clear whether the "s-&amp;gt;free_temps" array has been properly allocated or initialized before this function is called.</t>
  </si>
  <si>
    <t>This line prints an error message to the standard error output stream using the fprintf function. However, it does not limit the size of the output buffer, so if the name argument contains too many characters or is not null-terminated, it can cause a buffer overflow, leading to a potential security vulnerability. To avoid this, it is recommended to use a safe version of the fprintf function that includes a buffer size limit, such as snprintf.</t>
  </si>
  <si>
    <t>By elimination it seems that there is no other lines that can be assessed as vulnerables</t>
  </si>
  <si>
    <t>Freeing the variable here is incorrect. The algorithm can see that the variable bs is passed as an argument to the function and is free-ed inside the function</t>
  </si>
  <si>
    <t>It's all the element that could be related to a memory leak, as i don't think that the function g_assert_cmpint is vulnerable by itself</t>
  </si>
  <si>
    <t>it's the line where we allocate the memory i don't see anything else that could have been detected as vulnerable  by the algorithm</t>
  </si>
  <si>
    <t>we are writing in the memory, the rest of the code is a structure definition so it should not be vulnerable.</t>
  </si>
  <si>
    <t>There might be something wrong with strol or we might be able to give unwanted information from the environment variable.</t>
  </si>
  <si>
    <t>P1</t>
  </si>
  <si>
    <t>P2</t>
  </si>
  <si>
    <t>T</t>
  </si>
  <si>
    <t>N1</t>
  </si>
  <si>
    <t>N2</t>
  </si>
  <si>
    <t xml:space="preserve">Pr(e) </t>
  </si>
  <si>
    <t>K</t>
  </si>
  <si>
    <t>Matches</t>
  </si>
  <si>
    <t>Pr(a)</t>
  </si>
  <si>
    <t>MAX</t>
  </si>
  <si>
    <t>MIN</t>
  </si>
  <si>
    <t>MEAN</t>
  </si>
  <si>
    <t>Annotator</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</si>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</sst>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rial"/>
      <family val="2"/>
    </font>
    <font>
      <sz val="10"/>
      <color rgb="FF000000"/>
      <name val="Aptos Narrow"/>
      <family val="2"/>
      <scheme val="minor"/>
    </font>
    <font>
      <sz val="10"/>
      <color theme="1"/>
      <name val="Aptos Narrow"/>
      <family val="2"/>
      <scheme val="minor"/>
    </font>
    <font>
      <b/>
      <sz val="11"/>
      <color theme="1"/>
      <name val="Aptos Narrow"/>
      <family val="2"/>
      <scheme val="minor"/>
    </font>
    <font>
      <sz val="10"/>
      <color theme="1"/>
      <name val="Aptos Narrow"/>
      <family val="2"/>
      <scheme val="minor"/>
    </font>
  </fonts>
  <fills count="10">
    <fill>
      <patternFill patternType="none"/>
    </fill>
    <fill>
      <patternFill patternType="gray125"/>
    </fill>
    <fill>
      <patternFill patternType="solid">
        <fgColor rgb="FFF4CCCC"/>
        <bgColor rgb="FFF4CCCC"/>
      </patternFill>
    </fill>
    <fill>
      <patternFill patternType="solid">
        <fgColor rgb="FFFFF2CC"/>
        <bgColor indexed="64"/>
      </patternFill>
    </fill>
    <fill>
      <patternFill patternType="solid">
        <fgColor rgb="FFFFF2CC"/>
        <bgColor rgb="FFFFF2CC"/>
      </patternFill>
    </fill>
    <fill>
      <patternFill patternType="solid">
        <fgColor rgb="FFD9EAD3"/>
        <bgColor rgb="FFD9EAD3"/>
      </patternFill>
    </fill>
    <fill>
      <patternFill patternType="solid">
        <fgColor rgb="FFC9DAF8"/>
        <bgColor rgb="FFC9DAF8"/>
      </patternFill>
    </fill>
    <fill>
      <patternFill patternType="solid">
        <fgColor rgb="FFF4CCCC"/>
        <bgColor indexed="64"/>
      </patternFill>
    </fill>
    <fill>
      <patternFill patternType="solid">
        <fgColor rgb="FFD9EAD3"/>
        <bgColor indexed="64"/>
      </patternFill>
    </fill>
    <fill>
      <patternFill patternType="solid">
        <fgColor rgb="FFC9DAF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30">
    <xf numFmtId="0" fontId="0" fillId="0" borderId="0" xfId="0"/>
    <xf numFmtId="0" fontId="3" fillId="0" borderId="0" xfId="1" applyFont="1"/>
    <xf numFmtId="0" fontId="3" fillId="0" borderId="0" xfId="1" applyFont="1" applyAlignment="1">
      <alignment horizontal="left"/>
    </xf>
    <xf numFmtId="0" fontId="3" fillId="2" borderId="0" xfId="1" applyFont="1" applyFill="1"/>
    <xf numFmtId="0" fontId="1" fillId="2" borderId="0" xfId="1" applyFont="1" applyFill="1"/>
    <xf numFmtId="0" fontId="3" fillId="4" borderId="0" xfId="1" applyFont="1" applyFill="1"/>
    <xf numFmtId="0" fontId="3" fillId="5" borderId="0" xfId="1" applyFont="1" applyFill="1"/>
    <xf numFmtId="0" fontId="3" fillId="6" borderId="0" xfId="1" applyFont="1" applyFill="1"/>
    <xf numFmtId="0" fontId="0" fillId="3" borderId="0" xfId="0" applyFill="1"/>
    <xf numFmtId="0" fontId="0" fillId="7" borderId="0" xfId="0" applyFill="1"/>
    <xf numFmtId="0" fontId="0" fillId="0" borderId="0" xfId="0" applyAlignment="1">
      <alignment horizontal="center"/>
    </xf>
    <xf numFmtId="0" fontId="4" fillId="0" borderId="1" xfId="0" applyFont="1" applyBorder="1" applyAlignment="1">
      <alignment horizontal="center" vertical="top"/>
    </xf>
    <xf numFmtId="0" fontId="4" fillId="0" borderId="0" xfId="0" applyFont="1"/>
    <xf numFmtId="0" fontId="0" fillId="8" borderId="0" xfId="0" applyFill="1"/>
    <xf numFmtId="0" fontId="0" fillId="9" borderId="0" xfId="0" applyFill="1"/>
    <xf numFmtId="0" fontId="5" fillId="2" borderId="0" xfId="0" applyFont="1" applyFill="1"/>
    <xf numFmtId="0" fontId="5" fillId="2" borderId="0" xfId="0" applyFont="1" applyFill="1" applyAlignment="1">
      <alignment wrapText="1"/>
    </xf>
    <xf numFmtId="0" fontId="5" fillId="4" borderId="0" xfId="0" applyFont="1" applyFill="1"/>
    <xf numFmtId="0" fontId="5" fillId="4" borderId="0" xfId="0" applyFont="1" applyFill="1" applyAlignment="1">
      <alignment wrapText="1"/>
    </xf>
    <xf numFmtId="0" fontId="5" fillId="5" borderId="0" xfId="0" applyFont="1" applyFill="1"/>
    <xf numFmtId="0" fontId="5" fillId="5" borderId="0" xfId="0" applyFont="1" applyFill="1" applyAlignment="1">
      <alignment wrapText="1"/>
    </xf>
    <xf numFmtId="0" fontId="5" fillId="6" borderId="0" xfId="0" applyFont="1" applyFill="1"/>
    <xf numFmtId="0" fontId="5" fillId="6" borderId="0" xfId="0" applyFont="1" applyFill="1" applyAlignment="1">
      <alignment wrapText="1"/>
    </xf>
    <xf numFmtId="0" fontId="3" fillId="4" borderId="0" xfId="0" applyFont="1" applyFill="1" applyAlignment="1">
      <alignment wrapText="1"/>
    </xf>
    <xf numFmtId="1" fontId="0" fillId="0" borderId="0" xfId="0" applyNumberFormat="1"/>
    <xf numFmtId="1" fontId="0" fillId="3" borderId="0" xfId="0" applyNumberFormat="1" applyFill="1"/>
    <xf numFmtId="1" fontId="0" fillId="8" borderId="0" xfId="0" applyNumberFormat="1" applyFill="1"/>
    <xf numFmtId="1" fontId="0" fillId="9" borderId="0" xfId="0" applyNumberFormat="1" applyFill="1"/>
    <xf numFmtId="0" fontId="0" fillId="0" borderId="0" xfId="0" applyAlignment="1">
      <alignment horizontal="center"/>
    </xf>
    <xf numFmtId="1" fontId="3" fillId="0" borderId="0" xfId="1" applyNumberFormat="1" applyFont="1"/>
  </cellXfs>
  <cellStyles count="2">
    <cellStyle name="Normal" xfId="0" builtinId="0"/>
    <cellStyle name="Normal 2" xfId="1" xr:uid="{782AB37A-8B97-4D85-BB03-66C2DE9E82F8}"/>
  </cellStyles>
  <dxfs count="0"/>
  <tableStyles count="0" defaultTableStyle="TableStyleMedium2" defaultPivotStyle="PivotStyleLight16"/>
  <colors>
    <mruColors>
      <color rgb="FFFFF2CC"/>
      <color rgb="FFC9DAF8"/>
      <color rgb="FFD9EAD3"/>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5E69A-88F2-4323-B188-81F144323CED}">
  <dimension ref="A1:T243"/>
  <sheetViews>
    <sheetView workbookViewId="0">
      <selection activeCell="P2" sqref="P2"/>
    </sheetView>
  </sheetViews>
  <sheetFormatPr defaultRowHeight="14.25" x14ac:dyDescent="0.45"/>
  <sheetData>
    <row r="1" spans="1:20" x14ac:dyDescent="0.45">
      <c r="B1" t="s">
        <v>301</v>
      </c>
      <c r="C1" s="1" t="s">
        <v>90</v>
      </c>
      <c r="D1" s="1" t="s">
        <v>156</v>
      </c>
      <c r="E1" s="1" t="s">
        <v>91</v>
      </c>
      <c r="F1" s="1" t="s">
        <v>157</v>
      </c>
      <c r="G1" s="1" t="s">
        <v>0</v>
      </c>
      <c r="H1" s="1" t="s">
        <v>1</v>
      </c>
      <c r="I1" s="1" t="s">
        <v>2</v>
      </c>
      <c r="J1" s="1" t="s">
        <v>3</v>
      </c>
      <c r="K1" s="1" t="s">
        <v>4</v>
      </c>
      <c r="L1" s="1" t="s">
        <v>5</v>
      </c>
      <c r="M1" s="1" t="s">
        <v>6</v>
      </c>
      <c r="N1" s="1" t="s">
        <v>7</v>
      </c>
      <c r="O1" s="1" t="s">
        <v>8</v>
      </c>
      <c r="P1" s="1" t="s">
        <v>92</v>
      </c>
      <c r="Q1" s="1" t="s">
        <v>93</v>
      </c>
      <c r="R1" s="2" t="s">
        <v>9</v>
      </c>
      <c r="S1" s="1" t="s">
        <v>10</v>
      </c>
      <c r="T1" s="1" t="s">
        <v>11</v>
      </c>
    </row>
    <row r="2" spans="1:20" x14ac:dyDescent="0.45">
      <c r="A2" t="str">
        <f>IF(E2&lt;&gt;'DSChatbot-p0'!C2,"HELP","")</f>
        <v/>
      </c>
      <c r="B2">
        <v>1</v>
      </c>
      <c r="C2" s="3" t="s">
        <v>22</v>
      </c>
      <c r="D2" s="3">
        <v>4</v>
      </c>
      <c r="E2" s="3" t="s">
        <v>77</v>
      </c>
      <c r="F2" s="3">
        <v>1</v>
      </c>
      <c r="G2" s="3"/>
      <c r="H2" s="3"/>
      <c r="I2" s="3">
        <v>1</v>
      </c>
      <c r="J2" s="3">
        <v>1</v>
      </c>
      <c r="K2" s="3">
        <v>1</v>
      </c>
      <c r="L2" s="3"/>
      <c r="M2" s="3"/>
      <c r="N2" s="3"/>
      <c r="O2" s="3"/>
      <c r="P2" s="3" t="s">
        <v>13</v>
      </c>
      <c r="Q2" s="4" t="s">
        <v>16</v>
      </c>
      <c r="R2" s="4" t="s">
        <v>12</v>
      </c>
      <c r="S2" s="3">
        <v>0</v>
      </c>
      <c r="T2" s="3"/>
    </row>
    <row r="3" spans="1:20" x14ac:dyDescent="0.45">
      <c r="A3" t="str">
        <f>IF(E3&lt;&gt;'DSChatbot-p0'!C3,"HELP","")</f>
        <v/>
      </c>
      <c r="B3">
        <v>1</v>
      </c>
      <c r="C3" s="3" t="s">
        <v>19</v>
      </c>
      <c r="D3" s="3">
        <v>4</v>
      </c>
      <c r="E3" s="3" t="s">
        <v>32</v>
      </c>
      <c r="F3" s="3">
        <v>3</v>
      </c>
      <c r="G3" s="3"/>
      <c r="H3" s="3"/>
      <c r="I3" s="3">
        <v>1</v>
      </c>
      <c r="J3" s="3"/>
      <c r="K3" s="3"/>
      <c r="L3" s="3"/>
      <c r="M3" s="3"/>
      <c r="N3" s="3"/>
      <c r="O3" s="3"/>
      <c r="P3" s="3" t="s">
        <v>13</v>
      </c>
      <c r="Q3" s="4" t="s">
        <v>16</v>
      </c>
      <c r="R3" s="4" t="s">
        <v>12</v>
      </c>
      <c r="S3" s="3">
        <v>0</v>
      </c>
      <c r="T3" s="3"/>
    </row>
    <row r="4" spans="1:20" x14ac:dyDescent="0.45">
      <c r="A4" t="str">
        <f>IF(E4&lt;&gt;'DSChatbot-p0'!C4,"HELP","")</f>
        <v/>
      </c>
      <c r="B4">
        <v>1</v>
      </c>
      <c r="C4" s="3" t="s">
        <v>51</v>
      </c>
      <c r="D4" s="3">
        <v>2</v>
      </c>
      <c r="E4" s="3" t="s">
        <v>87</v>
      </c>
      <c r="F4" s="3">
        <v>4</v>
      </c>
      <c r="G4" s="3"/>
      <c r="H4" s="3"/>
      <c r="I4" s="3">
        <v>1</v>
      </c>
      <c r="J4" s="3"/>
      <c r="K4" s="3">
        <v>1</v>
      </c>
      <c r="L4" s="3"/>
      <c r="M4" s="3"/>
      <c r="N4" s="3">
        <v>1</v>
      </c>
      <c r="O4" s="3"/>
      <c r="P4" s="3" t="s">
        <v>13</v>
      </c>
      <c r="Q4" s="4" t="s">
        <v>16</v>
      </c>
      <c r="R4" s="4" t="s">
        <v>12</v>
      </c>
      <c r="S4" s="3">
        <v>0</v>
      </c>
      <c r="T4" s="3"/>
    </row>
    <row r="5" spans="1:20" x14ac:dyDescent="0.45">
      <c r="A5" t="str">
        <f>IF(E5&lt;&gt;'DSChatbot-p0'!C5,"HELP","")</f>
        <v/>
      </c>
      <c r="B5">
        <v>1</v>
      </c>
      <c r="C5" s="3" t="s">
        <v>43</v>
      </c>
      <c r="D5" s="3">
        <v>3</v>
      </c>
      <c r="E5" s="3" t="s">
        <v>84</v>
      </c>
      <c r="F5" s="3">
        <v>2</v>
      </c>
      <c r="G5" s="3"/>
      <c r="H5" s="3"/>
      <c r="I5" s="3">
        <v>1</v>
      </c>
      <c r="J5" s="3">
        <v>1</v>
      </c>
      <c r="K5" s="3">
        <v>1</v>
      </c>
      <c r="L5" s="3">
        <v>1</v>
      </c>
      <c r="M5" s="3"/>
      <c r="N5" s="3"/>
      <c r="O5" s="3"/>
      <c r="P5" s="3" t="s">
        <v>13</v>
      </c>
      <c r="Q5" s="4" t="s">
        <v>16</v>
      </c>
      <c r="R5" s="4" t="s">
        <v>12</v>
      </c>
      <c r="S5" s="3">
        <v>0</v>
      </c>
      <c r="T5" s="3"/>
    </row>
    <row r="6" spans="1:20" x14ac:dyDescent="0.45">
      <c r="A6" t="str">
        <f>IF(E6&lt;&gt;'DSChatbot-p0'!C6,"HELP","")</f>
        <v/>
      </c>
      <c r="B6">
        <v>1</v>
      </c>
      <c r="C6" s="3" t="s">
        <v>45</v>
      </c>
      <c r="D6" s="3">
        <v>3</v>
      </c>
      <c r="E6" s="3" t="s">
        <v>86</v>
      </c>
      <c r="F6" s="3">
        <v>4</v>
      </c>
      <c r="G6" s="3">
        <v>1</v>
      </c>
      <c r="H6" s="3"/>
      <c r="I6" s="3">
        <v>1</v>
      </c>
      <c r="J6" s="3"/>
      <c r="K6" s="3">
        <v>1</v>
      </c>
      <c r="L6" s="3">
        <v>1</v>
      </c>
      <c r="M6" s="3"/>
      <c r="N6" s="3"/>
      <c r="O6" s="3"/>
      <c r="P6" s="3" t="s">
        <v>13</v>
      </c>
      <c r="Q6" s="4" t="s">
        <v>16</v>
      </c>
      <c r="R6" s="4" t="s">
        <v>12</v>
      </c>
      <c r="S6" s="3">
        <v>0</v>
      </c>
      <c r="T6" s="3"/>
    </row>
    <row r="7" spans="1:20" x14ac:dyDescent="0.45">
      <c r="A7" t="str">
        <f>IF(E7&lt;&gt;'DSChatbot-p0'!C7,"HELP","")</f>
        <v/>
      </c>
      <c r="B7">
        <v>1</v>
      </c>
      <c r="C7" s="3" t="s">
        <v>53</v>
      </c>
      <c r="D7" s="3">
        <v>3</v>
      </c>
      <c r="E7" s="3" t="s">
        <v>83</v>
      </c>
      <c r="F7" s="3">
        <v>3</v>
      </c>
      <c r="G7" s="3"/>
      <c r="H7" s="3"/>
      <c r="I7" s="3">
        <v>1</v>
      </c>
      <c r="J7" s="3">
        <v>1</v>
      </c>
      <c r="K7" s="3">
        <v>1</v>
      </c>
      <c r="L7" s="3"/>
      <c r="M7" s="3"/>
      <c r="N7" s="3"/>
      <c r="O7" s="3"/>
      <c r="P7" s="3" t="s">
        <v>13</v>
      </c>
      <c r="Q7" s="4" t="s">
        <v>16</v>
      </c>
      <c r="R7" s="4" t="s">
        <v>12</v>
      </c>
      <c r="S7" s="3">
        <v>0</v>
      </c>
      <c r="T7" s="3"/>
    </row>
    <row r="8" spans="1:20" x14ac:dyDescent="0.45">
      <c r="A8" t="str">
        <f>IF(E8&lt;&gt;'DSChatbot-p0'!C8,"HELP","")</f>
        <v/>
      </c>
      <c r="B8">
        <v>1</v>
      </c>
      <c r="C8" s="3" t="s">
        <v>52</v>
      </c>
      <c r="D8" s="3">
        <v>3</v>
      </c>
      <c r="E8" s="3" t="s">
        <v>85</v>
      </c>
      <c r="F8" s="3">
        <v>2</v>
      </c>
      <c r="G8" s="3">
        <v>1</v>
      </c>
      <c r="H8" s="3"/>
      <c r="I8" s="3">
        <v>1</v>
      </c>
      <c r="J8" s="3"/>
      <c r="K8" s="3">
        <v>1</v>
      </c>
      <c r="L8" s="3">
        <v>1</v>
      </c>
      <c r="M8" s="3"/>
      <c r="N8" s="3"/>
      <c r="O8" s="3"/>
      <c r="P8" s="3" t="s">
        <v>13</v>
      </c>
      <c r="Q8" s="4" t="s">
        <v>16</v>
      </c>
      <c r="R8" s="4" t="s">
        <v>12</v>
      </c>
      <c r="S8" s="3">
        <v>0</v>
      </c>
      <c r="T8" s="3"/>
    </row>
    <row r="9" spans="1:20" x14ac:dyDescent="0.45">
      <c r="A9" t="str">
        <f>IF(E9&lt;&gt;'DSChatbot-p0'!C9,"HELP","")</f>
        <v/>
      </c>
      <c r="B9">
        <v>1</v>
      </c>
      <c r="C9" s="3" t="s">
        <v>23</v>
      </c>
      <c r="D9" s="3">
        <v>4</v>
      </c>
      <c r="E9" s="3" t="s">
        <v>38</v>
      </c>
      <c r="F9" s="3">
        <v>1</v>
      </c>
      <c r="G9" s="3"/>
      <c r="H9" s="3"/>
      <c r="I9" s="3"/>
      <c r="J9" s="3"/>
      <c r="K9" s="3"/>
      <c r="L9" s="3"/>
      <c r="M9" s="3">
        <v>1</v>
      </c>
      <c r="N9" s="3"/>
      <c r="O9" s="3"/>
      <c r="P9" s="3" t="s">
        <v>13</v>
      </c>
      <c r="Q9" s="4" t="s">
        <v>16</v>
      </c>
      <c r="R9" s="4" t="s">
        <v>12</v>
      </c>
      <c r="S9" s="3">
        <v>0</v>
      </c>
      <c r="T9" s="3"/>
    </row>
    <row r="10" spans="1:20" x14ac:dyDescent="0.45">
      <c r="A10" t="str">
        <f>IF(E10&lt;&gt;'DSChatbot-p0'!C10,"HELP","")</f>
        <v/>
      </c>
      <c r="B10">
        <v>1</v>
      </c>
      <c r="C10" s="3" t="s">
        <v>20</v>
      </c>
      <c r="D10" s="3">
        <v>4</v>
      </c>
      <c r="E10" s="3" t="s">
        <v>31</v>
      </c>
      <c r="F10" s="3">
        <v>1</v>
      </c>
      <c r="G10" s="3"/>
      <c r="H10" s="3"/>
      <c r="I10" s="3">
        <v>1</v>
      </c>
      <c r="J10" s="3"/>
      <c r="K10" s="3">
        <v>1</v>
      </c>
      <c r="L10" s="3"/>
      <c r="M10" s="3"/>
      <c r="N10" s="3"/>
      <c r="O10" s="3"/>
      <c r="P10" s="3" t="s">
        <v>13</v>
      </c>
      <c r="Q10" s="4" t="s">
        <v>16</v>
      </c>
      <c r="R10" s="4" t="s">
        <v>12</v>
      </c>
      <c r="S10" s="3">
        <v>0</v>
      </c>
      <c r="T10" s="3"/>
    </row>
    <row r="11" spans="1:20" x14ac:dyDescent="0.45">
      <c r="A11" t="str">
        <f>IF(E11&lt;&gt;'DSChatbot-p0'!C11,"HELP","")</f>
        <v/>
      </c>
      <c r="B11">
        <v>1</v>
      </c>
      <c r="C11" s="3" t="s">
        <v>19</v>
      </c>
      <c r="D11" s="3">
        <v>5</v>
      </c>
      <c r="E11" s="3" t="s">
        <v>41</v>
      </c>
      <c r="F11" s="3">
        <v>1</v>
      </c>
      <c r="G11" s="3"/>
      <c r="H11" s="3"/>
      <c r="I11" s="3"/>
      <c r="J11" s="3"/>
      <c r="K11" s="3"/>
      <c r="L11" s="3">
        <v>1</v>
      </c>
      <c r="M11" s="3"/>
      <c r="N11" s="3"/>
      <c r="O11" s="3"/>
      <c r="P11" s="3" t="s">
        <v>13</v>
      </c>
      <c r="Q11" s="4" t="s">
        <v>16</v>
      </c>
      <c r="R11" s="4" t="s">
        <v>12</v>
      </c>
      <c r="S11" s="3">
        <v>0</v>
      </c>
      <c r="T11" s="3"/>
    </row>
    <row r="12" spans="1:20" x14ac:dyDescent="0.45">
      <c r="A12" t="str">
        <f>IF(E12&lt;&gt;'DSChatbot-p0'!C12,"HELP","")</f>
        <v/>
      </c>
      <c r="B12">
        <v>1</v>
      </c>
      <c r="C12" s="3" t="s">
        <v>36</v>
      </c>
      <c r="D12" s="3">
        <v>1</v>
      </c>
      <c r="E12" s="3" t="s">
        <v>42</v>
      </c>
      <c r="F12" s="3">
        <v>0</v>
      </c>
      <c r="G12" s="3">
        <v>1</v>
      </c>
      <c r="H12" s="3"/>
      <c r="I12" s="3">
        <v>1</v>
      </c>
      <c r="J12" s="3">
        <v>1</v>
      </c>
      <c r="K12" s="3">
        <v>1</v>
      </c>
      <c r="L12" s="3"/>
      <c r="M12" s="3"/>
      <c r="N12" s="3"/>
      <c r="O12" s="3"/>
      <c r="P12" s="3" t="s">
        <v>13</v>
      </c>
      <c r="Q12" s="4" t="s">
        <v>16</v>
      </c>
      <c r="R12" s="4" t="s">
        <v>12</v>
      </c>
      <c r="S12" s="3">
        <v>0</v>
      </c>
      <c r="T12" s="3"/>
    </row>
    <row r="13" spans="1:20" x14ac:dyDescent="0.45">
      <c r="A13" t="str">
        <f>IF(E13&lt;&gt;'DSChatbot-p0'!C13,"HELP","")</f>
        <v/>
      </c>
      <c r="B13">
        <v>1</v>
      </c>
      <c r="C13" s="3" t="s">
        <v>45</v>
      </c>
      <c r="D13" s="3">
        <v>2</v>
      </c>
      <c r="E13" s="3" t="s">
        <v>46</v>
      </c>
      <c r="F13" s="3">
        <v>0</v>
      </c>
      <c r="G13" s="3"/>
      <c r="H13" s="3"/>
      <c r="I13" s="3">
        <v>1</v>
      </c>
      <c r="J13" s="3">
        <v>1</v>
      </c>
      <c r="K13" s="3">
        <v>1</v>
      </c>
      <c r="L13" s="3">
        <v>1</v>
      </c>
      <c r="M13" s="3"/>
      <c r="N13" s="3"/>
      <c r="O13" s="3"/>
      <c r="P13" s="3" t="s">
        <v>13</v>
      </c>
      <c r="Q13" s="4" t="s">
        <v>16</v>
      </c>
      <c r="R13" s="4" t="s">
        <v>12</v>
      </c>
      <c r="S13" s="3">
        <v>0</v>
      </c>
      <c r="T13" s="3"/>
    </row>
    <row r="14" spans="1:20" x14ac:dyDescent="0.45">
      <c r="A14" t="str">
        <f>IF(E14&lt;&gt;'DSChatbot-p0'!C14,"HELP","")</f>
        <v/>
      </c>
      <c r="B14">
        <v>1</v>
      </c>
      <c r="C14" s="3" t="s">
        <v>17</v>
      </c>
      <c r="D14" s="3">
        <v>3</v>
      </c>
      <c r="E14" s="3" t="s">
        <v>79</v>
      </c>
      <c r="F14" s="3">
        <v>0</v>
      </c>
      <c r="G14" s="3"/>
      <c r="H14" s="3"/>
      <c r="I14" s="3">
        <v>1</v>
      </c>
      <c r="J14" s="3"/>
      <c r="K14" s="3"/>
      <c r="L14" s="3"/>
      <c r="M14" s="3"/>
      <c r="N14" s="3"/>
      <c r="O14" s="3"/>
      <c r="P14" s="3" t="s">
        <v>13</v>
      </c>
      <c r="Q14" s="4" t="s">
        <v>16</v>
      </c>
      <c r="R14" s="4" t="s">
        <v>12</v>
      </c>
      <c r="S14" s="3">
        <v>0</v>
      </c>
      <c r="T14" s="3"/>
    </row>
    <row r="15" spans="1:20" x14ac:dyDescent="0.45">
      <c r="A15" t="str">
        <f>IF(E15&lt;&gt;'DSChatbot-p0'!C15,"HELP","")</f>
        <v/>
      </c>
      <c r="B15">
        <v>1</v>
      </c>
      <c r="C15" s="3" t="s">
        <v>50</v>
      </c>
      <c r="D15" s="3">
        <v>5</v>
      </c>
      <c r="E15" s="3" t="s">
        <v>59</v>
      </c>
      <c r="F15" s="3">
        <v>2</v>
      </c>
      <c r="G15" s="3"/>
      <c r="H15" s="3"/>
      <c r="I15" s="3">
        <v>1</v>
      </c>
      <c r="J15" s="3"/>
      <c r="K15" s="3"/>
      <c r="L15" s="3"/>
      <c r="M15" s="3"/>
      <c r="N15" s="3"/>
      <c r="O15" s="3"/>
      <c r="P15" s="3" t="s">
        <v>13</v>
      </c>
      <c r="Q15" s="4" t="s">
        <v>16</v>
      </c>
      <c r="R15" s="4" t="s">
        <v>12</v>
      </c>
      <c r="S15" s="3">
        <v>0</v>
      </c>
      <c r="T15" s="3"/>
    </row>
    <row r="16" spans="1:20" x14ac:dyDescent="0.45">
      <c r="A16" t="str">
        <f>IF(E16&lt;&gt;'DSChatbot-p0'!C16,"HELP","")</f>
        <v/>
      </c>
      <c r="B16">
        <v>1</v>
      </c>
      <c r="C16" s="3" t="s">
        <v>17</v>
      </c>
      <c r="D16" s="3">
        <v>5</v>
      </c>
      <c r="E16" s="3" t="s">
        <v>18</v>
      </c>
      <c r="F16" s="3">
        <v>1</v>
      </c>
      <c r="G16" s="3"/>
      <c r="H16" s="3"/>
      <c r="I16" s="3">
        <v>1</v>
      </c>
      <c r="J16" s="3"/>
      <c r="K16" s="3"/>
      <c r="L16" s="3"/>
      <c r="M16" s="3">
        <v>1</v>
      </c>
      <c r="N16" s="3"/>
      <c r="O16" s="3"/>
      <c r="P16" s="3" t="s">
        <v>13</v>
      </c>
      <c r="Q16" s="3" t="s">
        <v>16</v>
      </c>
      <c r="R16" s="3" t="s">
        <v>12</v>
      </c>
      <c r="S16" s="3">
        <v>0</v>
      </c>
      <c r="T16" s="3"/>
    </row>
    <row r="17" spans="1:20" x14ac:dyDescent="0.45">
      <c r="A17" t="str">
        <f>IF(E17&lt;&gt;'DSChatbot-p0'!C17,"HELP","")</f>
        <v/>
      </c>
      <c r="B17">
        <v>1</v>
      </c>
      <c r="C17" s="3" t="s">
        <v>23</v>
      </c>
      <c r="D17" s="3">
        <v>1</v>
      </c>
      <c r="E17" s="3" t="s">
        <v>24</v>
      </c>
      <c r="F17" s="3">
        <v>3</v>
      </c>
      <c r="G17" s="3"/>
      <c r="H17" s="3"/>
      <c r="I17" s="3"/>
      <c r="J17" s="3"/>
      <c r="K17" s="3"/>
      <c r="L17" s="3"/>
      <c r="M17" s="3">
        <v>1</v>
      </c>
      <c r="N17" s="3"/>
      <c r="O17" s="3"/>
      <c r="P17" s="3" t="s">
        <v>13</v>
      </c>
      <c r="Q17" s="4" t="s">
        <v>16</v>
      </c>
      <c r="R17" s="4" t="s">
        <v>12</v>
      </c>
      <c r="S17" s="3">
        <v>0</v>
      </c>
      <c r="T17" s="3"/>
    </row>
    <row r="18" spans="1:20" x14ac:dyDescent="0.45">
      <c r="A18" t="str">
        <f>IF(E18&lt;&gt;'DSChatbot-p0'!C18,"HELP","")</f>
        <v/>
      </c>
      <c r="B18">
        <v>1</v>
      </c>
      <c r="C18" s="3" t="s">
        <v>43</v>
      </c>
      <c r="D18" s="3">
        <v>1</v>
      </c>
      <c r="E18" s="3" t="s">
        <v>44</v>
      </c>
      <c r="F18" s="3">
        <v>0</v>
      </c>
      <c r="G18" s="3"/>
      <c r="H18" s="3"/>
      <c r="I18" s="3"/>
      <c r="J18" s="3"/>
      <c r="K18" s="3"/>
      <c r="L18" s="3"/>
      <c r="M18" s="3">
        <v>1</v>
      </c>
      <c r="N18" s="3"/>
      <c r="O18" s="3"/>
      <c r="P18" s="3" t="s">
        <v>13</v>
      </c>
      <c r="Q18" s="4" t="s">
        <v>16</v>
      </c>
      <c r="R18" s="4" t="s">
        <v>12</v>
      </c>
      <c r="S18" s="3">
        <v>0</v>
      </c>
      <c r="T18" s="3"/>
    </row>
    <row r="19" spans="1:20" x14ac:dyDescent="0.45">
      <c r="A19" t="str">
        <f>IF(E19&lt;&gt;'DSChatbot-p0'!C19,"HELP","")</f>
        <v/>
      </c>
      <c r="B19">
        <v>1</v>
      </c>
      <c r="C19" s="3" t="s">
        <v>49</v>
      </c>
      <c r="D19" s="3">
        <v>5</v>
      </c>
      <c r="E19" s="3" t="s">
        <v>56</v>
      </c>
      <c r="F19" s="3">
        <v>2</v>
      </c>
      <c r="G19" s="3">
        <v>1</v>
      </c>
      <c r="H19" s="3"/>
      <c r="I19" s="3">
        <v>1</v>
      </c>
      <c r="J19" s="3"/>
      <c r="K19" s="3"/>
      <c r="L19" s="3"/>
      <c r="M19" s="3">
        <v>1</v>
      </c>
      <c r="N19" s="3"/>
      <c r="O19" s="3"/>
      <c r="P19" s="3" t="s">
        <v>13</v>
      </c>
      <c r="Q19" s="4" t="s">
        <v>16</v>
      </c>
      <c r="R19" s="4" t="s">
        <v>12</v>
      </c>
      <c r="S19" s="3">
        <v>0</v>
      </c>
      <c r="T19" s="3"/>
    </row>
    <row r="20" spans="1:20" x14ac:dyDescent="0.45">
      <c r="A20" t="str">
        <f>IF(E20&lt;&gt;'DSChatbot-p0'!C20,"HELP","")</f>
        <v/>
      </c>
      <c r="B20">
        <v>1</v>
      </c>
      <c r="C20" s="3" t="s">
        <v>19</v>
      </c>
      <c r="D20" s="3">
        <v>4</v>
      </c>
      <c r="E20" s="3" t="s">
        <v>75</v>
      </c>
      <c r="F20" s="3">
        <v>0</v>
      </c>
      <c r="G20" s="3"/>
      <c r="H20" s="3"/>
      <c r="I20" s="3"/>
      <c r="J20" s="3"/>
      <c r="K20" s="3"/>
      <c r="L20" s="3"/>
      <c r="M20" s="3">
        <v>1</v>
      </c>
      <c r="N20" s="3"/>
      <c r="O20" s="3"/>
      <c r="P20" s="3" t="s">
        <v>13</v>
      </c>
      <c r="Q20" s="4" t="s">
        <v>16</v>
      </c>
      <c r="R20" s="4" t="s">
        <v>12</v>
      </c>
      <c r="S20" s="3">
        <v>0</v>
      </c>
      <c r="T20" s="3"/>
    </row>
    <row r="21" spans="1:20" x14ac:dyDescent="0.45">
      <c r="A21" t="str">
        <f>IF(E21&lt;&gt;'DSChatbot-p0'!C21,"HELP","")</f>
        <v/>
      </c>
      <c r="B21">
        <v>1</v>
      </c>
      <c r="C21" s="3" t="s">
        <v>23</v>
      </c>
      <c r="D21" s="3">
        <v>2</v>
      </c>
      <c r="E21" s="3" t="s">
        <v>72</v>
      </c>
      <c r="F21" s="3">
        <v>0</v>
      </c>
      <c r="G21" s="3"/>
      <c r="H21" s="3"/>
      <c r="I21" s="3"/>
      <c r="J21" s="3"/>
      <c r="K21" s="3"/>
      <c r="L21" s="3"/>
      <c r="M21" s="3">
        <v>1</v>
      </c>
      <c r="N21" s="3"/>
      <c r="O21" s="3"/>
      <c r="P21" s="3" t="s">
        <v>13</v>
      </c>
      <c r="Q21" s="4" t="s">
        <v>16</v>
      </c>
      <c r="R21" s="4" t="s">
        <v>12</v>
      </c>
      <c r="S21" s="3">
        <v>0</v>
      </c>
      <c r="T21" s="3"/>
    </row>
    <row r="22" spans="1:20" x14ac:dyDescent="0.45">
      <c r="A22" t="str">
        <f>IF(E22&lt;&gt;'DSChatbot-p0'!C22,"HELP","")</f>
        <v/>
      </c>
      <c r="B22">
        <v>1</v>
      </c>
      <c r="C22" s="3" t="s">
        <v>14</v>
      </c>
      <c r="D22" s="3">
        <v>2</v>
      </c>
      <c r="E22" s="3" t="s">
        <v>71</v>
      </c>
      <c r="F22" s="3">
        <v>0</v>
      </c>
      <c r="G22" s="3"/>
      <c r="H22" s="3"/>
      <c r="I22" s="3"/>
      <c r="J22" s="3"/>
      <c r="K22" s="3"/>
      <c r="L22" s="3"/>
      <c r="M22" s="3">
        <v>1</v>
      </c>
      <c r="N22" s="3"/>
      <c r="O22" s="3"/>
      <c r="P22" s="3" t="s">
        <v>13</v>
      </c>
      <c r="Q22" s="4" t="s">
        <v>16</v>
      </c>
      <c r="R22" s="4" t="s">
        <v>12</v>
      </c>
      <c r="S22" s="3">
        <v>0</v>
      </c>
      <c r="T22" s="3"/>
    </row>
    <row r="23" spans="1:20" x14ac:dyDescent="0.45">
      <c r="A23" t="str">
        <f>IF(E23&lt;&gt;'DSChatbot-p0'!C23,"HELP","")</f>
        <v/>
      </c>
      <c r="B23">
        <v>1</v>
      </c>
      <c r="C23" s="3" t="s">
        <v>20</v>
      </c>
      <c r="D23" s="3">
        <v>3</v>
      </c>
      <c r="E23" s="3" t="s">
        <v>74</v>
      </c>
      <c r="F23" s="3">
        <v>0</v>
      </c>
      <c r="G23" s="3"/>
      <c r="H23" s="3"/>
      <c r="I23" s="3"/>
      <c r="J23" s="3"/>
      <c r="K23" s="3"/>
      <c r="L23" s="3"/>
      <c r="M23" s="3">
        <v>1</v>
      </c>
      <c r="N23" s="3"/>
      <c r="O23" s="3"/>
      <c r="P23" s="3" t="s">
        <v>13</v>
      </c>
      <c r="Q23" s="4" t="s">
        <v>16</v>
      </c>
      <c r="R23" s="4" t="s">
        <v>12</v>
      </c>
      <c r="S23" s="3">
        <v>0</v>
      </c>
      <c r="T23" s="3"/>
    </row>
    <row r="24" spans="1:20" x14ac:dyDescent="0.45">
      <c r="A24" t="str">
        <f>IF(E24&lt;&gt;'DSChatbot-p0'!C24,"HELP","")</f>
        <v/>
      </c>
      <c r="B24">
        <v>1</v>
      </c>
      <c r="C24" s="3" t="s">
        <v>14</v>
      </c>
      <c r="D24" s="3">
        <v>3</v>
      </c>
      <c r="E24" s="3" t="s">
        <v>15</v>
      </c>
      <c r="F24" s="3">
        <v>1</v>
      </c>
      <c r="G24" s="3">
        <v>1</v>
      </c>
      <c r="H24" s="3"/>
      <c r="I24" s="3">
        <v>1</v>
      </c>
      <c r="J24" s="3"/>
      <c r="K24" s="3"/>
      <c r="L24" s="3"/>
      <c r="M24" s="3"/>
      <c r="N24" s="3"/>
      <c r="O24" s="3"/>
      <c r="P24" s="3" t="s">
        <v>13</v>
      </c>
      <c r="Q24" s="3" t="s">
        <v>16</v>
      </c>
      <c r="R24" s="3" t="s">
        <v>12</v>
      </c>
      <c r="S24" s="3">
        <v>0</v>
      </c>
      <c r="T24" s="3"/>
    </row>
    <row r="25" spans="1:20" x14ac:dyDescent="0.45">
      <c r="A25" t="str">
        <f>IF(E25&lt;&gt;'DSChatbot-p0'!C25,"HELP","")</f>
        <v/>
      </c>
      <c r="B25">
        <v>1</v>
      </c>
      <c r="C25" s="3" t="s">
        <v>20</v>
      </c>
      <c r="D25" s="3">
        <v>2</v>
      </c>
      <c r="E25" s="3" t="s">
        <v>25</v>
      </c>
      <c r="F25" s="3">
        <v>1</v>
      </c>
      <c r="G25" s="3"/>
      <c r="H25" s="3"/>
      <c r="I25" s="3">
        <v>1</v>
      </c>
      <c r="J25" s="3"/>
      <c r="K25" s="3">
        <v>1</v>
      </c>
      <c r="L25" s="3"/>
      <c r="M25" s="3"/>
      <c r="N25" s="3">
        <v>1</v>
      </c>
      <c r="O25" s="3"/>
      <c r="P25" s="3" t="s">
        <v>13</v>
      </c>
      <c r="Q25" s="4" t="s">
        <v>16</v>
      </c>
      <c r="R25" s="4" t="s">
        <v>12</v>
      </c>
      <c r="S25" s="3">
        <v>0</v>
      </c>
      <c r="T25" s="3"/>
    </row>
    <row r="26" spans="1:20" x14ac:dyDescent="0.45">
      <c r="A26" t="str">
        <f>IF(E26&lt;&gt;'DSChatbot-p0'!C26,"HELP","")</f>
        <v/>
      </c>
      <c r="B26">
        <v>1</v>
      </c>
      <c r="C26" s="3" t="s">
        <v>19</v>
      </c>
      <c r="D26" s="3">
        <v>3</v>
      </c>
      <c r="E26" s="3" t="s">
        <v>26</v>
      </c>
      <c r="F26" s="3">
        <v>4</v>
      </c>
      <c r="G26" s="3">
        <v>1</v>
      </c>
      <c r="H26" s="3"/>
      <c r="I26" s="3">
        <v>1</v>
      </c>
      <c r="J26" s="3"/>
      <c r="K26" s="3">
        <v>1</v>
      </c>
      <c r="L26" s="3"/>
      <c r="M26" s="3"/>
      <c r="N26" s="3"/>
      <c r="O26" s="3"/>
      <c r="P26" s="3" t="s">
        <v>13</v>
      </c>
      <c r="Q26" s="4" t="s">
        <v>16</v>
      </c>
      <c r="R26" s="4" t="s">
        <v>12</v>
      </c>
      <c r="S26" s="3">
        <v>0</v>
      </c>
      <c r="T26" s="3"/>
    </row>
    <row r="27" spans="1:20" x14ac:dyDescent="0.45">
      <c r="A27" t="str">
        <f>IF(E27&lt;&gt;'DSChatbot-p0'!C27,"HELP","")</f>
        <v/>
      </c>
      <c r="B27">
        <v>1</v>
      </c>
      <c r="C27" s="3" t="s">
        <v>34</v>
      </c>
      <c r="D27" s="3">
        <v>5</v>
      </c>
      <c r="E27" s="3" t="s">
        <v>57</v>
      </c>
      <c r="F27" s="3">
        <v>4</v>
      </c>
      <c r="G27" s="3">
        <v>1</v>
      </c>
      <c r="H27" s="3"/>
      <c r="I27" s="3">
        <v>1</v>
      </c>
      <c r="J27" s="3">
        <v>1</v>
      </c>
      <c r="K27" s="3">
        <v>1</v>
      </c>
      <c r="L27" s="3">
        <v>1</v>
      </c>
      <c r="M27" s="3"/>
      <c r="N27" s="3"/>
      <c r="O27" s="3"/>
      <c r="P27" s="3" t="s">
        <v>13</v>
      </c>
      <c r="Q27" s="4" t="s">
        <v>16</v>
      </c>
      <c r="R27" s="4" t="s">
        <v>12</v>
      </c>
      <c r="S27" s="3">
        <v>0</v>
      </c>
      <c r="T27" s="3"/>
    </row>
    <row r="28" spans="1:20" x14ac:dyDescent="0.45">
      <c r="A28" t="str">
        <f>IF(E28&lt;&gt;'DSChatbot-p0'!C28,"HELP","")</f>
        <v/>
      </c>
      <c r="B28">
        <v>1</v>
      </c>
      <c r="C28" s="3" t="s">
        <v>20</v>
      </c>
      <c r="D28" s="3">
        <v>4</v>
      </c>
      <c r="E28" s="3" t="s">
        <v>64</v>
      </c>
      <c r="F28" s="3">
        <v>1</v>
      </c>
      <c r="G28" s="3">
        <v>1</v>
      </c>
      <c r="H28" s="3"/>
      <c r="I28" s="3">
        <v>1</v>
      </c>
      <c r="J28" s="3">
        <v>1</v>
      </c>
      <c r="K28" s="3">
        <v>1</v>
      </c>
      <c r="L28" s="3"/>
      <c r="M28" s="3"/>
      <c r="N28" s="3"/>
      <c r="O28" s="3"/>
      <c r="P28" s="3" t="s">
        <v>13</v>
      </c>
      <c r="Q28" s="4" t="s">
        <v>16</v>
      </c>
      <c r="R28" s="4" t="s">
        <v>12</v>
      </c>
      <c r="S28" s="3">
        <v>0</v>
      </c>
      <c r="T28" s="3"/>
    </row>
    <row r="29" spans="1:20" x14ac:dyDescent="0.45">
      <c r="A29" t="str">
        <f>IF(E29&lt;&gt;'DSChatbot-p0'!C29,"HELP","")</f>
        <v/>
      </c>
      <c r="B29">
        <v>1</v>
      </c>
      <c r="C29" s="3" t="s">
        <v>22</v>
      </c>
      <c r="D29" s="3">
        <v>3</v>
      </c>
      <c r="E29" s="3" t="s">
        <v>61</v>
      </c>
      <c r="F29" s="3">
        <v>2</v>
      </c>
      <c r="G29" s="3"/>
      <c r="H29" s="3"/>
      <c r="I29" s="3">
        <v>1</v>
      </c>
      <c r="J29" s="3">
        <v>1</v>
      </c>
      <c r="K29" s="3">
        <v>1</v>
      </c>
      <c r="L29" s="3">
        <v>1</v>
      </c>
      <c r="M29" s="3"/>
      <c r="N29" s="3"/>
      <c r="O29" s="3"/>
      <c r="P29" s="3" t="s">
        <v>13</v>
      </c>
      <c r="Q29" s="4" t="s">
        <v>16</v>
      </c>
      <c r="R29" s="4" t="s">
        <v>12</v>
      </c>
      <c r="S29" s="3">
        <v>0</v>
      </c>
      <c r="T29" s="3"/>
    </row>
    <row r="30" spans="1:20" x14ac:dyDescent="0.45">
      <c r="A30" t="str">
        <f>IF(E30&lt;&gt;'DSChatbot-p0'!C30,"HELP","")</f>
        <v/>
      </c>
      <c r="B30">
        <v>1</v>
      </c>
      <c r="C30" s="3" t="s">
        <v>22</v>
      </c>
      <c r="D30" s="3">
        <v>4</v>
      </c>
      <c r="E30" s="3" t="s">
        <v>28</v>
      </c>
      <c r="F30" s="3">
        <v>2</v>
      </c>
      <c r="G30" s="3"/>
      <c r="H30" s="3">
        <v>1</v>
      </c>
      <c r="I30" s="3">
        <v>1</v>
      </c>
      <c r="J30" s="3"/>
      <c r="K30" s="3"/>
      <c r="L30" s="3"/>
      <c r="M30" s="3"/>
      <c r="N30" s="3"/>
      <c r="O30" s="3"/>
      <c r="P30" s="3" t="s">
        <v>13</v>
      </c>
      <c r="Q30" s="4" t="s">
        <v>16</v>
      </c>
      <c r="R30" s="4" t="s">
        <v>12</v>
      </c>
      <c r="S30" s="3">
        <v>0</v>
      </c>
      <c r="T30" s="3"/>
    </row>
    <row r="31" spans="1:20" x14ac:dyDescent="0.45">
      <c r="A31" t="str">
        <f>IF(E31&lt;&gt;'DSChatbot-p0'!C31,"HELP","")</f>
        <v/>
      </c>
      <c r="B31">
        <v>1</v>
      </c>
      <c r="C31" s="3" t="s">
        <v>51</v>
      </c>
      <c r="D31" s="3">
        <v>4</v>
      </c>
      <c r="E31" s="3" t="s">
        <v>66</v>
      </c>
      <c r="F31" s="3">
        <v>1</v>
      </c>
      <c r="G31" s="3">
        <v>1</v>
      </c>
      <c r="H31" s="3"/>
      <c r="I31" s="3">
        <v>1</v>
      </c>
      <c r="J31" s="3"/>
      <c r="K31" s="3">
        <v>1</v>
      </c>
      <c r="L31" s="3"/>
      <c r="M31" s="3"/>
      <c r="N31" s="3"/>
      <c r="O31" s="3"/>
      <c r="P31" s="3" t="s">
        <v>13</v>
      </c>
      <c r="Q31" s="4" t="s">
        <v>16</v>
      </c>
      <c r="R31" s="4" t="s">
        <v>12</v>
      </c>
      <c r="S31" s="3">
        <v>0</v>
      </c>
      <c r="T31" s="3"/>
    </row>
    <row r="32" spans="1:20" x14ac:dyDescent="0.45">
      <c r="A32" t="str">
        <f>IF(E32&lt;&gt;'DSChatbot-p0'!C32,"HELP","")</f>
        <v/>
      </c>
      <c r="B32">
        <v>1</v>
      </c>
      <c r="C32" s="3" t="s">
        <v>23</v>
      </c>
      <c r="D32" s="3">
        <v>2</v>
      </c>
      <c r="E32" s="3" t="s">
        <v>78</v>
      </c>
      <c r="F32" s="3">
        <v>0</v>
      </c>
      <c r="G32" s="3">
        <v>1</v>
      </c>
      <c r="H32" s="3"/>
      <c r="I32" s="3">
        <v>1</v>
      </c>
      <c r="J32" s="3"/>
      <c r="K32" s="3">
        <v>1</v>
      </c>
      <c r="L32" s="3"/>
      <c r="M32" s="3"/>
      <c r="N32" s="3"/>
      <c r="O32" s="3"/>
      <c r="P32" s="3" t="s">
        <v>13</v>
      </c>
      <c r="Q32" s="4" t="s">
        <v>16</v>
      </c>
      <c r="R32" s="4" t="s">
        <v>12</v>
      </c>
      <c r="S32" s="3">
        <v>0</v>
      </c>
      <c r="T32" s="3"/>
    </row>
    <row r="33" spans="1:20" x14ac:dyDescent="0.45">
      <c r="A33" t="str">
        <f>IF(E33&lt;&gt;'DSChatbot-p0'!C33,"HELP","")</f>
        <v/>
      </c>
      <c r="B33">
        <v>1</v>
      </c>
      <c r="C33" s="3" t="s">
        <v>14</v>
      </c>
      <c r="D33" s="3">
        <v>2</v>
      </c>
      <c r="E33" s="3" t="s">
        <v>76</v>
      </c>
      <c r="F33" s="3">
        <v>0</v>
      </c>
      <c r="G33" s="3">
        <v>1</v>
      </c>
      <c r="H33" s="3"/>
      <c r="I33" s="3">
        <v>1</v>
      </c>
      <c r="J33" s="3">
        <v>1</v>
      </c>
      <c r="K33" s="3">
        <v>1</v>
      </c>
      <c r="L33" s="3">
        <v>1</v>
      </c>
      <c r="M33" s="3"/>
      <c r="N33" s="3"/>
      <c r="O33" s="3"/>
      <c r="P33" s="3" t="s">
        <v>13</v>
      </c>
      <c r="Q33" s="4" t="s">
        <v>16</v>
      </c>
      <c r="R33" s="4" t="s">
        <v>12</v>
      </c>
      <c r="S33" s="3">
        <v>0</v>
      </c>
      <c r="T33" s="3"/>
    </row>
    <row r="34" spans="1:20" x14ac:dyDescent="0.45">
      <c r="A34" t="str">
        <f>IF(E34&lt;&gt;'DSChatbot-p0'!C34,"HELP","")</f>
        <v/>
      </c>
      <c r="B34">
        <v>1</v>
      </c>
      <c r="C34" s="3" t="s">
        <v>20</v>
      </c>
      <c r="D34" s="3">
        <v>2</v>
      </c>
      <c r="E34" s="3" t="s">
        <v>80</v>
      </c>
      <c r="F34" s="3">
        <v>0</v>
      </c>
      <c r="G34" s="3"/>
      <c r="H34" s="3"/>
      <c r="I34" s="3"/>
      <c r="J34" s="3"/>
      <c r="K34" s="3"/>
      <c r="L34" s="3"/>
      <c r="M34" s="3">
        <v>1</v>
      </c>
      <c r="N34" s="3"/>
      <c r="O34" s="3"/>
      <c r="P34" s="3" t="s">
        <v>13</v>
      </c>
      <c r="Q34" s="4" t="s">
        <v>16</v>
      </c>
      <c r="R34" s="4" t="s">
        <v>12</v>
      </c>
      <c r="S34" s="3">
        <v>0</v>
      </c>
      <c r="T34" s="3"/>
    </row>
    <row r="35" spans="1:20" x14ac:dyDescent="0.45">
      <c r="A35" t="str">
        <f>IF(E35&lt;&gt;'DSChatbot-p0'!C35,"HELP","")</f>
        <v/>
      </c>
      <c r="B35">
        <v>1</v>
      </c>
      <c r="C35" s="3" t="s">
        <v>17</v>
      </c>
      <c r="D35" s="3">
        <v>2</v>
      </c>
      <c r="E35" s="3" t="s">
        <v>63</v>
      </c>
      <c r="F35" s="3">
        <v>0</v>
      </c>
      <c r="G35" s="3"/>
      <c r="H35" s="3"/>
      <c r="I35" s="3"/>
      <c r="J35" s="3"/>
      <c r="K35" s="3"/>
      <c r="L35" s="3"/>
      <c r="M35" s="3"/>
      <c r="N35" s="3">
        <v>1</v>
      </c>
      <c r="O35" s="3"/>
      <c r="P35" s="3" t="s">
        <v>13</v>
      </c>
      <c r="Q35" s="4" t="s">
        <v>16</v>
      </c>
      <c r="R35" s="4" t="s">
        <v>12</v>
      </c>
      <c r="S35" s="3">
        <v>0</v>
      </c>
      <c r="T35" s="3"/>
    </row>
    <row r="36" spans="1:20" x14ac:dyDescent="0.45">
      <c r="A36" t="str">
        <f>IF(E36&lt;&gt;'DSChatbot-p0'!C36,"HELP","")</f>
        <v/>
      </c>
      <c r="B36">
        <v>1</v>
      </c>
      <c r="C36" s="3" t="s">
        <v>47</v>
      </c>
      <c r="D36" s="3">
        <v>4</v>
      </c>
      <c r="E36" s="3" t="s">
        <v>54</v>
      </c>
      <c r="F36" s="3">
        <v>1</v>
      </c>
      <c r="G36" s="3">
        <v>1</v>
      </c>
      <c r="H36" s="3"/>
      <c r="I36" s="3">
        <v>1</v>
      </c>
      <c r="J36" s="3"/>
      <c r="K36" s="3"/>
      <c r="L36" s="3"/>
      <c r="M36" s="3"/>
      <c r="N36" s="3"/>
      <c r="O36" s="3"/>
      <c r="P36" s="3" t="s">
        <v>13</v>
      </c>
      <c r="Q36" s="4" t="s">
        <v>16</v>
      </c>
      <c r="R36" s="4" t="s">
        <v>12</v>
      </c>
      <c r="S36" s="3">
        <v>0</v>
      </c>
      <c r="T36" s="3"/>
    </row>
    <row r="37" spans="1:20" x14ac:dyDescent="0.45">
      <c r="A37" t="str">
        <f>IF(E37&lt;&gt;'DSChatbot-p0'!C37,"HELP","")</f>
        <v/>
      </c>
      <c r="B37">
        <v>1</v>
      </c>
      <c r="C37" s="3" t="s">
        <v>14</v>
      </c>
      <c r="D37" s="3">
        <v>4</v>
      </c>
      <c r="E37" s="3" t="s">
        <v>27</v>
      </c>
      <c r="F37" s="3">
        <v>1</v>
      </c>
      <c r="G37" s="3"/>
      <c r="H37" s="3"/>
      <c r="I37" s="3">
        <v>1</v>
      </c>
      <c r="J37" s="3"/>
      <c r="K37" s="3">
        <v>1</v>
      </c>
      <c r="L37" s="3"/>
      <c r="M37" s="3"/>
      <c r="N37" s="3"/>
      <c r="O37" s="3"/>
      <c r="P37" s="3" t="s">
        <v>13</v>
      </c>
      <c r="Q37" s="4" t="s">
        <v>16</v>
      </c>
      <c r="R37" s="4" t="s">
        <v>12</v>
      </c>
      <c r="S37" s="3">
        <v>0</v>
      </c>
      <c r="T37" s="3"/>
    </row>
    <row r="38" spans="1:20" x14ac:dyDescent="0.45">
      <c r="A38" t="str">
        <f>IF(E38&lt;&gt;'DSChatbot-p0'!C38,"HELP","")</f>
        <v/>
      </c>
      <c r="B38">
        <v>1</v>
      </c>
      <c r="C38" s="3" t="s">
        <v>19</v>
      </c>
      <c r="D38" s="3">
        <v>2</v>
      </c>
      <c r="E38" s="3" t="s">
        <v>81</v>
      </c>
      <c r="F38" s="3">
        <v>0</v>
      </c>
      <c r="G38" s="3"/>
      <c r="H38" s="3"/>
      <c r="I38" s="3">
        <v>1</v>
      </c>
      <c r="J38" s="3"/>
      <c r="K38" s="3">
        <v>1</v>
      </c>
      <c r="L38" s="3">
        <v>1</v>
      </c>
      <c r="M38" s="3"/>
      <c r="N38" s="3">
        <v>1</v>
      </c>
      <c r="O38" s="3"/>
      <c r="P38" s="3" t="s">
        <v>13</v>
      </c>
      <c r="Q38" s="4" t="s">
        <v>16</v>
      </c>
      <c r="R38" s="4" t="s">
        <v>12</v>
      </c>
      <c r="S38" s="3">
        <v>0</v>
      </c>
      <c r="T38" s="3"/>
    </row>
    <row r="39" spans="1:20" x14ac:dyDescent="0.45">
      <c r="A39" t="str">
        <f>IF(E39&lt;&gt;'DSChatbot-p0'!C39,"HELP","")</f>
        <v/>
      </c>
      <c r="B39">
        <v>1</v>
      </c>
      <c r="C39" s="3" t="s">
        <v>48</v>
      </c>
      <c r="D39" s="3">
        <v>4</v>
      </c>
      <c r="E39" s="3" t="s">
        <v>55</v>
      </c>
      <c r="F39" s="3">
        <v>1</v>
      </c>
      <c r="G39" s="3">
        <v>1</v>
      </c>
      <c r="H39" s="3">
        <v>1</v>
      </c>
      <c r="I39" s="3">
        <v>1</v>
      </c>
      <c r="J39" s="3">
        <v>1</v>
      </c>
      <c r="K39" s="3">
        <v>1</v>
      </c>
      <c r="L39" s="3">
        <v>1</v>
      </c>
      <c r="M39" s="3"/>
      <c r="N39" s="3"/>
      <c r="O39" s="3"/>
      <c r="P39" s="3" t="s">
        <v>13</v>
      </c>
      <c r="Q39" s="4" t="s">
        <v>16</v>
      </c>
      <c r="R39" s="4" t="s">
        <v>12</v>
      </c>
      <c r="S39" s="3">
        <v>0</v>
      </c>
      <c r="T39" s="3"/>
    </row>
    <row r="40" spans="1:20" x14ac:dyDescent="0.45">
      <c r="A40" t="str">
        <f>IF(E40&lt;&gt;'DSChatbot-p0'!C40,"HELP","")</f>
        <v/>
      </c>
      <c r="B40">
        <v>1</v>
      </c>
      <c r="C40" s="3" t="s">
        <v>53</v>
      </c>
      <c r="D40" s="3">
        <v>3</v>
      </c>
      <c r="E40" s="3" t="s">
        <v>69</v>
      </c>
      <c r="F40" s="3">
        <v>2</v>
      </c>
      <c r="G40" s="3">
        <v>1</v>
      </c>
      <c r="H40" s="3"/>
      <c r="I40" s="3">
        <v>1</v>
      </c>
      <c r="J40" s="3"/>
      <c r="K40" s="3">
        <v>1</v>
      </c>
      <c r="L40" s="3"/>
      <c r="M40" s="3"/>
      <c r="N40" s="3"/>
      <c r="O40" s="3"/>
      <c r="P40" s="3" t="s">
        <v>13</v>
      </c>
      <c r="Q40" s="4" t="s">
        <v>16</v>
      </c>
      <c r="R40" s="4" t="s">
        <v>12</v>
      </c>
      <c r="S40" s="3">
        <v>0</v>
      </c>
      <c r="T40" s="3"/>
    </row>
    <row r="41" spans="1:20" x14ac:dyDescent="0.45">
      <c r="A41" t="str">
        <f>IF(E41&lt;&gt;'DSChatbot-p0'!C41,"HELP","")</f>
        <v/>
      </c>
      <c r="B41">
        <v>1</v>
      </c>
      <c r="C41" s="3" t="s">
        <v>43</v>
      </c>
      <c r="D41" s="3">
        <v>4</v>
      </c>
      <c r="E41" s="3" t="s">
        <v>68</v>
      </c>
      <c r="F41" s="3">
        <v>2</v>
      </c>
      <c r="G41" s="3"/>
      <c r="H41" s="3">
        <v>1</v>
      </c>
      <c r="I41" s="3">
        <v>1</v>
      </c>
      <c r="J41" s="3"/>
      <c r="K41" s="3"/>
      <c r="L41" s="3"/>
      <c r="M41" s="3"/>
      <c r="N41" s="3"/>
      <c r="O41" s="3"/>
      <c r="P41" s="3" t="s">
        <v>13</v>
      </c>
      <c r="Q41" s="4" t="s">
        <v>16</v>
      </c>
      <c r="R41" s="4" t="s">
        <v>12</v>
      </c>
      <c r="S41" s="3">
        <v>0</v>
      </c>
      <c r="T41" s="3"/>
    </row>
    <row r="42" spans="1:20" x14ac:dyDescent="0.45">
      <c r="A42" t="str">
        <f>IF(E42&lt;&gt;'DSChatbot-p0'!C42,"HELP","")</f>
        <v/>
      </c>
      <c r="B42">
        <v>1</v>
      </c>
      <c r="C42" s="3" t="s">
        <v>17</v>
      </c>
      <c r="D42" s="3">
        <v>5</v>
      </c>
      <c r="E42" s="3" t="s">
        <v>39</v>
      </c>
      <c r="F42" s="3">
        <v>2</v>
      </c>
      <c r="G42" s="3">
        <v>1</v>
      </c>
      <c r="H42" s="3"/>
      <c r="I42" s="3">
        <v>1</v>
      </c>
      <c r="J42" s="3">
        <v>1</v>
      </c>
      <c r="K42" s="3">
        <v>1</v>
      </c>
      <c r="L42" s="3">
        <v>1</v>
      </c>
      <c r="M42" s="3"/>
      <c r="N42" s="3"/>
      <c r="O42" s="3"/>
      <c r="P42" s="3" t="s">
        <v>13</v>
      </c>
      <c r="Q42" s="4" t="s">
        <v>16</v>
      </c>
      <c r="R42" s="4" t="s">
        <v>12</v>
      </c>
      <c r="S42" s="3">
        <v>0</v>
      </c>
      <c r="T42" s="3"/>
    </row>
    <row r="43" spans="1:20" x14ac:dyDescent="0.45">
      <c r="A43" t="str">
        <f>IF(E43&lt;&gt;'DSChatbot-p0'!C43,"HELP","")</f>
        <v/>
      </c>
      <c r="B43">
        <v>1</v>
      </c>
      <c r="C43" s="3" t="s">
        <v>36</v>
      </c>
      <c r="D43" s="3">
        <v>3</v>
      </c>
      <c r="E43" s="3" t="s">
        <v>82</v>
      </c>
      <c r="F43" s="3">
        <v>4</v>
      </c>
      <c r="G43" s="3"/>
      <c r="H43" s="3"/>
      <c r="I43" s="3">
        <v>1</v>
      </c>
      <c r="J43" s="3"/>
      <c r="K43" s="3">
        <v>1</v>
      </c>
      <c r="L43" s="3"/>
      <c r="M43" s="3">
        <v>1</v>
      </c>
      <c r="N43" s="3">
        <v>1</v>
      </c>
      <c r="O43" s="3"/>
      <c r="P43" s="3" t="s">
        <v>13</v>
      </c>
      <c r="Q43" s="4" t="s">
        <v>16</v>
      </c>
      <c r="R43" s="4" t="s">
        <v>12</v>
      </c>
      <c r="S43" s="3">
        <v>0</v>
      </c>
      <c r="T43" s="3"/>
    </row>
    <row r="44" spans="1:20" x14ac:dyDescent="0.45">
      <c r="A44" t="str">
        <f>IF(E44&lt;&gt;'DSChatbot-p0'!C44,"HELP","")</f>
        <v/>
      </c>
      <c r="B44">
        <v>1</v>
      </c>
      <c r="C44" s="3" t="s">
        <v>33</v>
      </c>
      <c r="D44" s="3">
        <v>5</v>
      </c>
      <c r="E44" s="3" t="s">
        <v>35</v>
      </c>
      <c r="F44" s="3">
        <v>0</v>
      </c>
      <c r="G44" s="3"/>
      <c r="H44" s="3"/>
      <c r="I44" s="3">
        <v>1</v>
      </c>
      <c r="J44" s="3"/>
      <c r="K44" s="3"/>
      <c r="L44" s="3"/>
      <c r="M44" s="3"/>
      <c r="N44" s="3"/>
      <c r="O44" s="3">
        <v>1</v>
      </c>
      <c r="P44" s="3" t="s">
        <v>13</v>
      </c>
      <c r="Q44" s="4" t="s">
        <v>16</v>
      </c>
      <c r="R44" s="4" t="s">
        <v>12</v>
      </c>
      <c r="S44" s="3">
        <v>0</v>
      </c>
      <c r="T44" s="3"/>
    </row>
    <row r="45" spans="1:20" x14ac:dyDescent="0.45">
      <c r="A45" t="str">
        <f>IF(E45&lt;&gt;'DSChatbot-p0'!C45,"HELP","")</f>
        <v/>
      </c>
      <c r="B45">
        <v>1</v>
      </c>
      <c r="C45" s="3" t="s">
        <v>14</v>
      </c>
      <c r="D45" s="3">
        <v>4</v>
      </c>
      <c r="E45" s="3" t="s">
        <v>37</v>
      </c>
      <c r="F45" s="3">
        <v>1</v>
      </c>
      <c r="G45" s="3">
        <v>1</v>
      </c>
      <c r="H45" s="3"/>
      <c r="I45" s="3">
        <v>1</v>
      </c>
      <c r="J45" s="3"/>
      <c r="K45" s="3"/>
      <c r="L45" s="3"/>
      <c r="M45" s="3"/>
      <c r="N45" s="3"/>
      <c r="O45" s="3"/>
      <c r="P45" s="3" t="s">
        <v>13</v>
      </c>
      <c r="Q45" s="4" t="s">
        <v>16</v>
      </c>
      <c r="R45" s="4" t="s">
        <v>12</v>
      </c>
      <c r="S45" s="3">
        <v>0</v>
      </c>
      <c r="T45" s="3"/>
    </row>
    <row r="46" spans="1:20" x14ac:dyDescent="0.45">
      <c r="A46" t="str">
        <f>IF(E46&lt;&gt;'DSChatbot-p0'!C46,"HELP","")</f>
        <v/>
      </c>
      <c r="B46">
        <v>1</v>
      </c>
      <c r="C46" s="3" t="s">
        <v>19</v>
      </c>
      <c r="D46" s="3">
        <v>5</v>
      </c>
      <c r="E46" s="3" t="s">
        <v>21</v>
      </c>
      <c r="F46" s="3">
        <v>0</v>
      </c>
      <c r="G46" s="3"/>
      <c r="H46" s="3"/>
      <c r="I46" s="3"/>
      <c r="J46" s="3"/>
      <c r="K46" s="3"/>
      <c r="L46" s="3"/>
      <c r="M46" s="3"/>
      <c r="N46" s="3"/>
      <c r="O46" s="3">
        <v>1</v>
      </c>
      <c r="P46" s="3" t="s">
        <v>13</v>
      </c>
      <c r="Q46" s="3" t="s">
        <v>16</v>
      </c>
      <c r="R46" s="3" t="s">
        <v>12</v>
      </c>
      <c r="S46" s="3">
        <v>0</v>
      </c>
      <c r="T46" s="3"/>
    </row>
    <row r="47" spans="1:20" x14ac:dyDescent="0.45">
      <c r="A47" t="str">
        <f>IF(E47&lt;&gt;'DSChatbot-p0'!C47,"HELP","")</f>
        <v/>
      </c>
      <c r="B47">
        <v>1</v>
      </c>
      <c r="C47" s="3" t="s">
        <v>17</v>
      </c>
      <c r="D47" s="3">
        <v>1</v>
      </c>
      <c r="E47" s="3" t="s">
        <v>73</v>
      </c>
      <c r="F47" s="3">
        <v>2</v>
      </c>
      <c r="G47" s="3">
        <v>1</v>
      </c>
      <c r="H47" s="3"/>
      <c r="I47" s="3">
        <v>1</v>
      </c>
      <c r="J47" s="3">
        <v>1</v>
      </c>
      <c r="K47" s="3">
        <v>1</v>
      </c>
      <c r="L47" s="3">
        <v>1</v>
      </c>
      <c r="M47" s="3"/>
      <c r="N47" s="3"/>
      <c r="O47" s="3"/>
      <c r="P47" s="3" t="s">
        <v>13</v>
      </c>
      <c r="Q47" s="4" t="s">
        <v>16</v>
      </c>
      <c r="R47" s="4" t="s">
        <v>12</v>
      </c>
      <c r="S47" s="3">
        <v>0</v>
      </c>
      <c r="T47" s="3"/>
    </row>
    <row r="48" spans="1:20" x14ac:dyDescent="0.45">
      <c r="A48" t="str">
        <f>IF(E48&lt;&gt;'DSChatbot-p0'!C48,"HELP","")</f>
        <v/>
      </c>
      <c r="B48">
        <v>1</v>
      </c>
      <c r="C48" s="3" t="s">
        <v>17</v>
      </c>
      <c r="D48" s="3">
        <v>4</v>
      </c>
      <c r="E48" s="3" t="s">
        <v>30</v>
      </c>
      <c r="F48" s="3">
        <v>2</v>
      </c>
      <c r="G48" s="3">
        <v>1</v>
      </c>
      <c r="H48" s="3"/>
      <c r="I48" s="3">
        <v>1</v>
      </c>
      <c r="J48" s="3"/>
      <c r="K48" s="3">
        <v>1</v>
      </c>
      <c r="L48" s="3"/>
      <c r="M48" s="3"/>
      <c r="N48" s="3"/>
      <c r="O48" s="3"/>
      <c r="P48" s="3" t="s">
        <v>13</v>
      </c>
      <c r="Q48" s="4" t="s">
        <v>16</v>
      </c>
      <c r="R48" s="4" t="s">
        <v>12</v>
      </c>
      <c r="S48" s="3">
        <v>0</v>
      </c>
      <c r="T48" s="3"/>
    </row>
    <row r="49" spans="1:20" x14ac:dyDescent="0.45">
      <c r="A49" t="str">
        <f>IF(E49&lt;&gt;'DSChatbot-p0'!C49,"HELP","")</f>
        <v/>
      </c>
      <c r="B49">
        <v>1</v>
      </c>
      <c r="C49" s="3" t="s">
        <v>14</v>
      </c>
      <c r="D49" s="3">
        <v>3</v>
      </c>
      <c r="E49" s="3" t="s">
        <v>60</v>
      </c>
      <c r="F49" s="3">
        <v>0</v>
      </c>
      <c r="G49" s="3"/>
      <c r="H49" s="3"/>
      <c r="I49" s="3">
        <v>1</v>
      </c>
      <c r="J49" s="3"/>
      <c r="K49" s="3">
        <v>1</v>
      </c>
      <c r="L49" s="3"/>
      <c r="M49" s="3"/>
      <c r="N49" s="3"/>
      <c r="O49" s="3"/>
      <c r="P49" s="3" t="s">
        <v>13</v>
      </c>
      <c r="Q49" s="4" t="s">
        <v>16</v>
      </c>
      <c r="R49" s="4" t="s">
        <v>12</v>
      </c>
      <c r="S49" s="3">
        <v>0</v>
      </c>
      <c r="T49" s="3"/>
    </row>
    <row r="50" spans="1:20" x14ac:dyDescent="0.45">
      <c r="A50" t="str">
        <f>IF(E50&lt;&gt;'DSChatbot-p0'!C50,"HELP","")</f>
        <v/>
      </c>
      <c r="B50">
        <v>1</v>
      </c>
      <c r="C50" s="3" t="s">
        <v>20</v>
      </c>
      <c r="D50" s="3">
        <v>3</v>
      </c>
      <c r="E50" s="3" t="s">
        <v>40</v>
      </c>
      <c r="F50" s="3">
        <v>1</v>
      </c>
      <c r="G50" s="3">
        <v>1</v>
      </c>
      <c r="H50" s="3"/>
      <c r="I50" s="3">
        <v>1</v>
      </c>
      <c r="J50" s="3"/>
      <c r="K50" s="3"/>
      <c r="L50" s="3"/>
      <c r="M50" s="3"/>
      <c r="N50" s="3"/>
      <c r="O50" s="3">
        <v>1</v>
      </c>
      <c r="P50" s="3" t="s">
        <v>13</v>
      </c>
      <c r="Q50" s="4" t="s">
        <v>16</v>
      </c>
      <c r="R50" s="4" t="s">
        <v>12</v>
      </c>
      <c r="S50" s="3">
        <v>0</v>
      </c>
      <c r="T50" s="3"/>
    </row>
    <row r="51" spans="1:20" x14ac:dyDescent="0.45">
      <c r="A51" t="str">
        <f>IF(E51&lt;&gt;'DSChatbot-p0'!C51,"HELP","")</f>
        <v/>
      </c>
      <c r="B51">
        <v>1</v>
      </c>
      <c r="C51" s="3" t="s">
        <v>53</v>
      </c>
      <c r="D51" s="3">
        <v>4</v>
      </c>
      <c r="E51" s="3" t="s">
        <v>89</v>
      </c>
      <c r="F51" s="3">
        <v>2</v>
      </c>
      <c r="G51" s="3"/>
      <c r="H51" s="3">
        <v>1</v>
      </c>
      <c r="I51" s="3">
        <v>1</v>
      </c>
      <c r="J51" s="3">
        <v>1</v>
      </c>
      <c r="K51" s="3">
        <v>1</v>
      </c>
      <c r="L51" s="3">
        <v>1</v>
      </c>
      <c r="M51" s="3"/>
      <c r="N51" s="3"/>
      <c r="O51" s="3"/>
      <c r="P51" s="3" t="s">
        <v>13</v>
      </c>
      <c r="Q51" s="4" t="s">
        <v>16</v>
      </c>
      <c r="R51" s="4" t="s">
        <v>12</v>
      </c>
      <c r="S51" s="3">
        <v>0</v>
      </c>
      <c r="T51" s="3"/>
    </row>
    <row r="52" spans="1:20" x14ac:dyDescent="0.45">
      <c r="A52" t="str">
        <f>IF(E52&lt;&gt;'DSChatbot-p0'!C52,"HELP","")</f>
        <v/>
      </c>
      <c r="B52">
        <v>1</v>
      </c>
      <c r="C52" s="3" t="s">
        <v>23</v>
      </c>
      <c r="D52" s="3">
        <v>4</v>
      </c>
      <c r="E52" s="3" t="s">
        <v>62</v>
      </c>
      <c r="F52" s="3">
        <v>0</v>
      </c>
      <c r="G52" s="3"/>
      <c r="H52" s="3"/>
      <c r="I52" s="3">
        <v>1</v>
      </c>
      <c r="J52" s="3">
        <v>1</v>
      </c>
      <c r="K52" s="3">
        <v>1</v>
      </c>
      <c r="L52" s="3"/>
      <c r="M52" s="3"/>
      <c r="N52" s="3"/>
      <c r="O52" s="3"/>
      <c r="P52" s="3" t="s">
        <v>13</v>
      </c>
      <c r="Q52" s="4" t="s">
        <v>16</v>
      </c>
      <c r="R52" s="4" t="s">
        <v>12</v>
      </c>
      <c r="S52" s="3">
        <v>0</v>
      </c>
      <c r="T52" s="3"/>
    </row>
    <row r="53" spans="1:20" x14ac:dyDescent="0.45">
      <c r="A53" t="str">
        <f>IF(E53&lt;&gt;'DSChatbot-p0'!C53,"HELP","")</f>
        <v/>
      </c>
      <c r="B53">
        <v>1</v>
      </c>
      <c r="C53" s="3" t="s">
        <v>33</v>
      </c>
      <c r="D53" s="3">
        <v>5</v>
      </c>
      <c r="E53" s="3" t="s">
        <v>58</v>
      </c>
      <c r="F53" s="3">
        <v>0</v>
      </c>
      <c r="G53" s="3">
        <v>1</v>
      </c>
      <c r="H53" s="3"/>
      <c r="I53" s="3">
        <v>1</v>
      </c>
      <c r="J53" s="3">
        <v>1</v>
      </c>
      <c r="K53" s="3">
        <v>1</v>
      </c>
      <c r="L53" s="3">
        <v>1</v>
      </c>
      <c r="M53" s="3"/>
      <c r="N53" s="3"/>
      <c r="O53" s="3"/>
      <c r="P53" s="3" t="s">
        <v>13</v>
      </c>
      <c r="Q53" s="4" t="s">
        <v>16</v>
      </c>
      <c r="R53" s="4" t="s">
        <v>12</v>
      </c>
      <c r="S53" s="3">
        <v>0</v>
      </c>
      <c r="T53" s="3"/>
    </row>
    <row r="54" spans="1:20" x14ac:dyDescent="0.45">
      <c r="A54" t="str">
        <f>IF(E54&lt;&gt;'DSChatbot-p0'!C54,"HELP","")</f>
        <v/>
      </c>
      <c r="B54">
        <v>1</v>
      </c>
      <c r="C54" s="3" t="s">
        <v>36</v>
      </c>
      <c r="D54" s="3">
        <v>3</v>
      </c>
      <c r="E54" s="3" t="s">
        <v>88</v>
      </c>
      <c r="F54" s="3">
        <v>2</v>
      </c>
      <c r="G54" s="3"/>
      <c r="H54" s="3">
        <v>1</v>
      </c>
      <c r="I54" s="3">
        <v>1</v>
      </c>
      <c r="J54" s="3"/>
      <c r="K54" s="3">
        <v>1</v>
      </c>
      <c r="L54" s="3">
        <v>1</v>
      </c>
      <c r="M54" s="3"/>
      <c r="N54" s="3"/>
      <c r="O54" s="3"/>
      <c r="P54" s="3" t="s">
        <v>13</v>
      </c>
      <c r="Q54" s="4" t="s">
        <v>16</v>
      </c>
      <c r="R54" s="4" t="s">
        <v>12</v>
      </c>
      <c r="S54" s="3">
        <v>0</v>
      </c>
      <c r="T54" s="3"/>
    </row>
    <row r="55" spans="1:20" x14ac:dyDescent="0.45">
      <c r="A55" t="str">
        <f>IF(E55&lt;&gt;'DSChatbot-p0'!C55,"HELP","")</f>
        <v/>
      </c>
      <c r="B55">
        <v>1</v>
      </c>
      <c r="C55" s="3" t="s">
        <v>52</v>
      </c>
      <c r="D55" s="3">
        <v>4</v>
      </c>
      <c r="E55" s="3" t="s">
        <v>67</v>
      </c>
      <c r="F55" s="3">
        <v>2</v>
      </c>
      <c r="G55" s="3"/>
      <c r="H55" s="3">
        <v>1</v>
      </c>
      <c r="I55" s="3">
        <v>1</v>
      </c>
      <c r="J55" s="3">
        <v>1</v>
      </c>
      <c r="K55" s="3">
        <v>1</v>
      </c>
      <c r="L55" s="3"/>
      <c r="M55" s="3"/>
      <c r="N55" s="3"/>
      <c r="O55" s="3"/>
      <c r="P55" s="3" t="s">
        <v>13</v>
      </c>
      <c r="Q55" s="4" t="s">
        <v>16</v>
      </c>
      <c r="R55" s="4" t="s">
        <v>12</v>
      </c>
      <c r="S55" s="3">
        <v>0</v>
      </c>
      <c r="T55" s="3"/>
    </row>
    <row r="56" spans="1:20" x14ac:dyDescent="0.45">
      <c r="A56" t="str">
        <f>IF(E56&lt;&gt;'DSChatbot-p0'!C56,"HELP","")</f>
        <v/>
      </c>
      <c r="B56">
        <v>1</v>
      </c>
      <c r="C56" s="3" t="s">
        <v>23</v>
      </c>
      <c r="D56" s="3">
        <v>4</v>
      </c>
      <c r="E56" s="3" t="s">
        <v>29</v>
      </c>
      <c r="F56" s="3">
        <v>1</v>
      </c>
      <c r="G56" s="3"/>
      <c r="H56" s="3">
        <v>1</v>
      </c>
      <c r="I56" s="3">
        <v>1</v>
      </c>
      <c r="J56" s="3"/>
      <c r="K56" s="3">
        <v>1</v>
      </c>
      <c r="L56" s="3"/>
      <c r="M56" s="3"/>
      <c r="N56" s="3"/>
      <c r="O56" s="3"/>
      <c r="P56" s="3" t="s">
        <v>13</v>
      </c>
      <c r="Q56" s="4" t="s">
        <v>16</v>
      </c>
      <c r="R56" s="4" t="s">
        <v>12</v>
      </c>
      <c r="S56" s="3">
        <v>0</v>
      </c>
      <c r="T56" s="3"/>
    </row>
    <row r="57" spans="1:20" x14ac:dyDescent="0.45">
      <c r="A57" t="str">
        <f>IF(E57&lt;&gt;'DSChatbot-p0'!C57,"HELP","")</f>
        <v/>
      </c>
      <c r="B57">
        <v>1</v>
      </c>
      <c r="C57" s="3" t="s">
        <v>19</v>
      </c>
      <c r="D57" s="3">
        <v>4</v>
      </c>
      <c r="E57" s="3" t="s">
        <v>65</v>
      </c>
      <c r="F57" s="3">
        <v>0</v>
      </c>
      <c r="G57" s="3"/>
      <c r="H57" s="3">
        <v>1</v>
      </c>
      <c r="I57" s="3">
        <v>1</v>
      </c>
      <c r="J57" s="3"/>
      <c r="K57" s="3"/>
      <c r="L57" s="3"/>
      <c r="M57" s="3"/>
      <c r="N57" s="3"/>
      <c r="O57" s="3"/>
      <c r="P57" s="3" t="s">
        <v>13</v>
      </c>
      <c r="Q57" s="4" t="s">
        <v>16</v>
      </c>
      <c r="R57" s="4" t="s">
        <v>12</v>
      </c>
      <c r="S57" s="3">
        <v>0</v>
      </c>
      <c r="T57" s="3"/>
    </row>
    <row r="58" spans="1:20" x14ac:dyDescent="0.45">
      <c r="A58" t="str">
        <f>IF(E58&lt;&gt;'DSChatbot-p0'!C58,"HELP","")</f>
        <v/>
      </c>
      <c r="B58">
        <v>1</v>
      </c>
      <c r="C58" s="3" t="s">
        <v>36</v>
      </c>
      <c r="D58" s="3">
        <v>2</v>
      </c>
      <c r="E58" s="3" t="s">
        <v>70</v>
      </c>
      <c r="F58" s="3">
        <v>2</v>
      </c>
      <c r="G58" s="3"/>
      <c r="H58" s="3"/>
      <c r="I58" s="3"/>
      <c r="J58" s="3"/>
      <c r="K58" s="3"/>
      <c r="L58" s="3"/>
      <c r="M58" s="3">
        <v>1</v>
      </c>
      <c r="N58" s="3"/>
      <c r="O58" s="3"/>
      <c r="P58" s="3" t="s">
        <v>13</v>
      </c>
      <c r="Q58" s="4" t="s">
        <v>16</v>
      </c>
      <c r="R58" s="4" t="s">
        <v>12</v>
      </c>
      <c r="S58" s="3">
        <v>0</v>
      </c>
      <c r="T58" s="3"/>
    </row>
    <row r="59" spans="1:20" x14ac:dyDescent="0.45">
      <c r="A59" t="str">
        <f>IF(E59&lt;&gt;'DSChatbot-p0'!C59,"HELP","")</f>
        <v/>
      </c>
      <c r="B59">
        <v>2</v>
      </c>
      <c r="C59" s="5" t="s">
        <v>53</v>
      </c>
      <c r="D59" s="5">
        <v>3</v>
      </c>
      <c r="E59" s="5" t="s">
        <v>145</v>
      </c>
      <c r="F59" s="5">
        <v>0</v>
      </c>
      <c r="G59" s="5"/>
      <c r="H59" s="5">
        <v>2</v>
      </c>
      <c r="I59" s="5"/>
      <c r="J59" s="5"/>
      <c r="K59" s="5">
        <v>1</v>
      </c>
      <c r="L59" s="5"/>
      <c r="M59" s="5"/>
      <c r="N59" s="5"/>
      <c r="O59" s="5"/>
      <c r="P59" s="5" t="s">
        <v>95</v>
      </c>
      <c r="Q59" s="5" t="s">
        <v>13</v>
      </c>
      <c r="R59" s="5" t="s">
        <v>159</v>
      </c>
      <c r="S59" s="5">
        <v>1</v>
      </c>
      <c r="T59" s="5"/>
    </row>
    <row r="60" spans="1:20" x14ac:dyDescent="0.45">
      <c r="A60" t="str">
        <f>IF(E60&lt;&gt;'DSChatbot-p0'!C60,"HELP","")</f>
        <v/>
      </c>
      <c r="B60">
        <v>2</v>
      </c>
      <c r="C60" s="5" t="s">
        <v>36</v>
      </c>
      <c r="D60" s="5">
        <v>1</v>
      </c>
      <c r="E60" s="5" t="s">
        <v>149</v>
      </c>
      <c r="F60" s="5">
        <v>1</v>
      </c>
      <c r="G60" s="5">
        <v>1</v>
      </c>
      <c r="H60" s="5"/>
      <c r="I60" s="5">
        <v>1</v>
      </c>
      <c r="J60" s="5"/>
      <c r="K60" s="5">
        <v>1</v>
      </c>
      <c r="L60" s="5"/>
      <c r="M60" s="5"/>
      <c r="N60" s="5"/>
      <c r="O60" s="5"/>
      <c r="P60" s="5" t="s">
        <v>95</v>
      </c>
      <c r="Q60" s="5" t="s">
        <v>13</v>
      </c>
      <c r="R60" s="5" t="s">
        <v>12</v>
      </c>
      <c r="S60" s="5">
        <v>0</v>
      </c>
      <c r="T60" s="5"/>
    </row>
    <row r="61" spans="1:20" x14ac:dyDescent="0.45">
      <c r="A61" t="str">
        <f>IF(E61&lt;&gt;'DSChatbot-p0'!C61,"HELP","")</f>
        <v/>
      </c>
      <c r="B61">
        <v>2</v>
      </c>
      <c r="C61" s="5" t="s">
        <v>47</v>
      </c>
      <c r="D61" s="5">
        <v>3</v>
      </c>
      <c r="E61" s="5" t="s">
        <v>140</v>
      </c>
      <c r="F61" s="5">
        <v>4</v>
      </c>
      <c r="G61" s="5"/>
      <c r="H61" s="5"/>
      <c r="I61" s="5">
        <v>2</v>
      </c>
      <c r="J61" s="5"/>
      <c r="K61" s="5">
        <v>1</v>
      </c>
      <c r="L61" s="5">
        <v>1</v>
      </c>
      <c r="M61" s="5"/>
      <c r="N61" s="5"/>
      <c r="O61" s="5"/>
      <c r="P61" s="5" t="s">
        <v>95</v>
      </c>
      <c r="Q61" s="5" t="s">
        <v>13</v>
      </c>
      <c r="R61" s="5" t="s">
        <v>137</v>
      </c>
      <c r="S61" s="5">
        <v>1</v>
      </c>
      <c r="T61" s="5"/>
    </row>
    <row r="62" spans="1:20" x14ac:dyDescent="0.45">
      <c r="A62" t="str">
        <f>IF(E62&lt;&gt;'DSChatbot-p0'!C62,"HELP","")</f>
        <v/>
      </c>
      <c r="B62">
        <v>2</v>
      </c>
      <c r="C62" s="5" t="s">
        <v>49</v>
      </c>
      <c r="D62" s="5">
        <v>1</v>
      </c>
      <c r="E62" s="5" t="s">
        <v>107</v>
      </c>
      <c r="F62" s="5">
        <v>1</v>
      </c>
      <c r="G62" s="5">
        <v>1</v>
      </c>
      <c r="H62" s="5"/>
      <c r="I62" s="5"/>
      <c r="J62" s="5"/>
      <c r="K62" s="5"/>
      <c r="L62" s="5"/>
      <c r="M62" s="5"/>
      <c r="N62" s="5">
        <v>1</v>
      </c>
      <c r="O62" s="5"/>
      <c r="P62" s="5" t="s">
        <v>95</v>
      </c>
      <c r="Q62" s="5" t="s">
        <v>13</v>
      </c>
      <c r="R62" s="5" t="s">
        <v>12</v>
      </c>
      <c r="S62" s="5">
        <v>0</v>
      </c>
      <c r="T62" s="5"/>
    </row>
    <row r="63" spans="1:20" x14ac:dyDescent="0.45">
      <c r="A63" t="str">
        <f>IF(E63&lt;&gt;'DSChatbot-p0'!C63,"HELP","")</f>
        <v/>
      </c>
      <c r="B63">
        <v>2</v>
      </c>
      <c r="C63" s="5" t="s">
        <v>51</v>
      </c>
      <c r="D63" s="5">
        <v>2</v>
      </c>
      <c r="E63" s="5" t="s">
        <v>146</v>
      </c>
      <c r="F63" s="5">
        <v>1</v>
      </c>
      <c r="G63" s="5">
        <v>1</v>
      </c>
      <c r="H63" s="5">
        <v>1</v>
      </c>
      <c r="I63" s="5">
        <v>1</v>
      </c>
      <c r="J63" s="5">
        <v>1</v>
      </c>
      <c r="K63" s="5">
        <v>1</v>
      </c>
      <c r="L63" s="5"/>
      <c r="M63" s="5"/>
      <c r="N63" s="5"/>
      <c r="O63" s="5"/>
      <c r="P63" s="5" t="s">
        <v>95</v>
      </c>
      <c r="Q63" s="5" t="s">
        <v>13</v>
      </c>
      <c r="R63" s="5" t="s">
        <v>12</v>
      </c>
      <c r="S63" s="5">
        <v>0</v>
      </c>
      <c r="T63" s="5"/>
    </row>
    <row r="64" spans="1:20" x14ac:dyDescent="0.45">
      <c r="A64" t="str">
        <f>IF(E64&lt;&gt;'DSChatbot-p0'!C64,"HELP","")</f>
        <v/>
      </c>
      <c r="B64">
        <v>2</v>
      </c>
      <c r="C64" s="5" t="s">
        <v>36</v>
      </c>
      <c r="D64" s="5">
        <v>2</v>
      </c>
      <c r="E64" s="5" t="s">
        <v>99</v>
      </c>
      <c r="F64" s="5">
        <v>0</v>
      </c>
      <c r="G64" s="5"/>
      <c r="H64" s="5"/>
      <c r="I64" s="5"/>
      <c r="J64" s="5"/>
      <c r="K64" s="5"/>
      <c r="L64" s="5"/>
      <c r="M64" s="5">
        <v>1</v>
      </c>
      <c r="N64" s="5"/>
      <c r="O64" s="5"/>
      <c r="P64" s="5" t="s">
        <v>95</v>
      </c>
      <c r="Q64" s="5" t="s">
        <v>13</v>
      </c>
      <c r="R64" s="5" t="s">
        <v>12</v>
      </c>
      <c r="S64" s="5">
        <v>0</v>
      </c>
      <c r="T64" s="5"/>
    </row>
    <row r="65" spans="1:20" x14ac:dyDescent="0.45">
      <c r="A65" t="str">
        <f>IF(E65&lt;&gt;'DSChatbot-p0'!C65,"HELP","")</f>
        <v/>
      </c>
      <c r="B65">
        <v>2</v>
      </c>
      <c r="C65" s="5" t="s">
        <v>43</v>
      </c>
      <c r="D65" s="5">
        <v>1</v>
      </c>
      <c r="E65" s="5" t="s">
        <v>151</v>
      </c>
      <c r="F65" s="5">
        <v>1</v>
      </c>
      <c r="G65" s="5"/>
      <c r="H65" s="5"/>
      <c r="I65" s="5">
        <v>1</v>
      </c>
      <c r="J65" s="5">
        <v>1</v>
      </c>
      <c r="K65" s="5">
        <v>1</v>
      </c>
      <c r="L65" s="5"/>
      <c r="M65" s="5"/>
      <c r="N65" s="5"/>
      <c r="O65" s="5"/>
      <c r="P65" s="5" t="s">
        <v>95</v>
      </c>
      <c r="Q65" s="5" t="s">
        <v>13</v>
      </c>
      <c r="R65" s="5" t="s">
        <v>12</v>
      </c>
      <c r="S65" s="5">
        <v>0</v>
      </c>
      <c r="T65" s="5"/>
    </row>
    <row r="66" spans="1:20" x14ac:dyDescent="0.45">
      <c r="A66" t="str">
        <f>IF(E66&lt;&gt;'DSChatbot-p0'!C66,"HELP","")</f>
        <v/>
      </c>
      <c r="B66">
        <v>2</v>
      </c>
      <c r="C66" s="5" t="s">
        <v>43</v>
      </c>
      <c r="D66" s="5">
        <v>1</v>
      </c>
      <c r="E66" s="5" t="s">
        <v>152</v>
      </c>
      <c r="F66" s="5">
        <v>0</v>
      </c>
      <c r="G66" s="5"/>
      <c r="H66" s="5"/>
      <c r="I66" s="5">
        <v>1</v>
      </c>
      <c r="J66" s="5"/>
      <c r="K66" s="5"/>
      <c r="L66" s="5"/>
      <c r="M66" s="5"/>
      <c r="N66" s="5"/>
      <c r="O66" s="5">
        <v>1</v>
      </c>
      <c r="P66" s="5" t="s">
        <v>95</v>
      </c>
      <c r="Q66" s="5" t="s">
        <v>13</v>
      </c>
      <c r="R66" s="5" t="s">
        <v>12</v>
      </c>
      <c r="S66" s="5">
        <v>0</v>
      </c>
      <c r="T66" s="5"/>
    </row>
    <row r="67" spans="1:20" x14ac:dyDescent="0.45">
      <c r="A67" t="str">
        <f>IF(E67&lt;&gt;'DSChatbot-p0'!C67,"HELP","")</f>
        <v/>
      </c>
      <c r="B67">
        <v>2</v>
      </c>
      <c r="C67" s="5" t="s">
        <v>43</v>
      </c>
      <c r="D67" s="5">
        <v>2</v>
      </c>
      <c r="E67" s="5" t="s">
        <v>100</v>
      </c>
      <c r="F67" s="5">
        <v>2</v>
      </c>
      <c r="G67" s="5"/>
      <c r="H67" s="5"/>
      <c r="I67" s="5">
        <v>1</v>
      </c>
      <c r="J67" s="5"/>
      <c r="K67" s="5">
        <v>1</v>
      </c>
      <c r="L67" s="5">
        <v>1</v>
      </c>
      <c r="M67" s="5"/>
      <c r="N67" s="5"/>
      <c r="O67" s="5"/>
      <c r="P67" s="5" t="s">
        <v>95</v>
      </c>
      <c r="Q67" s="5" t="s">
        <v>13</v>
      </c>
      <c r="R67" s="5" t="s">
        <v>12</v>
      </c>
      <c r="S67" s="5">
        <v>0</v>
      </c>
      <c r="T67" s="5"/>
    </row>
    <row r="68" spans="1:20" x14ac:dyDescent="0.45">
      <c r="A68" t="str">
        <f>IF(E68&lt;&gt;'DSChatbot-p0'!C68,"HELP","")</f>
        <v/>
      </c>
      <c r="B68">
        <v>2</v>
      </c>
      <c r="C68" s="5" t="s">
        <v>52</v>
      </c>
      <c r="D68" s="5">
        <v>2</v>
      </c>
      <c r="E68" s="5" t="s">
        <v>155</v>
      </c>
      <c r="F68" s="5">
        <v>0</v>
      </c>
      <c r="G68" s="5"/>
      <c r="H68" s="5"/>
      <c r="I68" s="5"/>
      <c r="J68" s="5"/>
      <c r="K68" s="5"/>
      <c r="L68" s="5"/>
      <c r="M68" s="5"/>
      <c r="N68" s="5">
        <v>1</v>
      </c>
      <c r="O68" s="5"/>
      <c r="P68" s="5" t="s">
        <v>95</v>
      </c>
      <c r="Q68" s="5" t="s">
        <v>13</v>
      </c>
      <c r="R68" s="5" t="s">
        <v>12</v>
      </c>
      <c r="S68" s="5">
        <v>0</v>
      </c>
      <c r="T68" s="5"/>
    </row>
    <row r="69" spans="1:20" x14ac:dyDescent="0.45">
      <c r="A69" t="str">
        <f>IF(E69&lt;&gt;'DSChatbot-p0'!C69,"HELP","")</f>
        <v/>
      </c>
      <c r="B69">
        <v>2</v>
      </c>
      <c r="C69" s="5" t="s">
        <v>45</v>
      </c>
      <c r="D69" s="5">
        <v>1</v>
      </c>
      <c r="E69" s="5" t="s">
        <v>141</v>
      </c>
      <c r="F69" s="5">
        <v>2</v>
      </c>
      <c r="G69" s="5">
        <v>1</v>
      </c>
      <c r="H69" s="5">
        <v>1</v>
      </c>
      <c r="I69" s="5"/>
      <c r="J69" s="5"/>
      <c r="K69" s="5"/>
      <c r="L69" s="5"/>
      <c r="M69" s="5">
        <v>1</v>
      </c>
      <c r="N69" s="5"/>
      <c r="O69" s="5"/>
      <c r="P69" s="5" t="s">
        <v>95</v>
      </c>
      <c r="Q69" s="5" t="s">
        <v>13</v>
      </c>
      <c r="R69" s="5" t="s">
        <v>12</v>
      </c>
      <c r="S69" s="5">
        <v>0</v>
      </c>
      <c r="T69" s="5"/>
    </row>
    <row r="70" spans="1:20" x14ac:dyDescent="0.45">
      <c r="A70" t="str">
        <f>IF(E70&lt;&gt;'DSChatbot-p0'!C70,"HELP","")</f>
        <v/>
      </c>
      <c r="B70">
        <v>2</v>
      </c>
      <c r="C70" s="5" t="s">
        <v>48</v>
      </c>
      <c r="D70" s="5">
        <v>3</v>
      </c>
      <c r="E70" s="5" t="s">
        <v>134</v>
      </c>
      <c r="F70" s="5">
        <v>1</v>
      </c>
      <c r="G70" s="5">
        <v>1</v>
      </c>
      <c r="H70" s="5"/>
      <c r="I70" s="5">
        <v>1</v>
      </c>
      <c r="J70" s="5"/>
      <c r="K70" s="5">
        <v>1</v>
      </c>
      <c r="L70" s="5"/>
      <c r="M70" s="5"/>
      <c r="N70" s="5"/>
      <c r="O70" s="5"/>
      <c r="P70" s="5" t="s">
        <v>95</v>
      </c>
      <c r="Q70" s="5" t="s">
        <v>13</v>
      </c>
      <c r="R70" s="5" t="s">
        <v>12</v>
      </c>
      <c r="S70" s="5">
        <v>0</v>
      </c>
      <c r="T70" s="5"/>
    </row>
    <row r="71" spans="1:20" x14ac:dyDescent="0.45">
      <c r="A71" t="str">
        <f>IF(E71&lt;&gt;'DSChatbot-p0'!C71,"HELP","")</f>
        <v/>
      </c>
      <c r="B71">
        <v>2</v>
      </c>
      <c r="C71" s="5" t="s">
        <v>51</v>
      </c>
      <c r="D71" s="5">
        <v>1</v>
      </c>
      <c r="E71" s="5" t="s">
        <v>147</v>
      </c>
      <c r="F71" s="5">
        <v>1</v>
      </c>
      <c r="G71" s="5"/>
      <c r="H71" s="5"/>
      <c r="I71" s="5"/>
      <c r="J71" s="5"/>
      <c r="K71" s="5"/>
      <c r="L71" s="5"/>
      <c r="M71" s="5">
        <v>1</v>
      </c>
      <c r="N71" s="5"/>
      <c r="O71" s="5"/>
      <c r="P71" s="5" t="s">
        <v>95</v>
      </c>
      <c r="Q71" s="5" t="s">
        <v>13</v>
      </c>
      <c r="R71" s="5" t="s">
        <v>12</v>
      </c>
      <c r="S71" s="5">
        <v>0</v>
      </c>
      <c r="T71" s="5"/>
    </row>
    <row r="72" spans="1:20" x14ac:dyDescent="0.45">
      <c r="A72" t="str">
        <f>IF(E72&lt;&gt;'DSChatbot-p0'!C72,"HELP","")</f>
        <v/>
      </c>
      <c r="B72">
        <v>2</v>
      </c>
      <c r="C72" s="5" t="s">
        <v>45</v>
      </c>
      <c r="D72" s="5">
        <v>1</v>
      </c>
      <c r="E72" s="5" t="s">
        <v>142</v>
      </c>
      <c r="F72" s="5">
        <v>1</v>
      </c>
      <c r="G72" s="5"/>
      <c r="H72" s="5"/>
      <c r="I72" s="5"/>
      <c r="J72" s="5"/>
      <c r="K72" s="5"/>
      <c r="L72" s="5"/>
      <c r="M72" s="5">
        <v>1</v>
      </c>
      <c r="N72" s="5"/>
      <c r="O72" s="5"/>
      <c r="P72" s="5" t="s">
        <v>95</v>
      </c>
      <c r="Q72" s="5" t="s">
        <v>13</v>
      </c>
      <c r="R72" s="5" t="s">
        <v>12</v>
      </c>
      <c r="S72" s="5">
        <v>0</v>
      </c>
      <c r="T72" s="5"/>
    </row>
    <row r="73" spans="1:20" x14ac:dyDescent="0.45">
      <c r="A73" t="str">
        <f>IF(E73&lt;&gt;'DSChatbot-p0'!C73,"HELP","")</f>
        <v/>
      </c>
      <c r="B73">
        <v>2</v>
      </c>
      <c r="C73" s="5" t="s">
        <v>45</v>
      </c>
      <c r="D73" s="5">
        <v>2</v>
      </c>
      <c r="E73" s="5" t="s">
        <v>143</v>
      </c>
      <c r="F73" s="5">
        <v>0</v>
      </c>
      <c r="G73" s="5"/>
      <c r="H73" s="5"/>
      <c r="I73" s="5"/>
      <c r="J73" s="5"/>
      <c r="K73" s="5"/>
      <c r="L73" s="5"/>
      <c r="M73" s="5"/>
      <c r="N73" s="5"/>
      <c r="O73" s="5">
        <v>1</v>
      </c>
      <c r="P73" s="5" t="s">
        <v>95</v>
      </c>
      <c r="Q73" s="5" t="s">
        <v>13</v>
      </c>
      <c r="R73" s="5" t="s">
        <v>12</v>
      </c>
      <c r="S73" s="5">
        <v>0</v>
      </c>
      <c r="T73" s="5"/>
    </row>
    <row r="74" spans="1:20" x14ac:dyDescent="0.45">
      <c r="A74" t="str">
        <f>IF(E74&lt;&gt;'DSChatbot-p0'!C74,"HELP","")</f>
        <v/>
      </c>
      <c r="B74">
        <v>2</v>
      </c>
      <c r="C74" s="5" t="s">
        <v>36</v>
      </c>
      <c r="D74" s="5">
        <v>1</v>
      </c>
      <c r="E74" s="5" t="s">
        <v>98</v>
      </c>
      <c r="F74" s="5">
        <v>1</v>
      </c>
      <c r="G74" s="5"/>
      <c r="H74" s="5">
        <v>1</v>
      </c>
      <c r="I74" s="5"/>
      <c r="J74" s="5"/>
      <c r="K74" s="5">
        <v>1</v>
      </c>
      <c r="L74" s="5"/>
      <c r="M74" s="5"/>
      <c r="N74" s="5"/>
      <c r="O74" s="5"/>
      <c r="P74" s="5" t="s">
        <v>95</v>
      </c>
      <c r="Q74" s="5" t="s">
        <v>13</v>
      </c>
      <c r="R74" s="5" t="s">
        <v>12</v>
      </c>
      <c r="S74" s="5">
        <v>0</v>
      </c>
      <c r="T74" s="5"/>
    </row>
    <row r="75" spans="1:20" x14ac:dyDescent="0.45">
      <c r="A75" t="str">
        <f>IF(E75&lt;&gt;'DSChatbot-p0'!C75,"HELP","")</f>
        <v/>
      </c>
      <c r="B75">
        <v>2</v>
      </c>
      <c r="C75" s="5" t="s">
        <v>50</v>
      </c>
      <c r="D75" s="5">
        <v>3</v>
      </c>
      <c r="E75" s="5" t="s">
        <v>118</v>
      </c>
      <c r="F75" s="5">
        <v>1</v>
      </c>
      <c r="G75" s="5">
        <v>1</v>
      </c>
      <c r="H75" s="5"/>
      <c r="I75" s="5">
        <v>1</v>
      </c>
      <c r="J75" s="5"/>
      <c r="K75" s="5">
        <v>1</v>
      </c>
      <c r="L75" s="5"/>
      <c r="M75" s="5"/>
      <c r="N75" s="5"/>
      <c r="O75" s="5"/>
      <c r="P75" s="5" t="s">
        <v>95</v>
      </c>
      <c r="Q75" s="5" t="s">
        <v>13</v>
      </c>
      <c r="R75" s="5" t="s">
        <v>12</v>
      </c>
      <c r="S75" s="5">
        <v>0</v>
      </c>
      <c r="T75" s="5"/>
    </row>
    <row r="76" spans="1:20" x14ac:dyDescent="0.45">
      <c r="A76" t="str">
        <f>IF(E76&lt;&gt;'DSChatbot-p0'!C76,"HELP","")</f>
        <v/>
      </c>
      <c r="B76">
        <v>2</v>
      </c>
      <c r="C76" s="5" t="s">
        <v>49</v>
      </c>
      <c r="D76" s="5">
        <v>3</v>
      </c>
      <c r="E76" s="5" t="s">
        <v>108</v>
      </c>
      <c r="F76" s="5">
        <v>3</v>
      </c>
      <c r="G76" s="5">
        <v>1</v>
      </c>
      <c r="H76" s="5">
        <v>1</v>
      </c>
      <c r="I76" s="5">
        <v>1</v>
      </c>
      <c r="J76" s="5">
        <v>1</v>
      </c>
      <c r="K76" s="5">
        <v>1</v>
      </c>
      <c r="L76" s="5">
        <v>1</v>
      </c>
      <c r="M76" s="5"/>
      <c r="N76" s="5"/>
      <c r="O76" s="5"/>
      <c r="P76" s="5" t="s">
        <v>95</v>
      </c>
      <c r="Q76" s="5" t="s">
        <v>158</v>
      </c>
      <c r="R76" s="5" t="s">
        <v>12</v>
      </c>
      <c r="S76" s="5">
        <v>0</v>
      </c>
      <c r="T76" s="5"/>
    </row>
    <row r="77" spans="1:20" x14ac:dyDescent="0.45">
      <c r="A77" t="str">
        <f>IF(E77&lt;&gt;'DSChatbot-p0'!C77,"HELP","")</f>
        <v/>
      </c>
      <c r="B77">
        <v>2</v>
      </c>
      <c r="C77" s="5" t="s">
        <v>47</v>
      </c>
      <c r="D77" s="5">
        <v>3</v>
      </c>
      <c r="E77" s="5" t="s">
        <v>121</v>
      </c>
      <c r="F77" s="5">
        <v>1</v>
      </c>
      <c r="G77" s="5"/>
      <c r="H77" s="5"/>
      <c r="I77" s="5">
        <v>1</v>
      </c>
      <c r="J77" s="5"/>
      <c r="K77" s="5">
        <v>1</v>
      </c>
      <c r="L77" s="5"/>
      <c r="M77" s="5"/>
      <c r="N77" s="5"/>
      <c r="O77" s="5"/>
      <c r="P77" s="5" t="s">
        <v>95</v>
      </c>
      <c r="Q77" s="5" t="s">
        <v>13</v>
      </c>
      <c r="R77" s="5" t="s">
        <v>12</v>
      </c>
      <c r="S77" s="5">
        <v>0</v>
      </c>
      <c r="T77" s="5"/>
    </row>
    <row r="78" spans="1:20" x14ac:dyDescent="0.45">
      <c r="A78" t="str">
        <f>IF(E78&lt;&gt;'DSChatbot-p0'!C78,"HELP","")</f>
        <v/>
      </c>
      <c r="B78">
        <v>2</v>
      </c>
      <c r="C78" s="5" t="s">
        <v>43</v>
      </c>
      <c r="D78" s="5">
        <v>2</v>
      </c>
      <c r="E78" s="5" t="s">
        <v>150</v>
      </c>
      <c r="F78" s="5">
        <v>2</v>
      </c>
      <c r="G78" s="5"/>
      <c r="H78" s="5"/>
      <c r="I78" s="5"/>
      <c r="J78" s="5"/>
      <c r="K78" s="5"/>
      <c r="L78" s="5"/>
      <c r="M78" s="5">
        <v>1</v>
      </c>
      <c r="N78" s="5"/>
      <c r="O78" s="5"/>
      <c r="P78" s="5" t="s">
        <v>95</v>
      </c>
      <c r="Q78" s="5" t="s">
        <v>13</v>
      </c>
      <c r="R78" s="5" t="s">
        <v>12</v>
      </c>
      <c r="S78" s="5">
        <v>0</v>
      </c>
      <c r="T78" s="5"/>
    </row>
    <row r="79" spans="1:20" x14ac:dyDescent="0.45">
      <c r="A79" t="str">
        <f>IF(E79&lt;&gt;'DSChatbot-p0'!C79,"HELP","")</f>
        <v/>
      </c>
      <c r="B79">
        <v>2</v>
      </c>
      <c r="C79" s="5" t="s">
        <v>52</v>
      </c>
      <c r="D79" s="5">
        <v>1</v>
      </c>
      <c r="E79" s="5" t="s">
        <v>154</v>
      </c>
      <c r="F79" s="5">
        <v>2</v>
      </c>
      <c r="G79" s="5">
        <v>1</v>
      </c>
      <c r="H79" s="5"/>
      <c r="I79" s="5">
        <v>1</v>
      </c>
      <c r="J79" s="5">
        <v>1</v>
      </c>
      <c r="K79" s="5">
        <v>1</v>
      </c>
      <c r="L79" s="5"/>
      <c r="M79" s="5"/>
      <c r="N79" s="5"/>
      <c r="O79" s="5"/>
      <c r="P79" s="5" t="s">
        <v>95</v>
      </c>
      <c r="Q79" s="5" t="s">
        <v>13</v>
      </c>
      <c r="R79" s="5" t="s">
        <v>12</v>
      </c>
      <c r="S79" s="5">
        <v>0</v>
      </c>
      <c r="T79" s="5"/>
    </row>
    <row r="80" spans="1:20" x14ac:dyDescent="0.45">
      <c r="A80" t="str">
        <f>IF(E80&lt;&gt;'DSChatbot-p0'!C80,"HELP","")</f>
        <v/>
      </c>
      <c r="B80">
        <v>2</v>
      </c>
      <c r="C80" s="5" t="s">
        <v>49</v>
      </c>
      <c r="D80" s="5">
        <v>3</v>
      </c>
      <c r="E80" s="5" t="s">
        <v>106</v>
      </c>
      <c r="F80" s="5">
        <v>1</v>
      </c>
      <c r="G80" s="5">
        <v>1</v>
      </c>
      <c r="H80" s="5"/>
      <c r="I80" s="5">
        <v>1</v>
      </c>
      <c r="J80" s="5">
        <v>1</v>
      </c>
      <c r="K80" s="5">
        <v>1</v>
      </c>
      <c r="L80" s="5"/>
      <c r="M80" s="5"/>
      <c r="N80" s="5"/>
      <c r="O80" s="5"/>
      <c r="P80" s="5" t="s">
        <v>95</v>
      </c>
      <c r="Q80" s="5" t="s">
        <v>13</v>
      </c>
      <c r="R80" s="5" t="s">
        <v>12</v>
      </c>
      <c r="S80" s="5">
        <v>0</v>
      </c>
      <c r="T80" s="5"/>
    </row>
    <row r="81" spans="1:20" x14ac:dyDescent="0.45">
      <c r="A81" t="str">
        <f>IF(E81&lt;&gt;'DSChatbot-p0'!C81,"HELP","")</f>
        <v/>
      </c>
      <c r="B81">
        <v>2</v>
      </c>
      <c r="C81" s="5" t="s">
        <v>47</v>
      </c>
      <c r="D81" s="5">
        <v>4</v>
      </c>
      <c r="E81" s="5" t="s">
        <v>120</v>
      </c>
      <c r="F81" s="5">
        <v>1</v>
      </c>
      <c r="G81" s="5"/>
      <c r="H81" s="5"/>
      <c r="I81" s="5">
        <v>1</v>
      </c>
      <c r="J81" s="5">
        <v>1</v>
      </c>
      <c r="K81" s="5">
        <v>1</v>
      </c>
      <c r="L81" s="5">
        <v>1</v>
      </c>
      <c r="M81" s="5"/>
      <c r="N81" s="5"/>
      <c r="O81" s="5"/>
      <c r="P81" s="5" t="s">
        <v>95</v>
      </c>
      <c r="Q81" s="5" t="s">
        <v>13</v>
      </c>
      <c r="R81" s="5" t="s">
        <v>12</v>
      </c>
      <c r="S81" s="5">
        <v>0</v>
      </c>
      <c r="T81" s="5"/>
    </row>
    <row r="82" spans="1:20" x14ac:dyDescent="0.45">
      <c r="A82" t="str">
        <f>IF(E82&lt;&gt;'DSChatbot-p0'!C82,"HELP","")</f>
        <v/>
      </c>
      <c r="B82">
        <v>2</v>
      </c>
      <c r="C82" s="5" t="s">
        <v>50</v>
      </c>
      <c r="D82" s="5">
        <v>3</v>
      </c>
      <c r="E82" s="5" t="s">
        <v>117</v>
      </c>
      <c r="F82" s="5">
        <v>1</v>
      </c>
      <c r="G82" s="5">
        <v>1</v>
      </c>
      <c r="H82" s="5"/>
      <c r="I82" s="5">
        <v>1</v>
      </c>
      <c r="J82" s="5">
        <v>1</v>
      </c>
      <c r="K82" s="5">
        <v>1</v>
      </c>
      <c r="L82" s="5">
        <v>1</v>
      </c>
      <c r="M82" s="5"/>
      <c r="N82" s="5"/>
      <c r="O82" s="5"/>
      <c r="P82" s="5" t="s">
        <v>95</v>
      </c>
      <c r="Q82" s="5" t="s">
        <v>13</v>
      </c>
      <c r="R82" s="5" t="s">
        <v>12</v>
      </c>
      <c r="S82" s="5">
        <v>0</v>
      </c>
      <c r="T82" s="5"/>
    </row>
    <row r="83" spans="1:20" x14ac:dyDescent="0.45">
      <c r="A83" t="str">
        <f>IF(E83&lt;&gt;'DSChatbot-p0'!C83,"HELP","")</f>
        <v/>
      </c>
      <c r="B83">
        <v>2</v>
      </c>
      <c r="C83" s="5" t="s">
        <v>45</v>
      </c>
      <c r="D83" s="5">
        <v>4</v>
      </c>
      <c r="E83" s="5" t="s">
        <v>94</v>
      </c>
      <c r="F83" s="5">
        <v>0</v>
      </c>
      <c r="G83" s="5"/>
      <c r="H83" s="5"/>
      <c r="I83" s="5">
        <v>1</v>
      </c>
      <c r="J83" s="5"/>
      <c r="K83" s="5"/>
      <c r="L83" s="5"/>
      <c r="M83" s="5"/>
      <c r="N83" s="5"/>
      <c r="O83" s="5"/>
      <c r="P83" s="5" t="s">
        <v>95</v>
      </c>
      <c r="Q83" s="5" t="s">
        <v>13</v>
      </c>
      <c r="R83" s="5" t="s">
        <v>12</v>
      </c>
      <c r="S83" s="5">
        <v>0</v>
      </c>
      <c r="T83" s="5"/>
    </row>
    <row r="84" spans="1:20" x14ac:dyDescent="0.45">
      <c r="A84" t="str">
        <f>IF(E84&lt;&gt;'DSChatbot-p0'!C84,"HELP","")</f>
        <v/>
      </c>
      <c r="B84">
        <v>2</v>
      </c>
      <c r="C84" s="5" t="s">
        <v>51</v>
      </c>
      <c r="D84" s="5">
        <v>2</v>
      </c>
      <c r="E84" s="5" t="s">
        <v>97</v>
      </c>
      <c r="F84" s="5">
        <v>0</v>
      </c>
      <c r="G84" s="5"/>
      <c r="H84" s="5"/>
      <c r="I84" s="5"/>
      <c r="J84" s="5"/>
      <c r="K84" s="5"/>
      <c r="L84" s="5"/>
      <c r="M84" s="5"/>
      <c r="N84" s="5"/>
      <c r="O84" s="5">
        <v>1</v>
      </c>
      <c r="P84" s="5" t="s">
        <v>95</v>
      </c>
      <c r="Q84" s="5" t="s">
        <v>13</v>
      </c>
      <c r="R84" s="5" t="s">
        <v>12</v>
      </c>
      <c r="S84" s="5">
        <v>0</v>
      </c>
      <c r="T84" s="5"/>
    </row>
    <row r="85" spans="1:20" x14ac:dyDescent="0.45">
      <c r="A85" t="str">
        <f>IF(E85&lt;&gt;'DSChatbot-p0'!C85,"HELP","")</f>
        <v/>
      </c>
      <c r="B85">
        <v>2</v>
      </c>
      <c r="C85" s="5" t="s">
        <v>50</v>
      </c>
      <c r="D85" s="5">
        <v>4</v>
      </c>
      <c r="E85" s="5" t="s">
        <v>119</v>
      </c>
      <c r="F85" s="5">
        <v>1</v>
      </c>
      <c r="G85" s="5">
        <v>1</v>
      </c>
      <c r="H85" s="5"/>
      <c r="I85" s="5">
        <v>1</v>
      </c>
      <c r="J85" s="5"/>
      <c r="K85" s="5">
        <v>1</v>
      </c>
      <c r="L85" s="5"/>
      <c r="M85" s="5"/>
      <c r="N85" s="5"/>
      <c r="O85" s="5"/>
      <c r="P85" s="5" t="s">
        <v>95</v>
      </c>
      <c r="Q85" s="5" t="s">
        <v>13</v>
      </c>
      <c r="R85" s="5" t="s">
        <v>12</v>
      </c>
      <c r="S85" s="5">
        <v>0</v>
      </c>
      <c r="T85" s="5"/>
    </row>
    <row r="86" spans="1:20" x14ac:dyDescent="0.45">
      <c r="A86" t="str">
        <f>IF(E86&lt;&gt;'DSChatbot-p0'!C86,"HELP","")</f>
        <v/>
      </c>
      <c r="B86">
        <v>2</v>
      </c>
      <c r="C86" s="5" t="s">
        <v>48</v>
      </c>
      <c r="D86" s="5">
        <v>2</v>
      </c>
      <c r="E86" s="5" t="s">
        <v>133</v>
      </c>
      <c r="F86" s="5">
        <v>0</v>
      </c>
      <c r="G86" s="5"/>
      <c r="H86" s="5"/>
      <c r="I86" s="5"/>
      <c r="J86" s="5"/>
      <c r="K86" s="5"/>
      <c r="L86" s="5"/>
      <c r="M86" s="5"/>
      <c r="N86" s="5">
        <v>1</v>
      </c>
      <c r="O86" s="5"/>
      <c r="P86" s="5" t="s">
        <v>95</v>
      </c>
      <c r="Q86" s="5" t="s">
        <v>13</v>
      </c>
      <c r="R86" s="5" t="s">
        <v>12</v>
      </c>
      <c r="S86" s="5">
        <v>0</v>
      </c>
      <c r="T86" s="5"/>
    </row>
    <row r="87" spans="1:20" x14ac:dyDescent="0.45">
      <c r="A87" t="str">
        <f>IF(E87&lt;&gt;'DSChatbot-p0'!C87,"HELP","")</f>
        <v/>
      </c>
      <c r="B87">
        <v>2</v>
      </c>
      <c r="C87" s="5" t="s">
        <v>20</v>
      </c>
      <c r="D87" s="5">
        <v>3</v>
      </c>
      <c r="E87" s="5" t="s">
        <v>128</v>
      </c>
      <c r="F87" s="5">
        <v>0</v>
      </c>
      <c r="G87" s="5"/>
      <c r="H87" s="5"/>
      <c r="I87" s="5"/>
      <c r="J87" s="5"/>
      <c r="K87" s="5"/>
      <c r="L87" s="5"/>
      <c r="M87" s="5">
        <v>1</v>
      </c>
      <c r="N87" s="5"/>
      <c r="O87" s="5"/>
      <c r="P87" s="5" t="s">
        <v>95</v>
      </c>
      <c r="Q87" s="5" t="s">
        <v>13</v>
      </c>
      <c r="R87" s="5" t="s">
        <v>12</v>
      </c>
      <c r="S87" s="5">
        <v>0</v>
      </c>
      <c r="T87" s="5"/>
    </row>
    <row r="88" spans="1:20" x14ac:dyDescent="0.45">
      <c r="A88" t="str">
        <f>IF(E88&lt;&gt;'DSChatbot-p0'!C88,"HELP","")</f>
        <v/>
      </c>
      <c r="B88">
        <v>2</v>
      </c>
      <c r="C88" s="5" t="s">
        <v>34</v>
      </c>
      <c r="D88" s="5">
        <v>2</v>
      </c>
      <c r="E88" s="5" t="s">
        <v>131</v>
      </c>
      <c r="F88" s="5">
        <v>0</v>
      </c>
      <c r="G88" s="5">
        <v>1</v>
      </c>
      <c r="H88" s="5"/>
      <c r="I88" s="5">
        <v>1</v>
      </c>
      <c r="J88" s="5"/>
      <c r="K88" s="5">
        <v>1</v>
      </c>
      <c r="L88" s="5"/>
      <c r="M88" s="5"/>
      <c r="N88" s="5"/>
      <c r="O88" s="5"/>
      <c r="P88" s="5" t="s">
        <v>95</v>
      </c>
      <c r="Q88" s="5" t="s">
        <v>13</v>
      </c>
      <c r="R88" s="5" t="s">
        <v>12</v>
      </c>
      <c r="S88" s="5">
        <v>0</v>
      </c>
      <c r="T88" s="5"/>
    </row>
    <row r="89" spans="1:20" x14ac:dyDescent="0.45">
      <c r="A89" t="str">
        <f>IF(E89&lt;&gt;'DSChatbot-p0'!C89,"HELP","")</f>
        <v/>
      </c>
      <c r="B89">
        <v>2</v>
      </c>
      <c r="C89" s="5" t="s">
        <v>48</v>
      </c>
      <c r="D89" s="5">
        <v>3</v>
      </c>
      <c r="E89" s="5" t="s">
        <v>112</v>
      </c>
      <c r="F89" s="5">
        <v>0</v>
      </c>
      <c r="G89" s="5"/>
      <c r="H89" s="5"/>
      <c r="I89" s="5"/>
      <c r="J89" s="5"/>
      <c r="K89" s="5"/>
      <c r="L89" s="5"/>
      <c r="M89" s="5"/>
      <c r="N89" s="5"/>
      <c r="O89" s="5">
        <v>1</v>
      </c>
      <c r="P89" s="5" t="s">
        <v>95</v>
      </c>
      <c r="Q89" s="5" t="s">
        <v>13</v>
      </c>
      <c r="R89" s="5" t="s">
        <v>12</v>
      </c>
      <c r="S89" s="5">
        <v>0</v>
      </c>
      <c r="T89" s="5"/>
    </row>
    <row r="90" spans="1:20" x14ac:dyDescent="0.45">
      <c r="A90" t="str">
        <f>IF(E90&lt;&gt;'DSChatbot-p0'!C90,"HELP","")</f>
        <v/>
      </c>
      <c r="B90">
        <v>2</v>
      </c>
      <c r="C90" s="5" t="s">
        <v>19</v>
      </c>
      <c r="D90" s="5">
        <v>4</v>
      </c>
      <c r="E90" s="5" t="s">
        <v>123</v>
      </c>
      <c r="F90" s="5">
        <v>0</v>
      </c>
      <c r="G90" s="5">
        <v>1</v>
      </c>
      <c r="H90" s="5"/>
      <c r="I90" s="5">
        <v>1</v>
      </c>
      <c r="J90" s="5"/>
      <c r="K90" s="5"/>
      <c r="L90" s="5"/>
      <c r="M90" s="5"/>
      <c r="N90" s="5"/>
      <c r="O90" s="5"/>
      <c r="P90" s="5" t="s">
        <v>95</v>
      </c>
      <c r="Q90" s="5" t="s">
        <v>13</v>
      </c>
      <c r="R90" s="5" t="s">
        <v>12</v>
      </c>
      <c r="S90" s="5">
        <v>0</v>
      </c>
      <c r="T90" s="5"/>
    </row>
    <row r="91" spans="1:20" x14ac:dyDescent="0.45">
      <c r="A91" t="str">
        <f>IF(E91&lt;&gt;'DSChatbot-p0'!C91,"HELP","")</f>
        <v/>
      </c>
      <c r="B91">
        <v>2</v>
      </c>
      <c r="C91" s="5" t="s">
        <v>50</v>
      </c>
      <c r="D91" s="5">
        <v>2</v>
      </c>
      <c r="E91" s="5" t="s">
        <v>139</v>
      </c>
      <c r="F91" s="5">
        <v>1</v>
      </c>
      <c r="G91" s="5"/>
      <c r="H91" s="5"/>
      <c r="I91" s="5">
        <v>1</v>
      </c>
      <c r="J91" s="5">
        <v>1</v>
      </c>
      <c r="K91" s="5">
        <v>1</v>
      </c>
      <c r="L91" s="5"/>
      <c r="M91" s="5"/>
      <c r="N91" s="5"/>
      <c r="O91" s="5"/>
      <c r="P91" s="5" t="s">
        <v>95</v>
      </c>
      <c r="Q91" s="5" t="s">
        <v>13</v>
      </c>
      <c r="R91" s="5" t="s">
        <v>12</v>
      </c>
      <c r="S91" s="5">
        <v>0</v>
      </c>
      <c r="T91" s="5"/>
    </row>
    <row r="92" spans="1:20" x14ac:dyDescent="0.45">
      <c r="A92" t="str">
        <f>IF(E92&lt;&gt;'DSChatbot-p0'!C92,"HELP","")</f>
        <v/>
      </c>
      <c r="B92">
        <v>2</v>
      </c>
      <c r="C92" s="5" t="s">
        <v>34</v>
      </c>
      <c r="D92" s="5">
        <v>2</v>
      </c>
      <c r="E92" s="5" t="s">
        <v>132</v>
      </c>
      <c r="F92" s="5">
        <v>1</v>
      </c>
      <c r="G92" s="5">
        <v>1</v>
      </c>
      <c r="H92" s="5"/>
      <c r="I92" s="5">
        <v>1</v>
      </c>
      <c r="J92" s="5"/>
      <c r="K92" s="5">
        <v>1</v>
      </c>
      <c r="L92" s="5"/>
      <c r="M92" s="5"/>
      <c r="N92" s="5"/>
      <c r="O92" s="5"/>
      <c r="P92" s="5" t="s">
        <v>95</v>
      </c>
      <c r="Q92" s="5" t="s">
        <v>13</v>
      </c>
      <c r="R92" s="5" t="s">
        <v>12</v>
      </c>
      <c r="S92" s="5">
        <v>0</v>
      </c>
      <c r="T92" s="5"/>
    </row>
    <row r="93" spans="1:20" x14ac:dyDescent="0.45">
      <c r="A93" t="str">
        <f>IF(E93&lt;&gt;'DSChatbot-p0'!C93,"HELP","")</f>
        <v/>
      </c>
      <c r="B93">
        <v>2</v>
      </c>
      <c r="C93" s="5" t="s">
        <v>34</v>
      </c>
      <c r="D93" s="5">
        <v>2</v>
      </c>
      <c r="E93" s="5" t="s">
        <v>110</v>
      </c>
      <c r="F93" s="5">
        <v>0</v>
      </c>
      <c r="G93" s="5">
        <v>1</v>
      </c>
      <c r="H93" s="5"/>
      <c r="I93" s="5">
        <v>1</v>
      </c>
      <c r="J93" s="5">
        <v>1</v>
      </c>
      <c r="K93" s="5">
        <v>1</v>
      </c>
      <c r="L93" s="5"/>
      <c r="M93" s="5"/>
      <c r="N93" s="5"/>
      <c r="O93" s="5"/>
      <c r="P93" s="5" t="s">
        <v>95</v>
      </c>
      <c r="Q93" s="5" t="s">
        <v>13</v>
      </c>
      <c r="R93" s="5" t="s">
        <v>12</v>
      </c>
      <c r="S93" s="5">
        <v>0</v>
      </c>
      <c r="T93" s="5"/>
    </row>
    <row r="94" spans="1:20" x14ac:dyDescent="0.45">
      <c r="A94" t="str">
        <f>IF(E94&lt;&gt;'DSChatbot-p0'!C94,"HELP","")</f>
        <v/>
      </c>
      <c r="B94">
        <v>2</v>
      </c>
      <c r="C94" s="5" t="s">
        <v>34</v>
      </c>
      <c r="D94" s="5">
        <v>3</v>
      </c>
      <c r="E94" s="5" t="s">
        <v>109</v>
      </c>
      <c r="F94" s="5">
        <v>1</v>
      </c>
      <c r="G94" s="5">
        <v>1</v>
      </c>
      <c r="H94" s="5"/>
      <c r="I94" s="5">
        <v>1</v>
      </c>
      <c r="J94" s="5"/>
      <c r="K94" s="5">
        <v>1</v>
      </c>
      <c r="L94" s="5">
        <v>1</v>
      </c>
      <c r="M94" s="5"/>
      <c r="N94" s="5"/>
      <c r="O94" s="5"/>
      <c r="P94" s="5" t="s">
        <v>95</v>
      </c>
      <c r="Q94" s="5" t="s">
        <v>13</v>
      </c>
      <c r="R94" s="5" t="s">
        <v>12</v>
      </c>
      <c r="S94" s="5">
        <v>0</v>
      </c>
      <c r="T94" s="5"/>
    </row>
    <row r="95" spans="1:20" x14ac:dyDescent="0.45">
      <c r="A95" t="str">
        <f>IF(E95&lt;&gt;'DSChatbot-p0'!C95,"HELP","")</f>
        <v/>
      </c>
      <c r="B95">
        <v>2</v>
      </c>
      <c r="C95" s="5" t="s">
        <v>20</v>
      </c>
      <c r="D95" s="5">
        <v>2</v>
      </c>
      <c r="E95" s="5" t="s">
        <v>130</v>
      </c>
      <c r="F95" s="5">
        <v>0</v>
      </c>
      <c r="G95" s="5"/>
      <c r="H95" s="5"/>
      <c r="I95" s="5"/>
      <c r="J95" s="5"/>
      <c r="K95" s="5"/>
      <c r="L95" s="5"/>
      <c r="M95" s="5">
        <v>1</v>
      </c>
      <c r="N95" s="5"/>
      <c r="O95" s="5"/>
      <c r="P95" s="5" t="s">
        <v>95</v>
      </c>
      <c r="Q95" s="5" t="s">
        <v>13</v>
      </c>
      <c r="R95" s="5" t="s">
        <v>12</v>
      </c>
      <c r="S95" s="5">
        <v>0</v>
      </c>
      <c r="T95" s="5"/>
    </row>
    <row r="96" spans="1:20" x14ac:dyDescent="0.45">
      <c r="A96" t="str">
        <f>IF(E96&lt;&gt;'DSChatbot-p0'!C96,"HELP","")</f>
        <v/>
      </c>
      <c r="B96">
        <v>2</v>
      </c>
      <c r="C96" s="5" t="s">
        <v>33</v>
      </c>
      <c r="D96" s="5">
        <v>2</v>
      </c>
      <c r="E96" s="5" t="s">
        <v>116</v>
      </c>
      <c r="F96" s="5">
        <v>0</v>
      </c>
      <c r="G96" s="5"/>
      <c r="H96" s="5"/>
      <c r="I96" s="5"/>
      <c r="J96" s="5"/>
      <c r="K96" s="5"/>
      <c r="L96" s="5"/>
      <c r="M96" s="5">
        <v>1</v>
      </c>
      <c r="N96" s="5"/>
      <c r="O96" s="5"/>
      <c r="P96" s="5" t="s">
        <v>95</v>
      </c>
      <c r="Q96" s="5" t="s">
        <v>13</v>
      </c>
      <c r="R96" s="5" t="s">
        <v>12</v>
      </c>
      <c r="S96" s="5">
        <v>0</v>
      </c>
      <c r="T96" s="5"/>
    </row>
    <row r="97" spans="1:20" x14ac:dyDescent="0.45">
      <c r="A97" t="str">
        <f>IF(E97&lt;&gt;'DSChatbot-p0'!C97,"HELP","")</f>
        <v/>
      </c>
      <c r="B97">
        <v>2</v>
      </c>
      <c r="C97" s="5" t="s">
        <v>53</v>
      </c>
      <c r="D97" s="5">
        <v>1</v>
      </c>
      <c r="E97" s="5" t="s">
        <v>144</v>
      </c>
      <c r="F97" s="5">
        <v>0</v>
      </c>
      <c r="G97" s="5"/>
      <c r="H97" s="5">
        <v>2</v>
      </c>
      <c r="I97" s="5"/>
      <c r="J97" s="5"/>
      <c r="K97" s="5"/>
      <c r="L97" s="5"/>
      <c r="M97" s="5"/>
      <c r="N97" s="5"/>
      <c r="O97" s="5"/>
      <c r="P97" s="5" t="s">
        <v>95</v>
      </c>
      <c r="Q97" s="5" t="s">
        <v>13</v>
      </c>
      <c r="R97" s="5" t="s">
        <v>137</v>
      </c>
      <c r="S97" s="5">
        <v>1</v>
      </c>
      <c r="T97" s="5"/>
    </row>
    <row r="98" spans="1:20" x14ac:dyDescent="0.45">
      <c r="A98" t="str">
        <f>IF(E98&lt;&gt;'DSChatbot-p0'!C98,"HELP","")</f>
        <v/>
      </c>
      <c r="B98">
        <v>2</v>
      </c>
      <c r="C98" s="5" t="s">
        <v>33</v>
      </c>
      <c r="D98" s="5">
        <v>2</v>
      </c>
      <c r="E98" s="5" t="s">
        <v>135</v>
      </c>
      <c r="F98" s="5">
        <v>0</v>
      </c>
      <c r="G98" s="5"/>
      <c r="H98" s="5"/>
      <c r="I98" s="5">
        <v>1</v>
      </c>
      <c r="J98" s="5"/>
      <c r="K98" s="5"/>
      <c r="L98" s="5"/>
      <c r="M98" s="5"/>
      <c r="N98" s="5"/>
      <c r="O98" s="5"/>
      <c r="P98" s="5" t="s">
        <v>95</v>
      </c>
      <c r="Q98" s="5" t="s">
        <v>13</v>
      </c>
      <c r="R98" s="5" t="s">
        <v>12</v>
      </c>
      <c r="S98" s="5">
        <v>0</v>
      </c>
      <c r="T98" s="5"/>
    </row>
    <row r="99" spans="1:20" x14ac:dyDescent="0.45">
      <c r="A99" t="str">
        <f>IF(E99&lt;&gt;'DSChatbot-p0'!C99,"HELP","")</f>
        <v/>
      </c>
      <c r="B99">
        <v>2</v>
      </c>
      <c r="C99" s="5" t="s">
        <v>14</v>
      </c>
      <c r="D99" s="5">
        <v>3</v>
      </c>
      <c r="E99" s="5" t="s">
        <v>124</v>
      </c>
      <c r="F99" s="5">
        <v>0</v>
      </c>
      <c r="G99" s="5">
        <v>1</v>
      </c>
      <c r="H99" s="5">
        <v>1</v>
      </c>
      <c r="I99" s="5">
        <v>1</v>
      </c>
      <c r="J99" s="5">
        <v>1</v>
      </c>
      <c r="K99" s="5">
        <v>1</v>
      </c>
      <c r="L99" s="5"/>
      <c r="M99" s="5"/>
      <c r="N99" s="5"/>
      <c r="O99" s="5"/>
      <c r="P99" s="5" t="s">
        <v>95</v>
      </c>
      <c r="Q99" s="5" t="s">
        <v>13</v>
      </c>
      <c r="R99" s="5" t="s">
        <v>12</v>
      </c>
      <c r="S99" s="5">
        <v>0</v>
      </c>
      <c r="T99" s="5"/>
    </row>
    <row r="100" spans="1:20" x14ac:dyDescent="0.45">
      <c r="A100" t="str">
        <f>IF(E100&lt;&gt;'DSChatbot-p0'!C100,"HELP","")</f>
        <v/>
      </c>
      <c r="B100">
        <v>2</v>
      </c>
      <c r="C100" s="5" t="s">
        <v>33</v>
      </c>
      <c r="D100" s="5">
        <v>1</v>
      </c>
      <c r="E100" s="5" t="s">
        <v>136</v>
      </c>
      <c r="F100" s="5">
        <v>0</v>
      </c>
      <c r="G100" s="5"/>
      <c r="H100" s="5"/>
      <c r="I100" s="5">
        <v>2</v>
      </c>
      <c r="J100" s="5"/>
      <c r="K100" s="5"/>
      <c r="L100" s="5"/>
      <c r="M100" s="5"/>
      <c r="N100" s="5"/>
      <c r="O100" s="5">
        <v>1</v>
      </c>
      <c r="P100" s="5" t="s">
        <v>95</v>
      </c>
      <c r="Q100" s="5" t="s">
        <v>13</v>
      </c>
      <c r="R100" s="5" t="s">
        <v>137</v>
      </c>
      <c r="S100" s="5">
        <v>1</v>
      </c>
      <c r="T100" s="5"/>
    </row>
    <row r="101" spans="1:20" x14ac:dyDescent="0.45">
      <c r="A101" t="str">
        <f>IF(E101&lt;&gt;'DSChatbot-p0'!C101,"HELP","")</f>
        <v/>
      </c>
      <c r="B101">
        <v>2</v>
      </c>
      <c r="C101" s="5" t="s">
        <v>53</v>
      </c>
      <c r="D101" s="5">
        <v>4</v>
      </c>
      <c r="E101" s="5" t="s">
        <v>96</v>
      </c>
      <c r="F101" s="5">
        <v>0</v>
      </c>
      <c r="G101" s="5"/>
      <c r="H101" s="5"/>
      <c r="I101" s="5">
        <v>1</v>
      </c>
      <c r="J101" s="5"/>
      <c r="K101" s="5">
        <v>1</v>
      </c>
      <c r="L101" s="5">
        <v>1</v>
      </c>
      <c r="M101" s="5"/>
      <c r="N101" s="5"/>
      <c r="O101" s="5"/>
      <c r="P101" s="5" t="s">
        <v>95</v>
      </c>
      <c r="Q101" s="5" t="s">
        <v>13</v>
      </c>
      <c r="R101" s="5" t="s">
        <v>12</v>
      </c>
      <c r="S101" s="5">
        <v>0</v>
      </c>
      <c r="T101" s="5"/>
    </row>
    <row r="102" spans="1:20" x14ac:dyDescent="0.45">
      <c r="A102" t="str">
        <f>IF(E102&lt;&gt;'DSChatbot-p0'!C102,"HELP","")</f>
        <v/>
      </c>
      <c r="B102">
        <v>2</v>
      </c>
      <c r="C102" s="5" t="s">
        <v>52</v>
      </c>
      <c r="D102" s="5">
        <v>2</v>
      </c>
      <c r="E102" s="5" t="s">
        <v>153</v>
      </c>
      <c r="F102" s="5">
        <v>3</v>
      </c>
      <c r="G102" s="5"/>
      <c r="H102" s="5">
        <v>1</v>
      </c>
      <c r="I102" s="5">
        <v>1</v>
      </c>
      <c r="J102" s="5">
        <v>1</v>
      </c>
      <c r="K102" s="5">
        <v>1</v>
      </c>
      <c r="L102" s="5">
        <v>1</v>
      </c>
      <c r="M102" s="5"/>
      <c r="N102" s="5"/>
      <c r="O102" s="5"/>
      <c r="P102" s="5" t="s">
        <v>95</v>
      </c>
      <c r="Q102" s="5" t="s">
        <v>13</v>
      </c>
      <c r="R102" s="5" t="s">
        <v>12</v>
      </c>
      <c r="S102" s="5">
        <v>0</v>
      </c>
      <c r="T102" s="5"/>
    </row>
    <row r="103" spans="1:20" x14ac:dyDescent="0.45">
      <c r="A103" t="str">
        <f>IF(E103&lt;&gt;'DSChatbot-p0'!C103,"HELP","")</f>
        <v/>
      </c>
      <c r="B103">
        <v>2</v>
      </c>
      <c r="C103" s="5" t="s">
        <v>50</v>
      </c>
      <c r="D103" s="5">
        <v>2</v>
      </c>
      <c r="E103" s="5" t="s">
        <v>138</v>
      </c>
      <c r="F103" s="5">
        <v>0</v>
      </c>
      <c r="G103" s="5">
        <v>1</v>
      </c>
      <c r="H103" s="5"/>
      <c r="I103" s="5">
        <v>1</v>
      </c>
      <c r="J103" s="5">
        <v>1</v>
      </c>
      <c r="K103" s="5">
        <v>1</v>
      </c>
      <c r="L103" s="5"/>
      <c r="M103" s="5"/>
      <c r="N103" s="5"/>
      <c r="O103" s="5"/>
      <c r="P103" s="5" t="s">
        <v>95</v>
      </c>
      <c r="Q103" s="5" t="s">
        <v>13</v>
      </c>
      <c r="R103" s="5" t="s">
        <v>12</v>
      </c>
      <c r="S103" s="5">
        <v>0</v>
      </c>
      <c r="T103" s="5"/>
    </row>
    <row r="104" spans="1:20" x14ac:dyDescent="0.45">
      <c r="A104" t="str">
        <f>IF(E104&lt;&gt;'DSChatbot-p0'!C104,"HELP","")</f>
        <v/>
      </c>
      <c r="B104">
        <v>2</v>
      </c>
      <c r="C104" s="5" t="s">
        <v>43</v>
      </c>
      <c r="D104" s="5">
        <v>2</v>
      </c>
      <c r="E104" s="5" t="s">
        <v>101</v>
      </c>
      <c r="F104" s="5">
        <v>0</v>
      </c>
      <c r="G104" s="5">
        <v>1</v>
      </c>
      <c r="H104" s="5"/>
      <c r="I104" s="5">
        <v>1</v>
      </c>
      <c r="J104" s="5"/>
      <c r="K104" s="5"/>
      <c r="L104" s="5"/>
      <c r="M104" s="5"/>
      <c r="N104" s="5"/>
      <c r="O104" s="5"/>
      <c r="P104" s="5" t="s">
        <v>95</v>
      </c>
      <c r="Q104" s="5" t="s">
        <v>13</v>
      </c>
      <c r="R104" s="5" t="s">
        <v>12</v>
      </c>
      <c r="S104" s="5">
        <v>0</v>
      </c>
      <c r="T104" s="5"/>
    </row>
    <row r="105" spans="1:20" x14ac:dyDescent="0.45">
      <c r="A105" t="str">
        <f>IF(E105&lt;&gt;'DSChatbot-p0'!C105,"HELP","")</f>
        <v/>
      </c>
      <c r="B105">
        <v>2</v>
      </c>
      <c r="C105" s="5" t="s">
        <v>33</v>
      </c>
      <c r="D105" s="5">
        <v>4</v>
      </c>
      <c r="E105" s="5" t="s">
        <v>114</v>
      </c>
      <c r="F105" s="5">
        <v>1</v>
      </c>
      <c r="G105" s="5">
        <v>1</v>
      </c>
      <c r="H105" s="5">
        <v>1</v>
      </c>
      <c r="I105" s="5">
        <v>1</v>
      </c>
      <c r="J105" s="5">
        <v>1</v>
      </c>
      <c r="K105" s="5">
        <v>1</v>
      </c>
      <c r="L105" s="5">
        <v>1</v>
      </c>
      <c r="M105" s="5"/>
      <c r="N105" s="5"/>
      <c r="O105" s="5"/>
      <c r="P105" s="5" t="s">
        <v>95</v>
      </c>
      <c r="Q105" s="5" t="s">
        <v>13</v>
      </c>
      <c r="R105" s="5" t="s">
        <v>12</v>
      </c>
      <c r="S105" s="5">
        <v>0</v>
      </c>
      <c r="T105" s="5"/>
    </row>
    <row r="106" spans="1:20" x14ac:dyDescent="0.45">
      <c r="A106" t="str">
        <f>IF(E106&lt;&gt;'DSChatbot-p0'!C106,"HELP","")</f>
        <v/>
      </c>
      <c r="B106">
        <v>2</v>
      </c>
      <c r="C106" s="5" t="s">
        <v>51</v>
      </c>
      <c r="D106" s="5">
        <v>2</v>
      </c>
      <c r="E106" s="5" t="s">
        <v>148</v>
      </c>
      <c r="F106" s="5">
        <v>0</v>
      </c>
      <c r="G106" s="5"/>
      <c r="H106" s="5"/>
      <c r="I106" s="5"/>
      <c r="J106" s="5"/>
      <c r="K106" s="5"/>
      <c r="L106" s="5"/>
      <c r="M106" s="5"/>
      <c r="N106" s="5"/>
      <c r="O106" s="5">
        <v>1</v>
      </c>
      <c r="P106" s="5" t="s">
        <v>95</v>
      </c>
      <c r="Q106" s="5" t="s">
        <v>13</v>
      </c>
      <c r="R106" s="5" t="s">
        <v>12</v>
      </c>
      <c r="S106" s="5">
        <v>0</v>
      </c>
      <c r="T106" s="5"/>
    </row>
    <row r="107" spans="1:20" x14ac:dyDescent="0.45">
      <c r="A107" t="str">
        <f>IF(E107&lt;&gt;'DSChatbot-p0'!C107,"HELP","")</f>
        <v/>
      </c>
      <c r="B107">
        <v>2</v>
      </c>
      <c r="C107" s="5" t="s">
        <v>48</v>
      </c>
      <c r="D107" s="5">
        <v>3</v>
      </c>
      <c r="E107" s="5" t="s">
        <v>111</v>
      </c>
      <c r="F107" s="5">
        <v>1</v>
      </c>
      <c r="G107" s="5">
        <v>1</v>
      </c>
      <c r="H107" s="5"/>
      <c r="I107" s="5"/>
      <c r="J107" s="5"/>
      <c r="K107" s="5">
        <v>1</v>
      </c>
      <c r="L107" s="5">
        <v>1</v>
      </c>
      <c r="M107" s="5"/>
      <c r="N107" s="5"/>
      <c r="O107" s="5"/>
      <c r="P107" s="5" t="s">
        <v>95</v>
      </c>
      <c r="Q107" s="5" t="s">
        <v>13</v>
      </c>
      <c r="R107" s="5" t="s">
        <v>12</v>
      </c>
      <c r="S107" s="5">
        <v>0</v>
      </c>
      <c r="T107" s="5"/>
    </row>
    <row r="108" spans="1:20" x14ac:dyDescent="0.45">
      <c r="A108" t="str">
        <f>IF(E108&lt;&gt;'DSChatbot-p0'!C108,"HELP","")</f>
        <v/>
      </c>
      <c r="B108">
        <v>2</v>
      </c>
      <c r="C108" s="5" t="s">
        <v>47</v>
      </c>
      <c r="D108" s="5">
        <v>4</v>
      </c>
      <c r="E108" s="5" t="s">
        <v>122</v>
      </c>
      <c r="F108" s="5">
        <v>1</v>
      </c>
      <c r="G108" s="5">
        <v>1</v>
      </c>
      <c r="H108" s="5">
        <v>1</v>
      </c>
      <c r="I108" s="5">
        <v>1</v>
      </c>
      <c r="J108" s="5"/>
      <c r="K108" s="5"/>
      <c r="L108" s="5"/>
      <c r="M108" s="5"/>
      <c r="N108" s="5"/>
      <c r="O108" s="5"/>
      <c r="P108" s="5" t="s">
        <v>95</v>
      </c>
      <c r="Q108" s="5" t="s">
        <v>13</v>
      </c>
      <c r="R108" s="5" t="s">
        <v>12</v>
      </c>
      <c r="S108" s="5">
        <v>0</v>
      </c>
      <c r="T108" s="5"/>
    </row>
    <row r="109" spans="1:20" x14ac:dyDescent="0.45">
      <c r="A109" t="str">
        <f>IF(E109&lt;&gt;'DSChatbot-p0'!C109,"HELP","")</f>
        <v/>
      </c>
      <c r="B109">
        <v>2</v>
      </c>
      <c r="C109" s="5" t="s">
        <v>33</v>
      </c>
      <c r="D109" s="5">
        <v>4</v>
      </c>
      <c r="E109" s="5" t="s">
        <v>115</v>
      </c>
      <c r="F109" s="5">
        <v>3</v>
      </c>
      <c r="G109" s="5">
        <v>1</v>
      </c>
      <c r="H109" s="5">
        <v>1</v>
      </c>
      <c r="I109" s="5">
        <v>1</v>
      </c>
      <c r="J109" s="5"/>
      <c r="K109" s="5"/>
      <c r="L109" s="5"/>
      <c r="M109" s="5"/>
      <c r="N109" s="5"/>
      <c r="O109" s="5"/>
      <c r="P109" s="5" t="s">
        <v>95</v>
      </c>
      <c r="Q109" s="5" t="s">
        <v>13</v>
      </c>
      <c r="R109" s="5" t="s">
        <v>12</v>
      </c>
      <c r="S109" s="5">
        <v>0</v>
      </c>
      <c r="T109" s="5"/>
    </row>
    <row r="110" spans="1:20" x14ac:dyDescent="0.45">
      <c r="A110" t="str">
        <f>IF(E110&lt;&gt;'DSChatbot-p0'!C110,"HELP","")</f>
        <v/>
      </c>
      <c r="B110">
        <v>2</v>
      </c>
      <c r="C110" s="5" t="s">
        <v>43</v>
      </c>
      <c r="D110" s="5">
        <v>2</v>
      </c>
      <c r="E110" s="5" t="s">
        <v>102</v>
      </c>
      <c r="F110" s="5">
        <v>1</v>
      </c>
      <c r="G110" s="5"/>
      <c r="H110" s="5"/>
      <c r="I110" s="5">
        <v>1</v>
      </c>
      <c r="J110" s="5"/>
      <c r="K110" s="5">
        <v>2</v>
      </c>
      <c r="L110" s="5"/>
      <c r="M110" s="5"/>
      <c r="N110" s="5">
        <v>1</v>
      </c>
      <c r="O110" s="5"/>
      <c r="P110" s="5" t="s">
        <v>95</v>
      </c>
      <c r="Q110" s="5" t="s">
        <v>13</v>
      </c>
      <c r="R110" s="5" t="s">
        <v>12</v>
      </c>
      <c r="S110" s="5">
        <v>0</v>
      </c>
      <c r="T110" s="5"/>
    </row>
    <row r="111" spans="1:20" x14ac:dyDescent="0.45">
      <c r="A111" t="str">
        <f>IF(E111&lt;&gt;'DSChatbot-p0'!C111,"HELP","")</f>
        <v/>
      </c>
      <c r="B111">
        <v>2</v>
      </c>
      <c r="C111" s="5" t="s">
        <v>52</v>
      </c>
      <c r="D111" s="5">
        <v>4</v>
      </c>
      <c r="E111" s="5" t="s">
        <v>103</v>
      </c>
      <c r="F111" s="5">
        <v>0</v>
      </c>
      <c r="G111" s="5"/>
      <c r="H111" s="5">
        <v>1</v>
      </c>
      <c r="I111" s="5"/>
      <c r="J111" s="5"/>
      <c r="K111" s="5">
        <v>2</v>
      </c>
      <c r="L111" s="5"/>
      <c r="M111" s="5"/>
      <c r="N111" s="5"/>
      <c r="O111" s="5"/>
      <c r="P111" s="5" t="s">
        <v>95</v>
      </c>
      <c r="Q111" s="5" t="s">
        <v>13</v>
      </c>
      <c r="R111" s="5" t="s">
        <v>104</v>
      </c>
      <c r="S111" s="5">
        <v>0</v>
      </c>
      <c r="T111" s="5"/>
    </row>
    <row r="112" spans="1:20" x14ac:dyDescent="0.45">
      <c r="A112" t="str">
        <f>IF(E112&lt;&gt;'DSChatbot-p0'!C112,"HELP","")</f>
        <v/>
      </c>
      <c r="B112">
        <v>2</v>
      </c>
      <c r="C112" s="5" t="s">
        <v>17</v>
      </c>
      <c r="D112" s="5">
        <v>3</v>
      </c>
      <c r="E112" s="5" t="s">
        <v>126</v>
      </c>
      <c r="F112" s="5">
        <v>0</v>
      </c>
      <c r="G112" s="5">
        <v>1</v>
      </c>
      <c r="H112" s="5"/>
      <c r="I112" s="5">
        <v>1</v>
      </c>
      <c r="J112" s="5">
        <v>1</v>
      </c>
      <c r="K112" s="5">
        <v>1</v>
      </c>
      <c r="L112" s="5"/>
      <c r="M112" s="5"/>
      <c r="N112" s="5"/>
      <c r="O112" s="5"/>
      <c r="P112" s="5" t="s">
        <v>95</v>
      </c>
      <c r="Q112" s="5" t="s">
        <v>13</v>
      </c>
      <c r="R112" s="5" t="s">
        <v>12</v>
      </c>
      <c r="S112" s="5">
        <v>0</v>
      </c>
      <c r="T112" s="5"/>
    </row>
    <row r="113" spans="1:20" x14ac:dyDescent="0.45">
      <c r="A113" t="str">
        <f>IF(E113&lt;&gt;'DSChatbot-p0'!C113,"HELP","")</f>
        <v/>
      </c>
      <c r="B113">
        <v>2</v>
      </c>
      <c r="C113" s="5" t="s">
        <v>20</v>
      </c>
      <c r="D113" s="5">
        <v>3</v>
      </c>
      <c r="E113" s="5" t="s">
        <v>129</v>
      </c>
      <c r="F113" s="5">
        <v>0</v>
      </c>
      <c r="G113" s="5"/>
      <c r="H113" s="5"/>
      <c r="I113" s="5">
        <v>1</v>
      </c>
      <c r="J113" s="5"/>
      <c r="K113" s="5">
        <v>1</v>
      </c>
      <c r="L113" s="5"/>
      <c r="M113" s="5"/>
      <c r="N113" s="5"/>
      <c r="O113" s="5"/>
      <c r="P113" s="5" t="s">
        <v>95</v>
      </c>
      <c r="Q113" s="5" t="s">
        <v>13</v>
      </c>
      <c r="R113" s="5" t="s">
        <v>12</v>
      </c>
      <c r="S113" s="5">
        <v>0</v>
      </c>
      <c r="T113" s="5"/>
    </row>
    <row r="114" spans="1:20" x14ac:dyDescent="0.45">
      <c r="A114" t="str">
        <f>IF(E114&lt;&gt;'DSChatbot-p0'!C114,"HELP","")</f>
        <v/>
      </c>
      <c r="B114">
        <v>2</v>
      </c>
      <c r="C114" s="5" t="s">
        <v>23</v>
      </c>
      <c r="D114" s="5">
        <v>4</v>
      </c>
      <c r="E114" s="5" t="s">
        <v>125</v>
      </c>
      <c r="F114" s="5">
        <v>1</v>
      </c>
      <c r="G114" s="5"/>
      <c r="H114" s="5"/>
      <c r="I114" s="5">
        <v>1</v>
      </c>
      <c r="J114" s="5">
        <v>1</v>
      </c>
      <c r="K114" s="5">
        <v>1</v>
      </c>
      <c r="L114" s="5"/>
      <c r="M114" s="5"/>
      <c r="N114" s="5"/>
      <c r="O114" s="5"/>
      <c r="P114" s="5" t="s">
        <v>95</v>
      </c>
      <c r="Q114" s="5" t="s">
        <v>13</v>
      </c>
      <c r="R114" s="5" t="s">
        <v>12</v>
      </c>
      <c r="S114" s="5">
        <v>0</v>
      </c>
      <c r="T114" s="5"/>
    </row>
    <row r="115" spans="1:20" x14ac:dyDescent="0.45">
      <c r="A115" t="str">
        <f>IF(E115&lt;&gt;'DSChatbot-p0'!C115,"HELP","")</f>
        <v/>
      </c>
      <c r="B115">
        <v>2</v>
      </c>
      <c r="C115" s="5" t="s">
        <v>22</v>
      </c>
      <c r="D115" s="5">
        <v>3</v>
      </c>
      <c r="E115" s="5" t="s">
        <v>127</v>
      </c>
      <c r="F115" s="5">
        <v>1</v>
      </c>
      <c r="G115" s="5">
        <v>1</v>
      </c>
      <c r="H115" s="5"/>
      <c r="I115" s="5">
        <v>1</v>
      </c>
      <c r="J115" s="5">
        <v>1</v>
      </c>
      <c r="K115" s="5">
        <v>1</v>
      </c>
      <c r="L115" s="5"/>
      <c r="M115" s="5"/>
      <c r="N115" s="5"/>
      <c r="O115" s="5"/>
      <c r="P115" s="5" t="s">
        <v>95</v>
      </c>
      <c r="Q115" s="5" t="s">
        <v>13</v>
      </c>
      <c r="R115" s="5" t="s">
        <v>12</v>
      </c>
      <c r="S115" s="5">
        <v>0</v>
      </c>
      <c r="T115" s="5"/>
    </row>
    <row r="116" spans="1:20" x14ac:dyDescent="0.45">
      <c r="A116" t="str">
        <f>IF(E116&lt;&gt;'DSChatbot-p0'!C116,"HELP","")</f>
        <v/>
      </c>
      <c r="B116">
        <v>2</v>
      </c>
      <c r="C116" s="5" t="s">
        <v>48</v>
      </c>
      <c r="D116" s="5">
        <v>4</v>
      </c>
      <c r="E116" s="5" t="s">
        <v>113</v>
      </c>
      <c r="F116" s="5">
        <v>2</v>
      </c>
      <c r="G116" s="5">
        <v>1</v>
      </c>
      <c r="H116" s="5">
        <v>1</v>
      </c>
      <c r="I116" s="5">
        <v>1</v>
      </c>
      <c r="J116" s="5"/>
      <c r="K116" s="5"/>
      <c r="L116" s="5"/>
      <c r="M116" s="5"/>
      <c r="N116" s="5"/>
      <c r="O116" s="5"/>
      <c r="P116" s="5" t="s">
        <v>95</v>
      </c>
      <c r="Q116" s="5" t="s">
        <v>13</v>
      </c>
      <c r="R116" s="5" t="s">
        <v>12</v>
      </c>
      <c r="S116" s="5">
        <v>0</v>
      </c>
      <c r="T116" s="5"/>
    </row>
    <row r="117" spans="1:20" x14ac:dyDescent="0.45">
      <c r="A117" t="str">
        <f>IF(E117&lt;&gt;'DSChatbot-p0'!C117,"HELP","")</f>
        <v/>
      </c>
      <c r="B117">
        <v>2</v>
      </c>
      <c r="C117" s="5" t="s">
        <v>52</v>
      </c>
      <c r="D117" s="5">
        <v>3</v>
      </c>
      <c r="E117" s="5" t="s">
        <v>105</v>
      </c>
      <c r="F117" s="5">
        <v>1</v>
      </c>
      <c r="G117" s="5">
        <v>1</v>
      </c>
      <c r="H117" s="5"/>
      <c r="I117" s="5">
        <v>1</v>
      </c>
      <c r="J117" s="5"/>
      <c r="K117" s="5"/>
      <c r="L117" s="5"/>
      <c r="M117" s="5"/>
      <c r="N117" s="5"/>
      <c r="O117" s="5"/>
      <c r="P117" s="5" t="s">
        <v>95</v>
      </c>
      <c r="Q117" s="5" t="s">
        <v>13</v>
      </c>
      <c r="R117" s="5" t="s">
        <v>12</v>
      </c>
      <c r="S117" s="5">
        <v>0</v>
      </c>
      <c r="T117" s="5"/>
    </row>
    <row r="118" spans="1:20" x14ac:dyDescent="0.45">
      <c r="A118" t="str">
        <f>IF(E118&lt;&gt;'DSChatbot-p0'!C118,"HELP","")</f>
        <v/>
      </c>
      <c r="B118">
        <v>3</v>
      </c>
      <c r="C118" s="6" t="s">
        <v>14</v>
      </c>
      <c r="D118" s="6">
        <v>3</v>
      </c>
      <c r="E118" s="6" t="s">
        <v>164</v>
      </c>
      <c r="F118" s="6">
        <v>2</v>
      </c>
      <c r="G118" s="6">
        <v>1</v>
      </c>
      <c r="H118" s="6">
        <v>1</v>
      </c>
      <c r="I118" s="6">
        <v>1</v>
      </c>
      <c r="J118" s="6"/>
      <c r="K118" s="6"/>
      <c r="L118" s="6"/>
      <c r="M118" s="6"/>
      <c r="N118" s="6">
        <v>1</v>
      </c>
      <c r="O118" s="6"/>
      <c r="P118" s="6" t="s">
        <v>161</v>
      </c>
      <c r="Q118" s="6" t="s">
        <v>95</v>
      </c>
      <c r="R118" s="6" t="s">
        <v>12</v>
      </c>
      <c r="S118" s="6">
        <v>0</v>
      </c>
      <c r="T118" s="6"/>
    </row>
    <row r="119" spans="1:20" x14ac:dyDescent="0.45">
      <c r="A119" t="str">
        <f>IF(E119&lt;&gt;'DSChatbot-p0'!C119,"HELP","")</f>
        <v/>
      </c>
      <c r="B119">
        <v>3</v>
      </c>
      <c r="C119" s="6" t="s">
        <v>50</v>
      </c>
      <c r="D119" s="6">
        <v>2</v>
      </c>
      <c r="E119" s="6" t="s">
        <v>170</v>
      </c>
      <c r="F119" s="6">
        <v>1</v>
      </c>
      <c r="G119" s="6">
        <v>1</v>
      </c>
      <c r="H119" s="6"/>
      <c r="I119" s="6">
        <v>1</v>
      </c>
      <c r="J119" s="6">
        <v>1</v>
      </c>
      <c r="K119" s="6">
        <v>1</v>
      </c>
      <c r="L119" s="6">
        <v>1</v>
      </c>
      <c r="M119" s="6"/>
      <c r="N119" s="6"/>
      <c r="O119" s="6"/>
      <c r="P119" s="6" t="s">
        <v>161</v>
      </c>
      <c r="Q119" s="6" t="s">
        <v>95</v>
      </c>
      <c r="R119" s="6" t="s">
        <v>12</v>
      </c>
      <c r="S119" s="6">
        <v>0</v>
      </c>
      <c r="T119" s="6"/>
    </row>
    <row r="120" spans="1:20" x14ac:dyDescent="0.45">
      <c r="A120" t="str">
        <f>IF(E120&lt;&gt;'DSChatbot-p0'!C120,"HELP","")</f>
        <v/>
      </c>
      <c r="B120">
        <v>3</v>
      </c>
      <c r="C120" s="6" t="s">
        <v>47</v>
      </c>
      <c r="D120" s="6">
        <v>3</v>
      </c>
      <c r="E120" s="6" t="s">
        <v>180</v>
      </c>
      <c r="F120" s="6">
        <v>0</v>
      </c>
      <c r="G120" s="6">
        <v>1</v>
      </c>
      <c r="H120" s="6"/>
      <c r="I120" s="6">
        <v>1</v>
      </c>
      <c r="J120" s="6"/>
      <c r="K120" s="6"/>
      <c r="L120" s="6"/>
      <c r="M120" s="6"/>
      <c r="N120" s="6"/>
      <c r="O120" s="6">
        <v>1</v>
      </c>
      <c r="P120" s="6" t="s">
        <v>161</v>
      </c>
      <c r="Q120" s="6" t="s">
        <v>95</v>
      </c>
      <c r="R120" s="6" t="s">
        <v>12</v>
      </c>
      <c r="S120" s="6">
        <v>0</v>
      </c>
      <c r="T120" s="6"/>
    </row>
    <row r="121" spans="1:20" x14ac:dyDescent="0.45">
      <c r="A121" t="str">
        <f>IF(E121&lt;&gt;'DSChatbot-p0'!C121,"HELP","")</f>
        <v/>
      </c>
      <c r="B121">
        <v>3</v>
      </c>
      <c r="C121" s="6" t="s">
        <v>52</v>
      </c>
      <c r="D121" s="6">
        <v>3</v>
      </c>
      <c r="E121" s="6" t="s">
        <v>168</v>
      </c>
      <c r="F121" s="6">
        <v>1</v>
      </c>
      <c r="G121" s="6">
        <v>1</v>
      </c>
      <c r="H121" s="6"/>
      <c r="I121" s="6">
        <v>1</v>
      </c>
      <c r="J121" s="6">
        <v>1</v>
      </c>
      <c r="K121" s="6">
        <v>1</v>
      </c>
      <c r="L121" s="6">
        <v>1</v>
      </c>
      <c r="M121" s="6"/>
      <c r="N121" s="6"/>
      <c r="O121" s="6"/>
      <c r="P121" s="6" t="s">
        <v>161</v>
      </c>
      <c r="Q121" s="6" t="s">
        <v>95</v>
      </c>
      <c r="R121" s="6" t="s">
        <v>12</v>
      </c>
      <c r="S121" s="6">
        <v>0</v>
      </c>
      <c r="T121" s="6"/>
    </row>
    <row r="122" spans="1:20" x14ac:dyDescent="0.45">
      <c r="A122" t="str">
        <f>IF(E122&lt;&gt;'DSChatbot-p0'!C122,"HELP","")</f>
        <v/>
      </c>
      <c r="B122">
        <v>3</v>
      </c>
      <c r="C122" s="6" t="s">
        <v>34</v>
      </c>
      <c r="D122" s="6">
        <v>4</v>
      </c>
      <c r="E122" s="6" t="s">
        <v>182</v>
      </c>
      <c r="F122" s="6">
        <v>0</v>
      </c>
      <c r="G122" s="6">
        <v>1</v>
      </c>
      <c r="H122" s="6"/>
      <c r="I122" s="6">
        <v>1</v>
      </c>
      <c r="J122" s="6"/>
      <c r="K122" s="6">
        <v>1</v>
      </c>
      <c r="L122" s="6">
        <v>1</v>
      </c>
      <c r="M122" s="6"/>
      <c r="N122" s="6"/>
      <c r="O122" s="6"/>
      <c r="P122" s="6" t="s">
        <v>161</v>
      </c>
      <c r="Q122" s="6" t="s">
        <v>95</v>
      </c>
      <c r="R122" s="6" t="s">
        <v>12</v>
      </c>
      <c r="S122" s="6">
        <v>0</v>
      </c>
      <c r="T122" s="6"/>
    </row>
    <row r="123" spans="1:20" x14ac:dyDescent="0.45">
      <c r="A123" t="str">
        <f>IF(E123&lt;&gt;'DSChatbot-p0'!C123,"HELP","")</f>
        <v/>
      </c>
      <c r="B123">
        <v>3</v>
      </c>
      <c r="C123" s="6" t="s">
        <v>36</v>
      </c>
      <c r="D123" s="6">
        <v>3</v>
      </c>
      <c r="E123" s="6" t="s">
        <v>200</v>
      </c>
      <c r="F123" s="6">
        <v>0</v>
      </c>
      <c r="G123" s="6">
        <v>1</v>
      </c>
      <c r="H123" s="6"/>
      <c r="I123" s="6">
        <v>1</v>
      </c>
      <c r="J123" s="6"/>
      <c r="K123" s="6"/>
      <c r="L123" s="6"/>
      <c r="M123" s="6"/>
      <c r="N123" s="6"/>
      <c r="O123" s="6"/>
      <c r="P123" s="6" t="s">
        <v>161</v>
      </c>
      <c r="Q123" s="6" t="s">
        <v>95</v>
      </c>
      <c r="R123" s="6" t="s">
        <v>12</v>
      </c>
      <c r="S123" s="6">
        <v>0</v>
      </c>
      <c r="T123" s="6"/>
    </row>
    <row r="124" spans="1:20" x14ac:dyDescent="0.45">
      <c r="A124" t="str">
        <f>IF(E124&lt;&gt;'DSChatbot-p0'!C124,"HELP","")</f>
        <v/>
      </c>
      <c r="B124">
        <v>3</v>
      </c>
      <c r="C124" s="6" t="s">
        <v>33</v>
      </c>
      <c r="D124" s="6">
        <v>3</v>
      </c>
      <c r="E124" s="6" t="s">
        <v>183</v>
      </c>
      <c r="F124" s="6">
        <v>0</v>
      </c>
      <c r="G124" s="6"/>
      <c r="H124" s="6"/>
      <c r="I124" s="6"/>
      <c r="J124" s="6"/>
      <c r="K124" s="6"/>
      <c r="L124" s="6"/>
      <c r="M124" s="6"/>
      <c r="N124" s="6">
        <v>1</v>
      </c>
      <c r="O124" s="6">
        <v>1</v>
      </c>
      <c r="P124" s="6" t="s">
        <v>161</v>
      </c>
      <c r="Q124" s="6" t="s">
        <v>95</v>
      </c>
      <c r="R124" s="6" t="s">
        <v>12</v>
      </c>
      <c r="S124" s="6">
        <v>0</v>
      </c>
      <c r="T124" s="6"/>
    </row>
    <row r="125" spans="1:20" x14ac:dyDescent="0.45">
      <c r="A125" t="str">
        <f>IF(E125&lt;&gt;'DSChatbot-p0'!C125,"HELP","")</f>
        <v/>
      </c>
      <c r="B125">
        <v>3</v>
      </c>
      <c r="C125" s="6" t="s">
        <v>52</v>
      </c>
      <c r="D125" s="6">
        <v>4</v>
      </c>
      <c r="E125" s="6" t="s">
        <v>197</v>
      </c>
      <c r="F125" s="6">
        <v>3</v>
      </c>
      <c r="G125" s="6">
        <v>1</v>
      </c>
      <c r="H125" s="6"/>
      <c r="I125" s="6">
        <v>1</v>
      </c>
      <c r="J125" s="6"/>
      <c r="K125" s="6"/>
      <c r="L125" s="6"/>
      <c r="M125" s="6"/>
      <c r="N125" s="6">
        <v>1</v>
      </c>
      <c r="O125" s="6"/>
      <c r="P125" s="6"/>
      <c r="Q125" s="6" t="s">
        <v>95</v>
      </c>
      <c r="R125" s="6" t="s">
        <v>12</v>
      </c>
      <c r="S125" s="6">
        <v>0</v>
      </c>
      <c r="T125" s="6"/>
    </row>
    <row r="126" spans="1:20" x14ac:dyDescent="0.45">
      <c r="A126" t="str">
        <f>IF(E126&lt;&gt;'DSChatbot-p0'!C126,"HELP","")</f>
        <v/>
      </c>
      <c r="B126">
        <v>3</v>
      </c>
      <c r="C126" s="6" t="s">
        <v>53</v>
      </c>
      <c r="D126" s="6">
        <v>4</v>
      </c>
      <c r="E126" s="6" t="s">
        <v>199</v>
      </c>
      <c r="F126" s="6">
        <v>0</v>
      </c>
      <c r="G126" s="6"/>
      <c r="H126" s="6"/>
      <c r="I126" s="6">
        <v>1</v>
      </c>
      <c r="J126" s="6"/>
      <c r="K126" s="6"/>
      <c r="L126" s="6"/>
      <c r="M126" s="6"/>
      <c r="N126" s="6"/>
      <c r="O126" s="6">
        <v>1</v>
      </c>
      <c r="P126" s="6" t="s">
        <v>161</v>
      </c>
      <c r="Q126" s="6" t="s">
        <v>95</v>
      </c>
      <c r="R126" s="6" t="s">
        <v>12</v>
      </c>
      <c r="S126" s="6">
        <v>0</v>
      </c>
      <c r="T126" s="6"/>
    </row>
    <row r="127" spans="1:20" x14ac:dyDescent="0.45">
      <c r="A127" t="str">
        <f>IF(E127&lt;&gt;'DSChatbot-p0'!C127,"HELP","")</f>
        <v/>
      </c>
      <c r="B127">
        <v>3</v>
      </c>
      <c r="C127" s="6" t="s">
        <v>33</v>
      </c>
      <c r="D127" s="6">
        <v>5</v>
      </c>
      <c r="E127" s="6" t="s">
        <v>194</v>
      </c>
      <c r="F127" s="6">
        <v>3</v>
      </c>
      <c r="G127" s="6">
        <v>1</v>
      </c>
      <c r="H127" s="6"/>
      <c r="I127" s="6">
        <v>1</v>
      </c>
      <c r="J127" s="6">
        <v>1</v>
      </c>
      <c r="K127" s="6">
        <v>1</v>
      </c>
      <c r="L127" s="6">
        <v>1</v>
      </c>
      <c r="M127" s="6"/>
      <c r="N127" s="6"/>
      <c r="O127" s="6"/>
      <c r="P127" s="6" t="s">
        <v>161</v>
      </c>
      <c r="Q127" s="6" t="s">
        <v>95</v>
      </c>
      <c r="R127" s="6" t="s">
        <v>12</v>
      </c>
      <c r="S127" s="6">
        <v>0</v>
      </c>
      <c r="T127" s="6"/>
    </row>
    <row r="128" spans="1:20" x14ac:dyDescent="0.45">
      <c r="A128" t="str">
        <f>IF(E128&lt;&gt;'DSChatbot-p0'!C128,"HELP","")</f>
        <v/>
      </c>
      <c r="B128">
        <v>3</v>
      </c>
      <c r="C128" s="6" t="s">
        <v>22</v>
      </c>
      <c r="D128" s="6">
        <v>1</v>
      </c>
      <c r="E128" s="6" t="s">
        <v>220</v>
      </c>
      <c r="F128" s="6">
        <v>7</v>
      </c>
      <c r="G128" s="6">
        <v>1</v>
      </c>
      <c r="H128" s="6">
        <v>1</v>
      </c>
      <c r="I128" s="6">
        <v>1</v>
      </c>
      <c r="J128" s="6">
        <v>1</v>
      </c>
      <c r="K128" s="6">
        <v>1</v>
      </c>
      <c r="L128" s="6"/>
      <c r="M128" s="6"/>
      <c r="N128" s="6">
        <v>1</v>
      </c>
      <c r="O128" s="6"/>
      <c r="P128" s="6" t="s">
        <v>161</v>
      </c>
      <c r="Q128" s="6" t="s">
        <v>95</v>
      </c>
      <c r="R128" s="6" t="s">
        <v>214</v>
      </c>
      <c r="S128" s="6">
        <v>0</v>
      </c>
      <c r="T128" s="6" t="s">
        <v>13</v>
      </c>
    </row>
    <row r="129" spans="1:20" x14ac:dyDescent="0.45">
      <c r="A129" t="str">
        <f>IF(E129&lt;&gt;'DSChatbot-p0'!C129,"HELP","")</f>
        <v/>
      </c>
      <c r="B129">
        <v>3</v>
      </c>
      <c r="C129" s="6" t="s">
        <v>23</v>
      </c>
      <c r="D129" s="6">
        <v>1</v>
      </c>
      <c r="E129" s="6" t="s">
        <v>221</v>
      </c>
      <c r="F129" s="6">
        <v>6</v>
      </c>
      <c r="G129" s="6">
        <v>1</v>
      </c>
      <c r="H129" s="6">
        <v>1</v>
      </c>
      <c r="I129" s="6">
        <v>1</v>
      </c>
      <c r="J129" s="6">
        <v>1</v>
      </c>
      <c r="K129" s="6">
        <v>1</v>
      </c>
      <c r="L129" s="6"/>
      <c r="M129" s="6"/>
      <c r="N129" s="6">
        <v>1</v>
      </c>
      <c r="O129" s="6"/>
      <c r="P129" s="6" t="s">
        <v>161</v>
      </c>
      <c r="Q129" s="6" t="s">
        <v>95</v>
      </c>
      <c r="R129" s="6" t="s">
        <v>214</v>
      </c>
      <c r="S129" s="6">
        <v>0</v>
      </c>
      <c r="T129" s="6" t="s">
        <v>13</v>
      </c>
    </row>
    <row r="130" spans="1:20" x14ac:dyDescent="0.45">
      <c r="A130" t="str">
        <f>IF(E130&lt;&gt;'DSChatbot-p0'!C130,"HELP","")</f>
        <v/>
      </c>
      <c r="B130">
        <v>3</v>
      </c>
      <c r="C130" s="6" t="s">
        <v>17</v>
      </c>
      <c r="D130" s="6">
        <v>1</v>
      </c>
      <c r="E130" s="6" t="s">
        <v>222</v>
      </c>
      <c r="F130" s="6">
        <v>7</v>
      </c>
      <c r="G130" s="6">
        <v>1</v>
      </c>
      <c r="H130" s="6"/>
      <c r="I130" s="6">
        <v>1</v>
      </c>
      <c r="J130" s="6">
        <v>1</v>
      </c>
      <c r="K130" s="6">
        <v>1</v>
      </c>
      <c r="L130" s="6"/>
      <c r="M130" s="6"/>
      <c r="N130" s="6">
        <v>1</v>
      </c>
      <c r="O130" s="6"/>
      <c r="P130" s="6" t="s">
        <v>161</v>
      </c>
      <c r="Q130" s="6" t="s">
        <v>95</v>
      </c>
      <c r="R130" s="6" t="s">
        <v>12</v>
      </c>
      <c r="S130" s="6">
        <v>0</v>
      </c>
      <c r="T130" s="6"/>
    </row>
    <row r="131" spans="1:20" x14ac:dyDescent="0.45">
      <c r="A131" t="str">
        <f>IF(E131&lt;&gt;'DSChatbot-p0'!C131,"HELP","")</f>
        <v/>
      </c>
      <c r="B131">
        <v>3</v>
      </c>
      <c r="C131" s="6" t="s">
        <v>20</v>
      </c>
      <c r="D131" s="6">
        <v>1</v>
      </c>
      <c r="E131" s="6" t="s">
        <v>223</v>
      </c>
      <c r="F131" s="6">
        <v>4</v>
      </c>
      <c r="G131" s="6"/>
      <c r="H131" s="6"/>
      <c r="I131" s="6"/>
      <c r="J131" s="6"/>
      <c r="K131" s="6"/>
      <c r="L131" s="6"/>
      <c r="M131" s="6">
        <v>1</v>
      </c>
      <c r="N131" s="6">
        <v>1</v>
      </c>
      <c r="O131" s="6"/>
      <c r="P131" s="6" t="s">
        <v>161</v>
      </c>
      <c r="Q131" s="6" t="s">
        <v>95</v>
      </c>
      <c r="R131" s="6" t="s">
        <v>12</v>
      </c>
      <c r="S131" s="6">
        <v>0</v>
      </c>
      <c r="T131" s="6"/>
    </row>
    <row r="132" spans="1:20" x14ac:dyDescent="0.45">
      <c r="A132" t="str">
        <f>IF(E132&lt;&gt;'DSChatbot-p0'!C132,"HELP","")</f>
        <v/>
      </c>
      <c r="B132">
        <v>3</v>
      </c>
      <c r="C132" s="6" t="s">
        <v>19</v>
      </c>
      <c r="D132" s="6">
        <v>1</v>
      </c>
      <c r="E132" s="6" t="s">
        <v>224</v>
      </c>
      <c r="F132" s="6">
        <v>6</v>
      </c>
      <c r="G132" s="6"/>
      <c r="H132" s="6"/>
      <c r="I132" s="6"/>
      <c r="J132" s="6"/>
      <c r="K132" s="6"/>
      <c r="L132" s="6"/>
      <c r="M132" s="6">
        <v>1</v>
      </c>
      <c r="N132" s="6">
        <v>1</v>
      </c>
      <c r="O132" s="6"/>
      <c r="P132" s="6" t="s">
        <v>161</v>
      </c>
      <c r="Q132" s="6" t="s">
        <v>95</v>
      </c>
      <c r="R132" s="6" t="s">
        <v>12</v>
      </c>
      <c r="S132" s="6">
        <v>0</v>
      </c>
      <c r="T132" s="6"/>
    </row>
    <row r="133" spans="1:20" x14ac:dyDescent="0.45">
      <c r="A133" t="str">
        <f>IF(E133&lt;&gt;'DSChatbot-p0'!C133,"HELP","")</f>
        <v/>
      </c>
      <c r="B133">
        <v>3</v>
      </c>
      <c r="C133" s="6" t="s">
        <v>14</v>
      </c>
      <c r="D133" s="6">
        <v>1</v>
      </c>
      <c r="E133" s="6" t="s">
        <v>219</v>
      </c>
      <c r="F133" s="6">
        <v>4</v>
      </c>
      <c r="G133" s="6"/>
      <c r="H133" s="6"/>
      <c r="I133" s="6"/>
      <c r="J133" s="6"/>
      <c r="K133" s="6"/>
      <c r="L133" s="6"/>
      <c r="M133" s="6">
        <v>1</v>
      </c>
      <c r="N133" s="6">
        <v>1</v>
      </c>
      <c r="O133" s="6"/>
      <c r="P133" s="6" t="s">
        <v>161</v>
      </c>
      <c r="Q133" s="6" t="s">
        <v>95</v>
      </c>
      <c r="R133" s="6" t="s">
        <v>12</v>
      </c>
      <c r="S133" s="6">
        <v>0</v>
      </c>
      <c r="T133" s="6"/>
    </row>
    <row r="134" spans="1:20" x14ac:dyDescent="0.45">
      <c r="A134" t="str">
        <f>IF(E134&lt;&gt;'DSChatbot-p0'!C134,"HELP","")</f>
        <v/>
      </c>
      <c r="B134">
        <v>3</v>
      </c>
      <c r="C134" s="6" t="s">
        <v>50</v>
      </c>
      <c r="D134" s="6">
        <v>2</v>
      </c>
      <c r="E134" s="6" t="s">
        <v>218</v>
      </c>
      <c r="F134" s="6">
        <v>1</v>
      </c>
      <c r="G134" s="6"/>
      <c r="H134" s="6"/>
      <c r="I134" s="6"/>
      <c r="J134" s="6"/>
      <c r="K134" s="6"/>
      <c r="L134" s="6"/>
      <c r="M134" s="6">
        <v>1</v>
      </c>
      <c r="N134" s="6">
        <v>1</v>
      </c>
      <c r="O134" s="6"/>
      <c r="P134" s="6" t="s">
        <v>161</v>
      </c>
      <c r="Q134" s="6" t="s">
        <v>95</v>
      </c>
      <c r="R134" s="6" t="s">
        <v>12</v>
      </c>
      <c r="S134" s="6">
        <v>0</v>
      </c>
      <c r="T134" s="6"/>
    </row>
    <row r="135" spans="1:20" x14ac:dyDescent="0.45">
      <c r="A135" t="str">
        <f>IF(E135&lt;&gt;'DSChatbot-p0'!C135,"HELP","")</f>
        <v/>
      </c>
      <c r="B135">
        <v>3</v>
      </c>
      <c r="C135" s="6" t="s">
        <v>49</v>
      </c>
      <c r="D135" s="6">
        <v>1</v>
      </c>
      <c r="E135" s="6" t="s">
        <v>186</v>
      </c>
      <c r="F135" s="6">
        <v>2</v>
      </c>
      <c r="G135" s="6"/>
      <c r="H135" s="6"/>
      <c r="I135" s="6"/>
      <c r="J135" s="6"/>
      <c r="K135" s="6"/>
      <c r="L135" s="6"/>
      <c r="M135" s="6">
        <v>1</v>
      </c>
      <c r="N135" s="6"/>
      <c r="O135" s="6"/>
      <c r="P135" s="6" t="s">
        <v>161</v>
      </c>
      <c r="Q135" s="6" t="s">
        <v>95</v>
      </c>
      <c r="R135" s="6" t="s">
        <v>12</v>
      </c>
      <c r="S135" s="6">
        <v>0</v>
      </c>
      <c r="T135" s="6"/>
    </row>
    <row r="136" spans="1:20" x14ac:dyDescent="0.45">
      <c r="A136" t="str">
        <f>IF(E136&lt;&gt;'DSChatbot-p0'!C136,"HELP","")</f>
        <v/>
      </c>
      <c r="B136">
        <v>3</v>
      </c>
      <c r="C136" s="6" t="s">
        <v>49</v>
      </c>
      <c r="D136" s="6">
        <v>2</v>
      </c>
      <c r="E136" s="6" t="s">
        <v>215</v>
      </c>
      <c r="F136" s="6">
        <v>0</v>
      </c>
      <c r="G136" s="6"/>
      <c r="H136" s="6"/>
      <c r="I136" s="6"/>
      <c r="J136" s="6"/>
      <c r="K136" s="6"/>
      <c r="L136" s="6"/>
      <c r="M136" s="6">
        <v>1</v>
      </c>
      <c r="N136" s="6"/>
      <c r="O136" s="6"/>
      <c r="P136" s="6" t="s">
        <v>161</v>
      </c>
      <c r="Q136" s="6" t="s">
        <v>95</v>
      </c>
      <c r="R136" s="6" t="s">
        <v>12</v>
      </c>
      <c r="S136" s="6">
        <v>0</v>
      </c>
      <c r="T136" s="6"/>
    </row>
    <row r="137" spans="1:20" x14ac:dyDescent="0.45">
      <c r="A137" t="str">
        <f>IF(E137&lt;&gt;'DSChatbot-p0'!C137,"HELP","")</f>
        <v/>
      </c>
      <c r="B137">
        <v>3</v>
      </c>
      <c r="C137" s="6" t="s">
        <v>33</v>
      </c>
      <c r="D137" s="6">
        <v>3</v>
      </c>
      <c r="E137" s="6" t="s">
        <v>171</v>
      </c>
      <c r="F137" s="6">
        <v>0</v>
      </c>
      <c r="G137" s="6"/>
      <c r="H137" s="6"/>
      <c r="I137" s="6"/>
      <c r="J137" s="6"/>
      <c r="K137" s="6"/>
      <c r="L137" s="6"/>
      <c r="M137" s="6">
        <v>1</v>
      </c>
      <c r="N137" s="6"/>
      <c r="O137" s="6"/>
      <c r="P137" s="6" t="s">
        <v>161</v>
      </c>
      <c r="Q137" s="6" t="s">
        <v>95</v>
      </c>
      <c r="R137" s="6" t="s">
        <v>12</v>
      </c>
      <c r="S137" s="6">
        <v>0</v>
      </c>
      <c r="T137" s="6"/>
    </row>
    <row r="138" spans="1:20" x14ac:dyDescent="0.45">
      <c r="A138" t="str">
        <f>IF(E138&lt;&gt;'DSChatbot-p0'!C138,"HELP","")</f>
        <v/>
      </c>
      <c r="B138">
        <v>3</v>
      </c>
      <c r="C138" s="6" t="s">
        <v>19</v>
      </c>
      <c r="D138" s="6">
        <v>4</v>
      </c>
      <c r="E138" s="6" t="s">
        <v>212</v>
      </c>
      <c r="F138" s="6">
        <v>0</v>
      </c>
      <c r="G138" s="6"/>
      <c r="H138" s="6"/>
      <c r="I138" s="6"/>
      <c r="J138" s="6"/>
      <c r="K138" s="6"/>
      <c r="L138" s="6"/>
      <c r="M138" s="6">
        <v>1</v>
      </c>
      <c r="N138" s="6"/>
      <c r="O138" s="6"/>
      <c r="P138" s="6" t="s">
        <v>161</v>
      </c>
      <c r="Q138" s="6" t="s">
        <v>95</v>
      </c>
      <c r="R138" s="6" t="s">
        <v>12</v>
      </c>
      <c r="S138" s="6">
        <v>0</v>
      </c>
      <c r="T138" s="6"/>
    </row>
    <row r="139" spans="1:20" x14ac:dyDescent="0.45">
      <c r="A139" t="str">
        <f>IF(E139&lt;&gt;'DSChatbot-p0'!C139,"HELP","")</f>
        <v/>
      </c>
      <c r="B139">
        <v>3</v>
      </c>
      <c r="C139" s="6" t="s">
        <v>33</v>
      </c>
      <c r="D139" s="6">
        <v>2</v>
      </c>
      <c r="E139" s="6" t="s">
        <v>217</v>
      </c>
      <c r="F139" s="6">
        <v>1</v>
      </c>
      <c r="G139" s="6"/>
      <c r="H139" s="6"/>
      <c r="I139" s="6"/>
      <c r="J139" s="6"/>
      <c r="K139" s="6"/>
      <c r="L139" s="6"/>
      <c r="M139" s="6"/>
      <c r="N139" s="6">
        <v>1</v>
      </c>
      <c r="O139" s="6">
        <v>1</v>
      </c>
      <c r="P139" s="6" t="s">
        <v>161</v>
      </c>
      <c r="Q139" s="6" t="s">
        <v>95</v>
      </c>
      <c r="R139" s="6" t="s">
        <v>12</v>
      </c>
      <c r="S139" s="6">
        <v>0</v>
      </c>
      <c r="T139" s="6"/>
    </row>
    <row r="140" spans="1:20" x14ac:dyDescent="0.45">
      <c r="A140" t="str">
        <f>IF(E140&lt;&gt;'DSChatbot-p0'!C140,"HELP","")</f>
        <v/>
      </c>
      <c r="B140">
        <v>3</v>
      </c>
      <c r="C140" s="6" t="s">
        <v>43</v>
      </c>
      <c r="D140" s="6">
        <v>3</v>
      </c>
      <c r="E140" s="6" t="s">
        <v>198</v>
      </c>
      <c r="F140" s="6">
        <v>0</v>
      </c>
      <c r="G140" s="6"/>
      <c r="H140" s="6"/>
      <c r="I140" s="6"/>
      <c r="J140" s="6"/>
      <c r="K140" s="6"/>
      <c r="L140" s="6"/>
      <c r="M140" s="6"/>
      <c r="N140" s="6">
        <v>1</v>
      </c>
      <c r="O140" s="6"/>
      <c r="P140" s="6" t="s">
        <v>161</v>
      </c>
      <c r="Q140" s="6" t="s">
        <v>95</v>
      </c>
      <c r="R140" s="6" t="s">
        <v>12</v>
      </c>
      <c r="S140" s="6">
        <v>0</v>
      </c>
      <c r="T140" s="6"/>
    </row>
    <row r="141" spans="1:20" x14ac:dyDescent="0.45">
      <c r="A141" t="str">
        <f>IF(E141&lt;&gt;'DSChatbot-p0'!C141,"HELP","")</f>
        <v/>
      </c>
      <c r="B141">
        <v>3</v>
      </c>
      <c r="C141" s="6" t="s">
        <v>34</v>
      </c>
      <c r="D141" s="6">
        <v>3</v>
      </c>
      <c r="E141" s="6" t="s">
        <v>187</v>
      </c>
      <c r="F141" s="6">
        <v>1</v>
      </c>
      <c r="G141" s="6">
        <v>1</v>
      </c>
      <c r="H141" s="6"/>
      <c r="I141" s="6">
        <v>1</v>
      </c>
      <c r="J141" s="6">
        <v>1</v>
      </c>
      <c r="K141" s="6">
        <v>1</v>
      </c>
      <c r="L141" s="6">
        <v>1</v>
      </c>
      <c r="M141" s="6"/>
      <c r="N141" s="6">
        <v>1</v>
      </c>
      <c r="O141" s="6"/>
      <c r="P141" s="6" t="s">
        <v>161</v>
      </c>
      <c r="Q141" s="6" t="s">
        <v>95</v>
      </c>
      <c r="R141" s="6" t="s">
        <v>12</v>
      </c>
      <c r="S141" s="6">
        <v>0</v>
      </c>
      <c r="T141" s="6"/>
    </row>
    <row r="142" spans="1:20" x14ac:dyDescent="0.45">
      <c r="A142" t="str">
        <f>IF(E142&lt;&gt;'DSChatbot-p0'!C142,"HELP","")</f>
        <v/>
      </c>
      <c r="B142">
        <v>3</v>
      </c>
      <c r="C142" s="6" t="s">
        <v>50</v>
      </c>
      <c r="D142" s="6">
        <v>5</v>
      </c>
      <c r="E142" s="6" t="s">
        <v>195</v>
      </c>
      <c r="F142" s="6">
        <v>3</v>
      </c>
      <c r="G142" s="6">
        <v>1</v>
      </c>
      <c r="H142" s="6"/>
      <c r="I142" s="6">
        <v>1</v>
      </c>
      <c r="J142" s="6">
        <v>1</v>
      </c>
      <c r="K142" s="6">
        <v>1</v>
      </c>
      <c r="L142" s="6">
        <v>1</v>
      </c>
      <c r="M142" s="6"/>
      <c r="N142" s="6"/>
      <c r="O142" s="6"/>
      <c r="P142" s="6" t="s">
        <v>161</v>
      </c>
      <c r="Q142" s="6" t="s">
        <v>95</v>
      </c>
      <c r="R142" s="6" t="s">
        <v>196</v>
      </c>
      <c r="S142" s="6">
        <v>0</v>
      </c>
      <c r="T142" s="6" t="s">
        <v>13</v>
      </c>
    </row>
    <row r="143" spans="1:20" x14ac:dyDescent="0.45">
      <c r="A143" t="str">
        <f>IF(E143&lt;&gt;'DSChatbot-p0'!C143,"HELP","")</f>
        <v/>
      </c>
      <c r="B143">
        <v>3</v>
      </c>
      <c r="C143" s="6" t="s">
        <v>22</v>
      </c>
      <c r="D143" s="6">
        <v>2</v>
      </c>
      <c r="E143" s="6" t="s">
        <v>208</v>
      </c>
      <c r="F143" s="6">
        <v>0</v>
      </c>
      <c r="G143" s="6">
        <v>1</v>
      </c>
      <c r="H143" s="6"/>
      <c r="I143" s="6">
        <v>1</v>
      </c>
      <c r="J143" s="6"/>
      <c r="K143" s="6"/>
      <c r="L143" s="6"/>
      <c r="M143" s="6"/>
      <c r="N143" s="6">
        <v>1</v>
      </c>
      <c r="O143" s="6"/>
      <c r="P143" s="6" t="s">
        <v>161</v>
      </c>
      <c r="Q143" s="6" t="s">
        <v>95</v>
      </c>
      <c r="R143" s="6" t="s">
        <v>12</v>
      </c>
      <c r="S143" s="6">
        <v>0</v>
      </c>
      <c r="T143" s="6"/>
    </row>
    <row r="144" spans="1:20" x14ac:dyDescent="0.45">
      <c r="A144" t="str">
        <f>IF(E144&lt;&gt;'DSChatbot-p0'!C144,"HELP","")</f>
        <v/>
      </c>
      <c r="B144">
        <v>3</v>
      </c>
      <c r="C144" s="6" t="s">
        <v>47</v>
      </c>
      <c r="D144" s="6">
        <v>2</v>
      </c>
      <c r="E144" s="6" t="s">
        <v>213</v>
      </c>
      <c r="F144" s="6">
        <v>2</v>
      </c>
      <c r="G144" s="6">
        <v>1</v>
      </c>
      <c r="H144" s="6">
        <v>1</v>
      </c>
      <c r="I144" s="6"/>
      <c r="J144" s="6"/>
      <c r="K144" s="6">
        <v>1</v>
      </c>
      <c r="L144" s="6"/>
      <c r="M144" s="6"/>
      <c r="N144" s="6"/>
      <c r="O144" s="6"/>
      <c r="P144" s="6" t="s">
        <v>161</v>
      </c>
      <c r="Q144" s="6" t="s">
        <v>95</v>
      </c>
      <c r="R144" s="6" t="s">
        <v>214</v>
      </c>
      <c r="S144" s="6">
        <v>0</v>
      </c>
      <c r="T144" s="6" t="s">
        <v>13</v>
      </c>
    </row>
    <row r="145" spans="1:20" x14ac:dyDescent="0.45">
      <c r="A145" t="str">
        <f>IF(E145&lt;&gt;'DSChatbot-p0'!C145,"HELP","")</f>
        <v/>
      </c>
      <c r="B145">
        <v>3</v>
      </c>
      <c r="C145" s="6" t="s">
        <v>51</v>
      </c>
      <c r="D145" s="6">
        <v>2</v>
      </c>
      <c r="E145" s="6" t="s">
        <v>165</v>
      </c>
      <c r="F145" s="6">
        <v>2</v>
      </c>
      <c r="G145" s="6"/>
      <c r="H145" s="6">
        <v>1</v>
      </c>
      <c r="I145" s="6"/>
      <c r="J145" s="6">
        <v>1</v>
      </c>
      <c r="K145" s="6">
        <v>1</v>
      </c>
      <c r="L145" s="6">
        <v>1</v>
      </c>
      <c r="M145" s="6"/>
      <c r="N145" s="6"/>
      <c r="O145" s="6"/>
      <c r="P145" s="6" t="s">
        <v>161</v>
      </c>
      <c r="Q145" s="6" t="s">
        <v>95</v>
      </c>
      <c r="R145" s="6" t="s">
        <v>12</v>
      </c>
      <c r="S145" s="6">
        <v>0</v>
      </c>
      <c r="T145" s="6"/>
    </row>
    <row r="146" spans="1:20" x14ac:dyDescent="0.45">
      <c r="A146" t="str">
        <f>IF(E146&lt;&gt;'DSChatbot-p0'!C146,"HELP","")</f>
        <v/>
      </c>
      <c r="B146">
        <v>3</v>
      </c>
      <c r="C146" s="6" t="s">
        <v>48</v>
      </c>
      <c r="D146" s="6">
        <v>3</v>
      </c>
      <c r="E146" s="6" t="s">
        <v>185</v>
      </c>
      <c r="F146" s="6">
        <v>3</v>
      </c>
      <c r="G146" s="6">
        <v>1</v>
      </c>
      <c r="H146" s="6"/>
      <c r="I146" s="6">
        <v>1</v>
      </c>
      <c r="J146" s="6">
        <v>1</v>
      </c>
      <c r="K146" s="6">
        <v>1</v>
      </c>
      <c r="L146" s="6">
        <v>1</v>
      </c>
      <c r="M146" s="6"/>
      <c r="N146" s="6"/>
      <c r="O146" s="6"/>
      <c r="P146" s="6" t="s">
        <v>161</v>
      </c>
      <c r="Q146" s="6" t="s">
        <v>95</v>
      </c>
      <c r="R146" s="6" t="s">
        <v>12</v>
      </c>
      <c r="S146" s="6">
        <v>0</v>
      </c>
      <c r="T146" s="6"/>
    </row>
    <row r="147" spans="1:20" x14ac:dyDescent="0.45">
      <c r="A147" t="str">
        <f>IF(E147&lt;&gt;'DSChatbot-p0'!C147,"HELP","")</f>
        <v/>
      </c>
      <c r="B147">
        <v>3</v>
      </c>
      <c r="C147" s="6" t="s">
        <v>49</v>
      </c>
      <c r="D147" s="6">
        <v>3</v>
      </c>
      <c r="E147" s="6" t="s">
        <v>181</v>
      </c>
      <c r="F147" s="6">
        <v>0</v>
      </c>
      <c r="G147" s="6">
        <v>1</v>
      </c>
      <c r="H147" s="6"/>
      <c r="I147" s="6">
        <v>1</v>
      </c>
      <c r="J147" s="6">
        <v>1</v>
      </c>
      <c r="K147" s="6">
        <v>1</v>
      </c>
      <c r="L147" s="6">
        <v>1</v>
      </c>
      <c r="M147" s="6"/>
      <c r="N147" s="6"/>
      <c r="O147" s="6"/>
      <c r="P147" s="6" t="s">
        <v>161</v>
      </c>
      <c r="Q147" s="6" t="s">
        <v>95</v>
      </c>
      <c r="R147" s="6" t="s">
        <v>12</v>
      </c>
      <c r="S147" s="6">
        <v>0</v>
      </c>
      <c r="T147" s="6"/>
    </row>
    <row r="148" spans="1:20" x14ac:dyDescent="0.45">
      <c r="A148" t="str">
        <f>IF(E148&lt;&gt;'DSChatbot-p0'!C148,"HELP","")</f>
        <v/>
      </c>
      <c r="B148">
        <v>3</v>
      </c>
      <c r="C148" s="6" t="s">
        <v>43</v>
      </c>
      <c r="D148" s="6">
        <v>2</v>
      </c>
      <c r="E148" s="6" t="s">
        <v>169</v>
      </c>
      <c r="F148" s="6">
        <v>0</v>
      </c>
      <c r="G148" s="6"/>
      <c r="H148" s="6"/>
      <c r="I148" s="6"/>
      <c r="J148" s="6"/>
      <c r="K148" s="6"/>
      <c r="L148" s="6"/>
      <c r="M148" s="6">
        <v>1</v>
      </c>
      <c r="N148" s="6"/>
      <c r="O148" s="6"/>
      <c r="P148" s="6" t="s">
        <v>161</v>
      </c>
      <c r="Q148" s="6" t="s">
        <v>95</v>
      </c>
      <c r="R148" s="6" t="s">
        <v>12</v>
      </c>
      <c r="S148" s="6">
        <v>0</v>
      </c>
      <c r="T148" s="6"/>
    </row>
    <row r="149" spans="1:20" x14ac:dyDescent="0.45">
      <c r="A149" t="str">
        <f>IF(E149&lt;&gt;'DSChatbot-p0'!C149,"HELP","")</f>
        <v/>
      </c>
      <c r="B149">
        <v>3</v>
      </c>
      <c r="C149" s="6" t="s">
        <v>48</v>
      </c>
      <c r="D149" s="6">
        <v>5</v>
      </c>
      <c r="E149" s="6" t="s">
        <v>80</v>
      </c>
      <c r="F149" s="6">
        <v>0</v>
      </c>
      <c r="G149" s="6"/>
      <c r="H149" s="6"/>
      <c r="I149" s="6"/>
      <c r="J149" s="6"/>
      <c r="K149" s="6"/>
      <c r="L149" s="6"/>
      <c r="M149" s="6">
        <v>1</v>
      </c>
      <c r="N149" s="6"/>
      <c r="O149" s="6"/>
      <c r="P149" s="6" t="s">
        <v>161</v>
      </c>
      <c r="Q149" s="6" t="s">
        <v>95</v>
      </c>
      <c r="R149" s="6" t="s">
        <v>12</v>
      </c>
      <c r="S149" s="6">
        <v>0</v>
      </c>
      <c r="T149" s="6"/>
    </row>
    <row r="150" spans="1:20" x14ac:dyDescent="0.45">
      <c r="A150" t="str">
        <f>IF(E150&lt;&gt;'DSChatbot-p0'!C150,"HELP","")</f>
        <v/>
      </c>
      <c r="B150">
        <v>3</v>
      </c>
      <c r="C150" s="6" t="s">
        <v>23</v>
      </c>
      <c r="D150" s="6">
        <v>3</v>
      </c>
      <c r="E150" s="6" t="s">
        <v>209</v>
      </c>
      <c r="F150" s="6">
        <v>0</v>
      </c>
      <c r="G150" s="6"/>
      <c r="H150" s="6"/>
      <c r="I150" s="6"/>
      <c r="J150" s="6"/>
      <c r="K150" s="6"/>
      <c r="L150" s="6"/>
      <c r="M150" s="6">
        <v>1</v>
      </c>
      <c r="N150" s="6"/>
      <c r="O150" s="6"/>
      <c r="P150" s="6" t="s">
        <v>161</v>
      </c>
      <c r="Q150" s="6" t="s">
        <v>95</v>
      </c>
      <c r="R150" s="6" t="s">
        <v>12</v>
      </c>
      <c r="S150" s="6">
        <v>0</v>
      </c>
      <c r="T150" s="6"/>
    </row>
    <row r="151" spans="1:20" x14ac:dyDescent="0.45">
      <c r="A151" t="str">
        <f>IF(E151&lt;&gt;'DSChatbot-p0'!C151,"HELP","")</f>
        <v/>
      </c>
      <c r="B151">
        <v>3</v>
      </c>
      <c r="C151" s="6" t="s">
        <v>48</v>
      </c>
      <c r="D151" s="6">
        <v>4</v>
      </c>
      <c r="E151" s="6" t="s">
        <v>205</v>
      </c>
      <c r="F151" s="6">
        <v>0</v>
      </c>
      <c r="G151" s="6"/>
      <c r="H151" s="6"/>
      <c r="I151" s="6"/>
      <c r="J151" s="6"/>
      <c r="K151" s="6"/>
      <c r="L151" s="6"/>
      <c r="M151" s="6">
        <v>1</v>
      </c>
      <c r="N151" s="6"/>
      <c r="O151" s="6"/>
      <c r="P151" s="6" t="s">
        <v>161</v>
      </c>
      <c r="Q151" s="6" t="s">
        <v>95</v>
      </c>
      <c r="R151" s="6" t="s">
        <v>12</v>
      </c>
      <c r="S151" s="6">
        <v>0</v>
      </c>
      <c r="T151" s="6"/>
    </row>
    <row r="152" spans="1:20" x14ac:dyDescent="0.45">
      <c r="A152" t="str">
        <f>IF(E152&lt;&gt;'DSChatbot-p0'!C152,"HELP","")</f>
        <v/>
      </c>
      <c r="B152">
        <v>3</v>
      </c>
      <c r="C152" s="6" t="s">
        <v>52</v>
      </c>
      <c r="D152" s="6">
        <v>2</v>
      </c>
      <c r="E152" s="6" t="s">
        <v>176</v>
      </c>
      <c r="F152" s="6">
        <v>1</v>
      </c>
      <c r="G152" s="6"/>
      <c r="H152" s="6"/>
      <c r="I152" s="6"/>
      <c r="J152" s="6">
        <v>1</v>
      </c>
      <c r="K152" s="6">
        <v>1</v>
      </c>
      <c r="L152" s="6">
        <v>1</v>
      </c>
      <c r="M152" s="6"/>
      <c r="N152" s="6"/>
      <c r="O152" s="6"/>
      <c r="P152" s="6" t="s">
        <v>161</v>
      </c>
      <c r="Q152" s="6" t="s">
        <v>95</v>
      </c>
      <c r="R152" s="6" t="s">
        <v>12</v>
      </c>
      <c r="S152" s="6">
        <v>0</v>
      </c>
      <c r="T152" s="6"/>
    </row>
    <row r="153" spans="1:20" x14ac:dyDescent="0.45">
      <c r="A153" t="str">
        <f>IF(E153&lt;&gt;'DSChatbot-p0'!C153,"HELP","")</f>
        <v/>
      </c>
      <c r="B153">
        <v>3</v>
      </c>
      <c r="C153" s="6" t="s">
        <v>51</v>
      </c>
      <c r="D153" s="6">
        <v>3</v>
      </c>
      <c r="E153" s="6" t="s">
        <v>174</v>
      </c>
      <c r="F153" s="6">
        <v>1</v>
      </c>
      <c r="G153" s="6"/>
      <c r="H153" s="6"/>
      <c r="I153" s="6"/>
      <c r="J153" s="6">
        <v>1</v>
      </c>
      <c r="K153" s="6">
        <v>1</v>
      </c>
      <c r="L153" s="6">
        <v>1</v>
      </c>
      <c r="M153" s="6"/>
      <c r="N153" s="6"/>
      <c r="O153" s="6"/>
      <c r="P153" s="6" t="s">
        <v>161</v>
      </c>
      <c r="Q153" s="6" t="s">
        <v>95</v>
      </c>
      <c r="R153" s="6" t="s">
        <v>12</v>
      </c>
      <c r="S153" s="6">
        <v>0</v>
      </c>
      <c r="T153" s="6"/>
    </row>
    <row r="154" spans="1:20" x14ac:dyDescent="0.45">
      <c r="A154" t="str">
        <f>IF(E154&lt;&gt;'DSChatbot-p0'!C154,"HELP","")</f>
        <v/>
      </c>
      <c r="B154">
        <v>3</v>
      </c>
      <c r="C154" s="6" t="s">
        <v>45</v>
      </c>
      <c r="D154" s="6">
        <v>2</v>
      </c>
      <c r="E154" s="6" t="s">
        <v>175</v>
      </c>
      <c r="F154" s="6">
        <v>0</v>
      </c>
      <c r="G154" s="6"/>
      <c r="H154" s="6"/>
      <c r="I154" s="6"/>
      <c r="J154" s="6">
        <v>1</v>
      </c>
      <c r="K154" s="6">
        <v>1</v>
      </c>
      <c r="L154" s="6">
        <v>1</v>
      </c>
      <c r="M154" s="6"/>
      <c r="N154" s="6"/>
      <c r="O154" s="6"/>
      <c r="P154" s="6" t="s">
        <v>161</v>
      </c>
      <c r="Q154" s="6" t="s">
        <v>95</v>
      </c>
      <c r="R154" s="6" t="s">
        <v>12</v>
      </c>
      <c r="S154" s="6">
        <v>0</v>
      </c>
      <c r="T154" s="6"/>
    </row>
    <row r="155" spans="1:20" x14ac:dyDescent="0.45">
      <c r="A155" t="str">
        <f>IF(E155&lt;&gt;'DSChatbot-p0'!C155,"HELP","")</f>
        <v/>
      </c>
      <c r="B155">
        <v>3</v>
      </c>
      <c r="C155" s="6" t="s">
        <v>17</v>
      </c>
      <c r="D155" s="6">
        <v>2</v>
      </c>
      <c r="E155" s="6" t="s">
        <v>160</v>
      </c>
      <c r="F155" s="6">
        <v>0</v>
      </c>
      <c r="G155" s="6">
        <v>1</v>
      </c>
      <c r="H155" s="6"/>
      <c r="I155" s="6">
        <v>1</v>
      </c>
      <c r="J155" s="6">
        <v>1</v>
      </c>
      <c r="K155" s="6">
        <v>1</v>
      </c>
      <c r="L155" s="6"/>
      <c r="M155" s="6"/>
      <c r="N155" s="6">
        <v>1</v>
      </c>
      <c r="O155" s="6"/>
      <c r="P155" s="6" t="s">
        <v>161</v>
      </c>
      <c r="Q155" s="6" t="s">
        <v>95</v>
      </c>
      <c r="R155" s="6" t="s">
        <v>12</v>
      </c>
      <c r="S155" s="6">
        <v>0</v>
      </c>
      <c r="T155" s="6"/>
    </row>
    <row r="156" spans="1:20" x14ac:dyDescent="0.45">
      <c r="A156" t="str">
        <f>IF(E156&lt;&gt;'DSChatbot-p0'!C156,"HELP","")</f>
        <v/>
      </c>
      <c r="B156">
        <v>3</v>
      </c>
      <c r="C156" s="6" t="s">
        <v>34</v>
      </c>
      <c r="D156" s="6">
        <v>2</v>
      </c>
      <c r="E156" s="6" t="s">
        <v>216</v>
      </c>
      <c r="F156" s="6">
        <v>1</v>
      </c>
      <c r="G156" s="6"/>
      <c r="H156" s="6"/>
      <c r="I156" s="6"/>
      <c r="J156" s="6"/>
      <c r="K156" s="6"/>
      <c r="L156" s="6"/>
      <c r="M156" s="6"/>
      <c r="N156" s="6">
        <v>1</v>
      </c>
      <c r="O156" s="6">
        <v>1</v>
      </c>
      <c r="P156" s="6" t="s">
        <v>161</v>
      </c>
      <c r="Q156" s="6" t="s">
        <v>95</v>
      </c>
      <c r="R156" s="6" t="s">
        <v>12</v>
      </c>
      <c r="S156" s="6">
        <v>0</v>
      </c>
      <c r="T156" s="6"/>
    </row>
    <row r="157" spans="1:20" x14ac:dyDescent="0.45">
      <c r="A157" t="str">
        <f>IF(E157&lt;&gt;'DSChatbot-p0'!C157,"HELP","")</f>
        <v/>
      </c>
      <c r="B157">
        <v>3</v>
      </c>
      <c r="C157" s="6" t="s">
        <v>47</v>
      </c>
      <c r="D157" s="6">
        <v>2</v>
      </c>
      <c r="E157" s="6" t="s">
        <v>184</v>
      </c>
      <c r="F157" s="6">
        <v>1</v>
      </c>
      <c r="G157" s="6"/>
      <c r="H157" s="6"/>
      <c r="I157" s="6"/>
      <c r="J157" s="6"/>
      <c r="K157" s="6"/>
      <c r="L157" s="6"/>
      <c r="M157" s="6">
        <v>1</v>
      </c>
      <c r="N157" s="6"/>
      <c r="O157" s="6"/>
      <c r="P157" s="6" t="s">
        <v>161</v>
      </c>
      <c r="Q157" s="6" t="s">
        <v>95</v>
      </c>
      <c r="R157" s="6" t="s">
        <v>12</v>
      </c>
      <c r="S157" s="6">
        <v>0</v>
      </c>
      <c r="T157" s="6"/>
    </row>
    <row r="158" spans="1:20" x14ac:dyDescent="0.45">
      <c r="A158" t="str">
        <f>IF(E158&lt;&gt;'DSChatbot-p0'!C158,"HELP","")</f>
        <v/>
      </c>
      <c r="B158">
        <v>3</v>
      </c>
      <c r="C158" s="6" t="s">
        <v>50</v>
      </c>
      <c r="D158" s="6">
        <v>2</v>
      </c>
      <c r="E158" s="6" t="s">
        <v>189</v>
      </c>
      <c r="F158" s="6">
        <v>3</v>
      </c>
      <c r="G158" s="6"/>
      <c r="H158" s="6"/>
      <c r="I158" s="6"/>
      <c r="J158" s="6"/>
      <c r="K158" s="6"/>
      <c r="L158" s="6"/>
      <c r="M158" s="6">
        <v>1</v>
      </c>
      <c r="N158" s="6">
        <v>1</v>
      </c>
      <c r="O158" s="6"/>
      <c r="P158" s="6" t="s">
        <v>161</v>
      </c>
      <c r="Q158" s="6" t="s">
        <v>95</v>
      </c>
      <c r="R158" s="6" t="s">
        <v>12</v>
      </c>
      <c r="S158" s="6">
        <v>0</v>
      </c>
      <c r="T158" s="6"/>
    </row>
    <row r="159" spans="1:20" x14ac:dyDescent="0.45">
      <c r="A159" t="str">
        <f>IF(E159&lt;&gt;'DSChatbot-p0'!C159,"HELP","")</f>
        <v/>
      </c>
      <c r="B159">
        <v>3</v>
      </c>
      <c r="C159" s="6" t="s">
        <v>47</v>
      </c>
      <c r="D159" s="6">
        <v>4</v>
      </c>
      <c r="E159" s="6" t="s">
        <v>190</v>
      </c>
      <c r="F159" s="6">
        <v>4</v>
      </c>
      <c r="G159" s="6"/>
      <c r="H159" s="6"/>
      <c r="I159" s="6">
        <v>1</v>
      </c>
      <c r="J159" s="6">
        <v>1</v>
      </c>
      <c r="K159" s="6">
        <v>1</v>
      </c>
      <c r="L159" s="6">
        <v>1</v>
      </c>
      <c r="M159" s="6"/>
      <c r="N159" s="6">
        <v>1</v>
      </c>
      <c r="O159" s="6"/>
      <c r="P159" s="6" t="s">
        <v>161</v>
      </c>
      <c r="Q159" s="6" t="s">
        <v>95</v>
      </c>
      <c r="R159" s="6" t="s">
        <v>12</v>
      </c>
      <c r="S159" s="6">
        <v>0</v>
      </c>
      <c r="T159" s="6"/>
    </row>
    <row r="160" spans="1:20" x14ac:dyDescent="0.45">
      <c r="A160" t="str">
        <f>IF(E160&lt;&gt;'DSChatbot-p0'!C160,"HELP","")</f>
        <v/>
      </c>
      <c r="B160">
        <v>3</v>
      </c>
      <c r="C160" s="6" t="s">
        <v>20</v>
      </c>
      <c r="D160" s="6">
        <v>4</v>
      </c>
      <c r="E160" s="6" t="s">
        <v>211</v>
      </c>
      <c r="F160" s="6">
        <v>0</v>
      </c>
      <c r="G160" s="6"/>
      <c r="H160" s="6"/>
      <c r="I160" s="6"/>
      <c r="J160" s="6"/>
      <c r="K160" s="6"/>
      <c r="L160" s="6"/>
      <c r="M160" s="6"/>
      <c r="N160" s="6">
        <v>1</v>
      </c>
      <c r="O160" s="6"/>
      <c r="P160" s="6" t="s">
        <v>161</v>
      </c>
      <c r="Q160" s="6" t="s">
        <v>95</v>
      </c>
      <c r="R160" s="6" t="s">
        <v>12</v>
      </c>
      <c r="S160" s="6">
        <v>0</v>
      </c>
      <c r="T160" s="6"/>
    </row>
    <row r="161" spans="1:20" x14ac:dyDescent="0.45">
      <c r="A161" t="str">
        <f>IF(E161&lt;&gt;'DSChatbot-p0'!C161,"HELP","")</f>
        <v/>
      </c>
      <c r="B161">
        <v>3</v>
      </c>
      <c r="C161" s="6" t="s">
        <v>49</v>
      </c>
      <c r="D161" s="6">
        <v>4</v>
      </c>
      <c r="E161" s="6" t="s">
        <v>204</v>
      </c>
      <c r="F161" s="6">
        <v>1</v>
      </c>
      <c r="G161" s="6">
        <v>1</v>
      </c>
      <c r="H161" s="6">
        <v>1</v>
      </c>
      <c r="I161" s="6">
        <v>1</v>
      </c>
      <c r="J161" s="6"/>
      <c r="K161" s="6"/>
      <c r="L161" s="6"/>
      <c r="M161" s="6"/>
      <c r="N161" s="6"/>
      <c r="O161" s="6"/>
      <c r="P161" s="6" t="s">
        <v>161</v>
      </c>
      <c r="Q161" s="6" t="s">
        <v>95</v>
      </c>
      <c r="R161" s="6" t="s">
        <v>12</v>
      </c>
      <c r="S161" s="6">
        <v>0</v>
      </c>
      <c r="T161" s="6"/>
    </row>
    <row r="162" spans="1:20" x14ac:dyDescent="0.45">
      <c r="A162" t="str">
        <f>IF(E162&lt;&gt;'DSChatbot-p0'!C162,"HELP","")</f>
        <v/>
      </c>
      <c r="B162">
        <v>3</v>
      </c>
      <c r="C162" s="6" t="s">
        <v>50</v>
      </c>
      <c r="D162" s="6">
        <v>4</v>
      </c>
      <c r="E162" s="6" t="s">
        <v>201</v>
      </c>
      <c r="F162" s="6">
        <v>1</v>
      </c>
      <c r="G162" s="6">
        <v>1</v>
      </c>
      <c r="H162" s="6">
        <v>1</v>
      </c>
      <c r="I162" s="6">
        <v>1</v>
      </c>
      <c r="J162" s="6"/>
      <c r="K162" s="6"/>
      <c r="L162" s="6"/>
      <c r="M162" s="6"/>
      <c r="N162" s="6"/>
      <c r="O162" s="6"/>
      <c r="P162" s="6" t="s">
        <v>161</v>
      </c>
      <c r="Q162" s="6" t="s">
        <v>95</v>
      </c>
      <c r="R162" s="6" t="s">
        <v>12</v>
      </c>
      <c r="S162" s="6">
        <v>0</v>
      </c>
      <c r="T162" s="6"/>
    </row>
    <row r="163" spans="1:20" x14ac:dyDescent="0.45">
      <c r="A163" t="str">
        <f>IF(E163&lt;&gt;'DSChatbot-p0'!C163,"HELP","")</f>
        <v/>
      </c>
      <c r="B163">
        <v>3</v>
      </c>
      <c r="C163" s="6" t="s">
        <v>22</v>
      </c>
      <c r="D163" s="6">
        <v>2</v>
      </c>
      <c r="E163" s="6" t="s">
        <v>163</v>
      </c>
      <c r="F163" s="6">
        <v>0</v>
      </c>
      <c r="G163" s="6"/>
      <c r="H163" s="6"/>
      <c r="I163" s="6"/>
      <c r="J163" s="6"/>
      <c r="K163" s="6"/>
      <c r="L163" s="6"/>
      <c r="M163" s="6">
        <v>1</v>
      </c>
      <c r="N163" s="6">
        <v>1</v>
      </c>
      <c r="O163" s="6">
        <v>1</v>
      </c>
      <c r="P163" s="6" t="s">
        <v>161</v>
      </c>
      <c r="Q163" s="6" t="s">
        <v>95</v>
      </c>
      <c r="R163" s="6" t="s">
        <v>12</v>
      </c>
      <c r="S163" s="6">
        <v>0</v>
      </c>
      <c r="T163" s="6"/>
    </row>
    <row r="164" spans="1:20" x14ac:dyDescent="0.45">
      <c r="A164" t="str">
        <f>IF(E164&lt;&gt;'DSChatbot-p0'!C164,"HELP","")</f>
        <v/>
      </c>
      <c r="B164">
        <v>3</v>
      </c>
      <c r="C164" s="6" t="s">
        <v>34</v>
      </c>
      <c r="D164" s="6">
        <v>1</v>
      </c>
      <c r="E164" s="6" t="s">
        <v>172</v>
      </c>
      <c r="F164" s="6">
        <v>0</v>
      </c>
      <c r="G164" s="6">
        <v>1</v>
      </c>
      <c r="H164" s="6"/>
      <c r="I164" s="6">
        <v>1</v>
      </c>
      <c r="J164" s="6">
        <v>1</v>
      </c>
      <c r="K164" s="6">
        <v>1</v>
      </c>
      <c r="L164" s="6">
        <v>1</v>
      </c>
      <c r="M164" s="6"/>
      <c r="N164" s="6"/>
      <c r="O164" s="6"/>
      <c r="P164" s="6" t="s">
        <v>161</v>
      </c>
      <c r="Q164" s="6" t="s">
        <v>95</v>
      </c>
      <c r="R164" s="6" t="s">
        <v>12</v>
      </c>
      <c r="S164" s="6">
        <v>0</v>
      </c>
      <c r="T164" s="6"/>
    </row>
    <row r="165" spans="1:20" x14ac:dyDescent="0.45">
      <c r="A165" t="str">
        <f>IF(E165&lt;&gt;'DSChatbot-p0'!C165,"HELP","")</f>
        <v/>
      </c>
      <c r="B165">
        <v>3</v>
      </c>
      <c r="C165" s="6" t="s">
        <v>43</v>
      </c>
      <c r="D165" s="6">
        <v>4</v>
      </c>
      <c r="E165" s="6" t="s">
        <v>177</v>
      </c>
      <c r="F165" s="6">
        <v>1</v>
      </c>
      <c r="G165" s="6"/>
      <c r="H165" s="6"/>
      <c r="I165" s="6">
        <v>1</v>
      </c>
      <c r="J165" s="6">
        <v>1</v>
      </c>
      <c r="K165" s="6">
        <v>1</v>
      </c>
      <c r="L165" s="6">
        <v>1</v>
      </c>
      <c r="M165" s="6"/>
      <c r="N165" s="6"/>
      <c r="O165" s="6"/>
      <c r="P165" s="6" t="s">
        <v>161</v>
      </c>
      <c r="Q165" s="6" t="s">
        <v>95</v>
      </c>
      <c r="R165" s="6" t="s">
        <v>12</v>
      </c>
      <c r="S165" s="6">
        <v>0</v>
      </c>
      <c r="T165" s="6"/>
    </row>
    <row r="166" spans="1:20" x14ac:dyDescent="0.45">
      <c r="A166" t="str">
        <f>IF(E166&lt;&gt;'DSChatbot-p0'!C166,"HELP","")</f>
        <v/>
      </c>
      <c r="B166">
        <v>3</v>
      </c>
      <c r="C166" s="6" t="s">
        <v>36</v>
      </c>
      <c r="D166" s="6">
        <v>2</v>
      </c>
      <c r="E166" s="6" t="s">
        <v>179</v>
      </c>
      <c r="F166" s="6">
        <v>1</v>
      </c>
      <c r="G166" s="6"/>
      <c r="H166" s="6"/>
      <c r="I166" s="6">
        <v>1</v>
      </c>
      <c r="J166" s="6">
        <v>1</v>
      </c>
      <c r="K166" s="6">
        <v>1</v>
      </c>
      <c r="L166" s="6">
        <v>1</v>
      </c>
      <c r="M166" s="6"/>
      <c r="N166" s="6"/>
      <c r="O166" s="6"/>
      <c r="P166" s="6" t="s">
        <v>161</v>
      </c>
      <c r="Q166" s="6" t="s">
        <v>95</v>
      </c>
      <c r="R166" s="6" t="s">
        <v>12</v>
      </c>
      <c r="S166" s="6">
        <v>0</v>
      </c>
      <c r="T166" s="6"/>
    </row>
    <row r="167" spans="1:20" x14ac:dyDescent="0.45">
      <c r="A167" t="str">
        <f>IF(E167&lt;&gt;'DSChatbot-p0'!C167,"HELP","")</f>
        <v/>
      </c>
      <c r="B167">
        <v>3</v>
      </c>
      <c r="C167" s="6" t="s">
        <v>49</v>
      </c>
      <c r="D167" s="6">
        <v>5</v>
      </c>
      <c r="E167" s="6" t="s">
        <v>192</v>
      </c>
      <c r="F167" s="6">
        <v>5</v>
      </c>
      <c r="G167" s="6">
        <v>1</v>
      </c>
      <c r="H167" s="6"/>
      <c r="I167" s="6">
        <v>1</v>
      </c>
      <c r="J167" s="6">
        <v>1</v>
      </c>
      <c r="K167" s="6">
        <v>1</v>
      </c>
      <c r="L167" s="6">
        <v>1</v>
      </c>
      <c r="M167" s="6"/>
      <c r="N167" s="6"/>
      <c r="O167" s="6"/>
      <c r="P167" s="6" t="s">
        <v>161</v>
      </c>
      <c r="Q167" s="6" t="s">
        <v>95</v>
      </c>
      <c r="R167" s="6" t="s">
        <v>12</v>
      </c>
      <c r="S167" s="6">
        <v>0</v>
      </c>
      <c r="T167" s="6"/>
    </row>
    <row r="168" spans="1:20" x14ac:dyDescent="0.45">
      <c r="A168" t="str">
        <f>IF(E168&lt;&gt;'DSChatbot-p0'!C168,"HELP","")</f>
        <v/>
      </c>
      <c r="B168">
        <v>3</v>
      </c>
      <c r="C168" s="6" t="s">
        <v>33</v>
      </c>
      <c r="D168" s="6">
        <v>4</v>
      </c>
      <c r="E168" s="6" t="s">
        <v>202</v>
      </c>
      <c r="F168" s="6">
        <v>2</v>
      </c>
      <c r="G168" s="6">
        <v>1</v>
      </c>
      <c r="H168" s="6">
        <v>1</v>
      </c>
      <c r="I168" s="6">
        <v>1</v>
      </c>
      <c r="J168" s="6"/>
      <c r="K168" s="6"/>
      <c r="L168" s="6"/>
      <c r="M168" s="6"/>
      <c r="N168" s="6"/>
      <c r="O168" s="6"/>
      <c r="P168" s="6" t="s">
        <v>161</v>
      </c>
      <c r="Q168" s="6" t="s">
        <v>95</v>
      </c>
      <c r="R168" s="6" t="s">
        <v>12</v>
      </c>
      <c r="S168" s="6">
        <v>0</v>
      </c>
      <c r="T168" s="6"/>
    </row>
    <row r="169" spans="1:20" x14ac:dyDescent="0.45">
      <c r="A169" t="str">
        <f>IF(E169&lt;&gt;'DSChatbot-p0'!C169,"HELP","")</f>
        <v/>
      </c>
      <c r="B169">
        <v>3</v>
      </c>
      <c r="C169" s="6" t="s">
        <v>33</v>
      </c>
      <c r="D169" s="6">
        <v>3</v>
      </c>
      <c r="E169" s="6" t="s">
        <v>188</v>
      </c>
      <c r="F169" s="6">
        <v>1</v>
      </c>
      <c r="G169" s="6">
        <v>1</v>
      </c>
      <c r="H169" s="6"/>
      <c r="I169" s="6">
        <v>1</v>
      </c>
      <c r="J169" s="6">
        <v>1</v>
      </c>
      <c r="K169" s="6">
        <v>1</v>
      </c>
      <c r="L169" s="6">
        <v>1</v>
      </c>
      <c r="M169" s="6"/>
      <c r="N169" s="6"/>
      <c r="O169" s="6"/>
      <c r="P169" s="6" t="s">
        <v>161</v>
      </c>
      <c r="Q169" s="6" t="s">
        <v>95</v>
      </c>
      <c r="R169" s="6" t="s">
        <v>12</v>
      </c>
      <c r="S169" s="6">
        <v>0</v>
      </c>
      <c r="T169" s="6"/>
    </row>
    <row r="170" spans="1:20" x14ac:dyDescent="0.45">
      <c r="A170" t="str">
        <f>IF(E170&lt;&gt;'DSChatbot-p0'!C170,"HELP","")</f>
        <v/>
      </c>
      <c r="B170">
        <v>3</v>
      </c>
      <c r="C170" s="6" t="s">
        <v>53</v>
      </c>
      <c r="D170" s="6">
        <v>3</v>
      </c>
      <c r="E170" s="6" t="s">
        <v>178</v>
      </c>
      <c r="F170" s="6">
        <v>1</v>
      </c>
      <c r="G170" s="6">
        <v>1</v>
      </c>
      <c r="H170" s="6"/>
      <c r="I170" s="6">
        <v>1</v>
      </c>
      <c r="J170" s="6">
        <v>1</v>
      </c>
      <c r="K170" s="6">
        <v>1</v>
      </c>
      <c r="L170" s="6">
        <v>1</v>
      </c>
      <c r="M170" s="6"/>
      <c r="N170" s="6"/>
      <c r="O170" s="6"/>
      <c r="P170" s="6" t="s">
        <v>161</v>
      </c>
      <c r="Q170" s="6" t="s">
        <v>95</v>
      </c>
      <c r="R170" s="6" t="s">
        <v>12</v>
      </c>
      <c r="S170" s="6">
        <v>0</v>
      </c>
      <c r="T170" s="6"/>
    </row>
    <row r="171" spans="1:20" x14ac:dyDescent="0.45">
      <c r="A171" t="str">
        <f>IF(E171&lt;&gt;'DSChatbot-p0'!C171,"HELP","")</f>
        <v/>
      </c>
      <c r="B171">
        <v>3</v>
      </c>
      <c r="C171" s="6" t="s">
        <v>17</v>
      </c>
      <c r="D171" s="6">
        <v>2</v>
      </c>
      <c r="E171" s="6" t="s">
        <v>210</v>
      </c>
      <c r="F171" s="6">
        <v>1</v>
      </c>
      <c r="G171" s="6">
        <v>1</v>
      </c>
      <c r="H171" s="6"/>
      <c r="I171" s="6">
        <v>1</v>
      </c>
      <c r="J171" s="6">
        <v>1</v>
      </c>
      <c r="K171" s="6">
        <v>1</v>
      </c>
      <c r="L171" s="6"/>
      <c r="M171" s="6"/>
      <c r="N171" s="6"/>
      <c r="O171" s="6"/>
      <c r="P171" s="6" t="s">
        <v>161</v>
      </c>
      <c r="Q171" s="6" t="s">
        <v>95</v>
      </c>
      <c r="R171" s="6" t="s">
        <v>12</v>
      </c>
      <c r="S171" s="6">
        <v>0</v>
      </c>
      <c r="T171" s="6"/>
    </row>
    <row r="172" spans="1:20" x14ac:dyDescent="0.45">
      <c r="A172" t="str">
        <f>IF(E172&lt;&gt;'DSChatbot-p0'!C172,"HELP","")</f>
        <v/>
      </c>
      <c r="B172">
        <v>3</v>
      </c>
      <c r="C172" s="6" t="s">
        <v>47</v>
      </c>
      <c r="D172" s="6">
        <v>1</v>
      </c>
      <c r="E172" s="6" t="s">
        <v>173</v>
      </c>
      <c r="F172" s="6">
        <v>1</v>
      </c>
      <c r="G172" s="6">
        <v>1</v>
      </c>
      <c r="H172" s="6"/>
      <c r="I172" s="6">
        <v>1</v>
      </c>
      <c r="J172" s="6">
        <v>1</v>
      </c>
      <c r="K172" s="6">
        <v>1</v>
      </c>
      <c r="L172" s="6">
        <v>1</v>
      </c>
      <c r="M172" s="6"/>
      <c r="N172" s="6"/>
      <c r="O172" s="6"/>
      <c r="P172" s="6" t="s">
        <v>161</v>
      </c>
      <c r="Q172" s="6" t="s">
        <v>95</v>
      </c>
      <c r="R172" s="6" t="s">
        <v>12</v>
      </c>
      <c r="S172" s="6">
        <v>0</v>
      </c>
      <c r="T172" s="6"/>
    </row>
    <row r="173" spans="1:20" x14ac:dyDescent="0.45">
      <c r="A173" t="str">
        <f>IF(E173&lt;&gt;'DSChatbot-p0'!C173,"HELP","")</f>
        <v/>
      </c>
      <c r="B173">
        <v>3</v>
      </c>
      <c r="C173" s="6" t="s">
        <v>45</v>
      </c>
      <c r="D173" s="6">
        <v>4</v>
      </c>
      <c r="E173" s="6" t="s">
        <v>166</v>
      </c>
      <c r="F173" s="6">
        <v>1</v>
      </c>
      <c r="G173" s="6"/>
      <c r="H173" s="6">
        <v>1</v>
      </c>
      <c r="I173" s="6"/>
      <c r="J173" s="6"/>
      <c r="K173" s="6">
        <v>1</v>
      </c>
      <c r="L173" s="6"/>
      <c r="M173" s="6"/>
      <c r="N173" s="6"/>
      <c r="O173" s="6"/>
      <c r="P173" s="6" t="s">
        <v>161</v>
      </c>
      <c r="Q173" s="6" t="s">
        <v>95</v>
      </c>
      <c r="R173" s="6" t="s">
        <v>167</v>
      </c>
      <c r="S173" s="6">
        <v>0</v>
      </c>
      <c r="T173" s="6" t="s">
        <v>13</v>
      </c>
    </row>
    <row r="174" spans="1:20" x14ac:dyDescent="0.45">
      <c r="A174" t="str">
        <f>IF(E174&lt;&gt;'DSChatbot-p0'!C174,"HELP","")</f>
        <v/>
      </c>
      <c r="B174">
        <v>3</v>
      </c>
      <c r="C174" s="6" t="s">
        <v>14</v>
      </c>
      <c r="D174" s="6">
        <v>3</v>
      </c>
      <c r="E174" s="6" t="s">
        <v>207</v>
      </c>
      <c r="F174" s="6">
        <v>0</v>
      </c>
      <c r="G174" s="6"/>
      <c r="H174" s="6">
        <v>1</v>
      </c>
      <c r="I174" s="6"/>
      <c r="J174" s="6"/>
      <c r="K174" s="6"/>
      <c r="L174" s="6"/>
      <c r="M174" s="6">
        <v>1</v>
      </c>
      <c r="N174" s="6"/>
      <c r="O174" s="6"/>
      <c r="P174" s="6" t="s">
        <v>161</v>
      </c>
      <c r="Q174" s="6" t="s">
        <v>95</v>
      </c>
      <c r="R174" s="6" t="s">
        <v>12</v>
      </c>
      <c r="S174" s="6">
        <v>0</v>
      </c>
      <c r="T174" s="6"/>
    </row>
    <row r="175" spans="1:20" x14ac:dyDescent="0.45">
      <c r="A175" t="str">
        <f>IF(E175&lt;&gt;'DSChatbot-p0'!C175,"HELP","")</f>
        <v/>
      </c>
      <c r="B175">
        <v>3</v>
      </c>
      <c r="C175" s="6" t="s">
        <v>34</v>
      </c>
      <c r="D175" s="6">
        <v>3</v>
      </c>
      <c r="E175" s="6" t="s">
        <v>203</v>
      </c>
      <c r="F175" s="6">
        <v>0</v>
      </c>
      <c r="G175" s="6"/>
      <c r="H175" s="6"/>
      <c r="I175" s="6"/>
      <c r="J175" s="6"/>
      <c r="K175" s="6"/>
      <c r="L175" s="6"/>
      <c r="M175" s="6">
        <v>1</v>
      </c>
      <c r="N175" s="6"/>
      <c r="O175" s="6"/>
      <c r="P175" s="6" t="s">
        <v>161</v>
      </c>
      <c r="Q175" s="6" t="s">
        <v>95</v>
      </c>
      <c r="R175" s="6" t="s">
        <v>12</v>
      </c>
      <c r="S175" s="6">
        <v>0</v>
      </c>
      <c r="T175" s="6"/>
    </row>
    <row r="176" spans="1:20" x14ac:dyDescent="0.45">
      <c r="A176" t="str">
        <f>IF(E176&lt;&gt;'DSChatbot-p0'!C176,"HELP","")</f>
        <v/>
      </c>
      <c r="B176">
        <v>3</v>
      </c>
      <c r="C176" s="6" t="s">
        <v>23</v>
      </c>
      <c r="D176" s="6">
        <v>2</v>
      </c>
      <c r="E176" s="6" t="s">
        <v>162</v>
      </c>
      <c r="F176" s="6">
        <v>0</v>
      </c>
      <c r="G176" s="6"/>
      <c r="H176" s="6"/>
      <c r="I176" s="6"/>
      <c r="J176" s="6"/>
      <c r="K176" s="6"/>
      <c r="L176" s="6"/>
      <c r="M176" s="6">
        <v>1</v>
      </c>
      <c r="N176" s="6">
        <v>1</v>
      </c>
      <c r="O176" s="6">
        <v>1</v>
      </c>
      <c r="P176" s="6" t="s">
        <v>161</v>
      </c>
      <c r="Q176" s="6" t="s">
        <v>95</v>
      </c>
      <c r="R176" s="6" t="s">
        <v>12</v>
      </c>
      <c r="S176" s="6">
        <v>0</v>
      </c>
      <c r="T176" s="6"/>
    </row>
    <row r="177" spans="1:20" x14ac:dyDescent="0.45">
      <c r="A177" t="str">
        <f>IF(E177&lt;&gt;'DSChatbot-p0'!C177,"HELP","")</f>
        <v/>
      </c>
      <c r="B177">
        <v>3</v>
      </c>
      <c r="C177" s="6" t="s">
        <v>47</v>
      </c>
      <c r="D177" s="6">
        <v>4</v>
      </c>
      <c r="E177" s="6" t="s">
        <v>206</v>
      </c>
      <c r="F177" s="6">
        <v>0</v>
      </c>
      <c r="G177" s="6"/>
      <c r="H177" s="6">
        <v>1</v>
      </c>
      <c r="I177" s="6"/>
      <c r="J177" s="6"/>
      <c r="K177" s="6"/>
      <c r="L177" s="6"/>
      <c r="M177" s="6"/>
      <c r="N177" s="6"/>
      <c r="O177" s="6"/>
      <c r="P177" s="6" t="s">
        <v>161</v>
      </c>
      <c r="Q177" s="6" t="s">
        <v>95</v>
      </c>
      <c r="R177" s="6" t="s">
        <v>12</v>
      </c>
      <c r="S177" s="6">
        <v>0</v>
      </c>
      <c r="T177" s="6"/>
    </row>
    <row r="178" spans="1:20" x14ac:dyDescent="0.45">
      <c r="A178" t="str">
        <f>IF(E178&lt;&gt;'DSChatbot-p0'!C178,"HELP","")</f>
        <v/>
      </c>
      <c r="B178">
        <v>3</v>
      </c>
      <c r="C178" s="6" t="s">
        <v>34</v>
      </c>
      <c r="D178" s="6">
        <v>3</v>
      </c>
      <c r="E178" s="6" t="s">
        <v>193</v>
      </c>
      <c r="F178" s="6">
        <v>2</v>
      </c>
      <c r="G178" s="6"/>
      <c r="H178" s="6"/>
      <c r="I178" s="6"/>
      <c r="J178" s="6"/>
      <c r="K178" s="6"/>
      <c r="L178" s="6"/>
      <c r="M178" s="6">
        <v>1</v>
      </c>
      <c r="N178" s="6"/>
      <c r="O178" s="6"/>
      <c r="P178" s="6" t="s">
        <v>161</v>
      </c>
      <c r="Q178" s="6" t="s">
        <v>95</v>
      </c>
      <c r="R178" s="6" t="s">
        <v>12</v>
      </c>
      <c r="S178" s="6">
        <v>0</v>
      </c>
      <c r="T178" s="6"/>
    </row>
    <row r="179" spans="1:20" x14ac:dyDescent="0.45">
      <c r="A179" t="str">
        <f>IF(E179&lt;&gt;'DSChatbot-p0'!C179,"HELP","")</f>
        <v/>
      </c>
      <c r="B179">
        <v>3</v>
      </c>
      <c r="C179" s="6" t="s">
        <v>48</v>
      </c>
      <c r="D179" s="6">
        <v>5</v>
      </c>
      <c r="E179" s="6" t="s">
        <v>191</v>
      </c>
      <c r="F179" s="6">
        <v>3</v>
      </c>
      <c r="G179" s="6">
        <v>1</v>
      </c>
      <c r="H179" s="6"/>
      <c r="I179" s="6">
        <v>1</v>
      </c>
      <c r="J179" s="6">
        <v>1</v>
      </c>
      <c r="K179" s="6">
        <v>1</v>
      </c>
      <c r="L179" s="6">
        <v>1</v>
      </c>
      <c r="M179" s="6"/>
      <c r="N179" s="6"/>
      <c r="O179" s="6"/>
      <c r="P179" s="6" t="s">
        <v>161</v>
      </c>
      <c r="Q179" s="6" t="s">
        <v>95</v>
      </c>
      <c r="R179" s="6" t="s">
        <v>12</v>
      </c>
      <c r="S179" s="6">
        <v>0</v>
      </c>
      <c r="T179" s="6"/>
    </row>
    <row r="180" spans="1:20" x14ac:dyDescent="0.45">
      <c r="A180" t="str">
        <f>IF(E180&lt;&gt;'DSChatbot-p0'!C180,"HELP","")</f>
        <v/>
      </c>
      <c r="B180">
        <v>4</v>
      </c>
      <c r="C180" s="7" t="s">
        <v>45</v>
      </c>
      <c r="D180" s="7">
        <v>2</v>
      </c>
      <c r="E180" s="7" t="s">
        <v>240</v>
      </c>
      <c r="F180" s="7">
        <v>2</v>
      </c>
      <c r="G180" s="7">
        <v>1</v>
      </c>
      <c r="H180" s="7"/>
      <c r="I180" s="7"/>
      <c r="J180" s="7"/>
      <c r="K180" s="7"/>
      <c r="L180" s="7"/>
      <c r="M180" s="7"/>
      <c r="N180" s="7"/>
      <c r="O180" s="7"/>
      <c r="P180" s="7" t="s">
        <v>16</v>
      </c>
      <c r="Q180" s="7" t="s">
        <v>161</v>
      </c>
      <c r="R180" s="7" t="s">
        <v>12</v>
      </c>
      <c r="S180" s="7">
        <v>0</v>
      </c>
      <c r="T180" s="7"/>
    </row>
    <row r="181" spans="1:20" x14ac:dyDescent="0.45">
      <c r="A181" t="str">
        <f>IF(E181&lt;&gt;'DSChatbot-p0'!C181,"HELP","")</f>
        <v/>
      </c>
      <c r="B181">
        <v>4</v>
      </c>
      <c r="C181" s="7" t="s">
        <v>34</v>
      </c>
      <c r="D181" s="7">
        <v>3</v>
      </c>
      <c r="E181" s="7" t="s">
        <v>232</v>
      </c>
      <c r="F181" s="7">
        <v>4</v>
      </c>
      <c r="G181" s="7">
        <v>1</v>
      </c>
      <c r="H181" s="7"/>
      <c r="I181" s="7">
        <v>1</v>
      </c>
      <c r="J181" s="7">
        <v>1</v>
      </c>
      <c r="K181" s="7">
        <v>1</v>
      </c>
      <c r="L181" s="7">
        <v>1</v>
      </c>
      <c r="M181" s="7"/>
      <c r="N181" s="7"/>
      <c r="O181" s="7"/>
      <c r="P181" s="7" t="s">
        <v>16</v>
      </c>
      <c r="Q181" s="7" t="s">
        <v>161</v>
      </c>
      <c r="R181" s="7" t="s">
        <v>12</v>
      </c>
      <c r="S181" s="7">
        <v>0</v>
      </c>
      <c r="T181" s="7"/>
    </row>
    <row r="182" spans="1:20" x14ac:dyDescent="0.45">
      <c r="A182" t="str">
        <f>IF(E182&lt;&gt;'DSChatbot-p0'!C182,"HELP","")</f>
        <v/>
      </c>
      <c r="B182">
        <v>4</v>
      </c>
      <c r="C182" s="7" t="s">
        <v>50</v>
      </c>
      <c r="D182" s="7">
        <v>3</v>
      </c>
      <c r="E182" s="7" t="s">
        <v>230</v>
      </c>
      <c r="F182" s="7">
        <v>4</v>
      </c>
      <c r="G182" s="7">
        <v>1</v>
      </c>
      <c r="H182" s="7"/>
      <c r="I182" s="7">
        <v>1</v>
      </c>
      <c r="J182" s="7"/>
      <c r="K182" s="7">
        <v>1</v>
      </c>
      <c r="L182" s="7">
        <v>1</v>
      </c>
      <c r="M182" s="7"/>
      <c r="N182" s="7"/>
      <c r="O182" s="7"/>
      <c r="P182" s="7" t="s">
        <v>16</v>
      </c>
      <c r="Q182" s="7" t="s">
        <v>161</v>
      </c>
      <c r="R182" s="7" t="s">
        <v>12</v>
      </c>
      <c r="S182" s="7">
        <v>0</v>
      </c>
      <c r="T182" s="7"/>
    </row>
    <row r="183" spans="1:20" x14ac:dyDescent="0.45">
      <c r="A183" t="str">
        <f>IF(E183&lt;&gt;'DSChatbot-p0'!C183,"HELP","")</f>
        <v/>
      </c>
      <c r="B183">
        <v>4</v>
      </c>
      <c r="C183" s="7" t="s">
        <v>20</v>
      </c>
      <c r="D183" s="7">
        <v>3</v>
      </c>
      <c r="E183" s="7" t="s">
        <v>252</v>
      </c>
      <c r="F183" s="7">
        <v>2</v>
      </c>
      <c r="G183" s="7">
        <v>1</v>
      </c>
      <c r="H183" s="7"/>
      <c r="I183" s="7"/>
      <c r="J183" s="7"/>
      <c r="K183" s="7"/>
      <c r="L183" s="7"/>
      <c r="M183" s="7"/>
      <c r="N183" s="7"/>
      <c r="O183" s="7"/>
      <c r="P183" s="7" t="s">
        <v>16</v>
      </c>
      <c r="Q183" s="7" t="s">
        <v>161</v>
      </c>
      <c r="R183" s="7" t="s">
        <v>12</v>
      </c>
      <c r="S183" s="7">
        <v>0</v>
      </c>
      <c r="T183" s="7"/>
    </row>
    <row r="184" spans="1:20" x14ac:dyDescent="0.45">
      <c r="A184" t="str">
        <f>IF(E184&lt;&gt;'DSChatbot-p0'!C184,"HELP","")</f>
        <v/>
      </c>
      <c r="B184">
        <v>4</v>
      </c>
      <c r="C184" s="7" t="s">
        <v>14</v>
      </c>
      <c r="D184" s="7">
        <v>1</v>
      </c>
      <c r="E184" s="7" t="s">
        <v>248</v>
      </c>
      <c r="F184" s="7">
        <v>9</v>
      </c>
      <c r="G184" s="7">
        <v>1</v>
      </c>
      <c r="H184" s="7"/>
      <c r="I184" s="7">
        <v>1</v>
      </c>
      <c r="J184" s="7"/>
      <c r="K184" s="7">
        <v>1</v>
      </c>
      <c r="L184" s="7"/>
      <c r="M184" s="7">
        <v>1</v>
      </c>
      <c r="N184" s="7"/>
      <c r="O184" s="7"/>
      <c r="P184" s="7" t="s">
        <v>16</v>
      </c>
      <c r="Q184" s="7" t="s">
        <v>161</v>
      </c>
      <c r="R184" s="7" t="s">
        <v>12</v>
      </c>
      <c r="S184" s="7">
        <v>0</v>
      </c>
      <c r="T184" s="7"/>
    </row>
    <row r="185" spans="1:20" x14ac:dyDescent="0.45">
      <c r="A185" t="str">
        <f>IF(E185&lt;&gt;'DSChatbot-p0'!C185,"HELP","")</f>
        <v/>
      </c>
      <c r="B185">
        <v>4</v>
      </c>
      <c r="C185" s="7" t="s">
        <v>23</v>
      </c>
      <c r="D185" s="7">
        <v>3</v>
      </c>
      <c r="E185" s="7" t="s">
        <v>257</v>
      </c>
      <c r="F185" s="7">
        <v>1</v>
      </c>
      <c r="G185" s="7">
        <v>1</v>
      </c>
      <c r="H185" s="7">
        <v>1</v>
      </c>
      <c r="I185" s="7"/>
      <c r="J185" s="7"/>
      <c r="K185" s="7">
        <v>1</v>
      </c>
      <c r="L185" s="7">
        <v>1</v>
      </c>
      <c r="M185" s="7"/>
      <c r="N185" s="7"/>
      <c r="O185" s="7"/>
      <c r="P185" s="7" t="s">
        <v>16</v>
      </c>
      <c r="Q185" s="7" t="s">
        <v>161</v>
      </c>
      <c r="R185" s="7" t="s">
        <v>12</v>
      </c>
      <c r="S185" s="7">
        <v>0</v>
      </c>
      <c r="T185" s="7"/>
    </row>
    <row r="186" spans="1:20" x14ac:dyDescent="0.45">
      <c r="A186" t="str">
        <f>IF(E186&lt;&gt;'DSChatbot-p0'!C186,"HELP","")</f>
        <v/>
      </c>
      <c r="B186">
        <v>4</v>
      </c>
      <c r="C186" s="7" t="s">
        <v>14</v>
      </c>
      <c r="D186" s="7">
        <v>3</v>
      </c>
      <c r="E186" s="7" t="s">
        <v>259</v>
      </c>
      <c r="F186" s="7">
        <v>0</v>
      </c>
      <c r="G186" s="7"/>
      <c r="H186" s="7"/>
      <c r="I186" s="7"/>
      <c r="J186" s="7"/>
      <c r="K186" s="7">
        <v>1</v>
      </c>
      <c r="L186" s="7">
        <v>1</v>
      </c>
      <c r="M186" s="7"/>
      <c r="N186" s="7"/>
      <c r="O186" s="7">
        <v>1</v>
      </c>
      <c r="P186" s="7" t="s">
        <v>16</v>
      </c>
      <c r="Q186" s="7" t="s">
        <v>161</v>
      </c>
      <c r="R186" s="7" t="s">
        <v>12</v>
      </c>
      <c r="S186" s="7">
        <v>0</v>
      </c>
      <c r="T186" s="7"/>
    </row>
    <row r="187" spans="1:20" x14ac:dyDescent="0.45">
      <c r="A187" t="str">
        <f>IF(E187&lt;&gt;'DSChatbot-p0'!C187,"HELP","")</f>
        <v/>
      </c>
      <c r="B187">
        <v>4</v>
      </c>
      <c r="C187" s="7" t="s">
        <v>19</v>
      </c>
      <c r="D187" s="7">
        <v>2</v>
      </c>
      <c r="E187" s="7" t="s">
        <v>254</v>
      </c>
      <c r="F187" s="7">
        <v>1</v>
      </c>
      <c r="G187" s="7"/>
      <c r="H187" s="7">
        <v>1</v>
      </c>
      <c r="I187" s="7"/>
      <c r="J187" s="7"/>
      <c r="K187" s="7"/>
      <c r="L187" s="7"/>
      <c r="M187" s="7"/>
      <c r="N187" s="7"/>
      <c r="O187" s="7">
        <v>1</v>
      </c>
      <c r="P187" s="7" t="s">
        <v>16</v>
      </c>
      <c r="Q187" s="7" t="s">
        <v>161</v>
      </c>
      <c r="R187" s="7" t="s">
        <v>12</v>
      </c>
      <c r="S187" s="7">
        <v>0</v>
      </c>
      <c r="T187" s="7"/>
    </row>
    <row r="188" spans="1:20" x14ac:dyDescent="0.45">
      <c r="A188" t="str">
        <f>IF(E188&lt;&gt;'DSChatbot-p0'!C188,"HELP","")</f>
        <v/>
      </c>
      <c r="B188">
        <v>4</v>
      </c>
      <c r="C188" s="7" t="s">
        <v>48</v>
      </c>
      <c r="D188" s="7">
        <v>4</v>
      </c>
      <c r="E188" s="7" t="s">
        <v>234</v>
      </c>
      <c r="F188" s="7">
        <v>2</v>
      </c>
      <c r="G188" s="7">
        <v>1</v>
      </c>
      <c r="H188" s="7"/>
      <c r="I188" s="7"/>
      <c r="J188" s="7"/>
      <c r="K188" s="7"/>
      <c r="L188" s="7"/>
      <c r="M188" s="7"/>
      <c r="N188" s="7"/>
      <c r="O188" s="7"/>
      <c r="P188" s="7" t="s">
        <v>16</v>
      </c>
      <c r="Q188" s="7" t="s">
        <v>161</v>
      </c>
      <c r="R188" s="7" t="s">
        <v>12</v>
      </c>
      <c r="S188" s="7">
        <v>0</v>
      </c>
      <c r="T188" s="7"/>
    </row>
    <row r="189" spans="1:20" x14ac:dyDescent="0.45">
      <c r="A189" t="str">
        <f>IF(E189&lt;&gt;'DSChatbot-p0'!C189,"HELP","")</f>
        <v/>
      </c>
      <c r="B189">
        <v>4</v>
      </c>
      <c r="C189" s="7" t="s">
        <v>22</v>
      </c>
      <c r="D189" s="7">
        <v>2</v>
      </c>
      <c r="E189" s="7" t="s">
        <v>258</v>
      </c>
      <c r="F189" s="7">
        <v>0</v>
      </c>
      <c r="G189" s="7">
        <v>1</v>
      </c>
      <c r="H189" s="7">
        <v>1</v>
      </c>
      <c r="I189" s="7">
        <v>1</v>
      </c>
      <c r="J189" s="7">
        <v>1</v>
      </c>
      <c r="K189" s="7">
        <v>1</v>
      </c>
      <c r="L189" s="7"/>
      <c r="M189" s="7"/>
      <c r="N189" s="7"/>
      <c r="O189" s="7"/>
      <c r="P189" s="7" t="s">
        <v>16</v>
      </c>
      <c r="Q189" s="7" t="s">
        <v>161</v>
      </c>
      <c r="R189" s="7" t="s">
        <v>12</v>
      </c>
      <c r="S189" s="7">
        <v>0</v>
      </c>
      <c r="T189" s="7"/>
    </row>
    <row r="190" spans="1:20" x14ac:dyDescent="0.45">
      <c r="A190" t="str">
        <f>IF(E190&lt;&gt;'DSChatbot-p0'!C190,"HELP","")</f>
        <v/>
      </c>
      <c r="B190">
        <v>4</v>
      </c>
      <c r="C190" s="7" t="s">
        <v>19</v>
      </c>
      <c r="D190" s="7">
        <v>5</v>
      </c>
      <c r="E190" s="7" t="s">
        <v>278</v>
      </c>
      <c r="F190" s="7">
        <v>6</v>
      </c>
      <c r="G190" s="7">
        <v>1</v>
      </c>
      <c r="H190" s="7"/>
      <c r="I190" s="7">
        <v>1</v>
      </c>
      <c r="J190" s="7">
        <v>1</v>
      </c>
      <c r="K190" s="7">
        <v>1</v>
      </c>
      <c r="L190" s="7">
        <v>1</v>
      </c>
      <c r="M190" s="7"/>
      <c r="N190" s="7"/>
      <c r="O190" s="7"/>
      <c r="P190" s="7" t="s">
        <v>16</v>
      </c>
      <c r="Q190" s="7" t="s">
        <v>161</v>
      </c>
      <c r="R190" s="7" t="s">
        <v>12</v>
      </c>
      <c r="S190" s="7">
        <v>0</v>
      </c>
      <c r="T190" s="7"/>
    </row>
    <row r="191" spans="1:20" x14ac:dyDescent="0.45">
      <c r="A191" t="str">
        <f>IF(E191&lt;&gt;'DSChatbot-p0'!C191,"HELP","")</f>
        <v/>
      </c>
      <c r="B191">
        <v>4</v>
      </c>
      <c r="C191" s="7" t="s">
        <v>19</v>
      </c>
      <c r="D191" s="7">
        <v>5</v>
      </c>
      <c r="E191" s="7" t="s">
        <v>283</v>
      </c>
      <c r="F191" s="7">
        <v>1</v>
      </c>
      <c r="G191" s="7"/>
      <c r="H191" s="7"/>
      <c r="I191" s="7"/>
      <c r="J191" s="7"/>
      <c r="K191" s="7"/>
      <c r="L191" s="7"/>
      <c r="M191" s="7">
        <v>1</v>
      </c>
      <c r="N191" s="7"/>
      <c r="O191" s="7"/>
      <c r="P191" s="7" t="s">
        <v>16</v>
      </c>
      <c r="Q191" s="7" t="s">
        <v>161</v>
      </c>
      <c r="R191" s="7" t="s">
        <v>12</v>
      </c>
      <c r="S191" s="7">
        <v>0</v>
      </c>
      <c r="T191" s="7"/>
    </row>
    <row r="192" spans="1:20" x14ac:dyDescent="0.45">
      <c r="A192" t="str">
        <f>IF(E192&lt;&gt;'DSChatbot-p0'!C192,"HELP","")</f>
        <v/>
      </c>
      <c r="B192">
        <v>4</v>
      </c>
      <c r="C192" s="7" t="s">
        <v>20</v>
      </c>
      <c r="D192" s="7">
        <v>5</v>
      </c>
      <c r="E192" s="7" t="s">
        <v>284</v>
      </c>
      <c r="F192" s="7">
        <v>2</v>
      </c>
      <c r="G192" s="7">
        <v>1</v>
      </c>
      <c r="H192" s="7"/>
      <c r="I192" s="7">
        <v>1</v>
      </c>
      <c r="J192" s="7">
        <v>1</v>
      </c>
      <c r="K192" s="7">
        <v>1</v>
      </c>
      <c r="L192" s="7"/>
      <c r="M192" s="7"/>
      <c r="N192" s="7"/>
      <c r="O192" s="7"/>
      <c r="P192" s="7" t="s">
        <v>16</v>
      </c>
      <c r="Q192" s="7" t="s">
        <v>161</v>
      </c>
      <c r="R192" s="7" t="s">
        <v>12</v>
      </c>
      <c r="S192" s="7">
        <v>0</v>
      </c>
      <c r="T192" s="7"/>
    </row>
    <row r="193" spans="1:20" x14ac:dyDescent="0.45">
      <c r="A193" t="str">
        <f>IF(E193&lt;&gt;'DSChatbot-p0'!C193,"HELP","")</f>
        <v/>
      </c>
      <c r="B193">
        <v>4</v>
      </c>
      <c r="C193" s="7" t="s">
        <v>17</v>
      </c>
      <c r="D193" s="7">
        <v>5</v>
      </c>
      <c r="E193" s="7" t="s">
        <v>251</v>
      </c>
      <c r="F193" s="7">
        <v>2</v>
      </c>
      <c r="G193" s="7">
        <v>1</v>
      </c>
      <c r="H193" s="7"/>
      <c r="I193" s="7"/>
      <c r="J193" s="7">
        <v>1</v>
      </c>
      <c r="K193" s="7">
        <v>1</v>
      </c>
      <c r="L193" s="7"/>
      <c r="M193" s="7"/>
      <c r="N193" s="7"/>
      <c r="O193" s="7"/>
      <c r="P193" s="7" t="s">
        <v>16</v>
      </c>
      <c r="Q193" s="7" t="s">
        <v>161</v>
      </c>
      <c r="R193" s="7" t="s">
        <v>12</v>
      </c>
      <c r="S193" s="7">
        <v>0</v>
      </c>
      <c r="T193" s="7"/>
    </row>
    <row r="194" spans="1:20" x14ac:dyDescent="0.45">
      <c r="A194" t="str">
        <f>IF(E194&lt;&gt;'DSChatbot-p0'!C194,"HELP","")</f>
        <v/>
      </c>
      <c r="B194">
        <v>4</v>
      </c>
      <c r="C194" s="7" t="s">
        <v>49</v>
      </c>
      <c r="D194" s="7">
        <v>1</v>
      </c>
      <c r="E194" s="7" t="s">
        <v>262</v>
      </c>
      <c r="F194" s="7">
        <v>0</v>
      </c>
      <c r="G194" s="7"/>
      <c r="H194" s="7"/>
      <c r="I194" s="7"/>
      <c r="J194" s="7"/>
      <c r="K194" s="7"/>
      <c r="L194" s="7"/>
      <c r="M194" s="7"/>
      <c r="N194" s="7">
        <v>1</v>
      </c>
      <c r="O194" s="7"/>
      <c r="P194" s="7" t="s">
        <v>16</v>
      </c>
      <c r="Q194" s="7" t="s">
        <v>161</v>
      </c>
      <c r="R194" s="7" t="s">
        <v>12</v>
      </c>
      <c r="S194" s="7">
        <v>0</v>
      </c>
      <c r="T194" s="7"/>
    </row>
    <row r="195" spans="1:20" x14ac:dyDescent="0.45">
      <c r="A195" t="str">
        <f>IF(E195&lt;&gt;'DSChatbot-p0'!C195,"HELP","")</f>
        <v/>
      </c>
      <c r="B195">
        <v>4</v>
      </c>
      <c r="C195" s="7" t="s">
        <v>33</v>
      </c>
      <c r="D195" s="7">
        <v>4</v>
      </c>
      <c r="E195" s="7" t="s">
        <v>231</v>
      </c>
      <c r="F195" s="7">
        <v>5</v>
      </c>
      <c r="G195" s="7">
        <v>1</v>
      </c>
      <c r="H195" s="7"/>
      <c r="I195" s="7">
        <v>1</v>
      </c>
      <c r="J195" s="7">
        <v>1</v>
      </c>
      <c r="K195" s="7">
        <v>1</v>
      </c>
      <c r="L195" s="7">
        <v>1</v>
      </c>
      <c r="M195" s="7"/>
      <c r="N195" s="7"/>
      <c r="O195" s="7"/>
      <c r="P195" s="7" t="s">
        <v>16</v>
      </c>
      <c r="Q195" s="7" t="s">
        <v>161</v>
      </c>
      <c r="R195" s="7" t="s">
        <v>12</v>
      </c>
      <c r="S195" s="7">
        <v>0</v>
      </c>
      <c r="T195" s="7"/>
    </row>
    <row r="196" spans="1:20" x14ac:dyDescent="0.45">
      <c r="A196" t="str">
        <f>IF(E196&lt;&gt;'DSChatbot-p0'!C196,"HELP","")</f>
        <v/>
      </c>
      <c r="B196">
        <v>4</v>
      </c>
      <c r="C196" s="7" t="s">
        <v>49</v>
      </c>
      <c r="D196" s="7">
        <v>4</v>
      </c>
      <c r="E196" s="7" t="s">
        <v>233</v>
      </c>
      <c r="F196" s="7">
        <v>4</v>
      </c>
      <c r="G196" s="7">
        <v>1</v>
      </c>
      <c r="H196" s="7">
        <v>1</v>
      </c>
      <c r="I196" s="7">
        <v>1</v>
      </c>
      <c r="J196" s="7">
        <v>1</v>
      </c>
      <c r="K196" s="7">
        <v>1</v>
      </c>
      <c r="L196" s="7">
        <v>1</v>
      </c>
      <c r="M196" s="7"/>
      <c r="N196" s="7"/>
      <c r="O196" s="7"/>
      <c r="P196" s="7" t="s">
        <v>16</v>
      </c>
      <c r="Q196" s="7" t="s">
        <v>161</v>
      </c>
      <c r="R196" s="7" t="s">
        <v>12</v>
      </c>
      <c r="S196" s="7">
        <v>0</v>
      </c>
      <c r="T196" s="7"/>
    </row>
    <row r="197" spans="1:20" x14ac:dyDescent="0.45">
      <c r="A197" t="str">
        <f>IF(E197&lt;&gt;'DSChatbot-p0'!C197,"HELP","")</f>
        <v/>
      </c>
      <c r="B197">
        <v>4</v>
      </c>
      <c r="C197" s="7" t="s">
        <v>47</v>
      </c>
      <c r="D197" s="7">
        <v>3</v>
      </c>
      <c r="E197" s="7" t="s">
        <v>235</v>
      </c>
      <c r="F197" s="7">
        <v>5</v>
      </c>
      <c r="G197" s="7">
        <v>1</v>
      </c>
      <c r="H197" s="7">
        <v>1</v>
      </c>
      <c r="I197" s="7">
        <v>1</v>
      </c>
      <c r="J197" s="7">
        <v>1</v>
      </c>
      <c r="K197" s="7">
        <v>1</v>
      </c>
      <c r="L197" s="7">
        <v>1</v>
      </c>
      <c r="M197" s="7"/>
      <c r="N197" s="7"/>
      <c r="O197" s="7"/>
      <c r="P197" s="7" t="s">
        <v>16</v>
      </c>
      <c r="Q197" s="7" t="s">
        <v>161</v>
      </c>
      <c r="R197" s="7" t="s">
        <v>12</v>
      </c>
      <c r="S197" s="7">
        <v>0</v>
      </c>
      <c r="T197" s="7"/>
    </row>
    <row r="198" spans="1:20" x14ac:dyDescent="0.45">
      <c r="A198" t="str">
        <f>IF(E198&lt;&gt;'DSChatbot-p0'!C198,"HELP","")</f>
        <v/>
      </c>
      <c r="B198">
        <v>4</v>
      </c>
      <c r="C198" s="7" t="s">
        <v>17</v>
      </c>
      <c r="D198" s="7">
        <v>1</v>
      </c>
      <c r="E198" s="7" t="s">
        <v>256</v>
      </c>
      <c r="F198" s="7">
        <v>2</v>
      </c>
      <c r="G198" s="7">
        <v>1</v>
      </c>
      <c r="H198" s="7"/>
      <c r="I198" s="7">
        <v>1</v>
      </c>
      <c r="J198" s="7">
        <v>1</v>
      </c>
      <c r="K198" s="7">
        <v>1</v>
      </c>
      <c r="L198" s="7">
        <v>1</v>
      </c>
      <c r="M198" s="7">
        <v>1</v>
      </c>
      <c r="N198" s="7">
        <v>1</v>
      </c>
      <c r="O198" s="7"/>
      <c r="P198" s="7" t="s">
        <v>16</v>
      </c>
      <c r="Q198" s="7" t="s">
        <v>161</v>
      </c>
      <c r="R198" s="7" t="s">
        <v>12</v>
      </c>
      <c r="S198" s="7">
        <v>0</v>
      </c>
      <c r="T198" s="7"/>
    </row>
    <row r="199" spans="1:20" x14ac:dyDescent="0.45">
      <c r="A199" t="str">
        <f>IF(E199&lt;&gt;'DSChatbot-p0'!C199,"HELP","")</f>
        <v/>
      </c>
      <c r="B199">
        <v>4</v>
      </c>
      <c r="C199" s="7" t="s">
        <v>49</v>
      </c>
      <c r="D199" s="7">
        <v>2</v>
      </c>
      <c r="E199" s="7" t="s">
        <v>268</v>
      </c>
      <c r="F199" s="7">
        <v>0</v>
      </c>
      <c r="G199" s="7"/>
      <c r="H199" s="7"/>
      <c r="I199" s="7"/>
      <c r="J199" s="7"/>
      <c r="K199" s="7"/>
      <c r="L199" s="7"/>
      <c r="M199" s="7">
        <v>1</v>
      </c>
      <c r="N199" s="7"/>
      <c r="O199" s="7"/>
      <c r="P199" s="7" t="s">
        <v>16</v>
      </c>
      <c r="Q199" s="7" t="s">
        <v>161</v>
      </c>
      <c r="R199" s="7" t="s">
        <v>12</v>
      </c>
      <c r="S199" s="7">
        <v>0</v>
      </c>
      <c r="T199" s="7"/>
    </row>
    <row r="200" spans="1:20" x14ac:dyDescent="0.45">
      <c r="A200" t="str">
        <f>IF(E200&lt;&gt;'DSChatbot-p0'!C200,"HELP","")</f>
        <v/>
      </c>
      <c r="B200">
        <v>4</v>
      </c>
      <c r="C200" s="7" t="s">
        <v>50</v>
      </c>
      <c r="D200" s="7">
        <v>4</v>
      </c>
      <c r="E200" s="7" t="s">
        <v>225</v>
      </c>
      <c r="F200" s="7">
        <v>2</v>
      </c>
      <c r="G200" s="7">
        <v>1</v>
      </c>
      <c r="H200" s="7">
        <v>1</v>
      </c>
      <c r="I200" s="7">
        <v>1</v>
      </c>
      <c r="J200" s="7"/>
      <c r="K200" s="7">
        <v>1</v>
      </c>
      <c r="L200" s="7">
        <v>1</v>
      </c>
      <c r="M200" s="7"/>
      <c r="N200" s="7"/>
      <c r="O200" s="7"/>
      <c r="P200" s="7" t="s">
        <v>16</v>
      </c>
      <c r="Q200" s="7" t="s">
        <v>161</v>
      </c>
      <c r="R200" s="7" t="s">
        <v>12</v>
      </c>
      <c r="S200" s="7">
        <v>0</v>
      </c>
      <c r="T200" s="7"/>
    </row>
    <row r="201" spans="1:20" x14ac:dyDescent="0.45">
      <c r="A201" t="str">
        <f>IF(E201&lt;&gt;'DSChatbot-p0'!C201,"HELP","")</f>
        <v/>
      </c>
      <c r="B201">
        <v>4</v>
      </c>
      <c r="C201" s="7" t="s">
        <v>33</v>
      </c>
      <c r="D201" s="7">
        <v>1</v>
      </c>
      <c r="E201" s="7" t="s">
        <v>226</v>
      </c>
      <c r="F201" s="7">
        <v>1</v>
      </c>
      <c r="G201" s="7">
        <v>1</v>
      </c>
      <c r="H201" s="7">
        <v>1</v>
      </c>
      <c r="I201" s="7"/>
      <c r="J201" s="7"/>
      <c r="K201" s="7"/>
      <c r="L201" s="7"/>
      <c r="M201" s="7"/>
      <c r="N201" s="7"/>
      <c r="O201" s="7"/>
      <c r="P201" s="7" t="s">
        <v>16</v>
      </c>
      <c r="Q201" s="7" t="s">
        <v>161</v>
      </c>
      <c r="R201" s="7" t="s">
        <v>12</v>
      </c>
      <c r="S201" s="7">
        <v>0</v>
      </c>
      <c r="T201" s="7"/>
    </row>
    <row r="202" spans="1:20" x14ac:dyDescent="0.45">
      <c r="A202" t="str">
        <f>IF(E202&lt;&gt;'DSChatbot-p0'!C202,"HELP","")</f>
        <v/>
      </c>
      <c r="B202">
        <v>4</v>
      </c>
      <c r="C202" s="7" t="s">
        <v>17</v>
      </c>
      <c r="D202" s="7">
        <v>3</v>
      </c>
      <c r="E202" s="7" t="s">
        <v>280</v>
      </c>
      <c r="F202" s="7">
        <v>3</v>
      </c>
      <c r="G202" s="7">
        <v>1</v>
      </c>
      <c r="H202" s="7"/>
      <c r="I202" s="7">
        <v>1</v>
      </c>
      <c r="J202" s="7">
        <v>1</v>
      </c>
      <c r="K202" s="7">
        <v>1</v>
      </c>
      <c r="L202" s="7">
        <v>1</v>
      </c>
      <c r="M202" s="7"/>
      <c r="N202" s="7"/>
      <c r="O202" s="7"/>
      <c r="P202" s="7" t="s">
        <v>16</v>
      </c>
      <c r="Q202" s="7" t="s">
        <v>161</v>
      </c>
      <c r="R202" s="7" t="s">
        <v>12</v>
      </c>
      <c r="S202" s="7">
        <v>0</v>
      </c>
      <c r="T202" s="7"/>
    </row>
    <row r="203" spans="1:20" x14ac:dyDescent="0.45">
      <c r="A203" t="str">
        <f>IF(E203&lt;&gt;'DSChatbot-p0'!C203,"HELP","")</f>
        <v/>
      </c>
      <c r="B203">
        <v>4</v>
      </c>
      <c r="C203" s="7" t="s">
        <v>50</v>
      </c>
      <c r="D203" s="7">
        <v>1</v>
      </c>
      <c r="E203" s="7" t="s">
        <v>265</v>
      </c>
      <c r="F203" s="7">
        <v>0</v>
      </c>
      <c r="G203" s="7"/>
      <c r="H203" s="7"/>
      <c r="I203" s="7"/>
      <c r="J203" s="7"/>
      <c r="K203" s="7"/>
      <c r="L203" s="7"/>
      <c r="M203" s="7"/>
      <c r="N203" s="7">
        <v>1</v>
      </c>
      <c r="O203" s="7"/>
      <c r="P203" s="7" t="s">
        <v>16</v>
      </c>
      <c r="Q203" s="7" t="s">
        <v>161</v>
      </c>
      <c r="R203" s="7" t="s">
        <v>12</v>
      </c>
      <c r="S203" s="7">
        <v>0</v>
      </c>
      <c r="T203" s="7"/>
    </row>
    <row r="204" spans="1:20" x14ac:dyDescent="0.45">
      <c r="A204" t="str">
        <f>IF(E204&lt;&gt;'DSChatbot-p0'!C204,"HELP","")</f>
        <v/>
      </c>
      <c r="B204">
        <v>4</v>
      </c>
      <c r="C204" s="7" t="s">
        <v>48</v>
      </c>
      <c r="D204" s="7">
        <v>1</v>
      </c>
      <c r="E204" s="7" t="s">
        <v>261</v>
      </c>
      <c r="F204" s="7">
        <v>0</v>
      </c>
      <c r="G204" s="7"/>
      <c r="H204" s="7"/>
      <c r="I204" s="7"/>
      <c r="J204" s="7"/>
      <c r="K204" s="7"/>
      <c r="L204" s="7"/>
      <c r="M204" s="7"/>
      <c r="N204" s="7">
        <v>1</v>
      </c>
      <c r="O204" s="7"/>
      <c r="P204" s="7" t="s">
        <v>16</v>
      </c>
      <c r="Q204" s="7" t="s">
        <v>161</v>
      </c>
      <c r="R204" s="7" t="s">
        <v>12</v>
      </c>
      <c r="S204" s="7">
        <v>0</v>
      </c>
      <c r="T204" s="7"/>
    </row>
    <row r="205" spans="1:20" x14ac:dyDescent="0.45">
      <c r="A205" t="str">
        <f>IF(E205&lt;&gt;'DSChatbot-p0'!C205,"HELP","")</f>
        <v/>
      </c>
      <c r="B205">
        <v>4</v>
      </c>
      <c r="C205" s="7" t="s">
        <v>20</v>
      </c>
      <c r="D205" s="7">
        <v>1</v>
      </c>
      <c r="E205" s="7" t="s">
        <v>255</v>
      </c>
      <c r="F205" s="7">
        <v>0</v>
      </c>
      <c r="G205" s="7"/>
      <c r="H205" s="7">
        <v>1</v>
      </c>
      <c r="I205" s="7"/>
      <c r="J205" s="7"/>
      <c r="K205" s="7"/>
      <c r="L205" s="7"/>
      <c r="M205" s="7"/>
      <c r="N205" s="7"/>
      <c r="O205" s="7">
        <v>1</v>
      </c>
      <c r="P205" s="7" t="s">
        <v>16</v>
      </c>
      <c r="Q205" s="7" t="s">
        <v>161</v>
      </c>
      <c r="R205" s="7" t="s">
        <v>12</v>
      </c>
      <c r="S205" s="7">
        <v>0</v>
      </c>
      <c r="T205" s="7"/>
    </row>
    <row r="206" spans="1:20" x14ac:dyDescent="0.45">
      <c r="A206" t="str">
        <f>IF(E206&lt;&gt;'DSChatbot-p0'!C206,"HELP","")</f>
        <v/>
      </c>
      <c r="B206">
        <v>4</v>
      </c>
      <c r="C206" s="7" t="s">
        <v>53</v>
      </c>
      <c r="D206" s="7">
        <v>2</v>
      </c>
      <c r="E206" s="7" t="s">
        <v>246</v>
      </c>
      <c r="F206" s="7">
        <v>1</v>
      </c>
      <c r="G206" s="7">
        <v>1</v>
      </c>
      <c r="H206" s="7"/>
      <c r="I206" s="7">
        <v>1</v>
      </c>
      <c r="J206" s="7">
        <v>1</v>
      </c>
      <c r="K206" s="7">
        <v>1</v>
      </c>
      <c r="L206" s="7">
        <v>1</v>
      </c>
      <c r="M206" s="7"/>
      <c r="N206" s="7"/>
      <c r="O206" s="7"/>
      <c r="P206" s="7" t="s">
        <v>16</v>
      </c>
      <c r="Q206" s="7" t="s">
        <v>161</v>
      </c>
      <c r="R206" s="7" t="s">
        <v>12</v>
      </c>
      <c r="S206" s="7">
        <v>0</v>
      </c>
      <c r="T206" s="7"/>
    </row>
    <row r="207" spans="1:20" x14ac:dyDescent="0.45">
      <c r="A207" t="str">
        <f>IF(E207&lt;&gt;'DSChatbot-p0'!C207,"HELP","")</f>
        <v/>
      </c>
      <c r="B207">
        <v>4</v>
      </c>
      <c r="C207" s="7" t="s">
        <v>23</v>
      </c>
      <c r="D207" s="7">
        <v>2</v>
      </c>
      <c r="E207" s="7" t="s">
        <v>281</v>
      </c>
      <c r="F207" s="7">
        <v>1</v>
      </c>
      <c r="G207" s="7">
        <v>1</v>
      </c>
      <c r="H207" s="7"/>
      <c r="I207" s="7"/>
      <c r="J207" s="7"/>
      <c r="K207" s="7"/>
      <c r="L207" s="7"/>
      <c r="M207" s="7"/>
      <c r="N207" s="7"/>
      <c r="O207" s="7"/>
      <c r="P207" s="7" t="s">
        <v>16</v>
      </c>
      <c r="Q207" s="7" t="s">
        <v>161</v>
      </c>
      <c r="R207" s="7" t="s">
        <v>12</v>
      </c>
      <c r="S207" s="7">
        <v>0</v>
      </c>
      <c r="T207" s="7"/>
    </row>
    <row r="208" spans="1:20" x14ac:dyDescent="0.45">
      <c r="A208" t="str">
        <f>IF(E208&lt;&gt;'DSChatbot-p0'!C208,"HELP","")</f>
        <v/>
      </c>
      <c r="B208">
        <v>4</v>
      </c>
      <c r="C208" s="7" t="s">
        <v>17</v>
      </c>
      <c r="D208" s="7">
        <v>4</v>
      </c>
      <c r="E208" s="7" t="s">
        <v>285</v>
      </c>
      <c r="F208" s="7">
        <v>2</v>
      </c>
      <c r="G208" s="7">
        <v>1</v>
      </c>
      <c r="H208" s="7"/>
      <c r="I208" s="7">
        <v>1</v>
      </c>
      <c r="J208" s="7"/>
      <c r="K208" s="7">
        <v>1</v>
      </c>
      <c r="L208" s="7">
        <v>1</v>
      </c>
      <c r="M208" s="7"/>
      <c r="N208" s="7"/>
      <c r="O208" s="7"/>
      <c r="P208" s="7" t="s">
        <v>16</v>
      </c>
      <c r="Q208" s="7" t="s">
        <v>161</v>
      </c>
      <c r="R208" s="7" t="s">
        <v>12</v>
      </c>
      <c r="S208" s="7">
        <v>0</v>
      </c>
      <c r="T208" s="7"/>
    </row>
    <row r="209" spans="1:20" x14ac:dyDescent="0.45">
      <c r="A209" t="str">
        <f>IF(E209&lt;&gt;'DSChatbot-p0'!C209,"HELP","")</f>
        <v/>
      </c>
      <c r="B209">
        <v>4</v>
      </c>
      <c r="C209" s="7" t="s">
        <v>23</v>
      </c>
      <c r="D209" s="7">
        <v>3</v>
      </c>
      <c r="E209" s="7" t="s">
        <v>286</v>
      </c>
      <c r="F209" s="7">
        <v>2</v>
      </c>
      <c r="G209" s="7"/>
      <c r="H209" s="7">
        <v>1</v>
      </c>
      <c r="I209" s="7"/>
      <c r="J209" s="7"/>
      <c r="K209" s="7"/>
      <c r="L209" s="7"/>
      <c r="M209" s="7"/>
      <c r="N209" s="7"/>
      <c r="O209" s="7"/>
      <c r="P209" s="7" t="s">
        <v>16</v>
      </c>
      <c r="Q209" s="7" t="s">
        <v>161</v>
      </c>
      <c r="R209" s="7" t="s">
        <v>12</v>
      </c>
      <c r="S209" s="7">
        <v>0</v>
      </c>
      <c r="T209" s="7"/>
    </row>
    <row r="210" spans="1:20" x14ac:dyDescent="0.45">
      <c r="A210" t="str">
        <f>IF(E210&lt;&gt;'DSChatbot-p0'!C210,"HELP","")</f>
        <v/>
      </c>
      <c r="B210">
        <v>4</v>
      </c>
      <c r="C210" s="7" t="s">
        <v>52</v>
      </c>
      <c r="D210" s="7">
        <v>3</v>
      </c>
      <c r="E210" s="7" t="s">
        <v>244</v>
      </c>
      <c r="F210" s="7">
        <v>1</v>
      </c>
      <c r="G210" s="7"/>
      <c r="H210" s="7"/>
      <c r="I210" s="7"/>
      <c r="J210" s="7"/>
      <c r="K210" s="7"/>
      <c r="L210" s="7"/>
      <c r="M210" s="7"/>
      <c r="N210" s="7">
        <v>1</v>
      </c>
      <c r="O210" s="7">
        <v>1</v>
      </c>
      <c r="P210" s="7" t="s">
        <v>16</v>
      </c>
      <c r="Q210" s="7" t="s">
        <v>161</v>
      </c>
      <c r="R210" s="7" t="s">
        <v>12</v>
      </c>
      <c r="S210" s="7">
        <v>0</v>
      </c>
      <c r="T210" s="7"/>
    </row>
    <row r="211" spans="1:20" x14ac:dyDescent="0.45">
      <c r="A211" t="str">
        <f>IF(E211&lt;&gt;'DSChatbot-p0'!C211,"HELP","")</f>
        <v/>
      </c>
      <c r="B211">
        <v>4</v>
      </c>
      <c r="C211" s="7" t="s">
        <v>43</v>
      </c>
      <c r="D211" s="7">
        <v>2</v>
      </c>
      <c r="E211" s="7" t="s">
        <v>245</v>
      </c>
      <c r="F211" s="7">
        <v>0</v>
      </c>
      <c r="G211" s="7"/>
      <c r="H211" s="7"/>
      <c r="I211" s="7"/>
      <c r="J211" s="7"/>
      <c r="K211" s="7"/>
      <c r="L211" s="7"/>
      <c r="M211" s="7"/>
      <c r="N211" s="7">
        <v>1</v>
      </c>
      <c r="O211" s="7"/>
      <c r="P211" s="7" t="s">
        <v>16</v>
      </c>
      <c r="Q211" s="7" t="s">
        <v>161</v>
      </c>
      <c r="R211" s="7" t="s">
        <v>12</v>
      </c>
      <c r="S211" s="7">
        <v>0</v>
      </c>
      <c r="T211" s="7"/>
    </row>
    <row r="212" spans="1:20" x14ac:dyDescent="0.45">
      <c r="A212" t="str">
        <f>IF(E212&lt;&gt;'DSChatbot-p0'!C212,"HELP","")</f>
        <v/>
      </c>
      <c r="B212">
        <v>4</v>
      </c>
      <c r="C212" s="7" t="s">
        <v>36</v>
      </c>
      <c r="D212" s="7">
        <v>3</v>
      </c>
      <c r="E212" s="7" t="s">
        <v>247</v>
      </c>
      <c r="F212" s="7">
        <v>1</v>
      </c>
      <c r="G212" s="7">
        <v>1</v>
      </c>
      <c r="H212" s="7"/>
      <c r="I212" s="7"/>
      <c r="J212" s="7"/>
      <c r="K212" s="7"/>
      <c r="L212" s="7"/>
      <c r="M212" s="7"/>
      <c r="N212" s="7"/>
      <c r="O212" s="7"/>
      <c r="P212" s="7" t="s">
        <v>16</v>
      </c>
      <c r="Q212" s="7" t="s">
        <v>161</v>
      </c>
      <c r="R212" s="7" t="s">
        <v>12</v>
      </c>
      <c r="S212" s="7">
        <v>0</v>
      </c>
      <c r="T212" s="7"/>
    </row>
    <row r="213" spans="1:20" x14ac:dyDescent="0.45">
      <c r="A213" t="str">
        <f>IF(E213&lt;&gt;'DSChatbot-p0'!C213,"HELP","")</f>
        <v/>
      </c>
      <c r="B213">
        <v>4</v>
      </c>
      <c r="C213" s="7" t="s">
        <v>22</v>
      </c>
      <c r="D213" s="7">
        <v>5</v>
      </c>
      <c r="E213" s="7" t="s">
        <v>249</v>
      </c>
      <c r="F213" s="7">
        <v>4</v>
      </c>
      <c r="G213" s="7">
        <v>1</v>
      </c>
      <c r="H213" s="7"/>
      <c r="I213" s="7">
        <v>1</v>
      </c>
      <c r="J213" s="7">
        <v>1</v>
      </c>
      <c r="K213" s="7">
        <v>1</v>
      </c>
      <c r="L213" s="7">
        <v>1</v>
      </c>
      <c r="M213" s="7"/>
      <c r="N213" s="7"/>
      <c r="O213" s="7"/>
      <c r="P213" s="7" t="s">
        <v>16</v>
      </c>
      <c r="Q213" s="7" t="s">
        <v>161</v>
      </c>
      <c r="R213" s="7" t="s">
        <v>12</v>
      </c>
      <c r="S213" s="7">
        <v>0</v>
      </c>
      <c r="T213" s="7"/>
    </row>
    <row r="214" spans="1:20" x14ac:dyDescent="0.45">
      <c r="A214" t="str">
        <f>IF(E214&lt;&gt;'DSChatbot-p0'!C214,"HELP","")</f>
        <v/>
      </c>
      <c r="B214">
        <v>4</v>
      </c>
      <c r="C214" s="7" t="s">
        <v>50</v>
      </c>
      <c r="D214" s="7">
        <v>2</v>
      </c>
      <c r="E214" s="7" t="s">
        <v>271</v>
      </c>
      <c r="F214" s="7">
        <v>0</v>
      </c>
      <c r="G214" s="7">
        <v>1</v>
      </c>
      <c r="H214" s="7"/>
      <c r="I214" s="7">
        <v>1</v>
      </c>
      <c r="J214" s="7"/>
      <c r="K214" s="7">
        <v>1</v>
      </c>
      <c r="L214" s="7">
        <v>1</v>
      </c>
      <c r="M214" s="7"/>
      <c r="N214" s="7"/>
      <c r="O214" s="7"/>
      <c r="P214" s="7" t="s">
        <v>16</v>
      </c>
      <c r="Q214" s="7" t="s">
        <v>161</v>
      </c>
      <c r="R214" s="7" t="s">
        <v>12</v>
      </c>
      <c r="S214" s="7">
        <v>0</v>
      </c>
      <c r="T214" s="7"/>
    </row>
    <row r="215" spans="1:20" x14ac:dyDescent="0.45">
      <c r="A215" t="str">
        <f>IF(E215&lt;&gt;'DSChatbot-p0'!C215,"HELP","")</f>
        <v/>
      </c>
      <c r="B215">
        <v>4</v>
      </c>
      <c r="C215" s="7" t="s">
        <v>34</v>
      </c>
      <c r="D215" s="7">
        <v>2</v>
      </c>
      <c r="E215" s="7" t="s">
        <v>269</v>
      </c>
      <c r="F215" s="7">
        <v>0</v>
      </c>
      <c r="G215" s="7">
        <v>1</v>
      </c>
      <c r="H215" s="7"/>
      <c r="I215" s="7"/>
      <c r="J215" s="7"/>
      <c r="K215" s="7"/>
      <c r="L215" s="7"/>
      <c r="M215" s="7"/>
      <c r="N215" s="7"/>
      <c r="O215" s="7"/>
      <c r="P215" s="7" t="s">
        <v>16</v>
      </c>
      <c r="Q215" s="7" t="s">
        <v>161</v>
      </c>
      <c r="R215" s="7" t="s">
        <v>12</v>
      </c>
      <c r="S215" s="7">
        <v>0</v>
      </c>
      <c r="T215" s="7"/>
    </row>
    <row r="216" spans="1:20" x14ac:dyDescent="0.45">
      <c r="A216" t="str">
        <f>IF(E216&lt;&gt;'DSChatbot-p0'!C216,"HELP","")</f>
        <v/>
      </c>
      <c r="B216">
        <v>4</v>
      </c>
      <c r="C216" s="7" t="s">
        <v>48</v>
      </c>
      <c r="D216" s="7">
        <v>2</v>
      </c>
      <c r="E216" s="7" t="s">
        <v>267</v>
      </c>
      <c r="F216" s="7">
        <v>0</v>
      </c>
      <c r="G216" s="7"/>
      <c r="H216" s="7"/>
      <c r="I216" s="7"/>
      <c r="J216" s="7"/>
      <c r="K216" s="7"/>
      <c r="L216" s="7"/>
      <c r="M216" s="7"/>
      <c r="N216" s="7"/>
      <c r="O216" s="7"/>
      <c r="P216" s="7" t="s">
        <v>16</v>
      </c>
      <c r="Q216" s="7" t="s">
        <v>161</v>
      </c>
      <c r="R216" s="7" t="s">
        <v>12</v>
      </c>
      <c r="S216" s="7">
        <v>0</v>
      </c>
      <c r="T216" s="7"/>
    </row>
    <row r="217" spans="1:20" x14ac:dyDescent="0.45">
      <c r="A217" t="str">
        <f>IF(E217&lt;&gt;'DSChatbot-p0'!C217,"HELP","")</f>
        <v/>
      </c>
      <c r="B217">
        <v>4</v>
      </c>
      <c r="C217" s="7" t="s">
        <v>33</v>
      </c>
      <c r="D217" s="7">
        <v>2</v>
      </c>
      <c r="E217" s="7" t="s">
        <v>270</v>
      </c>
      <c r="F217" s="7">
        <v>0</v>
      </c>
      <c r="G217" s="7"/>
      <c r="H217" s="7"/>
      <c r="I217" s="7"/>
      <c r="J217" s="7"/>
      <c r="K217" s="7"/>
      <c r="L217" s="7"/>
      <c r="M217" s="7"/>
      <c r="N217" s="7"/>
      <c r="O217" s="7">
        <v>1</v>
      </c>
      <c r="P217" s="7" t="s">
        <v>16</v>
      </c>
      <c r="Q217" s="7" t="s">
        <v>161</v>
      </c>
      <c r="R217" s="7" t="s">
        <v>12</v>
      </c>
      <c r="S217" s="7">
        <v>0</v>
      </c>
      <c r="T217" s="7"/>
    </row>
    <row r="218" spans="1:20" x14ac:dyDescent="0.45">
      <c r="A218" t="str">
        <f>IF(E218&lt;&gt;'DSChatbot-p0'!C218,"HELP","")</f>
        <v/>
      </c>
      <c r="B218">
        <v>4</v>
      </c>
      <c r="C218" s="7" t="s">
        <v>51</v>
      </c>
      <c r="D218" s="7">
        <v>2</v>
      </c>
      <c r="E218" s="7" t="s">
        <v>242</v>
      </c>
      <c r="F218" s="7">
        <v>1</v>
      </c>
      <c r="G218" s="7"/>
      <c r="H218" s="7">
        <v>1</v>
      </c>
      <c r="I218" s="7">
        <v>1</v>
      </c>
      <c r="J218" s="7"/>
      <c r="K218" s="7">
        <v>1</v>
      </c>
      <c r="L218" s="7"/>
      <c r="M218" s="7"/>
      <c r="N218" s="7">
        <v>1</v>
      </c>
      <c r="O218" s="7"/>
      <c r="P218" s="7" t="s">
        <v>16</v>
      </c>
      <c r="Q218" s="7" t="s">
        <v>161</v>
      </c>
      <c r="R218" s="7" t="s">
        <v>12</v>
      </c>
      <c r="S218" s="7">
        <v>0</v>
      </c>
      <c r="T218" s="7"/>
    </row>
    <row r="219" spans="1:20" x14ac:dyDescent="0.45">
      <c r="A219" t="str">
        <f>IF(E219&lt;&gt;'DSChatbot-p0'!C219,"HELP","")</f>
        <v/>
      </c>
      <c r="B219">
        <v>4</v>
      </c>
      <c r="C219" s="7" t="s">
        <v>47</v>
      </c>
      <c r="D219" s="7">
        <v>2</v>
      </c>
      <c r="E219" s="7" t="s">
        <v>229</v>
      </c>
      <c r="F219" s="7">
        <v>1</v>
      </c>
      <c r="G219" s="7"/>
      <c r="H219" s="7"/>
      <c r="I219" s="7">
        <v>1</v>
      </c>
      <c r="J219" s="7"/>
      <c r="K219" s="7">
        <v>1</v>
      </c>
      <c r="L219" s="7">
        <v>1</v>
      </c>
      <c r="M219" s="7"/>
      <c r="N219" s="7">
        <v>1</v>
      </c>
      <c r="O219" s="7"/>
      <c r="P219" s="7" t="s">
        <v>16</v>
      </c>
      <c r="Q219" s="7" t="s">
        <v>161</v>
      </c>
      <c r="R219" s="7" t="s">
        <v>12</v>
      </c>
      <c r="S219" s="7">
        <v>0</v>
      </c>
      <c r="T219" s="7"/>
    </row>
    <row r="220" spans="1:20" x14ac:dyDescent="0.45">
      <c r="A220" t="str">
        <f>IF(E220&lt;&gt;'DSChatbot-p0'!C220,"HELP","")</f>
        <v/>
      </c>
      <c r="B220">
        <v>4</v>
      </c>
      <c r="C220" s="7" t="s">
        <v>34</v>
      </c>
      <c r="D220" s="7">
        <v>2</v>
      </c>
      <c r="E220" s="7" t="s">
        <v>227</v>
      </c>
      <c r="F220" s="7">
        <v>1</v>
      </c>
      <c r="G220" s="7">
        <v>1</v>
      </c>
      <c r="H220" s="7"/>
      <c r="I220" s="7">
        <v>1</v>
      </c>
      <c r="J220" s="7"/>
      <c r="K220" s="7">
        <v>1</v>
      </c>
      <c r="L220" s="7">
        <v>1</v>
      </c>
      <c r="M220" s="7"/>
      <c r="N220" s="7"/>
      <c r="O220" s="7"/>
      <c r="P220" s="7" t="s">
        <v>16</v>
      </c>
      <c r="Q220" s="7" t="s">
        <v>161</v>
      </c>
      <c r="R220" s="7" t="s">
        <v>12</v>
      </c>
      <c r="S220" s="7">
        <v>0</v>
      </c>
      <c r="T220" s="7"/>
    </row>
    <row r="221" spans="1:20" x14ac:dyDescent="0.45">
      <c r="A221" t="str">
        <f>IF(E221&lt;&gt;'DSChatbot-p0'!C221,"HELP","")</f>
        <v/>
      </c>
      <c r="B221">
        <v>4</v>
      </c>
      <c r="C221" s="7" t="s">
        <v>20</v>
      </c>
      <c r="D221" s="7">
        <v>4</v>
      </c>
      <c r="E221" s="7" t="s">
        <v>279</v>
      </c>
      <c r="F221" s="7">
        <v>2</v>
      </c>
      <c r="G221" s="7"/>
      <c r="H221" s="7"/>
      <c r="I221" s="7">
        <v>1</v>
      </c>
      <c r="J221" s="7"/>
      <c r="K221" s="7">
        <v>1</v>
      </c>
      <c r="L221" s="7">
        <v>1</v>
      </c>
      <c r="M221" s="7"/>
      <c r="N221" s="7"/>
      <c r="O221" s="7"/>
      <c r="P221" s="7" t="s">
        <v>16</v>
      </c>
      <c r="Q221" s="7" t="s">
        <v>161</v>
      </c>
      <c r="R221" s="7" t="s">
        <v>12</v>
      </c>
      <c r="S221" s="7">
        <v>0</v>
      </c>
      <c r="T221" s="7"/>
    </row>
    <row r="222" spans="1:20" x14ac:dyDescent="0.45">
      <c r="A222" t="str">
        <f>IF(E222&lt;&gt;'DSChatbot-p0'!C222,"HELP","")</f>
        <v/>
      </c>
      <c r="B222">
        <v>4</v>
      </c>
      <c r="C222" s="7" t="s">
        <v>34</v>
      </c>
      <c r="D222" s="7">
        <v>3</v>
      </c>
      <c r="E222" s="7" t="s">
        <v>275</v>
      </c>
      <c r="F222" s="7">
        <v>6</v>
      </c>
      <c r="G222" s="7">
        <v>1</v>
      </c>
      <c r="H222" s="7"/>
      <c r="I222" s="7"/>
      <c r="J222" s="7"/>
      <c r="K222" s="7"/>
      <c r="L222" s="7"/>
      <c r="M222" s="7"/>
      <c r="N222" s="7"/>
      <c r="O222" s="7"/>
      <c r="P222" s="7" t="s">
        <v>16</v>
      </c>
      <c r="Q222" s="7" t="s">
        <v>161</v>
      </c>
      <c r="R222" s="7" t="s">
        <v>12</v>
      </c>
      <c r="S222" s="7">
        <v>0</v>
      </c>
      <c r="T222" s="7"/>
    </row>
    <row r="223" spans="1:20" x14ac:dyDescent="0.45">
      <c r="A223" t="str">
        <f>IF(E223&lt;&gt;'DSChatbot-p0'!C223,"HELP","")</f>
        <v/>
      </c>
      <c r="B223">
        <v>4</v>
      </c>
      <c r="C223" s="7" t="s">
        <v>49</v>
      </c>
      <c r="D223" s="7">
        <v>2</v>
      </c>
      <c r="E223" s="7" t="s">
        <v>274</v>
      </c>
      <c r="F223" s="7">
        <v>1</v>
      </c>
      <c r="G223" s="7"/>
      <c r="H223" s="7"/>
      <c r="I223" s="7"/>
      <c r="J223" s="7"/>
      <c r="K223" s="7"/>
      <c r="L223" s="7"/>
      <c r="M223" s="7">
        <v>1</v>
      </c>
      <c r="N223" s="7"/>
      <c r="O223" s="7"/>
      <c r="P223" s="7" t="s">
        <v>16</v>
      </c>
      <c r="Q223" s="7" t="s">
        <v>161</v>
      </c>
      <c r="R223" s="7" t="s">
        <v>12</v>
      </c>
      <c r="S223" s="7">
        <v>0</v>
      </c>
      <c r="T223" s="7"/>
    </row>
    <row r="224" spans="1:20" x14ac:dyDescent="0.45">
      <c r="A224" t="str">
        <f>IF(E224&lt;&gt;'DSChatbot-p0'!C224,"HELP","")</f>
        <v/>
      </c>
      <c r="B224">
        <v>4</v>
      </c>
      <c r="C224" s="7" t="s">
        <v>33</v>
      </c>
      <c r="D224" s="7">
        <v>3</v>
      </c>
      <c r="E224" s="7" t="s">
        <v>264</v>
      </c>
      <c r="F224" s="7">
        <v>1</v>
      </c>
      <c r="G224" s="7">
        <v>1</v>
      </c>
      <c r="H224" s="7"/>
      <c r="I224" s="7"/>
      <c r="J224" s="7"/>
      <c r="K224" s="7"/>
      <c r="L224" s="7"/>
      <c r="M224" s="7"/>
      <c r="N224" s="7"/>
      <c r="O224" s="7"/>
      <c r="P224" s="7" t="s">
        <v>16</v>
      </c>
      <c r="Q224" s="7" t="s">
        <v>161</v>
      </c>
      <c r="R224" s="7" t="s">
        <v>12</v>
      </c>
      <c r="S224" s="7">
        <v>0</v>
      </c>
      <c r="T224" s="7"/>
    </row>
    <row r="225" spans="1:20" x14ac:dyDescent="0.45">
      <c r="A225" t="str">
        <f>IF(E225&lt;&gt;'DSChatbot-p0'!C225,"HELP","")</f>
        <v/>
      </c>
      <c r="B225">
        <v>4</v>
      </c>
      <c r="C225" s="7" t="s">
        <v>53</v>
      </c>
      <c r="D225" s="7">
        <v>5</v>
      </c>
      <c r="E225" s="7" t="s">
        <v>237</v>
      </c>
      <c r="F225" s="7">
        <v>1</v>
      </c>
      <c r="G225" s="7">
        <v>1</v>
      </c>
      <c r="H225" s="7">
        <v>1</v>
      </c>
      <c r="I225" s="7"/>
      <c r="J225" s="7"/>
      <c r="K225" s="7"/>
      <c r="L225" s="7"/>
      <c r="M225" s="7"/>
      <c r="N225" s="7"/>
      <c r="O225" s="7"/>
      <c r="P225" s="7" t="s">
        <v>16</v>
      </c>
      <c r="Q225" s="7" t="s">
        <v>161</v>
      </c>
      <c r="R225" s="7" t="s">
        <v>12</v>
      </c>
      <c r="S225" s="7">
        <v>0</v>
      </c>
      <c r="T225" s="7"/>
    </row>
    <row r="226" spans="1:20" x14ac:dyDescent="0.45">
      <c r="A226" t="str">
        <f>IF(E226&lt;&gt;'DSChatbot-p0'!C226,"HELP","")</f>
        <v/>
      </c>
      <c r="B226">
        <v>4</v>
      </c>
      <c r="C226" s="7" t="s">
        <v>52</v>
      </c>
      <c r="D226" s="7">
        <v>5</v>
      </c>
      <c r="E226" s="7" t="s">
        <v>239</v>
      </c>
      <c r="F226" s="7">
        <v>1</v>
      </c>
      <c r="G226" s="7">
        <v>1</v>
      </c>
      <c r="H226" s="7"/>
      <c r="I226" s="7"/>
      <c r="J226" s="7"/>
      <c r="K226" s="7"/>
      <c r="L226" s="7"/>
      <c r="M226" s="7"/>
      <c r="N226" s="7"/>
      <c r="O226" s="7"/>
      <c r="P226" s="7" t="s">
        <v>16</v>
      </c>
      <c r="Q226" s="7" t="s">
        <v>161</v>
      </c>
      <c r="R226" s="7" t="s">
        <v>12</v>
      </c>
      <c r="S226" s="7">
        <v>0</v>
      </c>
      <c r="T226" s="7"/>
    </row>
    <row r="227" spans="1:20" x14ac:dyDescent="0.45">
      <c r="A227" t="str">
        <f>IF(E227&lt;&gt;'DSChatbot-p0'!C227,"HELP","")</f>
        <v/>
      </c>
      <c r="B227">
        <v>4</v>
      </c>
      <c r="C227" s="7" t="s">
        <v>43</v>
      </c>
      <c r="D227" s="7">
        <v>3</v>
      </c>
      <c r="E227" s="7" t="s">
        <v>238</v>
      </c>
      <c r="F227" s="7">
        <v>1</v>
      </c>
      <c r="G227" s="7">
        <v>1</v>
      </c>
      <c r="H227" s="7"/>
      <c r="I227" s="7"/>
      <c r="J227" s="7"/>
      <c r="K227" s="7"/>
      <c r="L227" s="7"/>
      <c r="M227" s="7"/>
      <c r="N227" s="7"/>
      <c r="O227" s="7"/>
      <c r="P227" s="7" t="s">
        <v>16</v>
      </c>
      <c r="Q227" s="7" t="s">
        <v>161</v>
      </c>
      <c r="R227" s="7" t="s">
        <v>12</v>
      </c>
      <c r="S227" s="7">
        <v>0</v>
      </c>
      <c r="T227" s="7"/>
    </row>
    <row r="228" spans="1:20" x14ac:dyDescent="0.45">
      <c r="A228" t="str">
        <f>IF(E228&lt;&gt;'DSChatbot-p0'!C228,"HELP","")</f>
        <v/>
      </c>
      <c r="B228">
        <v>4</v>
      </c>
      <c r="C228" s="7" t="s">
        <v>23</v>
      </c>
      <c r="D228" s="7">
        <v>2</v>
      </c>
      <c r="E228" s="7" t="s">
        <v>250</v>
      </c>
      <c r="F228" s="7">
        <v>3</v>
      </c>
      <c r="G228" s="7">
        <v>1</v>
      </c>
      <c r="H228" s="7"/>
      <c r="I228" s="7"/>
      <c r="J228" s="7"/>
      <c r="K228" s="7"/>
      <c r="L228" s="7"/>
      <c r="M228" s="7">
        <v>1</v>
      </c>
      <c r="N228" s="7"/>
      <c r="O228" s="7"/>
      <c r="P228" s="7" t="s">
        <v>16</v>
      </c>
      <c r="Q228" s="7" t="s">
        <v>161</v>
      </c>
      <c r="R228" s="7" t="s">
        <v>12</v>
      </c>
      <c r="S228" s="7">
        <v>0</v>
      </c>
      <c r="T228" s="7"/>
    </row>
    <row r="229" spans="1:20" x14ac:dyDescent="0.45">
      <c r="A229" t="str">
        <f>IF(E229&lt;&gt;'DSChatbot-p0'!C229,"HELP","")</f>
        <v/>
      </c>
      <c r="B229">
        <v>4</v>
      </c>
      <c r="C229" s="7" t="s">
        <v>36</v>
      </c>
      <c r="D229" s="7">
        <v>3</v>
      </c>
      <c r="E229" s="7" t="s">
        <v>236</v>
      </c>
      <c r="F229" s="7">
        <v>1</v>
      </c>
      <c r="G229" s="7">
        <v>1</v>
      </c>
      <c r="H229" s="7">
        <v>1</v>
      </c>
      <c r="I229" s="7"/>
      <c r="J229" s="7"/>
      <c r="K229" s="7"/>
      <c r="L229" s="7"/>
      <c r="M229" s="7"/>
      <c r="N229" s="7"/>
      <c r="O229" s="7"/>
      <c r="P229" s="7" t="s">
        <v>16</v>
      </c>
      <c r="Q229" s="7" t="s">
        <v>161</v>
      </c>
      <c r="R229" s="7" t="s">
        <v>12</v>
      </c>
      <c r="S229" s="7">
        <v>0</v>
      </c>
      <c r="T229" s="7"/>
    </row>
    <row r="230" spans="1:20" x14ac:dyDescent="0.45">
      <c r="A230" t="str">
        <f>IF(E230&lt;&gt;'DSChatbot-p0'!C230,"HELP","")</f>
        <v/>
      </c>
      <c r="B230">
        <v>4</v>
      </c>
      <c r="C230" s="7" t="s">
        <v>33</v>
      </c>
      <c r="D230" s="7">
        <v>2</v>
      </c>
      <c r="E230" s="7" t="s">
        <v>276</v>
      </c>
      <c r="F230" s="7">
        <v>5</v>
      </c>
      <c r="G230" s="7">
        <v>1</v>
      </c>
      <c r="H230" s="7"/>
      <c r="I230" s="7"/>
      <c r="J230" s="7"/>
      <c r="K230" s="7"/>
      <c r="L230" s="7"/>
      <c r="M230" s="7">
        <v>1</v>
      </c>
      <c r="N230" s="7"/>
      <c r="O230" s="7"/>
      <c r="P230" s="7" t="s">
        <v>16</v>
      </c>
      <c r="Q230" s="7" t="s">
        <v>161</v>
      </c>
      <c r="R230" s="7" t="s">
        <v>12</v>
      </c>
      <c r="S230" s="7">
        <v>0</v>
      </c>
      <c r="T230" s="7"/>
    </row>
    <row r="231" spans="1:20" x14ac:dyDescent="0.45">
      <c r="A231" t="str">
        <f>IF(E231&lt;&gt;'DSChatbot-p0'!C231,"HELP","")</f>
        <v/>
      </c>
      <c r="B231">
        <v>4</v>
      </c>
      <c r="C231" s="7" t="s">
        <v>19</v>
      </c>
      <c r="D231" s="7">
        <v>2</v>
      </c>
      <c r="E231" s="7" t="s">
        <v>253</v>
      </c>
      <c r="F231" s="7">
        <v>4</v>
      </c>
      <c r="G231" s="7">
        <v>1</v>
      </c>
      <c r="H231" s="7"/>
      <c r="I231" s="7">
        <v>1</v>
      </c>
      <c r="J231" s="7">
        <v>1</v>
      </c>
      <c r="K231" s="7">
        <v>1</v>
      </c>
      <c r="L231" s="7">
        <v>1</v>
      </c>
      <c r="M231" s="7">
        <v>1</v>
      </c>
      <c r="N231" s="7"/>
      <c r="O231" s="7"/>
      <c r="P231" s="7" t="s">
        <v>16</v>
      </c>
      <c r="Q231" s="7" t="s">
        <v>161</v>
      </c>
      <c r="R231" s="7" t="s">
        <v>12</v>
      </c>
      <c r="S231" s="7">
        <v>0</v>
      </c>
      <c r="T231" s="7"/>
    </row>
    <row r="232" spans="1:20" x14ac:dyDescent="0.45">
      <c r="A232" t="str">
        <f>IF(E232&lt;&gt;'DSChatbot-p0'!C232,"HELP","")</f>
        <v/>
      </c>
      <c r="B232">
        <v>4</v>
      </c>
      <c r="C232" s="7" t="s">
        <v>45</v>
      </c>
      <c r="D232" s="7">
        <v>4</v>
      </c>
      <c r="E232" s="7" t="s">
        <v>243</v>
      </c>
      <c r="F232" s="7">
        <v>1</v>
      </c>
      <c r="G232" s="7">
        <v>1</v>
      </c>
      <c r="H232" s="7"/>
      <c r="I232" s="7">
        <v>1</v>
      </c>
      <c r="J232" s="7"/>
      <c r="K232" s="7">
        <v>1</v>
      </c>
      <c r="L232" s="7">
        <v>1</v>
      </c>
      <c r="M232" s="7"/>
      <c r="N232" s="7"/>
      <c r="O232" s="7"/>
      <c r="P232" s="7" t="s">
        <v>16</v>
      </c>
      <c r="Q232" s="7" t="s">
        <v>161</v>
      </c>
      <c r="R232" s="7" t="s">
        <v>12</v>
      </c>
      <c r="S232" s="7">
        <v>0</v>
      </c>
      <c r="T232" s="7"/>
    </row>
    <row r="233" spans="1:20" x14ac:dyDescent="0.45">
      <c r="A233" t="str">
        <f>IF(E233&lt;&gt;'DSChatbot-p0'!C233,"HELP","")</f>
        <v/>
      </c>
      <c r="B233">
        <v>4</v>
      </c>
      <c r="C233" s="7" t="s">
        <v>47</v>
      </c>
      <c r="D233" s="7">
        <v>3</v>
      </c>
      <c r="E233" s="7" t="s">
        <v>260</v>
      </c>
      <c r="F233" s="7">
        <v>0</v>
      </c>
      <c r="G233" s="7">
        <v>1</v>
      </c>
      <c r="H233" s="7"/>
      <c r="I233" s="7">
        <v>1</v>
      </c>
      <c r="J233" s="7"/>
      <c r="K233" s="7"/>
      <c r="L233" s="7"/>
      <c r="M233" s="7"/>
      <c r="N233" s="7"/>
      <c r="O233" s="7"/>
      <c r="P233" s="7" t="s">
        <v>16</v>
      </c>
      <c r="Q233" s="7" t="s">
        <v>161</v>
      </c>
      <c r="R233" s="7" t="s">
        <v>12</v>
      </c>
      <c r="S233" s="7">
        <v>0</v>
      </c>
      <c r="T233" s="7"/>
    </row>
    <row r="234" spans="1:20" x14ac:dyDescent="0.45">
      <c r="A234" t="str">
        <f>IF(E234&lt;&gt;'DSChatbot-p0'!C234,"HELP","")</f>
        <v/>
      </c>
      <c r="B234">
        <v>4</v>
      </c>
      <c r="C234" s="7" t="s">
        <v>48</v>
      </c>
      <c r="D234" s="7">
        <v>1</v>
      </c>
      <c r="E234" s="7" t="s">
        <v>273</v>
      </c>
      <c r="F234" s="7">
        <v>1</v>
      </c>
      <c r="G234" s="7"/>
      <c r="H234" s="7"/>
      <c r="I234" s="7"/>
      <c r="J234" s="7"/>
      <c r="K234" s="7"/>
      <c r="L234" s="7"/>
      <c r="M234" s="7">
        <v>1</v>
      </c>
      <c r="N234" s="7"/>
      <c r="O234" s="7"/>
      <c r="P234" s="7" t="s">
        <v>16</v>
      </c>
      <c r="Q234" s="7" t="s">
        <v>161</v>
      </c>
      <c r="R234" s="7" t="s">
        <v>12</v>
      </c>
      <c r="S234" s="7">
        <v>0</v>
      </c>
      <c r="T234" s="7"/>
    </row>
    <row r="235" spans="1:20" x14ac:dyDescent="0.45">
      <c r="A235" t="str">
        <f>IF(E235&lt;&gt;'DSChatbot-p0'!C235,"HELP","")</f>
        <v/>
      </c>
      <c r="B235">
        <v>4</v>
      </c>
      <c r="C235" s="7" t="s">
        <v>47</v>
      </c>
      <c r="D235" s="7">
        <v>2</v>
      </c>
      <c r="E235" s="7" t="s">
        <v>272</v>
      </c>
      <c r="F235" s="7">
        <v>1</v>
      </c>
      <c r="G235" s="7"/>
      <c r="H235" s="7"/>
      <c r="I235" s="7"/>
      <c r="J235" s="7"/>
      <c r="K235" s="7"/>
      <c r="L235" s="7"/>
      <c r="M235" s="7">
        <v>1</v>
      </c>
      <c r="N235" s="7"/>
      <c r="O235" s="7"/>
      <c r="P235" s="7" t="s">
        <v>16</v>
      </c>
      <c r="Q235" s="7" t="s">
        <v>161</v>
      </c>
      <c r="R235" s="7" t="s">
        <v>12</v>
      </c>
      <c r="S235" s="7">
        <v>0</v>
      </c>
      <c r="T235" s="7"/>
    </row>
    <row r="236" spans="1:20" x14ac:dyDescent="0.45">
      <c r="A236" t="str">
        <f>IF(E236&lt;&gt;'DSChatbot-p0'!C236,"HELP","")</f>
        <v/>
      </c>
      <c r="B236">
        <v>4</v>
      </c>
      <c r="C236" s="7" t="s">
        <v>50</v>
      </c>
      <c r="D236" s="7">
        <v>2</v>
      </c>
      <c r="E236" s="7" t="s">
        <v>277</v>
      </c>
      <c r="F236" s="7">
        <v>1</v>
      </c>
      <c r="G236" s="7">
        <v>1</v>
      </c>
      <c r="H236" s="7"/>
      <c r="I236" s="7">
        <v>1</v>
      </c>
      <c r="J236" s="7"/>
      <c r="K236" s="7">
        <v>1</v>
      </c>
      <c r="L236" s="7"/>
      <c r="M236" s="7"/>
      <c r="N236" s="7"/>
      <c r="O236" s="7"/>
      <c r="P236" s="7" t="s">
        <v>16</v>
      </c>
      <c r="Q236" s="7" t="s">
        <v>161</v>
      </c>
      <c r="R236" s="7" t="s">
        <v>12</v>
      </c>
      <c r="S236" s="7">
        <v>0</v>
      </c>
      <c r="T236" s="7"/>
    </row>
    <row r="237" spans="1:20" x14ac:dyDescent="0.45">
      <c r="A237" t="str">
        <f>IF(E237&lt;&gt;'DSChatbot-p0'!C237,"HELP","")</f>
        <v/>
      </c>
      <c r="B237">
        <v>4</v>
      </c>
      <c r="C237" s="7" t="s">
        <v>49</v>
      </c>
      <c r="D237" s="7">
        <v>4</v>
      </c>
      <c r="E237" s="7" t="s">
        <v>228</v>
      </c>
      <c r="F237" s="7">
        <v>1</v>
      </c>
      <c r="G237" s="7"/>
      <c r="H237" s="7"/>
      <c r="I237" s="7"/>
      <c r="J237" s="7"/>
      <c r="K237" s="7"/>
      <c r="L237" s="7"/>
      <c r="M237" s="7"/>
      <c r="N237" s="7"/>
      <c r="O237" s="7">
        <v>1</v>
      </c>
      <c r="P237" s="7" t="s">
        <v>16</v>
      </c>
      <c r="Q237" s="7" t="s">
        <v>161</v>
      </c>
      <c r="R237" s="7" t="s">
        <v>12</v>
      </c>
      <c r="S237" s="7">
        <v>0</v>
      </c>
      <c r="T237" s="7"/>
    </row>
    <row r="238" spans="1:20" x14ac:dyDescent="0.45">
      <c r="A238" t="str">
        <f>IF(E238&lt;&gt;'DSChatbot-p0'!C238,"HELP","")</f>
        <v/>
      </c>
      <c r="B238">
        <v>4</v>
      </c>
      <c r="C238" s="7" t="s">
        <v>34</v>
      </c>
      <c r="D238" s="7">
        <v>2</v>
      </c>
      <c r="E238" s="7" t="s">
        <v>263</v>
      </c>
      <c r="F238" s="7">
        <v>1</v>
      </c>
      <c r="G238" s="7">
        <v>1</v>
      </c>
      <c r="H238" s="7"/>
      <c r="I238" s="7"/>
      <c r="J238" s="7"/>
      <c r="K238" s="7"/>
      <c r="L238" s="7"/>
      <c r="M238" s="7"/>
      <c r="N238" s="7"/>
      <c r="O238" s="7"/>
      <c r="P238" s="7" t="s">
        <v>16</v>
      </c>
      <c r="Q238" s="7" t="s">
        <v>161</v>
      </c>
      <c r="R238" s="7" t="s">
        <v>12</v>
      </c>
      <c r="S238" s="7">
        <v>0</v>
      </c>
      <c r="T238" s="7"/>
    </row>
    <row r="239" spans="1:20" x14ac:dyDescent="0.45">
      <c r="A239" t="str">
        <f>IF(E239&lt;&gt;'DSChatbot-p0'!C239,"HELP","")</f>
        <v/>
      </c>
      <c r="B239">
        <v>4</v>
      </c>
      <c r="C239" s="7" t="s">
        <v>14</v>
      </c>
      <c r="D239" s="7">
        <v>2</v>
      </c>
      <c r="E239" s="7" t="s">
        <v>288</v>
      </c>
      <c r="F239" s="7">
        <v>2</v>
      </c>
      <c r="G239" s="7">
        <v>1</v>
      </c>
      <c r="H239" s="7"/>
      <c r="I239" s="7">
        <v>1</v>
      </c>
      <c r="J239" s="7"/>
      <c r="K239" s="7">
        <v>1</v>
      </c>
      <c r="L239" s="7">
        <v>1</v>
      </c>
      <c r="M239" s="7"/>
      <c r="N239" s="7"/>
      <c r="O239" s="7"/>
      <c r="P239" s="7" t="s">
        <v>16</v>
      </c>
      <c r="Q239" s="7" t="s">
        <v>161</v>
      </c>
      <c r="R239" s="7" t="s">
        <v>12</v>
      </c>
      <c r="S239" s="7">
        <v>0</v>
      </c>
      <c r="T239" s="7"/>
    </row>
    <row r="240" spans="1:20" x14ac:dyDescent="0.45">
      <c r="A240" t="str">
        <f>IF(E240&lt;&gt;'DSChatbot-p0'!C240,"HELP","")</f>
        <v/>
      </c>
      <c r="B240">
        <v>4</v>
      </c>
      <c r="C240" s="7" t="s">
        <v>14</v>
      </c>
      <c r="D240" s="7">
        <v>4</v>
      </c>
      <c r="E240" s="7" t="s">
        <v>282</v>
      </c>
      <c r="F240" s="7">
        <v>7</v>
      </c>
      <c r="G240" s="7">
        <v>1</v>
      </c>
      <c r="H240" s="7"/>
      <c r="I240" s="7">
        <v>1</v>
      </c>
      <c r="J240" s="7">
        <v>1</v>
      </c>
      <c r="K240" s="7">
        <v>1</v>
      </c>
      <c r="L240" s="7">
        <v>1</v>
      </c>
      <c r="M240" s="7"/>
      <c r="N240" s="7"/>
      <c r="O240" s="7"/>
      <c r="P240" s="7" t="s">
        <v>16</v>
      </c>
      <c r="Q240" s="7" t="s">
        <v>161</v>
      </c>
      <c r="R240" s="7" t="s">
        <v>12</v>
      </c>
      <c r="S240" s="7">
        <v>0</v>
      </c>
      <c r="T240" s="7"/>
    </row>
    <row r="241" spans="1:20" x14ac:dyDescent="0.45">
      <c r="A241" t="str">
        <f>IF(E241&lt;&gt;'DSChatbot-p0'!C241,"HELP","")</f>
        <v/>
      </c>
      <c r="B241">
        <v>4</v>
      </c>
      <c r="C241" s="7" t="s">
        <v>51</v>
      </c>
      <c r="D241" s="7">
        <v>4</v>
      </c>
      <c r="E241" s="7" t="s">
        <v>241</v>
      </c>
      <c r="F241" s="7">
        <v>1</v>
      </c>
      <c r="G241" s="7">
        <v>1</v>
      </c>
      <c r="H241" s="7"/>
      <c r="I241" s="7"/>
      <c r="J241" s="7"/>
      <c r="K241" s="7"/>
      <c r="L241" s="7"/>
      <c r="M241" s="7"/>
      <c r="N241" s="7"/>
      <c r="O241" s="7"/>
      <c r="P241" s="7" t="s">
        <v>16</v>
      </c>
      <c r="Q241" s="7" t="s">
        <v>161</v>
      </c>
      <c r="R241" s="7" t="s">
        <v>12</v>
      </c>
      <c r="S241" s="7">
        <v>0</v>
      </c>
      <c r="T241" s="7"/>
    </row>
    <row r="242" spans="1:20" x14ac:dyDescent="0.45">
      <c r="A242" t="str">
        <f>IF(E242&lt;&gt;'DSChatbot-p0'!C242,"HELP","")</f>
        <v/>
      </c>
      <c r="B242">
        <v>4</v>
      </c>
      <c r="C242" s="7" t="s">
        <v>47</v>
      </c>
      <c r="D242" s="7">
        <v>2</v>
      </c>
      <c r="E242" s="7" t="s">
        <v>266</v>
      </c>
      <c r="F242" s="7">
        <v>0</v>
      </c>
      <c r="G242" s="7"/>
      <c r="H242" s="7"/>
      <c r="I242" s="7">
        <v>1</v>
      </c>
      <c r="J242" s="7">
        <v>1</v>
      </c>
      <c r="K242" s="7">
        <v>1</v>
      </c>
      <c r="L242" s="7">
        <v>1</v>
      </c>
      <c r="M242" s="7"/>
      <c r="N242" s="7"/>
      <c r="O242" s="7"/>
      <c r="P242" s="7" t="s">
        <v>16</v>
      </c>
      <c r="Q242" s="7" t="s">
        <v>161</v>
      </c>
      <c r="R242" s="7" t="s">
        <v>12</v>
      </c>
      <c r="S242" s="7">
        <v>0</v>
      </c>
      <c r="T242" s="7"/>
    </row>
    <row r="243" spans="1:20" x14ac:dyDescent="0.45">
      <c r="A243" t="str">
        <f>IF(E243&lt;&gt;'DSChatbot-p0'!C243,"HELP","")</f>
        <v/>
      </c>
      <c r="B243">
        <v>4</v>
      </c>
      <c r="C243" s="7" t="s">
        <v>22</v>
      </c>
      <c r="D243" s="7">
        <v>4</v>
      </c>
      <c r="E243" s="7" t="s">
        <v>287</v>
      </c>
      <c r="F243" s="7">
        <v>2</v>
      </c>
      <c r="G243" s="7"/>
      <c r="H243" s="7"/>
      <c r="I243" s="7">
        <v>1</v>
      </c>
      <c r="J243" s="7"/>
      <c r="K243" s="7"/>
      <c r="L243" s="7"/>
      <c r="M243" s="7"/>
      <c r="N243" s="7"/>
      <c r="O243" s="7">
        <v>1</v>
      </c>
      <c r="P243" s="7" t="s">
        <v>16</v>
      </c>
      <c r="Q243" s="7" t="s">
        <v>161</v>
      </c>
      <c r="R243" s="7" t="s">
        <v>12</v>
      </c>
      <c r="S243" s="7">
        <v>0</v>
      </c>
      <c r="T243" s="7"/>
    </row>
  </sheetData>
  <autoFilter ref="B1:T1" xr:uid="{2D25E69A-88F2-4323-B188-81F144323CED}">
    <sortState xmlns:xlrd2="http://schemas.microsoft.com/office/spreadsheetml/2017/richdata2" ref="B2:T243">
      <sortCondition ref="B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7B20-2BD2-4112-9399-75077DFEB118}">
  <dimension ref="A1:L243"/>
  <sheetViews>
    <sheetView zoomScaleNormal="100" workbookViewId="0">
      <selection activeCell="M1" sqref="M1:U1048576"/>
    </sheetView>
  </sheetViews>
  <sheetFormatPr defaultRowHeight="14.25" x14ac:dyDescent="0.45"/>
  <cols>
    <col min="4" max="12" width="9.06640625" style="24"/>
  </cols>
  <sheetData>
    <row r="1" spans="1:12" x14ac:dyDescent="0.45">
      <c r="A1" s="12" t="s">
        <v>301</v>
      </c>
      <c r="B1" s="11" t="s">
        <v>90</v>
      </c>
      <c r="C1" s="11" t="s">
        <v>91</v>
      </c>
      <c r="D1" s="11" t="s">
        <v>0</v>
      </c>
      <c r="E1" s="11" t="s">
        <v>1</v>
      </c>
      <c r="F1" s="11" t="s">
        <v>2</v>
      </c>
      <c r="G1" s="11" t="s">
        <v>3</v>
      </c>
      <c r="H1" s="11" t="s">
        <v>4</v>
      </c>
      <c r="I1" s="11" t="s">
        <v>5</v>
      </c>
      <c r="J1" s="11" t="s">
        <v>6</v>
      </c>
      <c r="K1" s="11" t="s">
        <v>7</v>
      </c>
      <c r="L1" s="11" t="s">
        <v>8</v>
      </c>
    </row>
    <row r="2" spans="1:12" s="9" customFormat="1" ht="118.5" x14ac:dyDescent="0.45">
      <c r="A2" s="9">
        <v>1</v>
      </c>
      <c r="B2" s="15" t="s">
        <v>22</v>
      </c>
      <c r="C2" s="16" t="s">
        <v>77</v>
      </c>
      <c r="D2" s="24" t="s">
        <v>302</v>
      </c>
      <c r="E2" s="24"/>
      <c r="F2" s="24">
        <v>1</v>
      </c>
      <c r="G2" s="24">
        <v>1</v>
      </c>
      <c r="H2" s="24">
        <v>1</v>
      </c>
      <c r="I2" s="24" t="s">
        <v>302</v>
      </c>
      <c r="J2" s="24" t="s">
        <v>302</v>
      </c>
      <c r="K2" s="24" t="s">
        <v>302</v>
      </c>
      <c r="L2" s="24" t="s">
        <v>302</v>
      </c>
    </row>
    <row r="3" spans="1:12" s="9" customFormat="1" ht="249.75" x14ac:dyDescent="0.45">
      <c r="A3" s="9">
        <v>1</v>
      </c>
      <c r="B3" s="15" t="s">
        <v>19</v>
      </c>
      <c r="C3" s="16" t="s">
        <v>32</v>
      </c>
      <c r="D3" s="24" t="s">
        <v>302</v>
      </c>
      <c r="E3" s="24" t="s">
        <v>302</v>
      </c>
      <c r="F3" s="24">
        <v>1</v>
      </c>
      <c r="G3" s="24">
        <v>1</v>
      </c>
      <c r="H3" s="24">
        <v>1</v>
      </c>
      <c r="I3" s="24" t="s">
        <v>302</v>
      </c>
      <c r="J3" s="24" t="s">
        <v>302</v>
      </c>
      <c r="K3" s="24" t="s">
        <v>302</v>
      </c>
      <c r="L3" s="24" t="s">
        <v>302</v>
      </c>
    </row>
    <row r="4" spans="1:12" s="9" customFormat="1" ht="409.6" x14ac:dyDescent="0.45">
      <c r="A4" s="9">
        <v>1</v>
      </c>
      <c r="B4" s="15" t="s">
        <v>51</v>
      </c>
      <c r="C4" s="16" t="s">
        <v>87</v>
      </c>
      <c r="D4" s="24" t="s">
        <v>302</v>
      </c>
      <c r="E4" s="24" t="s">
        <v>302</v>
      </c>
      <c r="F4" s="24">
        <v>1</v>
      </c>
      <c r="G4" s="24" t="s">
        <v>302</v>
      </c>
      <c r="H4" s="24">
        <v>1</v>
      </c>
      <c r="I4" s="24">
        <v>1</v>
      </c>
      <c r="J4" s="24" t="s">
        <v>302</v>
      </c>
      <c r="K4" s="24" t="s">
        <v>302</v>
      </c>
      <c r="L4" s="24" t="s">
        <v>302</v>
      </c>
    </row>
    <row r="5" spans="1:12" s="9" customFormat="1" ht="223.5" x14ac:dyDescent="0.45">
      <c r="A5" s="9">
        <v>1</v>
      </c>
      <c r="B5" s="15" t="s">
        <v>43</v>
      </c>
      <c r="C5" s="16" t="s">
        <v>84</v>
      </c>
      <c r="D5" s="24" t="s">
        <v>302</v>
      </c>
      <c r="E5" s="24" t="s">
        <v>302</v>
      </c>
      <c r="F5" s="24">
        <v>1</v>
      </c>
      <c r="G5" s="24" t="s">
        <v>302</v>
      </c>
      <c r="H5" s="24">
        <v>1</v>
      </c>
      <c r="I5" s="24">
        <v>1</v>
      </c>
      <c r="J5" s="24" t="s">
        <v>302</v>
      </c>
      <c r="K5" s="24" t="s">
        <v>302</v>
      </c>
      <c r="L5" s="24" t="s">
        <v>302</v>
      </c>
    </row>
    <row r="6" spans="1:12" s="9" customFormat="1" ht="367.9" x14ac:dyDescent="0.45">
      <c r="A6" s="9">
        <v>1</v>
      </c>
      <c r="B6" s="15" t="s">
        <v>45</v>
      </c>
      <c r="C6" s="16" t="s">
        <v>86</v>
      </c>
      <c r="D6" s="24">
        <v>1</v>
      </c>
      <c r="E6" s="24" t="s">
        <v>302</v>
      </c>
      <c r="F6" s="24">
        <v>1</v>
      </c>
      <c r="G6" s="24">
        <v>1</v>
      </c>
      <c r="H6" s="24">
        <v>1</v>
      </c>
      <c r="I6" s="24">
        <v>1</v>
      </c>
      <c r="J6" s="24" t="s">
        <v>302</v>
      </c>
      <c r="K6" s="24" t="s">
        <v>302</v>
      </c>
      <c r="L6" s="24" t="s">
        <v>302</v>
      </c>
    </row>
    <row r="7" spans="1:12" s="9" customFormat="1" ht="262.89999999999998" x14ac:dyDescent="0.45">
      <c r="A7" s="9">
        <v>1</v>
      </c>
      <c r="B7" s="15" t="s">
        <v>53</v>
      </c>
      <c r="C7" s="16" t="s">
        <v>83</v>
      </c>
      <c r="D7" s="24" t="s">
        <v>302</v>
      </c>
      <c r="E7" s="24" t="s">
        <v>302</v>
      </c>
      <c r="F7" s="24">
        <v>1</v>
      </c>
      <c r="G7" s="24">
        <v>1</v>
      </c>
      <c r="H7" s="24">
        <v>1</v>
      </c>
      <c r="I7" s="24" t="s">
        <v>302</v>
      </c>
      <c r="J7" s="24" t="s">
        <v>302</v>
      </c>
      <c r="K7" s="24" t="s">
        <v>302</v>
      </c>
      <c r="L7" s="24" t="s">
        <v>302</v>
      </c>
    </row>
    <row r="8" spans="1:12" s="9" customFormat="1" ht="223.5" x14ac:dyDescent="0.45">
      <c r="A8" s="9">
        <v>1</v>
      </c>
      <c r="B8" s="15" t="s">
        <v>52</v>
      </c>
      <c r="C8" s="16" t="s">
        <v>85</v>
      </c>
      <c r="D8" s="24">
        <v>1</v>
      </c>
      <c r="E8" s="24" t="s">
        <v>302</v>
      </c>
      <c r="F8" s="24">
        <v>1</v>
      </c>
      <c r="G8" s="24">
        <v>1</v>
      </c>
      <c r="H8" s="24">
        <v>1</v>
      </c>
      <c r="I8" s="24">
        <v>1</v>
      </c>
      <c r="J8" s="24" t="s">
        <v>302</v>
      </c>
      <c r="K8" s="24" t="s">
        <v>302</v>
      </c>
      <c r="L8" s="24" t="s">
        <v>302</v>
      </c>
    </row>
    <row r="9" spans="1:12" s="9" customFormat="1" ht="144.75" x14ac:dyDescent="0.45">
      <c r="A9" s="9">
        <v>1</v>
      </c>
      <c r="B9" s="15" t="s">
        <v>23</v>
      </c>
      <c r="C9" s="16" t="s">
        <v>38</v>
      </c>
      <c r="D9" s="24" t="s">
        <v>302</v>
      </c>
      <c r="E9" s="24" t="s">
        <v>302</v>
      </c>
      <c r="F9" s="24" t="s">
        <v>302</v>
      </c>
      <c r="G9" s="24" t="s">
        <v>302</v>
      </c>
      <c r="H9" s="24" t="s">
        <v>302</v>
      </c>
      <c r="I9" s="24" t="s">
        <v>302</v>
      </c>
      <c r="J9" s="24">
        <v>1</v>
      </c>
      <c r="K9" s="24" t="s">
        <v>302</v>
      </c>
      <c r="L9" s="24" t="s">
        <v>302</v>
      </c>
    </row>
    <row r="10" spans="1:12" s="9" customFormat="1" ht="144.75" x14ac:dyDescent="0.45">
      <c r="A10" s="9">
        <v>1</v>
      </c>
      <c r="B10" s="15" t="s">
        <v>20</v>
      </c>
      <c r="C10" s="16" t="s">
        <v>31</v>
      </c>
      <c r="D10" s="24">
        <v>1</v>
      </c>
      <c r="E10" s="24" t="s">
        <v>302</v>
      </c>
      <c r="F10" s="24">
        <v>1</v>
      </c>
      <c r="G10" s="24" t="s">
        <v>302</v>
      </c>
      <c r="H10" s="24">
        <v>1</v>
      </c>
      <c r="I10" s="24" t="s">
        <v>302</v>
      </c>
      <c r="J10" s="24" t="s">
        <v>302</v>
      </c>
      <c r="K10" s="24" t="s">
        <v>302</v>
      </c>
      <c r="L10" s="24" t="s">
        <v>302</v>
      </c>
    </row>
    <row r="11" spans="1:12" s="9" customFormat="1" ht="131.65" x14ac:dyDescent="0.45">
      <c r="A11" s="9">
        <v>1</v>
      </c>
      <c r="B11" s="15" t="s">
        <v>19</v>
      </c>
      <c r="C11" s="16" t="s">
        <v>41</v>
      </c>
      <c r="D11" s="24" t="s">
        <v>302</v>
      </c>
      <c r="E11" s="24" t="s">
        <v>302</v>
      </c>
      <c r="F11" s="24">
        <v>1</v>
      </c>
      <c r="G11" s="24" t="s">
        <v>302</v>
      </c>
      <c r="H11" s="24">
        <v>1</v>
      </c>
      <c r="I11" s="24">
        <v>1</v>
      </c>
      <c r="J11" s="24" t="s">
        <v>302</v>
      </c>
      <c r="K11" s="24" t="s">
        <v>302</v>
      </c>
      <c r="L11" s="24" t="s">
        <v>302</v>
      </c>
    </row>
    <row r="12" spans="1:12" s="9" customFormat="1" ht="39.75" x14ac:dyDescent="0.45">
      <c r="A12" s="9">
        <v>1</v>
      </c>
      <c r="B12" s="15" t="s">
        <v>36</v>
      </c>
      <c r="C12" s="16" t="s">
        <v>42</v>
      </c>
      <c r="D12" s="24">
        <v>1</v>
      </c>
      <c r="E12" s="24" t="s">
        <v>302</v>
      </c>
      <c r="F12" s="24">
        <v>1</v>
      </c>
      <c r="G12" s="24" t="s">
        <v>302</v>
      </c>
      <c r="H12" s="24" t="s">
        <v>302</v>
      </c>
      <c r="I12" s="24" t="s">
        <v>302</v>
      </c>
      <c r="J12" s="24" t="s">
        <v>302</v>
      </c>
      <c r="K12" s="24" t="s">
        <v>302</v>
      </c>
      <c r="L12" s="24" t="s">
        <v>302</v>
      </c>
    </row>
    <row r="13" spans="1:12" s="9" customFormat="1" ht="66" x14ac:dyDescent="0.45">
      <c r="A13" s="9">
        <v>1</v>
      </c>
      <c r="B13" s="15" t="s">
        <v>45</v>
      </c>
      <c r="C13" s="16" t="s">
        <v>46</v>
      </c>
      <c r="D13" s="24" t="s">
        <v>302</v>
      </c>
      <c r="E13" s="24" t="s">
        <v>302</v>
      </c>
      <c r="F13" s="24">
        <v>1</v>
      </c>
      <c r="G13" s="24">
        <v>1</v>
      </c>
      <c r="H13" s="24" t="s">
        <v>302</v>
      </c>
      <c r="I13" s="24" t="s">
        <v>302</v>
      </c>
      <c r="J13" s="24" t="s">
        <v>302</v>
      </c>
      <c r="K13" s="24" t="s">
        <v>302</v>
      </c>
      <c r="L13" s="24" t="s">
        <v>302</v>
      </c>
    </row>
    <row r="14" spans="1:12" s="9" customFormat="1" ht="66" x14ac:dyDescent="0.45">
      <c r="A14" s="9">
        <v>1</v>
      </c>
      <c r="B14" s="15" t="s">
        <v>17</v>
      </c>
      <c r="C14" s="16" t="s">
        <v>79</v>
      </c>
      <c r="D14" s="24">
        <v>1</v>
      </c>
      <c r="E14" s="24" t="s">
        <v>302</v>
      </c>
      <c r="F14" s="24">
        <v>1</v>
      </c>
      <c r="G14" s="24">
        <v>1</v>
      </c>
      <c r="H14" s="24">
        <v>1</v>
      </c>
      <c r="I14" s="24" t="s">
        <v>302</v>
      </c>
      <c r="J14" s="24" t="s">
        <v>302</v>
      </c>
      <c r="K14" s="24" t="s">
        <v>302</v>
      </c>
      <c r="L14" s="24" t="s">
        <v>302</v>
      </c>
    </row>
    <row r="15" spans="1:12" s="9" customFormat="1" ht="171" x14ac:dyDescent="0.45">
      <c r="A15" s="9">
        <v>1</v>
      </c>
      <c r="B15" s="15" t="s">
        <v>50</v>
      </c>
      <c r="C15" s="16" t="s">
        <v>59</v>
      </c>
      <c r="D15" s="24" t="s">
        <v>302</v>
      </c>
      <c r="E15" s="24" t="s">
        <v>302</v>
      </c>
      <c r="F15" s="24">
        <v>1</v>
      </c>
      <c r="G15" s="24" t="s">
        <v>302</v>
      </c>
      <c r="H15" s="24" t="s">
        <v>302</v>
      </c>
      <c r="I15" s="24" t="s">
        <v>302</v>
      </c>
      <c r="J15" s="24">
        <v>1</v>
      </c>
      <c r="K15" s="24" t="s">
        <v>302</v>
      </c>
      <c r="L15" s="24" t="s">
        <v>302</v>
      </c>
    </row>
    <row r="16" spans="1:12" s="9" customFormat="1" ht="105.4" x14ac:dyDescent="0.45">
      <c r="A16" s="9">
        <v>1</v>
      </c>
      <c r="B16" s="15" t="s">
        <v>17</v>
      </c>
      <c r="C16" s="16" t="s">
        <v>18</v>
      </c>
      <c r="D16" s="24" t="s">
        <v>302</v>
      </c>
      <c r="E16" s="24" t="s">
        <v>302</v>
      </c>
      <c r="F16" s="24" t="s">
        <v>302</v>
      </c>
      <c r="G16" s="24" t="s">
        <v>302</v>
      </c>
      <c r="H16" s="24" t="s">
        <v>302</v>
      </c>
      <c r="I16" s="24" t="s">
        <v>302</v>
      </c>
      <c r="J16" s="24">
        <v>1</v>
      </c>
      <c r="K16" s="24" t="s">
        <v>302</v>
      </c>
      <c r="L16" s="24" t="s">
        <v>302</v>
      </c>
    </row>
    <row r="17" spans="1:12" s="9" customFormat="1" ht="223.5" x14ac:dyDescent="0.45">
      <c r="A17" s="9">
        <v>1</v>
      </c>
      <c r="B17" s="15" t="s">
        <v>23</v>
      </c>
      <c r="C17" s="16" t="s">
        <v>24</v>
      </c>
      <c r="D17" s="24" t="s">
        <v>302</v>
      </c>
      <c r="E17" s="24" t="s">
        <v>302</v>
      </c>
      <c r="F17" s="24" t="s">
        <v>302</v>
      </c>
      <c r="G17" s="24" t="s">
        <v>302</v>
      </c>
      <c r="H17" s="24" t="s">
        <v>302</v>
      </c>
      <c r="I17" s="24" t="s">
        <v>302</v>
      </c>
      <c r="J17" s="24" t="s">
        <v>302</v>
      </c>
      <c r="K17" s="24">
        <v>1</v>
      </c>
      <c r="L17" s="24" t="s">
        <v>302</v>
      </c>
    </row>
    <row r="18" spans="1:12" s="9" customFormat="1" ht="52.9" x14ac:dyDescent="0.45">
      <c r="A18" s="9">
        <v>1</v>
      </c>
      <c r="B18" s="15" t="s">
        <v>43</v>
      </c>
      <c r="C18" s="16" t="s">
        <v>44</v>
      </c>
      <c r="D18" s="24" t="s">
        <v>302</v>
      </c>
      <c r="E18" s="24" t="s">
        <v>302</v>
      </c>
      <c r="F18" s="24" t="s">
        <v>302</v>
      </c>
      <c r="G18" s="24" t="s">
        <v>302</v>
      </c>
      <c r="H18" s="24" t="s">
        <v>302</v>
      </c>
      <c r="I18" s="24" t="s">
        <v>302</v>
      </c>
      <c r="J18" s="24">
        <v>1</v>
      </c>
      <c r="K18" s="24" t="s">
        <v>302</v>
      </c>
      <c r="L18" s="24" t="s">
        <v>302</v>
      </c>
    </row>
    <row r="19" spans="1:12" s="9" customFormat="1" ht="210.4" x14ac:dyDescent="0.45">
      <c r="A19" s="9">
        <v>1</v>
      </c>
      <c r="B19" s="15" t="s">
        <v>49</v>
      </c>
      <c r="C19" s="16" t="s">
        <v>56</v>
      </c>
      <c r="D19" s="24">
        <v>1</v>
      </c>
      <c r="E19" s="24" t="s">
        <v>302</v>
      </c>
      <c r="F19" s="24">
        <v>1</v>
      </c>
      <c r="G19" s="24" t="s">
        <v>302</v>
      </c>
      <c r="H19" s="24" t="s">
        <v>302</v>
      </c>
      <c r="I19" s="24" t="s">
        <v>302</v>
      </c>
      <c r="J19" s="24">
        <v>1</v>
      </c>
      <c r="K19" s="24" t="s">
        <v>302</v>
      </c>
      <c r="L19" s="24" t="s">
        <v>302</v>
      </c>
    </row>
    <row r="20" spans="1:12" s="9" customFormat="1" ht="52.9" x14ac:dyDescent="0.45">
      <c r="A20" s="9">
        <v>1</v>
      </c>
      <c r="B20" s="15" t="s">
        <v>19</v>
      </c>
      <c r="C20" s="16" t="s">
        <v>75</v>
      </c>
      <c r="D20" s="24" t="s">
        <v>302</v>
      </c>
      <c r="E20" s="24" t="s">
        <v>302</v>
      </c>
      <c r="F20" s="24" t="s">
        <v>302</v>
      </c>
      <c r="G20" s="24" t="s">
        <v>302</v>
      </c>
      <c r="H20" s="24" t="s">
        <v>302</v>
      </c>
      <c r="I20" s="24" t="s">
        <v>302</v>
      </c>
      <c r="J20" s="24">
        <v>1</v>
      </c>
      <c r="K20" s="24" t="s">
        <v>302</v>
      </c>
      <c r="L20" s="24" t="s">
        <v>302</v>
      </c>
    </row>
    <row r="21" spans="1:12" s="9" customFormat="1" ht="39.75" x14ac:dyDescent="0.45">
      <c r="A21" s="9">
        <v>1</v>
      </c>
      <c r="B21" s="15" t="s">
        <v>23</v>
      </c>
      <c r="C21" s="16" t="s">
        <v>72</v>
      </c>
      <c r="D21" s="24" t="s">
        <v>302</v>
      </c>
      <c r="E21" s="24" t="s">
        <v>302</v>
      </c>
      <c r="F21" s="24" t="s">
        <v>302</v>
      </c>
      <c r="G21" s="24" t="s">
        <v>302</v>
      </c>
      <c r="H21" s="24" t="s">
        <v>302</v>
      </c>
      <c r="I21" s="24" t="s">
        <v>302</v>
      </c>
      <c r="J21" s="24">
        <v>1</v>
      </c>
      <c r="K21" s="24" t="s">
        <v>302</v>
      </c>
      <c r="L21" s="24" t="s">
        <v>302</v>
      </c>
    </row>
    <row r="22" spans="1:12" s="9" customFormat="1" ht="39.75" x14ac:dyDescent="0.45">
      <c r="A22" s="9">
        <v>1</v>
      </c>
      <c r="B22" s="15" t="s">
        <v>14</v>
      </c>
      <c r="C22" s="16" t="s">
        <v>71</v>
      </c>
      <c r="D22" s="24" t="s">
        <v>302</v>
      </c>
      <c r="E22" s="24" t="s">
        <v>302</v>
      </c>
      <c r="F22" s="24" t="s">
        <v>302</v>
      </c>
      <c r="G22" s="24" t="s">
        <v>302</v>
      </c>
      <c r="H22" s="24" t="s">
        <v>302</v>
      </c>
      <c r="I22" s="24" t="s">
        <v>302</v>
      </c>
      <c r="J22" s="24">
        <v>1</v>
      </c>
      <c r="K22" s="24" t="s">
        <v>302</v>
      </c>
      <c r="L22" s="24" t="s">
        <v>302</v>
      </c>
    </row>
    <row r="23" spans="1:12" s="9" customFormat="1" ht="39.75" x14ac:dyDescent="0.45">
      <c r="A23" s="9">
        <v>1</v>
      </c>
      <c r="B23" s="15" t="s">
        <v>20</v>
      </c>
      <c r="C23" s="16" t="s">
        <v>74</v>
      </c>
      <c r="D23" s="24" t="s">
        <v>302</v>
      </c>
      <c r="E23" s="24" t="s">
        <v>302</v>
      </c>
      <c r="F23" s="24" t="s">
        <v>302</v>
      </c>
      <c r="G23" s="24" t="s">
        <v>302</v>
      </c>
      <c r="H23" s="24" t="s">
        <v>302</v>
      </c>
      <c r="I23" s="24" t="s">
        <v>302</v>
      </c>
      <c r="J23" s="24">
        <v>1</v>
      </c>
      <c r="K23" s="24" t="s">
        <v>302</v>
      </c>
      <c r="L23" s="24" t="s">
        <v>302</v>
      </c>
    </row>
    <row r="24" spans="1:12" s="9" customFormat="1" ht="79.150000000000006" x14ac:dyDescent="0.45">
      <c r="A24" s="9">
        <v>1</v>
      </c>
      <c r="B24" s="15" t="s">
        <v>14</v>
      </c>
      <c r="C24" s="16" t="s">
        <v>15</v>
      </c>
      <c r="D24" s="24">
        <v>1</v>
      </c>
      <c r="E24" s="24" t="s">
        <v>302</v>
      </c>
      <c r="F24" s="24">
        <v>1</v>
      </c>
      <c r="G24" s="24" t="s">
        <v>302</v>
      </c>
      <c r="H24" s="24" t="s">
        <v>302</v>
      </c>
      <c r="I24" s="24" t="s">
        <v>302</v>
      </c>
      <c r="J24" s="24" t="s">
        <v>302</v>
      </c>
      <c r="K24" s="24" t="s">
        <v>302</v>
      </c>
      <c r="L24" s="24" t="s">
        <v>302</v>
      </c>
    </row>
    <row r="25" spans="1:12" s="9" customFormat="1" ht="105.4" x14ac:dyDescent="0.45">
      <c r="A25" s="9">
        <v>1</v>
      </c>
      <c r="B25" s="15" t="s">
        <v>20</v>
      </c>
      <c r="C25" s="16" t="s">
        <v>25</v>
      </c>
      <c r="D25" s="24" t="s">
        <v>302</v>
      </c>
      <c r="E25" s="24" t="s">
        <v>302</v>
      </c>
      <c r="F25" s="24">
        <v>1</v>
      </c>
      <c r="G25" s="24" t="s">
        <v>302</v>
      </c>
      <c r="H25" s="24" t="s">
        <v>302</v>
      </c>
      <c r="I25" s="24" t="s">
        <v>302</v>
      </c>
      <c r="J25" s="24" t="s">
        <v>302</v>
      </c>
      <c r="K25" s="24">
        <v>1</v>
      </c>
      <c r="L25" s="24" t="s">
        <v>302</v>
      </c>
    </row>
    <row r="26" spans="1:12" s="9" customFormat="1" ht="367.9" x14ac:dyDescent="0.45">
      <c r="A26" s="9">
        <v>1</v>
      </c>
      <c r="B26" s="15" t="s">
        <v>19</v>
      </c>
      <c r="C26" s="16" t="s">
        <v>26</v>
      </c>
      <c r="D26" s="24">
        <v>1</v>
      </c>
      <c r="E26" s="24" t="s">
        <v>302</v>
      </c>
      <c r="F26" s="24">
        <v>1</v>
      </c>
      <c r="G26" s="24">
        <v>1</v>
      </c>
      <c r="H26" s="24">
        <v>1</v>
      </c>
      <c r="I26" s="24" t="s">
        <v>302</v>
      </c>
      <c r="J26" s="24" t="s">
        <v>302</v>
      </c>
      <c r="K26" s="24" t="s">
        <v>302</v>
      </c>
      <c r="L26" s="24" t="s">
        <v>302</v>
      </c>
    </row>
    <row r="27" spans="1:12" s="9" customFormat="1" ht="367.9" x14ac:dyDescent="0.45">
      <c r="A27" s="9">
        <v>1</v>
      </c>
      <c r="B27" s="15" t="s">
        <v>34</v>
      </c>
      <c r="C27" s="16" t="s">
        <v>57</v>
      </c>
      <c r="D27" s="24">
        <v>1</v>
      </c>
      <c r="E27" s="24" t="s">
        <v>302</v>
      </c>
      <c r="F27" s="24">
        <v>1</v>
      </c>
      <c r="G27" s="24">
        <v>1</v>
      </c>
      <c r="H27" s="24">
        <v>1</v>
      </c>
      <c r="I27" s="24">
        <v>1</v>
      </c>
      <c r="J27" s="24" t="s">
        <v>302</v>
      </c>
      <c r="K27" s="24" t="s">
        <v>302</v>
      </c>
      <c r="L27" s="24" t="s">
        <v>302</v>
      </c>
    </row>
    <row r="28" spans="1:12" s="9" customFormat="1" ht="105.4" x14ac:dyDescent="0.45">
      <c r="A28" s="9">
        <v>1</v>
      </c>
      <c r="B28" s="15" t="s">
        <v>20</v>
      </c>
      <c r="C28" s="16" t="s">
        <v>64</v>
      </c>
      <c r="D28" s="24">
        <v>1</v>
      </c>
      <c r="E28" s="24" t="s">
        <v>302</v>
      </c>
      <c r="F28" s="24">
        <v>1</v>
      </c>
      <c r="G28" s="24">
        <v>1</v>
      </c>
      <c r="H28" s="24" t="s">
        <v>302</v>
      </c>
      <c r="I28" s="24">
        <v>1</v>
      </c>
      <c r="J28" s="24" t="s">
        <v>302</v>
      </c>
      <c r="K28" s="24" t="s">
        <v>302</v>
      </c>
      <c r="L28" s="24" t="s">
        <v>302</v>
      </c>
    </row>
    <row r="29" spans="1:12" s="9" customFormat="1" ht="131.65" x14ac:dyDescent="0.45">
      <c r="A29" s="9">
        <v>1</v>
      </c>
      <c r="B29" s="15" t="s">
        <v>22</v>
      </c>
      <c r="C29" s="16" t="s">
        <v>61</v>
      </c>
      <c r="D29" s="24" t="s">
        <v>302</v>
      </c>
      <c r="E29" s="24" t="s">
        <v>302</v>
      </c>
      <c r="F29" s="24">
        <v>1</v>
      </c>
      <c r="G29" s="24">
        <v>1</v>
      </c>
      <c r="H29" s="24" t="s">
        <v>302</v>
      </c>
      <c r="I29" s="24" t="s">
        <v>302</v>
      </c>
      <c r="J29" s="24" t="s">
        <v>302</v>
      </c>
      <c r="K29" s="24" t="s">
        <v>302</v>
      </c>
      <c r="L29" s="24" t="s">
        <v>302</v>
      </c>
    </row>
    <row r="30" spans="1:12" s="9" customFormat="1" ht="184.15" x14ac:dyDescent="0.45">
      <c r="A30" s="9">
        <v>1</v>
      </c>
      <c r="B30" s="15" t="s">
        <v>22</v>
      </c>
      <c r="C30" s="16" t="s">
        <v>28</v>
      </c>
      <c r="D30" s="24" t="s">
        <v>302</v>
      </c>
      <c r="E30" s="24" t="s">
        <v>302</v>
      </c>
      <c r="F30" s="24">
        <v>1</v>
      </c>
      <c r="G30" s="24">
        <v>1</v>
      </c>
      <c r="H30" s="24" t="s">
        <v>302</v>
      </c>
      <c r="I30" s="24" t="s">
        <v>302</v>
      </c>
      <c r="J30" s="24" t="s">
        <v>302</v>
      </c>
      <c r="K30" s="24" t="s">
        <v>302</v>
      </c>
      <c r="L30" s="24" t="s">
        <v>302</v>
      </c>
    </row>
    <row r="31" spans="1:12" s="9" customFormat="1" ht="105.4" x14ac:dyDescent="0.45">
      <c r="A31" s="9">
        <v>1</v>
      </c>
      <c r="B31" s="15" t="s">
        <v>51</v>
      </c>
      <c r="C31" s="16" t="s">
        <v>66</v>
      </c>
      <c r="D31" s="24" t="s">
        <v>302</v>
      </c>
      <c r="E31" s="24" t="s">
        <v>302</v>
      </c>
      <c r="F31" s="24">
        <v>1</v>
      </c>
      <c r="G31" s="24">
        <v>1</v>
      </c>
      <c r="H31" s="24" t="s">
        <v>302</v>
      </c>
      <c r="I31" s="24" t="s">
        <v>302</v>
      </c>
      <c r="J31" s="24" t="s">
        <v>302</v>
      </c>
      <c r="K31" s="24" t="s">
        <v>302</v>
      </c>
      <c r="L31" s="24" t="s">
        <v>302</v>
      </c>
    </row>
    <row r="32" spans="1:12" s="9" customFormat="1" ht="39.75" x14ac:dyDescent="0.45">
      <c r="A32" s="9">
        <v>1</v>
      </c>
      <c r="B32" s="15" t="s">
        <v>23</v>
      </c>
      <c r="C32" s="16" t="s">
        <v>78</v>
      </c>
      <c r="D32" s="24">
        <v>1</v>
      </c>
      <c r="E32" s="24" t="s">
        <v>302</v>
      </c>
      <c r="F32" s="24">
        <v>1</v>
      </c>
      <c r="G32" s="24" t="s">
        <v>302</v>
      </c>
      <c r="H32" s="24">
        <v>1</v>
      </c>
      <c r="I32" s="24" t="s">
        <v>302</v>
      </c>
      <c r="J32" s="24" t="s">
        <v>302</v>
      </c>
      <c r="K32" s="24" t="s">
        <v>302</v>
      </c>
      <c r="L32" s="24" t="s">
        <v>302</v>
      </c>
    </row>
    <row r="33" spans="1:12" s="9" customFormat="1" ht="66" x14ac:dyDescent="0.45">
      <c r="A33" s="9">
        <v>1</v>
      </c>
      <c r="B33" s="15" t="s">
        <v>14</v>
      </c>
      <c r="C33" s="16" t="s">
        <v>76</v>
      </c>
      <c r="D33" s="24">
        <v>1</v>
      </c>
      <c r="E33" s="24" t="s">
        <v>302</v>
      </c>
      <c r="F33" s="24">
        <v>1</v>
      </c>
      <c r="G33" s="24" t="s">
        <v>302</v>
      </c>
      <c r="H33" s="24" t="s">
        <v>302</v>
      </c>
      <c r="I33" s="24">
        <v>1</v>
      </c>
      <c r="J33" s="24" t="s">
        <v>302</v>
      </c>
      <c r="K33" s="24" t="s">
        <v>302</v>
      </c>
      <c r="L33" s="24" t="s">
        <v>302</v>
      </c>
    </row>
    <row r="34" spans="1:12" s="9" customFormat="1" ht="39.75" x14ac:dyDescent="0.45">
      <c r="A34" s="9">
        <v>1</v>
      </c>
      <c r="B34" s="15" t="s">
        <v>20</v>
      </c>
      <c r="C34" s="16" t="s">
        <v>80</v>
      </c>
      <c r="D34" s="24" t="s">
        <v>302</v>
      </c>
      <c r="E34" s="24" t="s">
        <v>302</v>
      </c>
      <c r="F34" s="24" t="s">
        <v>302</v>
      </c>
      <c r="G34" s="24" t="s">
        <v>302</v>
      </c>
      <c r="H34" s="24" t="s">
        <v>302</v>
      </c>
      <c r="I34" s="24" t="s">
        <v>302</v>
      </c>
      <c r="J34" s="24">
        <v>1</v>
      </c>
      <c r="K34" s="24" t="s">
        <v>302</v>
      </c>
      <c r="L34" s="24" t="s">
        <v>302</v>
      </c>
    </row>
    <row r="35" spans="1:12" s="9" customFormat="1" ht="39.75" x14ac:dyDescent="0.45">
      <c r="A35" s="9">
        <v>1</v>
      </c>
      <c r="B35" s="15" t="s">
        <v>17</v>
      </c>
      <c r="C35" s="16" t="s">
        <v>63</v>
      </c>
      <c r="D35" s="24" t="s">
        <v>302</v>
      </c>
      <c r="E35" s="24" t="s">
        <v>302</v>
      </c>
      <c r="F35" s="24" t="s">
        <v>302</v>
      </c>
      <c r="G35" s="24" t="s">
        <v>302</v>
      </c>
      <c r="H35" s="24" t="s">
        <v>302</v>
      </c>
      <c r="I35" s="24" t="s">
        <v>302</v>
      </c>
      <c r="J35" s="24" t="s">
        <v>302</v>
      </c>
      <c r="K35" s="24">
        <v>1</v>
      </c>
      <c r="L35" s="24" t="s">
        <v>302</v>
      </c>
    </row>
    <row r="36" spans="1:12" s="9" customFormat="1" ht="105.4" x14ac:dyDescent="0.45">
      <c r="A36" s="9">
        <v>1</v>
      </c>
      <c r="B36" s="15" t="s">
        <v>47</v>
      </c>
      <c r="C36" s="16" t="s">
        <v>54</v>
      </c>
      <c r="D36" s="24">
        <v>1</v>
      </c>
      <c r="E36" s="24" t="s">
        <v>302</v>
      </c>
      <c r="F36" s="24">
        <v>1</v>
      </c>
      <c r="G36" s="24">
        <v>1</v>
      </c>
      <c r="H36" s="24" t="s">
        <v>302</v>
      </c>
      <c r="I36" s="24" t="s">
        <v>302</v>
      </c>
      <c r="J36" s="24" t="s">
        <v>302</v>
      </c>
      <c r="K36" s="24" t="s">
        <v>302</v>
      </c>
      <c r="L36" s="24" t="s">
        <v>302</v>
      </c>
    </row>
    <row r="37" spans="1:12" s="9" customFormat="1" ht="131.65" x14ac:dyDescent="0.45">
      <c r="A37" s="9">
        <v>1</v>
      </c>
      <c r="B37" s="15" t="s">
        <v>14</v>
      </c>
      <c r="C37" s="16" t="s">
        <v>27</v>
      </c>
      <c r="D37" s="24">
        <v>1</v>
      </c>
      <c r="E37" s="24" t="s">
        <v>302</v>
      </c>
      <c r="F37" s="24">
        <v>1</v>
      </c>
      <c r="G37" s="24" t="s">
        <v>302</v>
      </c>
      <c r="H37" s="24">
        <v>1</v>
      </c>
      <c r="I37" s="24" t="s">
        <v>302</v>
      </c>
      <c r="J37" s="24" t="s">
        <v>302</v>
      </c>
      <c r="K37" s="24" t="s">
        <v>302</v>
      </c>
      <c r="L37" s="24" t="s">
        <v>302</v>
      </c>
    </row>
    <row r="38" spans="1:12" s="9" customFormat="1" ht="52.9" x14ac:dyDescent="0.45">
      <c r="A38" s="9">
        <v>1</v>
      </c>
      <c r="B38" s="15" t="s">
        <v>19</v>
      </c>
      <c r="C38" s="16" t="s">
        <v>81</v>
      </c>
      <c r="D38" s="24" t="s">
        <v>302</v>
      </c>
      <c r="E38" s="24" t="s">
        <v>302</v>
      </c>
      <c r="F38" s="24">
        <v>1</v>
      </c>
      <c r="G38" s="24" t="s">
        <v>302</v>
      </c>
      <c r="H38" s="24">
        <v>1</v>
      </c>
      <c r="I38" s="24" t="s">
        <v>302</v>
      </c>
      <c r="J38" s="24" t="s">
        <v>302</v>
      </c>
      <c r="K38" s="24" t="s">
        <v>302</v>
      </c>
      <c r="L38" s="24" t="s">
        <v>302</v>
      </c>
    </row>
    <row r="39" spans="1:12" s="9" customFormat="1" ht="131.65" x14ac:dyDescent="0.45">
      <c r="A39" s="9">
        <v>1</v>
      </c>
      <c r="B39" s="15" t="s">
        <v>48</v>
      </c>
      <c r="C39" s="16" t="s">
        <v>55</v>
      </c>
      <c r="D39" s="24">
        <v>1</v>
      </c>
      <c r="E39" s="24" t="s">
        <v>302</v>
      </c>
      <c r="F39" s="24">
        <v>1</v>
      </c>
      <c r="G39" s="24">
        <v>1</v>
      </c>
      <c r="H39" s="24">
        <v>1</v>
      </c>
      <c r="I39" s="24" t="s">
        <v>302</v>
      </c>
      <c r="J39" s="24" t="s">
        <v>302</v>
      </c>
      <c r="K39" s="24" t="s">
        <v>302</v>
      </c>
      <c r="L39" s="24" t="s">
        <v>302</v>
      </c>
    </row>
    <row r="40" spans="1:12" s="9" customFormat="1" ht="223.5" x14ac:dyDescent="0.45">
      <c r="A40" s="9">
        <v>1</v>
      </c>
      <c r="B40" s="15" t="s">
        <v>53</v>
      </c>
      <c r="C40" s="16" t="s">
        <v>69</v>
      </c>
      <c r="D40" s="24">
        <v>1</v>
      </c>
      <c r="E40" s="24" t="s">
        <v>302</v>
      </c>
      <c r="F40" s="24">
        <v>1</v>
      </c>
      <c r="G40" s="24">
        <v>1</v>
      </c>
      <c r="H40" s="24" t="s">
        <v>302</v>
      </c>
      <c r="I40" s="24" t="s">
        <v>302</v>
      </c>
      <c r="J40" s="24" t="s">
        <v>302</v>
      </c>
      <c r="K40" s="24" t="s">
        <v>302</v>
      </c>
      <c r="L40" s="24" t="s">
        <v>302</v>
      </c>
    </row>
    <row r="41" spans="1:12" s="9" customFormat="1" ht="157.9" x14ac:dyDescent="0.45">
      <c r="A41" s="9">
        <v>1</v>
      </c>
      <c r="B41" s="15" t="s">
        <v>43</v>
      </c>
      <c r="C41" s="16" t="s">
        <v>68</v>
      </c>
      <c r="D41" s="24" t="s">
        <v>302</v>
      </c>
      <c r="E41" s="24" t="s">
        <v>302</v>
      </c>
      <c r="F41" s="24">
        <v>1</v>
      </c>
      <c r="G41" s="24" t="s">
        <v>302</v>
      </c>
      <c r="H41" s="24">
        <v>1</v>
      </c>
      <c r="I41" s="24" t="s">
        <v>302</v>
      </c>
      <c r="J41" s="24" t="s">
        <v>302</v>
      </c>
      <c r="K41" s="24" t="s">
        <v>302</v>
      </c>
      <c r="L41" s="24" t="s">
        <v>302</v>
      </c>
    </row>
    <row r="42" spans="1:12" s="9" customFormat="1" ht="157.9" x14ac:dyDescent="0.45">
      <c r="A42" s="9">
        <v>1</v>
      </c>
      <c r="B42" s="15" t="s">
        <v>17</v>
      </c>
      <c r="C42" s="16" t="s">
        <v>39</v>
      </c>
      <c r="D42" s="24">
        <v>1</v>
      </c>
      <c r="E42" s="24" t="s">
        <v>302</v>
      </c>
      <c r="F42" s="24">
        <v>1</v>
      </c>
      <c r="G42" s="24">
        <v>1</v>
      </c>
      <c r="H42" s="24" t="s">
        <v>302</v>
      </c>
      <c r="I42" s="24">
        <v>1</v>
      </c>
      <c r="J42" s="24" t="s">
        <v>302</v>
      </c>
      <c r="K42" s="24" t="s">
        <v>302</v>
      </c>
      <c r="L42" s="24" t="s">
        <v>302</v>
      </c>
    </row>
    <row r="43" spans="1:12" s="9" customFormat="1" ht="302.25" x14ac:dyDescent="0.45">
      <c r="A43" s="9">
        <v>1</v>
      </c>
      <c r="B43" s="15" t="s">
        <v>36</v>
      </c>
      <c r="C43" s="16" t="s">
        <v>82</v>
      </c>
      <c r="D43" s="24" t="s">
        <v>302</v>
      </c>
      <c r="E43" s="24" t="s">
        <v>302</v>
      </c>
      <c r="F43" s="24">
        <v>1</v>
      </c>
      <c r="G43" s="24" t="s">
        <v>302</v>
      </c>
      <c r="H43" s="24" t="s">
        <v>302</v>
      </c>
      <c r="I43" s="24" t="s">
        <v>302</v>
      </c>
      <c r="J43" s="24" t="s">
        <v>302</v>
      </c>
      <c r="K43" s="24">
        <v>1</v>
      </c>
      <c r="L43" s="24" t="s">
        <v>302</v>
      </c>
    </row>
    <row r="44" spans="1:12" s="9" customFormat="1" ht="79.150000000000006" x14ac:dyDescent="0.45">
      <c r="A44" s="9">
        <v>1</v>
      </c>
      <c r="B44" s="15" t="s">
        <v>33</v>
      </c>
      <c r="C44" s="16" t="s">
        <v>35</v>
      </c>
      <c r="D44" s="24">
        <v>1</v>
      </c>
      <c r="E44" s="24" t="s">
        <v>302</v>
      </c>
      <c r="F44" s="24">
        <v>1</v>
      </c>
      <c r="G44" s="24" t="s">
        <v>302</v>
      </c>
      <c r="H44" s="24" t="s">
        <v>302</v>
      </c>
      <c r="I44" s="24" t="s">
        <v>302</v>
      </c>
      <c r="J44" s="24" t="s">
        <v>302</v>
      </c>
      <c r="K44" s="24" t="s">
        <v>302</v>
      </c>
      <c r="L44" s="24" t="s">
        <v>302</v>
      </c>
    </row>
    <row r="45" spans="1:12" s="9" customFormat="1" ht="157.9" x14ac:dyDescent="0.45">
      <c r="A45" s="9">
        <v>1</v>
      </c>
      <c r="B45" s="15" t="s">
        <v>14</v>
      </c>
      <c r="C45" s="16" t="s">
        <v>37</v>
      </c>
      <c r="D45" s="24">
        <v>1</v>
      </c>
      <c r="E45" s="24" t="s">
        <v>302</v>
      </c>
      <c r="F45" s="24">
        <v>1</v>
      </c>
      <c r="G45" s="24" t="s">
        <v>302</v>
      </c>
      <c r="H45" s="24" t="s">
        <v>302</v>
      </c>
      <c r="I45" s="24">
        <v>1</v>
      </c>
      <c r="J45" s="24" t="s">
        <v>302</v>
      </c>
      <c r="K45" s="24" t="s">
        <v>302</v>
      </c>
      <c r="L45" s="24" t="s">
        <v>302</v>
      </c>
    </row>
    <row r="46" spans="1:12" s="9" customFormat="1" ht="52.9" x14ac:dyDescent="0.45">
      <c r="A46" s="9">
        <v>1</v>
      </c>
      <c r="B46" s="15" t="s">
        <v>19</v>
      </c>
      <c r="C46" s="16" t="s">
        <v>21</v>
      </c>
      <c r="D46" s="24" t="s">
        <v>302</v>
      </c>
      <c r="E46" s="24" t="s">
        <v>302</v>
      </c>
      <c r="F46" s="24" t="s">
        <v>302</v>
      </c>
      <c r="G46" s="24" t="s">
        <v>302</v>
      </c>
      <c r="H46" s="24">
        <v>1</v>
      </c>
      <c r="I46" s="24" t="s">
        <v>302</v>
      </c>
      <c r="J46" s="24" t="s">
        <v>302</v>
      </c>
      <c r="K46" s="24" t="s">
        <v>302</v>
      </c>
      <c r="L46" s="24" t="s">
        <v>302</v>
      </c>
    </row>
    <row r="47" spans="1:12" s="9" customFormat="1" ht="184.15" x14ac:dyDescent="0.45">
      <c r="A47" s="9">
        <v>1</v>
      </c>
      <c r="B47" s="15" t="s">
        <v>17</v>
      </c>
      <c r="C47" s="16" t="s">
        <v>73</v>
      </c>
      <c r="D47" s="24">
        <v>1</v>
      </c>
      <c r="E47" s="24" t="s">
        <v>302</v>
      </c>
      <c r="F47" s="24">
        <v>1</v>
      </c>
      <c r="G47" s="24">
        <v>1</v>
      </c>
      <c r="H47" s="24" t="s">
        <v>302</v>
      </c>
      <c r="I47" s="24">
        <v>1</v>
      </c>
      <c r="J47" s="24" t="s">
        <v>302</v>
      </c>
      <c r="K47" s="24" t="s">
        <v>302</v>
      </c>
      <c r="L47" s="24" t="s">
        <v>302</v>
      </c>
    </row>
    <row r="48" spans="1:12" s="9" customFormat="1" ht="249.75" x14ac:dyDescent="0.45">
      <c r="A48" s="9">
        <v>1</v>
      </c>
      <c r="B48" s="15" t="s">
        <v>17</v>
      </c>
      <c r="C48" s="16" t="s">
        <v>30</v>
      </c>
      <c r="D48" s="24">
        <v>1</v>
      </c>
      <c r="E48" s="24" t="s">
        <v>302</v>
      </c>
      <c r="F48" s="24">
        <v>1</v>
      </c>
      <c r="G48" s="24" t="s">
        <v>302</v>
      </c>
      <c r="H48" s="24">
        <v>1</v>
      </c>
      <c r="I48" s="24" t="s">
        <v>302</v>
      </c>
      <c r="J48" s="24" t="s">
        <v>302</v>
      </c>
      <c r="K48" s="24" t="s">
        <v>302</v>
      </c>
      <c r="L48" s="24" t="s">
        <v>302</v>
      </c>
    </row>
    <row r="49" spans="1:12" s="9" customFormat="1" ht="66" x14ac:dyDescent="0.45">
      <c r="A49" s="9">
        <v>1</v>
      </c>
      <c r="B49" s="15" t="s">
        <v>14</v>
      </c>
      <c r="C49" s="16" t="s">
        <v>60</v>
      </c>
      <c r="D49" s="24" t="s">
        <v>302</v>
      </c>
      <c r="E49" s="24" t="s">
        <v>302</v>
      </c>
      <c r="F49" s="24">
        <v>1</v>
      </c>
      <c r="G49" s="24">
        <v>1</v>
      </c>
      <c r="H49" s="24" t="s">
        <v>302</v>
      </c>
      <c r="I49" s="24" t="s">
        <v>302</v>
      </c>
      <c r="J49" s="24" t="s">
        <v>302</v>
      </c>
      <c r="K49" s="24" t="s">
        <v>302</v>
      </c>
      <c r="L49" s="24" t="s">
        <v>302</v>
      </c>
    </row>
    <row r="50" spans="1:12" s="9" customFormat="1" ht="79.150000000000006" x14ac:dyDescent="0.45">
      <c r="A50" s="9">
        <v>1</v>
      </c>
      <c r="B50" s="15" t="s">
        <v>20</v>
      </c>
      <c r="C50" s="16" t="s">
        <v>40</v>
      </c>
      <c r="D50" s="24">
        <v>1</v>
      </c>
      <c r="E50" s="24" t="s">
        <v>302</v>
      </c>
      <c r="F50" s="24">
        <v>1</v>
      </c>
      <c r="G50" s="24" t="s">
        <v>302</v>
      </c>
      <c r="H50" s="24" t="s">
        <v>302</v>
      </c>
      <c r="I50" s="24" t="s">
        <v>302</v>
      </c>
      <c r="J50" s="24" t="s">
        <v>302</v>
      </c>
      <c r="K50" s="24" t="s">
        <v>302</v>
      </c>
      <c r="L50" s="24" t="s">
        <v>302</v>
      </c>
    </row>
    <row r="51" spans="1:12" s="9" customFormat="1" ht="184.15" x14ac:dyDescent="0.45">
      <c r="A51" s="9">
        <v>1</v>
      </c>
      <c r="B51" s="15" t="s">
        <v>53</v>
      </c>
      <c r="C51" s="16" t="s">
        <v>89</v>
      </c>
      <c r="D51" s="24" t="s">
        <v>302</v>
      </c>
      <c r="E51" s="24" t="s">
        <v>302</v>
      </c>
      <c r="F51" s="24">
        <v>1</v>
      </c>
      <c r="G51" s="24">
        <v>1</v>
      </c>
      <c r="H51" s="24" t="s">
        <v>302</v>
      </c>
      <c r="I51" s="24">
        <v>1</v>
      </c>
      <c r="J51" s="24" t="s">
        <v>302</v>
      </c>
      <c r="K51" s="24" t="s">
        <v>302</v>
      </c>
      <c r="L51" s="24" t="s">
        <v>302</v>
      </c>
    </row>
    <row r="52" spans="1:12" s="9" customFormat="1" ht="66" x14ac:dyDescent="0.45">
      <c r="A52" s="9">
        <v>1</v>
      </c>
      <c r="B52" s="15" t="s">
        <v>23</v>
      </c>
      <c r="C52" s="16" t="s">
        <v>62</v>
      </c>
      <c r="D52" s="24" t="s">
        <v>302</v>
      </c>
      <c r="E52" s="24" t="s">
        <v>302</v>
      </c>
      <c r="F52" s="24">
        <v>1</v>
      </c>
      <c r="G52" s="24">
        <v>1</v>
      </c>
      <c r="H52" s="24" t="s">
        <v>302</v>
      </c>
      <c r="I52" s="24" t="s">
        <v>302</v>
      </c>
      <c r="J52" s="24" t="s">
        <v>302</v>
      </c>
      <c r="K52" s="24" t="s">
        <v>302</v>
      </c>
      <c r="L52" s="24" t="s">
        <v>302</v>
      </c>
    </row>
    <row r="53" spans="1:12" s="9" customFormat="1" ht="79.150000000000006" x14ac:dyDescent="0.45">
      <c r="A53" s="9">
        <v>1</v>
      </c>
      <c r="B53" s="15" t="s">
        <v>33</v>
      </c>
      <c r="C53" s="16" t="s">
        <v>58</v>
      </c>
      <c r="D53" s="24">
        <v>1</v>
      </c>
      <c r="E53" s="24" t="s">
        <v>302</v>
      </c>
      <c r="F53" s="24">
        <v>1</v>
      </c>
      <c r="G53" s="24" t="s">
        <v>302</v>
      </c>
      <c r="H53" s="24">
        <v>1</v>
      </c>
      <c r="I53" s="24" t="s">
        <v>302</v>
      </c>
      <c r="J53" s="24" t="s">
        <v>302</v>
      </c>
      <c r="K53" s="24" t="s">
        <v>302</v>
      </c>
      <c r="L53" s="24" t="s">
        <v>302</v>
      </c>
    </row>
    <row r="54" spans="1:12" s="9" customFormat="1" ht="184.15" x14ac:dyDescent="0.45">
      <c r="A54" s="9">
        <v>1</v>
      </c>
      <c r="B54" s="15" t="s">
        <v>36</v>
      </c>
      <c r="C54" s="16" t="s">
        <v>88</v>
      </c>
      <c r="D54" s="24" t="s">
        <v>302</v>
      </c>
      <c r="E54" s="24" t="s">
        <v>302</v>
      </c>
      <c r="F54" s="24">
        <v>1</v>
      </c>
      <c r="G54" s="24" t="s">
        <v>302</v>
      </c>
      <c r="H54" s="24">
        <v>1</v>
      </c>
      <c r="I54" s="24" t="s">
        <v>302</v>
      </c>
      <c r="J54" s="24" t="s">
        <v>302</v>
      </c>
      <c r="K54" s="24" t="s">
        <v>302</v>
      </c>
      <c r="L54" s="24" t="s">
        <v>302</v>
      </c>
    </row>
    <row r="55" spans="1:12" s="9" customFormat="1" ht="171" x14ac:dyDescent="0.45">
      <c r="A55" s="9">
        <v>1</v>
      </c>
      <c r="B55" s="15" t="s">
        <v>52</v>
      </c>
      <c r="C55" s="16" t="s">
        <v>67</v>
      </c>
      <c r="D55" s="24" t="s">
        <v>302</v>
      </c>
      <c r="E55" s="24" t="s">
        <v>302</v>
      </c>
      <c r="F55" s="24">
        <v>1</v>
      </c>
      <c r="G55" s="24" t="s">
        <v>302</v>
      </c>
      <c r="H55" s="24">
        <v>1</v>
      </c>
      <c r="I55" s="24" t="s">
        <v>302</v>
      </c>
      <c r="J55" s="24" t="s">
        <v>302</v>
      </c>
      <c r="K55" s="24" t="s">
        <v>302</v>
      </c>
      <c r="L55" s="24" t="s">
        <v>302</v>
      </c>
    </row>
    <row r="56" spans="1:12" s="9" customFormat="1" ht="157.9" x14ac:dyDescent="0.45">
      <c r="A56" s="9">
        <v>1</v>
      </c>
      <c r="B56" s="15" t="s">
        <v>23</v>
      </c>
      <c r="C56" s="16" t="s">
        <v>29</v>
      </c>
      <c r="D56" s="24">
        <v>1</v>
      </c>
      <c r="E56" s="24" t="s">
        <v>302</v>
      </c>
      <c r="F56" s="24">
        <v>1</v>
      </c>
      <c r="G56" s="24" t="s">
        <v>302</v>
      </c>
      <c r="H56" s="24">
        <v>1</v>
      </c>
      <c r="I56" s="24" t="s">
        <v>302</v>
      </c>
      <c r="J56" s="24" t="s">
        <v>302</v>
      </c>
      <c r="K56" s="24" t="s">
        <v>302</v>
      </c>
      <c r="L56" s="24" t="s">
        <v>302</v>
      </c>
    </row>
    <row r="57" spans="1:12" s="9" customFormat="1" ht="66" x14ac:dyDescent="0.45">
      <c r="A57" s="9">
        <v>1</v>
      </c>
      <c r="B57" s="15" t="s">
        <v>19</v>
      </c>
      <c r="C57" s="16" t="s">
        <v>65</v>
      </c>
      <c r="D57" s="24" t="s">
        <v>302</v>
      </c>
      <c r="E57" s="24" t="s">
        <v>302</v>
      </c>
      <c r="F57" s="24">
        <v>1</v>
      </c>
      <c r="G57" s="24" t="s">
        <v>302</v>
      </c>
      <c r="H57" s="24">
        <v>1</v>
      </c>
      <c r="I57" s="24" t="s">
        <v>302</v>
      </c>
      <c r="J57" s="24" t="s">
        <v>302</v>
      </c>
      <c r="K57" s="24" t="s">
        <v>302</v>
      </c>
      <c r="L57" s="24" t="s">
        <v>302</v>
      </c>
    </row>
    <row r="58" spans="1:12" s="9" customFormat="1" ht="157.9" x14ac:dyDescent="0.45">
      <c r="A58" s="9">
        <v>1</v>
      </c>
      <c r="B58" s="15" t="s">
        <v>36</v>
      </c>
      <c r="C58" s="16" t="s">
        <v>70</v>
      </c>
      <c r="D58" s="24" t="s">
        <v>302</v>
      </c>
      <c r="E58" s="24" t="s">
        <v>302</v>
      </c>
      <c r="F58" s="24" t="s">
        <v>302</v>
      </c>
      <c r="G58" s="24" t="s">
        <v>302</v>
      </c>
      <c r="H58" s="24" t="s">
        <v>302</v>
      </c>
      <c r="I58" s="24" t="s">
        <v>302</v>
      </c>
      <c r="J58" s="24" t="s">
        <v>302</v>
      </c>
      <c r="K58" s="24">
        <v>1</v>
      </c>
      <c r="L58" s="24" t="s">
        <v>302</v>
      </c>
    </row>
    <row r="59" spans="1:12" s="8" customFormat="1" ht="66" x14ac:dyDescent="0.45">
      <c r="A59" s="8">
        <v>2</v>
      </c>
      <c r="B59" s="17" t="s">
        <v>53</v>
      </c>
      <c r="C59" s="18" t="s">
        <v>145</v>
      </c>
      <c r="D59" s="25" t="s">
        <v>302</v>
      </c>
      <c r="E59" s="25" t="s">
        <v>302</v>
      </c>
      <c r="F59" s="25" t="s">
        <v>302</v>
      </c>
      <c r="G59" s="25" t="s">
        <v>302</v>
      </c>
      <c r="H59" s="25" t="s">
        <v>302</v>
      </c>
      <c r="I59" s="25" t="s">
        <v>302</v>
      </c>
      <c r="J59" s="25" t="s">
        <v>302</v>
      </c>
      <c r="K59" s="25" t="s">
        <v>302</v>
      </c>
      <c r="L59" s="25" t="s">
        <v>302</v>
      </c>
    </row>
    <row r="60" spans="1:12" s="8" customFormat="1" ht="92.25" x14ac:dyDescent="0.45">
      <c r="A60" s="8">
        <v>2</v>
      </c>
      <c r="B60" s="17" t="s">
        <v>36</v>
      </c>
      <c r="C60" s="18" t="s">
        <v>149</v>
      </c>
      <c r="D60" s="25">
        <v>1</v>
      </c>
      <c r="E60" s="25" t="s">
        <v>302</v>
      </c>
      <c r="F60" s="25" t="s">
        <v>302</v>
      </c>
      <c r="G60" s="25">
        <v>1</v>
      </c>
      <c r="H60" s="25" t="s">
        <v>302</v>
      </c>
      <c r="I60" s="25" t="s">
        <v>302</v>
      </c>
      <c r="J60" s="25" t="s">
        <v>302</v>
      </c>
      <c r="K60" s="25" t="s">
        <v>302</v>
      </c>
      <c r="L60" s="25" t="s">
        <v>302</v>
      </c>
    </row>
    <row r="61" spans="1:12" s="8" customFormat="1" ht="341.65" x14ac:dyDescent="0.45">
      <c r="A61" s="8">
        <v>2</v>
      </c>
      <c r="B61" s="17" t="s">
        <v>47</v>
      </c>
      <c r="C61" s="18" t="s">
        <v>140</v>
      </c>
      <c r="D61" s="25" t="s">
        <v>302</v>
      </c>
      <c r="E61" s="25" t="s">
        <v>302</v>
      </c>
      <c r="F61" s="25" t="s">
        <v>302</v>
      </c>
      <c r="G61" s="25">
        <v>1</v>
      </c>
      <c r="H61" s="25">
        <v>1</v>
      </c>
      <c r="I61" s="25">
        <v>1</v>
      </c>
      <c r="J61" s="25" t="s">
        <v>302</v>
      </c>
      <c r="K61" s="25" t="s">
        <v>302</v>
      </c>
      <c r="L61" s="25" t="s">
        <v>302</v>
      </c>
    </row>
    <row r="62" spans="1:12" s="8" customFormat="1" ht="131.65" x14ac:dyDescent="0.45">
      <c r="A62" s="8">
        <v>2</v>
      </c>
      <c r="B62" s="17" t="s">
        <v>49</v>
      </c>
      <c r="C62" s="18" t="s">
        <v>107</v>
      </c>
      <c r="D62" s="25">
        <v>1</v>
      </c>
      <c r="E62" s="25" t="s">
        <v>302</v>
      </c>
      <c r="F62" s="25" t="s">
        <v>302</v>
      </c>
      <c r="G62" s="25" t="s">
        <v>302</v>
      </c>
      <c r="H62" s="25" t="s">
        <v>302</v>
      </c>
      <c r="I62" s="25" t="s">
        <v>302</v>
      </c>
      <c r="J62" s="25" t="s">
        <v>302</v>
      </c>
      <c r="K62" s="25">
        <v>1</v>
      </c>
      <c r="L62" s="25" t="s">
        <v>302</v>
      </c>
    </row>
    <row r="63" spans="1:12" s="8" customFormat="1" ht="171" x14ac:dyDescent="0.45">
      <c r="A63" s="8">
        <v>2</v>
      </c>
      <c r="B63" s="17" t="s">
        <v>51</v>
      </c>
      <c r="C63" s="18" t="s">
        <v>146</v>
      </c>
      <c r="D63" s="25">
        <v>1</v>
      </c>
      <c r="E63" s="25" t="s">
        <v>302</v>
      </c>
      <c r="F63" s="25">
        <v>1</v>
      </c>
      <c r="G63" s="25">
        <v>1</v>
      </c>
      <c r="H63" s="25" t="s">
        <v>302</v>
      </c>
      <c r="I63" s="25" t="s">
        <v>302</v>
      </c>
      <c r="J63" s="25" t="s">
        <v>302</v>
      </c>
      <c r="K63" s="25" t="s">
        <v>302</v>
      </c>
      <c r="L63" s="25" t="s">
        <v>302</v>
      </c>
    </row>
    <row r="64" spans="1:12" s="8" customFormat="1" ht="39.75" x14ac:dyDescent="0.45">
      <c r="A64" s="8">
        <v>2</v>
      </c>
      <c r="B64" s="17" t="s">
        <v>36</v>
      </c>
      <c r="C64" s="18" t="s">
        <v>99</v>
      </c>
      <c r="D64" s="25" t="s">
        <v>302</v>
      </c>
      <c r="E64" s="25" t="s">
        <v>302</v>
      </c>
      <c r="F64" s="25" t="s">
        <v>302</v>
      </c>
      <c r="G64" s="25" t="s">
        <v>302</v>
      </c>
      <c r="H64" s="25" t="s">
        <v>302</v>
      </c>
      <c r="I64" s="25" t="s">
        <v>302</v>
      </c>
      <c r="J64" s="25">
        <v>1</v>
      </c>
      <c r="K64" s="25" t="s">
        <v>302</v>
      </c>
      <c r="L64" s="25" t="s">
        <v>302</v>
      </c>
    </row>
    <row r="65" spans="1:12" s="8" customFormat="1" ht="105.4" x14ac:dyDescent="0.45">
      <c r="A65" s="8">
        <v>2</v>
      </c>
      <c r="B65" s="17" t="s">
        <v>43</v>
      </c>
      <c r="C65" s="18" t="s">
        <v>151</v>
      </c>
      <c r="D65" s="25" t="s">
        <v>302</v>
      </c>
      <c r="E65" s="25" t="s">
        <v>302</v>
      </c>
      <c r="F65" s="25" t="s">
        <v>302</v>
      </c>
      <c r="G65" s="25">
        <v>1</v>
      </c>
      <c r="H65" s="25">
        <v>1</v>
      </c>
      <c r="I65" s="25" t="s">
        <v>302</v>
      </c>
      <c r="J65" s="25" t="s">
        <v>302</v>
      </c>
      <c r="K65" s="25" t="s">
        <v>302</v>
      </c>
      <c r="L65" s="25" t="s">
        <v>302</v>
      </c>
    </row>
    <row r="66" spans="1:12" s="8" customFormat="1" ht="52.9" x14ac:dyDescent="0.45">
      <c r="A66" s="8">
        <v>2</v>
      </c>
      <c r="B66" s="17" t="s">
        <v>43</v>
      </c>
      <c r="C66" s="18" t="s">
        <v>152</v>
      </c>
      <c r="D66" s="25" t="s">
        <v>302</v>
      </c>
      <c r="E66" s="25" t="s">
        <v>302</v>
      </c>
      <c r="F66" s="25" t="s">
        <v>302</v>
      </c>
      <c r="G66" s="25" t="s">
        <v>302</v>
      </c>
      <c r="H66" s="25" t="s">
        <v>302</v>
      </c>
      <c r="I66" s="25" t="s">
        <v>302</v>
      </c>
      <c r="J66" s="25" t="s">
        <v>302</v>
      </c>
      <c r="K66" s="25" t="s">
        <v>302</v>
      </c>
      <c r="L66" s="25" t="s">
        <v>302</v>
      </c>
    </row>
    <row r="67" spans="1:12" s="8" customFormat="1" ht="144.75" x14ac:dyDescent="0.45">
      <c r="A67" s="8">
        <v>2</v>
      </c>
      <c r="B67" s="17" t="s">
        <v>43</v>
      </c>
      <c r="C67" s="18" t="s">
        <v>100</v>
      </c>
      <c r="D67" s="25" t="s">
        <v>302</v>
      </c>
      <c r="E67" s="25" t="s">
        <v>302</v>
      </c>
      <c r="F67" s="25" t="s">
        <v>302</v>
      </c>
      <c r="G67" s="25" t="s">
        <v>302</v>
      </c>
      <c r="H67" s="25">
        <v>1</v>
      </c>
      <c r="I67" s="25" t="s">
        <v>302</v>
      </c>
      <c r="J67" s="25" t="s">
        <v>302</v>
      </c>
      <c r="K67" s="25">
        <v>1</v>
      </c>
      <c r="L67" s="25" t="s">
        <v>302</v>
      </c>
    </row>
    <row r="68" spans="1:12" s="8" customFormat="1" ht="26.65" x14ac:dyDescent="0.45">
      <c r="A68" s="8">
        <v>2</v>
      </c>
      <c r="B68" s="17" t="s">
        <v>52</v>
      </c>
      <c r="C68" s="18" t="s">
        <v>155</v>
      </c>
      <c r="D68" s="25" t="s">
        <v>302</v>
      </c>
      <c r="E68" s="25" t="s">
        <v>302</v>
      </c>
      <c r="F68" s="25" t="s">
        <v>302</v>
      </c>
      <c r="G68" s="25" t="s">
        <v>302</v>
      </c>
      <c r="H68" s="25" t="s">
        <v>302</v>
      </c>
      <c r="I68" s="25" t="s">
        <v>302</v>
      </c>
      <c r="J68" s="25" t="s">
        <v>302</v>
      </c>
      <c r="K68" s="25">
        <v>1</v>
      </c>
      <c r="L68" s="25" t="s">
        <v>302</v>
      </c>
    </row>
    <row r="69" spans="1:12" s="8" customFormat="1" ht="184.15" x14ac:dyDescent="0.45">
      <c r="A69" s="8">
        <v>2</v>
      </c>
      <c r="B69" s="17" t="s">
        <v>45</v>
      </c>
      <c r="C69" s="18" t="s">
        <v>141</v>
      </c>
      <c r="D69" s="25">
        <v>1</v>
      </c>
      <c r="E69" s="25" t="s">
        <v>302</v>
      </c>
      <c r="F69" s="25">
        <v>1</v>
      </c>
      <c r="G69" s="25" t="s">
        <v>302</v>
      </c>
      <c r="H69" s="25" t="s">
        <v>302</v>
      </c>
      <c r="I69" s="25" t="s">
        <v>302</v>
      </c>
      <c r="J69" s="25" t="s">
        <v>302</v>
      </c>
      <c r="K69" s="25" t="s">
        <v>302</v>
      </c>
      <c r="L69" s="25" t="s">
        <v>302</v>
      </c>
    </row>
    <row r="70" spans="1:12" s="8" customFormat="1" ht="171" x14ac:dyDescent="0.45">
      <c r="A70" s="8">
        <v>2</v>
      </c>
      <c r="B70" s="17" t="s">
        <v>48</v>
      </c>
      <c r="C70" s="18" t="s">
        <v>134</v>
      </c>
      <c r="D70" s="25">
        <v>1</v>
      </c>
      <c r="E70" s="25" t="s">
        <v>302</v>
      </c>
      <c r="F70" s="25" t="s">
        <v>302</v>
      </c>
      <c r="G70" s="25" t="s">
        <v>302</v>
      </c>
      <c r="H70" s="25">
        <v>1</v>
      </c>
      <c r="I70" s="25" t="s">
        <v>302</v>
      </c>
      <c r="J70" s="25" t="s">
        <v>302</v>
      </c>
      <c r="K70" s="25" t="s">
        <v>302</v>
      </c>
      <c r="L70" s="25" t="s">
        <v>302</v>
      </c>
    </row>
    <row r="71" spans="1:12" s="8" customFormat="1" ht="79.150000000000006" x14ac:dyDescent="0.45">
      <c r="A71" s="8">
        <v>2</v>
      </c>
      <c r="B71" s="17" t="s">
        <v>51</v>
      </c>
      <c r="C71" s="18" t="s">
        <v>147</v>
      </c>
      <c r="D71" s="25" t="s">
        <v>302</v>
      </c>
      <c r="E71" s="25" t="s">
        <v>302</v>
      </c>
      <c r="F71" s="25" t="s">
        <v>302</v>
      </c>
      <c r="G71" s="25" t="s">
        <v>302</v>
      </c>
      <c r="H71" s="25" t="s">
        <v>302</v>
      </c>
      <c r="I71" s="25" t="s">
        <v>302</v>
      </c>
      <c r="J71" s="25">
        <v>1</v>
      </c>
      <c r="K71" s="25" t="s">
        <v>302</v>
      </c>
      <c r="L71" s="25" t="s">
        <v>302</v>
      </c>
    </row>
    <row r="72" spans="1:12" s="8" customFormat="1" ht="66" x14ac:dyDescent="0.45">
      <c r="A72" s="8">
        <v>2</v>
      </c>
      <c r="B72" s="17" t="s">
        <v>45</v>
      </c>
      <c r="C72" s="18" t="s">
        <v>142</v>
      </c>
      <c r="D72" s="25" t="s">
        <v>302</v>
      </c>
      <c r="E72" s="25" t="s">
        <v>302</v>
      </c>
      <c r="F72" s="25" t="s">
        <v>302</v>
      </c>
      <c r="G72" s="25" t="s">
        <v>302</v>
      </c>
      <c r="H72" s="25" t="s">
        <v>302</v>
      </c>
      <c r="I72" s="25" t="s">
        <v>302</v>
      </c>
      <c r="J72" s="25">
        <v>1</v>
      </c>
      <c r="K72" s="25" t="s">
        <v>302</v>
      </c>
      <c r="L72" s="25" t="s">
        <v>302</v>
      </c>
    </row>
    <row r="73" spans="1:12" s="8" customFormat="1" ht="26.65" x14ac:dyDescent="0.45">
      <c r="A73" s="8">
        <v>2</v>
      </c>
      <c r="B73" s="17" t="s">
        <v>45</v>
      </c>
      <c r="C73" s="18" t="s">
        <v>143</v>
      </c>
      <c r="D73" s="25" t="s">
        <v>302</v>
      </c>
      <c r="E73" s="25" t="s">
        <v>302</v>
      </c>
      <c r="F73" s="25" t="s">
        <v>302</v>
      </c>
      <c r="G73" s="25" t="s">
        <v>302</v>
      </c>
      <c r="H73" s="25" t="s">
        <v>302</v>
      </c>
      <c r="I73" s="25" t="s">
        <v>302</v>
      </c>
      <c r="J73" s="25" t="s">
        <v>302</v>
      </c>
      <c r="K73" s="25" t="s">
        <v>302</v>
      </c>
      <c r="L73" s="25">
        <v>1</v>
      </c>
    </row>
    <row r="74" spans="1:12" s="8" customFormat="1" ht="92.25" x14ac:dyDescent="0.45">
      <c r="A74" s="8">
        <v>2</v>
      </c>
      <c r="B74" s="17" t="s">
        <v>36</v>
      </c>
      <c r="C74" s="18" t="s">
        <v>98</v>
      </c>
      <c r="D74" s="25" t="s">
        <v>302</v>
      </c>
      <c r="E74" s="25" t="s">
        <v>302</v>
      </c>
      <c r="F74" s="25" t="s">
        <v>302</v>
      </c>
      <c r="G74" s="25" t="s">
        <v>302</v>
      </c>
      <c r="H74" s="25" t="s">
        <v>302</v>
      </c>
      <c r="I74" s="25" t="s">
        <v>302</v>
      </c>
      <c r="J74" s="25" t="s">
        <v>302</v>
      </c>
      <c r="K74" s="25" t="s">
        <v>302</v>
      </c>
      <c r="L74" s="25" t="s">
        <v>302</v>
      </c>
    </row>
    <row r="75" spans="1:12" s="8" customFormat="1" ht="157.9" x14ac:dyDescent="0.45">
      <c r="A75" s="8">
        <v>2</v>
      </c>
      <c r="B75" s="17" t="s">
        <v>50</v>
      </c>
      <c r="C75" s="18" t="s">
        <v>118</v>
      </c>
      <c r="D75" s="25">
        <v>1</v>
      </c>
      <c r="E75" s="25" t="s">
        <v>302</v>
      </c>
      <c r="F75" s="25">
        <v>1</v>
      </c>
      <c r="G75" s="25">
        <v>1</v>
      </c>
      <c r="H75" s="25">
        <v>1</v>
      </c>
      <c r="I75" s="25" t="s">
        <v>302</v>
      </c>
      <c r="J75" s="25" t="s">
        <v>302</v>
      </c>
      <c r="K75" s="25" t="s">
        <v>302</v>
      </c>
      <c r="L75" s="25" t="s">
        <v>302</v>
      </c>
    </row>
    <row r="76" spans="1:12" s="8" customFormat="1" ht="249.75" x14ac:dyDescent="0.45">
      <c r="A76" s="8">
        <v>2</v>
      </c>
      <c r="B76" s="17" t="s">
        <v>49</v>
      </c>
      <c r="C76" s="18" t="s">
        <v>108</v>
      </c>
      <c r="D76" s="25">
        <v>1</v>
      </c>
      <c r="E76" s="25" t="s">
        <v>302</v>
      </c>
      <c r="F76" s="25">
        <v>1</v>
      </c>
      <c r="G76" s="25">
        <v>1</v>
      </c>
      <c r="H76" s="25">
        <v>1</v>
      </c>
      <c r="I76" s="25" t="s">
        <v>302</v>
      </c>
      <c r="J76" s="25" t="s">
        <v>302</v>
      </c>
      <c r="K76" s="25" t="s">
        <v>302</v>
      </c>
      <c r="L76" s="25" t="s">
        <v>302</v>
      </c>
    </row>
    <row r="77" spans="1:12" s="8" customFormat="1" ht="105.4" x14ac:dyDescent="0.45">
      <c r="A77" s="8">
        <v>2</v>
      </c>
      <c r="B77" s="17" t="s">
        <v>47</v>
      </c>
      <c r="C77" s="18" t="s">
        <v>121</v>
      </c>
      <c r="D77" s="25" t="s">
        <v>302</v>
      </c>
      <c r="E77" s="25" t="s">
        <v>302</v>
      </c>
      <c r="F77" s="25" t="s">
        <v>302</v>
      </c>
      <c r="G77" s="25">
        <v>1</v>
      </c>
      <c r="H77" s="25">
        <v>1</v>
      </c>
      <c r="I77" s="25" t="s">
        <v>302</v>
      </c>
      <c r="J77" s="25" t="s">
        <v>302</v>
      </c>
      <c r="K77" s="25" t="s">
        <v>302</v>
      </c>
      <c r="L77" s="25" t="s">
        <v>302</v>
      </c>
    </row>
    <row r="78" spans="1:12" s="8" customFormat="1" ht="131.65" x14ac:dyDescent="0.45">
      <c r="A78" s="8">
        <v>2</v>
      </c>
      <c r="B78" s="17" t="s">
        <v>43</v>
      </c>
      <c r="C78" s="18" t="s">
        <v>150</v>
      </c>
      <c r="D78" s="25" t="s">
        <v>302</v>
      </c>
      <c r="E78" s="25" t="s">
        <v>302</v>
      </c>
      <c r="F78" s="25" t="s">
        <v>302</v>
      </c>
      <c r="G78" s="25" t="s">
        <v>302</v>
      </c>
      <c r="H78" s="25" t="s">
        <v>302</v>
      </c>
      <c r="I78" s="25" t="s">
        <v>302</v>
      </c>
      <c r="J78" s="25">
        <v>1</v>
      </c>
      <c r="K78" s="25" t="s">
        <v>302</v>
      </c>
      <c r="L78" s="25" t="s">
        <v>302</v>
      </c>
    </row>
    <row r="79" spans="1:12" s="8" customFormat="1" ht="197.25" x14ac:dyDescent="0.45">
      <c r="A79" s="8">
        <v>2</v>
      </c>
      <c r="B79" s="17" t="s">
        <v>52</v>
      </c>
      <c r="C79" s="18" t="s">
        <v>154</v>
      </c>
      <c r="D79" s="25">
        <v>1</v>
      </c>
      <c r="E79" s="25" t="s">
        <v>302</v>
      </c>
      <c r="F79" s="25" t="s">
        <v>302</v>
      </c>
      <c r="G79" s="25">
        <v>1</v>
      </c>
      <c r="H79" s="25">
        <v>1</v>
      </c>
      <c r="I79" s="25" t="s">
        <v>302</v>
      </c>
      <c r="J79" s="25" t="s">
        <v>302</v>
      </c>
      <c r="K79" s="25" t="s">
        <v>302</v>
      </c>
      <c r="L79" s="25" t="s">
        <v>302</v>
      </c>
    </row>
    <row r="80" spans="1:12" s="8" customFormat="1" ht="131.65" x14ac:dyDescent="0.45">
      <c r="A80" s="8">
        <v>2</v>
      </c>
      <c r="B80" s="17" t="s">
        <v>49</v>
      </c>
      <c r="C80" s="18" t="s">
        <v>106</v>
      </c>
      <c r="D80" s="25">
        <v>1</v>
      </c>
      <c r="E80" s="25" t="s">
        <v>302</v>
      </c>
      <c r="F80" s="25">
        <v>1</v>
      </c>
      <c r="G80" s="25">
        <v>1</v>
      </c>
      <c r="H80" s="25">
        <v>1</v>
      </c>
      <c r="I80" s="25">
        <v>1</v>
      </c>
      <c r="J80" s="25" t="s">
        <v>302</v>
      </c>
      <c r="K80" s="25" t="s">
        <v>302</v>
      </c>
      <c r="L80" s="25" t="s">
        <v>302</v>
      </c>
    </row>
    <row r="81" spans="1:12" s="8" customFormat="1" ht="105.4" x14ac:dyDescent="0.45">
      <c r="A81" s="8">
        <v>2</v>
      </c>
      <c r="B81" s="17" t="s">
        <v>47</v>
      </c>
      <c r="C81" s="18" t="s">
        <v>120</v>
      </c>
      <c r="D81" s="25" t="s">
        <v>302</v>
      </c>
      <c r="E81" s="25" t="s">
        <v>302</v>
      </c>
      <c r="F81" s="25" t="s">
        <v>302</v>
      </c>
      <c r="G81" s="25" t="s">
        <v>302</v>
      </c>
      <c r="H81" s="25">
        <v>1</v>
      </c>
      <c r="I81" s="25">
        <v>1</v>
      </c>
      <c r="J81" s="25" t="s">
        <v>302</v>
      </c>
      <c r="K81" s="25" t="s">
        <v>302</v>
      </c>
      <c r="L81" s="25" t="s">
        <v>302</v>
      </c>
    </row>
    <row r="82" spans="1:12" s="8" customFormat="1" ht="144.75" x14ac:dyDescent="0.45">
      <c r="A82" s="8">
        <v>2</v>
      </c>
      <c r="B82" s="17" t="s">
        <v>50</v>
      </c>
      <c r="C82" s="18" t="s">
        <v>117</v>
      </c>
      <c r="D82" s="25">
        <v>1</v>
      </c>
      <c r="E82" s="25" t="s">
        <v>302</v>
      </c>
      <c r="F82" s="25">
        <v>1</v>
      </c>
      <c r="G82" s="25" t="s">
        <v>302</v>
      </c>
      <c r="H82" s="25">
        <v>1</v>
      </c>
      <c r="I82" s="25">
        <v>1</v>
      </c>
      <c r="J82" s="25" t="s">
        <v>302</v>
      </c>
      <c r="K82" s="25" t="s">
        <v>302</v>
      </c>
      <c r="L82" s="25" t="s">
        <v>302</v>
      </c>
    </row>
    <row r="83" spans="1:12" s="8" customFormat="1" ht="39.75" x14ac:dyDescent="0.45">
      <c r="A83" s="8">
        <v>2</v>
      </c>
      <c r="B83" s="17" t="s">
        <v>45</v>
      </c>
      <c r="C83" s="18" t="s">
        <v>94</v>
      </c>
      <c r="D83" s="25" t="s">
        <v>302</v>
      </c>
      <c r="E83" s="25" t="s">
        <v>302</v>
      </c>
      <c r="F83" s="25" t="s">
        <v>302</v>
      </c>
      <c r="G83" s="25" t="s">
        <v>302</v>
      </c>
      <c r="H83" s="25" t="s">
        <v>302</v>
      </c>
      <c r="I83" s="25" t="s">
        <v>302</v>
      </c>
      <c r="J83" s="25" t="s">
        <v>302</v>
      </c>
      <c r="K83" s="25" t="s">
        <v>302</v>
      </c>
      <c r="L83" s="25" t="s">
        <v>302</v>
      </c>
    </row>
    <row r="84" spans="1:12" s="8" customFormat="1" ht="39.75" x14ac:dyDescent="0.45">
      <c r="A84" s="8">
        <v>2</v>
      </c>
      <c r="B84" s="17" t="s">
        <v>51</v>
      </c>
      <c r="C84" s="18" t="s">
        <v>97</v>
      </c>
      <c r="D84" s="25" t="s">
        <v>302</v>
      </c>
      <c r="E84" s="25" t="s">
        <v>302</v>
      </c>
      <c r="F84" s="25" t="s">
        <v>302</v>
      </c>
      <c r="G84" s="25" t="s">
        <v>302</v>
      </c>
      <c r="H84" s="25" t="s">
        <v>302</v>
      </c>
      <c r="I84" s="25" t="s">
        <v>302</v>
      </c>
      <c r="J84" s="25" t="s">
        <v>302</v>
      </c>
      <c r="K84" s="25" t="s">
        <v>302</v>
      </c>
      <c r="L84" s="25" t="s">
        <v>302</v>
      </c>
    </row>
    <row r="85" spans="1:12" s="8" customFormat="1" ht="92.25" x14ac:dyDescent="0.45">
      <c r="A85" s="8">
        <v>2</v>
      </c>
      <c r="B85" s="17" t="s">
        <v>50</v>
      </c>
      <c r="C85" s="18" t="s">
        <v>119</v>
      </c>
      <c r="D85" s="25">
        <v>1</v>
      </c>
      <c r="E85" s="25" t="s">
        <v>302</v>
      </c>
      <c r="F85" s="25" t="s">
        <v>302</v>
      </c>
      <c r="G85" s="25" t="s">
        <v>302</v>
      </c>
      <c r="H85" s="25" t="s">
        <v>302</v>
      </c>
      <c r="I85" s="25" t="s">
        <v>302</v>
      </c>
      <c r="J85" s="25" t="s">
        <v>302</v>
      </c>
      <c r="K85" s="25" t="s">
        <v>302</v>
      </c>
      <c r="L85" s="25" t="s">
        <v>302</v>
      </c>
    </row>
    <row r="86" spans="1:12" s="8" customFormat="1" ht="26.65" x14ac:dyDescent="0.45">
      <c r="A86" s="8">
        <v>2</v>
      </c>
      <c r="B86" s="17" t="s">
        <v>48</v>
      </c>
      <c r="C86" s="18" t="s">
        <v>133</v>
      </c>
      <c r="D86" s="25" t="s">
        <v>302</v>
      </c>
      <c r="E86" s="25" t="s">
        <v>302</v>
      </c>
      <c r="F86" s="25" t="s">
        <v>302</v>
      </c>
      <c r="G86" s="25" t="s">
        <v>302</v>
      </c>
      <c r="H86" s="25" t="s">
        <v>302</v>
      </c>
      <c r="I86" s="25" t="s">
        <v>302</v>
      </c>
      <c r="J86" s="25" t="s">
        <v>302</v>
      </c>
      <c r="K86" s="25">
        <v>1</v>
      </c>
      <c r="L86" s="25" t="s">
        <v>302</v>
      </c>
    </row>
    <row r="87" spans="1:12" s="8" customFormat="1" ht="39.75" x14ac:dyDescent="0.45">
      <c r="A87" s="8">
        <v>2</v>
      </c>
      <c r="B87" s="17" t="s">
        <v>20</v>
      </c>
      <c r="C87" s="18" t="s">
        <v>128</v>
      </c>
      <c r="D87" s="25" t="s">
        <v>302</v>
      </c>
      <c r="E87" s="25" t="s">
        <v>302</v>
      </c>
      <c r="F87" s="25" t="s">
        <v>302</v>
      </c>
      <c r="G87" s="25" t="s">
        <v>302</v>
      </c>
      <c r="H87" s="25" t="s">
        <v>302</v>
      </c>
      <c r="I87" s="25" t="s">
        <v>302</v>
      </c>
      <c r="J87" s="25">
        <v>1</v>
      </c>
      <c r="K87" s="25" t="s">
        <v>302</v>
      </c>
      <c r="L87" s="25" t="s">
        <v>302</v>
      </c>
    </row>
    <row r="88" spans="1:12" s="8" customFormat="1" ht="66" x14ac:dyDescent="0.45">
      <c r="A88" s="8">
        <v>2</v>
      </c>
      <c r="B88" s="17" t="s">
        <v>34</v>
      </c>
      <c r="C88" s="18" t="s">
        <v>131</v>
      </c>
      <c r="D88" s="25">
        <v>1</v>
      </c>
      <c r="E88" s="25" t="s">
        <v>302</v>
      </c>
      <c r="F88" s="25" t="s">
        <v>302</v>
      </c>
      <c r="G88" s="25">
        <v>1</v>
      </c>
      <c r="H88" s="25" t="s">
        <v>302</v>
      </c>
      <c r="I88" s="25" t="s">
        <v>302</v>
      </c>
      <c r="J88" s="25" t="s">
        <v>302</v>
      </c>
      <c r="K88" s="25" t="s">
        <v>302</v>
      </c>
      <c r="L88" s="25" t="s">
        <v>302</v>
      </c>
    </row>
    <row r="89" spans="1:12" s="8" customFormat="1" ht="39.75" x14ac:dyDescent="0.45">
      <c r="A89" s="8">
        <v>2</v>
      </c>
      <c r="B89" s="17" t="s">
        <v>48</v>
      </c>
      <c r="C89" s="18" t="s">
        <v>112</v>
      </c>
      <c r="D89" s="25" t="s">
        <v>302</v>
      </c>
      <c r="E89" s="25" t="s">
        <v>302</v>
      </c>
      <c r="F89" s="25" t="s">
        <v>302</v>
      </c>
      <c r="G89" s="25" t="s">
        <v>302</v>
      </c>
      <c r="H89" s="25" t="s">
        <v>302</v>
      </c>
      <c r="I89" s="25" t="s">
        <v>302</v>
      </c>
      <c r="J89" s="25" t="s">
        <v>302</v>
      </c>
      <c r="K89" s="25" t="s">
        <v>302</v>
      </c>
      <c r="L89" s="25" t="s">
        <v>302</v>
      </c>
    </row>
    <row r="90" spans="1:12" s="8" customFormat="1" ht="39.75" x14ac:dyDescent="0.45">
      <c r="A90" s="8">
        <v>2</v>
      </c>
      <c r="B90" s="17" t="s">
        <v>19</v>
      </c>
      <c r="C90" s="18" t="s">
        <v>123</v>
      </c>
      <c r="D90" s="25">
        <v>1</v>
      </c>
      <c r="E90" s="25" t="s">
        <v>302</v>
      </c>
      <c r="F90" s="25" t="s">
        <v>302</v>
      </c>
      <c r="G90" s="25" t="s">
        <v>302</v>
      </c>
      <c r="H90" s="25" t="s">
        <v>302</v>
      </c>
      <c r="I90" s="25" t="s">
        <v>302</v>
      </c>
      <c r="J90" s="25" t="s">
        <v>302</v>
      </c>
      <c r="K90" s="25" t="s">
        <v>302</v>
      </c>
      <c r="L90" s="25" t="s">
        <v>302</v>
      </c>
    </row>
    <row r="91" spans="1:12" s="8" customFormat="1" ht="118.5" x14ac:dyDescent="0.45">
      <c r="A91" s="8">
        <v>2</v>
      </c>
      <c r="B91" s="17" t="s">
        <v>50</v>
      </c>
      <c r="C91" s="18" t="s">
        <v>139</v>
      </c>
      <c r="D91" s="25" t="s">
        <v>302</v>
      </c>
      <c r="E91" s="25" t="s">
        <v>302</v>
      </c>
      <c r="F91" s="25" t="s">
        <v>302</v>
      </c>
      <c r="G91" s="25" t="s">
        <v>302</v>
      </c>
      <c r="H91" s="25">
        <v>1</v>
      </c>
      <c r="I91" s="25" t="s">
        <v>302</v>
      </c>
      <c r="J91" s="25" t="s">
        <v>302</v>
      </c>
      <c r="K91" s="25" t="s">
        <v>302</v>
      </c>
      <c r="L91" s="25" t="s">
        <v>302</v>
      </c>
    </row>
    <row r="92" spans="1:12" s="8" customFormat="1" ht="118.5" x14ac:dyDescent="0.45">
      <c r="A92" s="8">
        <v>2</v>
      </c>
      <c r="B92" s="17" t="s">
        <v>34</v>
      </c>
      <c r="C92" s="18" t="s">
        <v>132</v>
      </c>
      <c r="D92" s="25">
        <v>1</v>
      </c>
      <c r="E92" s="25" t="s">
        <v>302</v>
      </c>
      <c r="F92" s="25" t="s">
        <v>302</v>
      </c>
      <c r="G92" s="25" t="s">
        <v>302</v>
      </c>
      <c r="H92" s="25" t="s">
        <v>302</v>
      </c>
      <c r="I92" s="25" t="s">
        <v>302</v>
      </c>
      <c r="J92" s="25" t="s">
        <v>302</v>
      </c>
      <c r="K92" s="25" t="s">
        <v>302</v>
      </c>
      <c r="L92" s="25" t="s">
        <v>302</v>
      </c>
    </row>
    <row r="93" spans="1:12" s="8" customFormat="1" ht="52.9" x14ac:dyDescent="0.45">
      <c r="A93" s="8">
        <v>2</v>
      </c>
      <c r="B93" s="17" t="s">
        <v>34</v>
      </c>
      <c r="C93" s="18" t="s">
        <v>110</v>
      </c>
      <c r="D93" s="25">
        <v>1</v>
      </c>
      <c r="E93" s="25" t="s">
        <v>302</v>
      </c>
      <c r="F93" s="25" t="s">
        <v>302</v>
      </c>
      <c r="G93" s="25">
        <v>1</v>
      </c>
      <c r="H93" s="25" t="s">
        <v>302</v>
      </c>
      <c r="I93" s="25" t="s">
        <v>302</v>
      </c>
      <c r="J93" s="25" t="s">
        <v>302</v>
      </c>
      <c r="K93" s="25" t="s">
        <v>302</v>
      </c>
      <c r="L93" s="25" t="s">
        <v>302</v>
      </c>
    </row>
    <row r="94" spans="1:12" s="8" customFormat="1" ht="92.25" x14ac:dyDescent="0.45">
      <c r="A94" s="8">
        <v>2</v>
      </c>
      <c r="B94" s="17" t="s">
        <v>34</v>
      </c>
      <c r="C94" s="18" t="s">
        <v>109</v>
      </c>
      <c r="D94" s="25">
        <v>1</v>
      </c>
      <c r="E94" s="25" t="s">
        <v>302</v>
      </c>
      <c r="F94" s="25" t="s">
        <v>302</v>
      </c>
      <c r="G94" s="25">
        <v>1</v>
      </c>
      <c r="H94" s="25">
        <v>1</v>
      </c>
      <c r="I94" s="25">
        <v>1</v>
      </c>
      <c r="J94" s="25" t="s">
        <v>302</v>
      </c>
      <c r="K94" s="25" t="s">
        <v>302</v>
      </c>
      <c r="L94" s="25" t="s">
        <v>302</v>
      </c>
    </row>
    <row r="95" spans="1:12" s="8" customFormat="1" ht="39.75" x14ac:dyDescent="0.45">
      <c r="A95" s="8">
        <v>2</v>
      </c>
      <c r="B95" s="17" t="s">
        <v>20</v>
      </c>
      <c r="C95" s="18" t="s">
        <v>130</v>
      </c>
      <c r="D95" s="25" t="s">
        <v>302</v>
      </c>
      <c r="E95" s="25" t="s">
        <v>302</v>
      </c>
      <c r="F95" s="25" t="s">
        <v>302</v>
      </c>
      <c r="G95" s="25" t="s">
        <v>302</v>
      </c>
      <c r="H95" s="25" t="s">
        <v>302</v>
      </c>
      <c r="I95" s="25" t="s">
        <v>302</v>
      </c>
      <c r="J95" s="25">
        <v>1</v>
      </c>
      <c r="K95" s="25" t="s">
        <v>302</v>
      </c>
      <c r="L95" s="25" t="s">
        <v>302</v>
      </c>
    </row>
    <row r="96" spans="1:12" s="8" customFormat="1" ht="52.9" x14ac:dyDescent="0.45">
      <c r="A96" s="8">
        <v>2</v>
      </c>
      <c r="B96" s="17" t="s">
        <v>33</v>
      </c>
      <c r="C96" s="18" t="s">
        <v>116</v>
      </c>
      <c r="D96" s="25" t="s">
        <v>302</v>
      </c>
      <c r="E96" s="25" t="s">
        <v>302</v>
      </c>
      <c r="F96" s="25" t="s">
        <v>302</v>
      </c>
      <c r="G96" s="25" t="s">
        <v>302</v>
      </c>
      <c r="H96" s="25" t="s">
        <v>302</v>
      </c>
      <c r="I96" s="25" t="s">
        <v>302</v>
      </c>
      <c r="J96" s="25">
        <v>1</v>
      </c>
      <c r="K96" s="25" t="s">
        <v>302</v>
      </c>
      <c r="L96" s="25" t="s">
        <v>302</v>
      </c>
    </row>
    <row r="97" spans="1:12" s="8" customFormat="1" ht="92.25" x14ac:dyDescent="0.45">
      <c r="A97" s="8">
        <v>2</v>
      </c>
      <c r="B97" s="17" t="s">
        <v>53</v>
      </c>
      <c r="C97" s="18" t="s">
        <v>144</v>
      </c>
      <c r="D97" s="25" t="s">
        <v>302</v>
      </c>
      <c r="E97" s="25" t="s">
        <v>302</v>
      </c>
      <c r="F97" s="25">
        <v>1</v>
      </c>
      <c r="G97" s="25" t="s">
        <v>302</v>
      </c>
      <c r="H97" s="25" t="s">
        <v>302</v>
      </c>
      <c r="I97" s="25" t="s">
        <v>302</v>
      </c>
      <c r="J97" s="25" t="s">
        <v>302</v>
      </c>
      <c r="K97" s="25" t="s">
        <v>302</v>
      </c>
      <c r="L97" s="25" t="s">
        <v>302</v>
      </c>
    </row>
    <row r="98" spans="1:12" s="8" customFormat="1" ht="39.75" x14ac:dyDescent="0.45">
      <c r="A98" s="8">
        <v>2</v>
      </c>
      <c r="B98" s="17" t="s">
        <v>33</v>
      </c>
      <c r="C98" s="18" t="s">
        <v>135</v>
      </c>
      <c r="D98" s="25">
        <v>1</v>
      </c>
      <c r="E98" s="25" t="s">
        <v>302</v>
      </c>
      <c r="F98" s="25" t="s">
        <v>302</v>
      </c>
      <c r="G98" s="25">
        <v>1</v>
      </c>
      <c r="H98" s="25" t="s">
        <v>302</v>
      </c>
      <c r="I98" s="25" t="s">
        <v>302</v>
      </c>
      <c r="J98" s="25" t="s">
        <v>302</v>
      </c>
      <c r="K98" s="25" t="s">
        <v>302</v>
      </c>
      <c r="L98" s="25" t="s">
        <v>302</v>
      </c>
    </row>
    <row r="99" spans="1:12" s="8" customFormat="1" ht="92.25" x14ac:dyDescent="0.45">
      <c r="A99" s="8">
        <v>2</v>
      </c>
      <c r="B99" s="17" t="s">
        <v>14</v>
      </c>
      <c r="C99" s="18" t="s">
        <v>124</v>
      </c>
      <c r="D99" s="25">
        <v>1</v>
      </c>
      <c r="E99" s="25" t="s">
        <v>302</v>
      </c>
      <c r="F99" s="25" t="s">
        <v>302</v>
      </c>
      <c r="G99" s="25">
        <v>1</v>
      </c>
      <c r="H99" s="25">
        <v>1</v>
      </c>
      <c r="I99" s="25" t="s">
        <v>302</v>
      </c>
      <c r="J99" s="25" t="s">
        <v>302</v>
      </c>
      <c r="K99" s="25" t="s">
        <v>302</v>
      </c>
      <c r="L99" s="25" t="s">
        <v>302</v>
      </c>
    </row>
    <row r="100" spans="1:12" s="8" customFormat="1" ht="79.150000000000006" x14ac:dyDescent="0.45">
      <c r="A100" s="8">
        <v>2</v>
      </c>
      <c r="B100" s="17" t="s">
        <v>33</v>
      </c>
      <c r="C100" s="18" t="s">
        <v>136</v>
      </c>
      <c r="D100" s="25">
        <v>1</v>
      </c>
      <c r="E100" s="25" t="s">
        <v>302</v>
      </c>
      <c r="F100" s="25" t="s">
        <v>302</v>
      </c>
      <c r="G100" s="25" t="s">
        <v>302</v>
      </c>
      <c r="H100" s="25" t="s">
        <v>302</v>
      </c>
      <c r="I100" s="25" t="s">
        <v>302</v>
      </c>
      <c r="J100" s="25" t="s">
        <v>302</v>
      </c>
      <c r="K100" s="25" t="s">
        <v>302</v>
      </c>
      <c r="L100" s="25" t="s">
        <v>302</v>
      </c>
    </row>
    <row r="101" spans="1:12" s="8" customFormat="1" ht="92.25" x14ac:dyDescent="0.45">
      <c r="A101" s="8">
        <v>2</v>
      </c>
      <c r="B101" s="17" t="s">
        <v>53</v>
      </c>
      <c r="C101" s="18" t="s">
        <v>96</v>
      </c>
      <c r="D101" s="25" t="s">
        <v>302</v>
      </c>
      <c r="E101" s="25" t="s">
        <v>302</v>
      </c>
      <c r="F101" s="25" t="s">
        <v>302</v>
      </c>
      <c r="G101" s="25" t="s">
        <v>302</v>
      </c>
      <c r="H101" s="25">
        <v>1</v>
      </c>
      <c r="I101" s="25">
        <v>1</v>
      </c>
      <c r="J101" s="25" t="s">
        <v>302</v>
      </c>
      <c r="K101" s="25" t="s">
        <v>302</v>
      </c>
      <c r="L101" s="25" t="s">
        <v>302</v>
      </c>
    </row>
    <row r="102" spans="1:12" s="8" customFormat="1" ht="223.5" x14ac:dyDescent="0.45">
      <c r="A102" s="8">
        <v>2</v>
      </c>
      <c r="B102" s="17" t="s">
        <v>52</v>
      </c>
      <c r="C102" s="18" t="s">
        <v>153</v>
      </c>
      <c r="D102" s="25" t="s">
        <v>302</v>
      </c>
      <c r="E102" s="25" t="s">
        <v>302</v>
      </c>
      <c r="F102" s="25" t="s">
        <v>302</v>
      </c>
      <c r="G102" s="25">
        <v>1</v>
      </c>
      <c r="H102" s="25">
        <v>1</v>
      </c>
      <c r="I102" s="25">
        <v>1</v>
      </c>
      <c r="J102" s="25" t="s">
        <v>302</v>
      </c>
      <c r="K102" s="25" t="s">
        <v>302</v>
      </c>
      <c r="L102" s="25" t="s">
        <v>302</v>
      </c>
    </row>
    <row r="103" spans="1:12" s="8" customFormat="1" ht="79.150000000000006" x14ac:dyDescent="0.45">
      <c r="A103" s="8">
        <v>2</v>
      </c>
      <c r="B103" s="17" t="s">
        <v>50</v>
      </c>
      <c r="C103" s="18" t="s">
        <v>138</v>
      </c>
      <c r="D103" s="25">
        <v>1</v>
      </c>
      <c r="E103" s="25" t="s">
        <v>302</v>
      </c>
      <c r="F103" s="25" t="s">
        <v>302</v>
      </c>
      <c r="G103" s="25">
        <v>1</v>
      </c>
      <c r="H103" s="25" t="s">
        <v>302</v>
      </c>
      <c r="I103" s="25" t="s">
        <v>302</v>
      </c>
      <c r="J103" s="25" t="s">
        <v>302</v>
      </c>
      <c r="K103" s="25" t="s">
        <v>302</v>
      </c>
      <c r="L103" s="25" t="s">
        <v>302</v>
      </c>
    </row>
    <row r="104" spans="1:12" s="8" customFormat="1" ht="66" x14ac:dyDescent="0.45">
      <c r="A104" s="8">
        <v>2</v>
      </c>
      <c r="B104" s="17" t="s">
        <v>43</v>
      </c>
      <c r="C104" s="18" t="s">
        <v>101</v>
      </c>
      <c r="D104" s="25">
        <v>1</v>
      </c>
      <c r="E104" s="25" t="s">
        <v>302</v>
      </c>
      <c r="F104" s="25">
        <v>1</v>
      </c>
      <c r="G104" s="25" t="s">
        <v>302</v>
      </c>
      <c r="H104" s="25" t="s">
        <v>302</v>
      </c>
      <c r="I104" s="25" t="s">
        <v>302</v>
      </c>
      <c r="J104" s="25" t="s">
        <v>302</v>
      </c>
      <c r="K104" s="25" t="s">
        <v>302</v>
      </c>
      <c r="L104" s="25" t="s">
        <v>302</v>
      </c>
    </row>
    <row r="105" spans="1:12" s="8" customFormat="1" ht="157.9" x14ac:dyDescent="0.45">
      <c r="A105" s="8">
        <v>2</v>
      </c>
      <c r="B105" s="17" t="s">
        <v>33</v>
      </c>
      <c r="C105" s="18" t="s">
        <v>114</v>
      </c>
      <c r="D105" s="25" t="s">
        <v>302</v>
      </c>
      <c r="E105" s="25" t="s">
        <v>302</v>
      </c>
      <c r="F105" s="25" t="s">
        <v>302</v>
      </c>
      <c r="G105" s="25">
        <v>1</v>
      </c>
      <c r="H105" s="25">
        <v>1</v>
      </c>
      <c r="I105" s="25" t="s">
        <v>302</v>
      </c>
      <c r="J105" s="25" t="s">
        <v>302</v>
      </c>
      <c r="K105" s="25" t="s">
        <v>302</v>
      </c>
      <c r="L105" s="25" t="s">
        <v>302</v>
      </c>
    </row>
    <row r="106" spans="1:12" s="8" customFormat="1" ht="52.9" x14ac:dyDescent="0.45">
      <c r="A106" s="8">
        <v>2</v>
      </c>
      <c r="B106" s="17" t="s">
        <v>51</v>
      </c>
      <c r="C106" s="18" t="s">
        <v>148</v>
      </c>
      <c r="D106" s="25" t="s">
        <v>302</v>
      </c>
      <c r="E106" s="25" t="s">
        <v>302</v>
      </c>
      <c r="F106" s="25" t="s">
        <v>302</v>
      </c>
      <c r="G106" s="25" t="s">
        <v>302</v>
      </c>
      <c r="H106" s="25" t="s">
        <v>302</v>
      </c>
      <c r="I106" s="25" t="s">
        <v>302</v>
      </c>
      <c r="J106" s="25" t="s">
        <v>302</v>
      </c>
      <c r="K106" s="25" t="s">
        <v>302</v>
      </c>
      <c r="L106" s="25" t="s">
        <v>302</v>
      </c>
    </row>
    <row r="107" spans="1:12" s="8" customFormat="1" ht="157.9" x14ac:dyDescent="0.45">
      <c r="A107" s="8">
        <v>2</v>
      </c>
      <c r="B107" s="17" t="s">
        <v>48</v>
      </c>
      <c r="C107" s="18" t="s">
        <v>111</v>
      </c>
      <c r="D107" s="25">
        <v>1</v>
      </c>
      <c r="E107" s="25" t="s">
        <v>302</v>
      </c>
      <c r="F107" s="25" t="s">
        <v>302</v>
      </c>
      <c r="G107" s="25" t="s">
        <v>302</v>
      </c>
      <c r="H107" s="25" t="s">
        <v>302</v>
      </c>
      <c r="I107" s="25">
        <v>1</v>
      </c>
      <c r="J107" s="25" t="s">
        <v>302</v>
      </c>
      <c r="K107" s="25" t="s">
        <v>302</v>
      </c>
      <c r="L107" s="25" t="s">
        <v>302</v>
      </c>
    </row>
    <row r="108" spans="1:12" s="8" customFormat="1" ht="92.25" x14ac:dyDescent="0.45">
      <c r="A108" s="8">
        <v>2</v>
      </c>
      <c r="B108" s="17" t="s">
        <v>47</v>
      </c>
      <c r="C108" s="18" t="s">
        <v>122</v>
      </c>
      <c r="D108" s="25">
        <v>1</v>
      </c>
      <c r="E108" s="25" t="s">
        <v>302</v>
      </c>
      <c r="F108" s="25" t="s">
        <v>302</v>
      </c>
      <c r="G108" s="25" t="s">
        <v>302</v>
      </c>
      <c r="H108" s="25" t="s">
        <v>302</v>
      </c>
      <c r="I108" s="25" t="s">
        <v>302</v>
      </c>
      <c r="J108" s="25" t="s">
        <v>302</v>
      </c>
      <c r="K108" s="25" t="s">
        <v>302</v>
      </c>
      <c r="L108" s="25" t="s">
        <v>302</v>
      </c>
    </row>
    <row r="109" spans="1:12" s="8" customFormat="1" ht="276" x14ac:dyDescent="0.45">
      <c r="A109" s="8">
        <v>2</v>
      </c>
      <c r="B109" s="17" t="s">
        <v>33</v>
      </c>
      <c r="C109" s="18" t="s">
        <v>115</v>
      </c>
      <c r="D109" s="25">
        <v>1</v>
      </c>
      <c r="E109" s="25" t="s">
        <v>302</v>
      </c>
      <c r="F109" s="25">
        <v>1</v>
      </c>
      <c r="G109" s="25" t="s">
        <v>302</v>
      </c>
      <c r="H109" s="25" t="s">
        <v>302</v>
      </c>
      <c r="I109" s="25" t="s">
        <v>302</v>
      </c>
      <c r="J109" s="25" t="s">
        <v>302</v>
      </c>
      <c r="K109" s="25" t="s">
        <v>302</v>
      </c>
      <c r="L109" s="25" t="s">
        <v>302</v>
      </c>
    </row>
    <row r="110" spans="1:12" s="8" customFormat="1" ht="79.150000000000006" x14ac:dyDescent="0.45">
      <c r="A110" s="8">
        <v>2</v>
      </c>
      <c r="B110" s="17" t="s">
        <v>43</v>
      </c>
      <c r="C110" s="18" t="s">
        <v>102</v>
      </c>
      <c r="D110" s="25">
        <v>1</v>
      </c>
      <c r="E110" s="25" t="s">
        <v>302</v>
      </c>
      <c r="F110" s="25" t="s">
        <v>302</v>
      </c>
      <c r="G110" s="25" t="s">
        <v>302</v>
      </c>
      <c r="H110" s="25" t="s">
        <v>302</v>
      </c>
      <c r="I110" s="25" t="s">
        <v>302</v>
      </c>
      <c r="J110" s="25" t="s">
        <v>302</v>
      </c>
      <c r="K110" s="25">
        <v>1</v>
      </c>
      <c r="L110" s="25" t="s">
        <v>302</v>
      </c>
    </row>
    <row r="111" spans="1:12" s="8" customFormat="1" ht="66" x14ac:dyDescent="0.45">
      <c r="A111" s="8">
        <v>2</v>
      </c>
      <c r="B111" s="17" t="s">
        <v>52</v>
      </c>
      <c r="C111" s="18" t="s">
        <v>103</v>
      </c>
      <c r="D111" s="25" t="s">
        <v>302</v>
      </c>
      <c r="E111" s="25" t="s">
        <v>302</v>
      </c>
      <c r="F111" s="25" t="s">
        <v>302</v>
      </c>
      <c r="G111" s="25" t="s">
        <v>302</v>
      </c>
      <c r="H111" s="25" t="s">
        <v>302</v>
      </c>
      <c r="I111" s="25" t="s">
        <v>302</v>
      </c>
      <c r="J111" s="25" t="s">
        <v>302</v>
      </c>
      <c r="K111" s="25" t="s">
        <v>302</v>
      </c>
      <c r="L111" s="25" t="s">
        <v>302</v>
      </c>
    </row>
    <row r="112" spans="1:12" s="8" customFormat="1" ht="79.150000000000006" x14ac:dyDescent="0.45">
      <c r="A112" s="8">
        <v>2</v>
      </c>
      <c r="B112" s="17" t="s">
        <v>17</v>
      </c>
      <c r="C112" s="18" t="s">
        <v>126</v>
      </c>
      <c r="D112" s="25">
        <v>1</v>
      </c>
      <c r="E112" s="25" t="s">
        <v>302</v>
      </c>
      <c r="F112" s="25">
        <v>1</v>
      </c>
      <c r="G112" s="25">
        <v>1</v>
      </c>
      <c r="H112" s="25" t="s">
        <v>302</v>
      </c>
      <c r="I112" s="25" t="s">
        <v>302</v>
      </c>
      <c r="J112" s="25" t="s">
        <v>302</v>
      </c>
      <c r="K112" s="25" t="s">
        <v>302</v>
      </c>
      <c r="L112" s="25" t="s">
        <v>302</v>
      </c>
    </row>
    <row r="113" spans="1:12" s="8" customFormat="1" ht="39.75" x14ac:dyDescent="0.45">
      <c r="A113" s="8">
        <v>2</v>
      </c>
      <c r="B113" s="17" t="s">
        <v>20</v>
      </c>
      <c r="C113" s="18" t="s">
        <v>129</v>
      </c>
      <c r="D113" s="25" t="s">
        <v>302</v>
      </c>
      <c r="E113" s="25" t="s">
        <v>302</v>
      </c>
      <c r="F113" s="25" t="s">
        <v>302</v>
      </c>
      <c r="G113" s="25">
        <v>1</v>
      </c>
      <c r="H113" s="25" t="s">
        <v>302</v>
      </c>
      <c r="I113" s="25" t="s">
        <v>302</v>
      </c>
      <c r="J113" s="25" t="s">
        <v>302</v>
      </c>
      <c r="K113" s="25" t="s">
        <v>302</v>
      </c>
      <c r="L113" s="25" t="s">
        <v>302</v>
      </c>
    </row>
    <row r="114" spans="1:12" s="8" customFormat="1" ht="79.150000000000006" x14ac:dyDescent="0.45">
      <c r="A114" s="8">
        <v>2</v>
      </c>
      <c r="B114" s="17" t="s">
        <v>23</v>
      </c>
      <c r="C114" s="18" t="s">
        <v>125</v>
      </c>
      <c r="D114" s="25" t="s">
        <v>302</v>
      </c>
      <c r="E114" s="25" t="s">
        <v>302</v>
      </c>
      <c r="F114" s="25" t="s">
        <v>302</v>
      </c>
      <c r="G114" s="25">
        <v>1</v>
      </c>
      <c r="H114" s="25">
        <v>1</v>
      </c>
      <c r="I114" s="25" t="s">
        <v>302</v>
      </c>
      <c r="J114" s="25" t="s">
        <v>302</v>
      </c>
      <c r="K114" s="25" t="s">
        <v>302</v>
      </c>
      <c r="L114" s="25" t="s">
        <v>302</v>
      </c>
    </row>
    <row r="115" spans="1:12" s="8" customFormat="1" ht="105.4" x14ac:dyDescent="0.45">
      <c r="A115" s="8">
        <v>2</v>
      </c>
      <c r="B115" s="17" t="s">
        <v>22</v>
      </c>
      <c r="C115" s="18" t="s">
        <v>127</v>
      </c>
      <c r="D115" s="25">
        <v>1</v>
      </c>
      <c r="E115" s="25" t="s">
        <v>302</v>
      </c>
      <c r="F115" s="25">
        <v>1</v>
      </c>
      <c r="G115" s="25">
        <v>1</v>
      </c>
      <c r="H115" s="25" t="s">
        <v>302</v>
      </c>
      <c r="I115" s="25" t="s">
        <v>302</v>
      </c>
      <c r="J115" s="25" t="s">
        <v>302</v>
      </c>
      <c r="K115" s="25" t="s">
        <v>302</v>
      </c>
      <c r="L115" s="25" t="s">
        <v>302</v>
      </c>
    </row>
    <row r="116" spans="1:12" s="8" customFormat="1" ht="184.15" x14ac:dyDescent="0.45">
      <c r="A116" s="8">
        <v>2</v>
      </c>
      <c r="B116" s="17" t="s">
        <v>48</v>
      </c>
      <c r="C116" s="18" t="s">
        <v>113</v>
      </c>
      <c r="D116" s="25">
        <v>1</v>
      </c>
      <c r="E116" s="25" t="s">
        <v>302</v>
      </c>
      <c r="F116" s="25">
        <v>1</v>
      </c>
      <c r="G116" s="25">
        <v>1</v>
      </c>
      <c r="H116" s="25" t="s">
        <v>302</v>
      </c>
      <c r="I116" s="25" t="s">
        <v>302</v>
      </c>
      <c r="J116" s="25" t="s">
        <v>302</v>
      </c>
      <c r="K116" s="25" t="s">
        <v>302</v>
      </c>
      <c r="L116" s="25" t="s">
        <v>302</v>
      </c>
    </row>
    <row r="117" spans="1:12" s="8" customFormat="1" ht="105.4" x14ac:dyDescent="0.45">
      <c r="A117" s="8">
        <v>2</v>
      </c>
      <c r="B117" s="17" t="s">
        <v>52</v>
      </c>
      <c r="C117" s="18" t="s">
        <v>105</v>
      </c>
      <c r="D117" s="25">
        <v>1</v>
      </c>
      <c r="E117" s="25" t="s">
        <v>302</v>
      </c>
      <c r="F117" s="25" t="s">
        <v>302</v>
      </c>
      <c r="G117" s="25" t="s">
        <v>302</v>
      </c>
      <c r="H117" s="25" t="s">
        <v>302</v>
      </c>
      <c r="I117" s="25" t="s">
        <v>302</v>
      </c>
      <c r="J117" s="25" t="s">
        <v>302</v>
      </c>
      <c r="K117" s="25" t="s">
        <v>302</v>
      </c>
      <c r="L117" s="25" t="s">
        <v>302</v>
      </c>
    </row>
    <row r="118" spans="1:12" s="13" customFormat="1" ht="144.75" x14ac:dyDescent="0.45">
      <c r="A118" s="13">
        <v>3</v>
      </c>
      <c r="B118" s="19" t="s">
        <v>14</v>
      </c>
      <c r="C118" s="20" t="s">
        <v>164</v>
      </c>
      <c r="D118" s="26">
        <v>1</v>
      </c>
      <c r="E118" s="26">
        <v>1</v>
      </c>
      <c r="F118" s="26">
        <v>1</v>
      </c>
      <c r="G118" s="26" t="s">
        <v>302</v>
      </c>
      <c r="H118" s="26" t="s">
        <v>302</v>
      </c>
      <c r="I118" s="26" t="s">
        <v>302</v>
      </c>
      <c r="J118" s="26" t="s">
        <v>302</v>
      </c>
      <c r="K118" s="26" t="s">
        <v>302</v>
      </c>
      <c r="L118" s="26" t="s">
        <v>302</v>
      </c>
    </row>
    <row r="119" spans="1:12" s="13" customFormat="1" ht="144.75" x14ac:dyDescent="0.45">
      <c r="A119" s="13">
        <v>3</v>
      </c>
      <c r="B119" s="19" t="s">
        <v>50</v>
      </c>
      <c r="C119" s="20" t="s">
        <v>170</v>
      </c>
      <c r="D119" s="26">
        <v>1</v>
      </c>
      <c r="E119" s="26" t="s">
        <v>302</v>
      </c>
      <c r="F119" s="26">
        <v>1</v>
      </c>
      <c r="G119" s="26">
        <v>1</v>
      </c>
      <c r="H119" s="26">
        <v>1</v>
      </c>
      <c r="I119" s="26" t="s">
        <v>302</v>
      </c>
      <c r="J119" s="26" t="s">
        <v>302</v>
      </c>
      <c r="K119" s="26" t="s">
        <v>302</v>
      </c>
      <c r="L119" s="26" t="s">
        <v>302</v>
      </c>
    </row>
    <row r="120" spans="1:12" s="13" customFormat="1" x14ac:dyDescent="0.45">
      <c r="A120" s="13">
        <v>3</v>
      </c>
      <c r="B120" s="19" t="s">
        <v>47</v>
      </c>
      <c r="C120" s="20" t="s">
        <v>180</v>
      </c>
      <c r="D120" s="26" t="s">
        <v>302</v>
      </c>
      <c r="E120" s="26" t="s">
        <v>302</v>
      </c>
      <c r="F120" s="26">
        <v>1</v>
      </c>
      <c r="G120" s="26" t="s">
        <v>302</v>
      </c>
      <c r="H120" s="26" t="s">
        <v>302</v>
      </c>
      <c r="I120" s="26" t="s">
        <v>302</v>
      </c>
      <c r="J120" s="26" t="s">
        <v>302</v>
      </c>
      <c r="K120" s="26" t="s">
        <v>302</v>
      </c>
      <c r="L120" s="26" t="s">
        <v>302</v>
      </c>
    </row>
    <row r="121" spans="1:12" s="13" customFormat="1" ht="105.4" x14ac:dyDescent="0.45">
      <c r="A121" s="13">
        <v>3</v>
      </c>
      <c r="B121" s="19" t="s">
        <v>52</v>
      </c>
      <c r="C121" s="20" t="s">
        <v>168</v>
      </c>
      <c r="D121" s="26">
        <v>1</v>
      </c>
      <c r="E121" s="26" t="s">
        <v>302</v>
      </c>
      <c r="F121" s="26">
        <v>1</v>
      </c>
      <c r="G121" s="26">
        <v>1</v>
      </c>
      <c r="H121" s="26">
        <v>1</v>
      </c>
      <c r="I121" s="26" t="s">
        <v>302</v>
      </c>
      <c r="J121" s="26" t="s">
        <v>302</v>
      </c>
      <c r="K121" s="26" t="s">
        <v>302</v>
      </c>
      <c r="L121" s="26" t="s">
        <v>302</v>
      </c>
    </row>
    <row r="122" spans="1:12" s="13" customFormat="1" ht="52.9" x14ac:dyDescent="0.45">
      <c r="A122" s="13">
        <v>3</v>
      </c>
      <c r="B122" s="19" t="s">
        <v>34</v>
      </c>
      <c r="C122" s="20" t="s">
        <v>182</v>
      </c>
      <c r="D122" s="26" t="s">
        <v>302</v>
      </c>
      <c r="E122" s="26" t="s">
        <v>302</v>
      </c>
      <c r="F122" s="26">
        <v>1</v>
      </c>
      <c r="G122" s="26" t="s">
        <v>302</v>
      </c>
      <c r="H122" s="26" t="s">
        <v>302</v>
      </c>
      <c r="I122" s="26" t="s">
        <v>302</v>
      </c>
      <c r="J122" s="26" t="s">
        <v>302</v>
      </c>
      <c r="K122" s="26" t="s">
        <v>302</v>
      </c>
      <c r="L122" s="26" t="s">
        <v>302</v>
      </c>
    </row>
    <row r="123" spans="1:12" s="13" customFormat="1" ht="52.9" x14ac:dyDescent="0.45">
      <c r="A123" s="13">
        <v>3</v>
      </c>
      <c r="B123" s="19" t="s">
        <v>36</v>
      </c>
      <c r="C123" s="20" t="s">
        <v>200</v>
      </c>
      <c r="D123" s="26">
        <v>1</v>
      </c>
      <c r="E123" s="26" t="s">
        <v>302</v>
      </c>
      <c r="F123" s="26">
        <v>1</v>
      </c>
      <c r="G123" s="26" t="s">
        <v>302</v>
      </c>
      <c r="H123" s="26" t="s">
        <v>302</v>
      </c>
      <c r="I123" s="26" t="s">
        <v>302</v>
      </c>
      <c r="J123" s="26" t="s">
        <v>302</v>
      </c>
      <c r="K123" s="26" t="s">
        <v>302</v>
      </c>
      <c r="L123" s="26" t="s">
        <v>302</v>
      </c>
    </row>
    <row r="124" spans="1:12" s="13" customFormat="1" ht="66" x14ac:dyDescent="0.45">
      <c r="A124" s="13">
        <v>3</v>
      </c>
      <c r="B124" s="19" t="s">
        <v>33</v>
      </c>
      <c r="C124" s="20" t="s">
        <v>183</v>
      </c>
      <c r="D124" s="26" t="s">
        <v>302</v>
      </c>
      <c r="E124" s="26" t="s">
        <v>302</v>
      </c>
      <c r="F124" s="26">
        <v>1</v>
      </c>
      <c r="G124" s="26" t="s">
        <v>302</v>
      </c>
      <c r="H124" s="26">
        <v>1</v>
      </c>
      <c r="I124" s="26" t="s">
        <v>302</v>
      </c>
      <c r="J124" s="26" t="s">
        <v>302</v>
      </c>
      <c r="K124" s="26" t="s">
        <v>302</v>
      </c>
      <c r="L124" s="26" t="s">
        <v>302</v>
      </c>
    </row>
    <row r="125" spans="1:12" s="13" customFormat="1" ht="276" x14ac:dyDescent="0.45">
      <c r="A125" s="13">
        <v>3</v>
      </c>
      <c r="B125" s="19" t="s">
        <v>52</v>
      </c>
      <c r="C125" s="20" t="s">
        <v>197</v>
      </c>
      <c r="D125" s="26">
        <v>1</v>
      </c>
      <c r="E125" s="26" t="s">
        <v>302</v>
      </c>
      <c r="F125" s="26">
        <v>1</v>
      </c>
      <c r="G125" s="26" t="s">
        <v>302</v>
      </c>
      <c r="H125" s="26" t="s">
        <v>302</v>
      </c>
      <c r="I125" s="26" t="s">
        <v>302</v>
      </c>
      <c r="J125" s="26" t="s">
        <v>302</v>
      </c>
      <c r="K125" s="26" t="s">
        <v>302</v>
      </c>
      <c r="L125" s="26" t="s">
        <v>302</v>
      </c>
    </row>
    <row r="126" spans="1:12" s="13" customFormat="1" ht="52.9" x14ac:dyDescent="0.45">
      <c r="A126" s="13">
        <v>3</v>
      </c>
      <c r="B126" s="19" t="s">
        <v>53</v>
      </c>
      <c r="C126" s="20" t="s">
        <v>199</v>
      </c>
      <c r="D126" s="26" t="s">
        <v>302</v>
      </c>
      <c r="E126" s="26" t="s">
        <v>302</v>
      </c>
      <c r="F126" s="26">
        <v>1</v>
      </c>
      <c r="G126" s="26" t="s">
        <v>302</v>
      </c>
      <c r="H126" s="26" t="s">
        <v>302</v>
      </c>
      <c r="I126" s="26" t="s">
        <v>302</v>
      </c>
      <c r="J126" s="26" t="s">
        <v>302</v>
      </c>
      <c r="K126" s="26" t="s">
        <v>302</v>
      </c>
      <c r="L126" s="26" t="s">
        <v>302</v>
      </c>
    </row>
    <row r="127" spans="1:12" s="13" customFormat="1" ht="262.89999999999998" x14ac:dyDescent="0.45">
      <c r="A127" s="13">
        <v>3</v>
      </c>
      <c r="B127" s="19" t="s">
        <v>33</v>
      </c>
      <c r="C127" s="20" t="s">
        <v>194</v>
      </c>
      <c r="D127" s="26" t="s">
        <v>302</v>
      </c>
      <c r="E127" s="26" t="s">
        <v>302</v>
      </c>
      <c r="F127" s="26">
        <v>1</v>
      </c>
      <c r="G127" s="26">
        <v>1</v>
      </c>
      <c r="H127" s="26">
        <v>1</v>
      </c>
      <c r="I127" s="26">
        <v>1</v>
      </c>
      <c r="J127" s="26" t="s">
        <v>302</v>
      </c>
      <c r="K127" s="26" t="s">
        <v>302</v>
      </c>
      <c r="L127" s="26" t="s">
        <v>302</v>
      </c>
    </row>
    <row r="128" spans="1:12" s="13" customFormat="1" ht="409.6" x14ac:dyDescent="0.45">
      <c r="A128" s="13">
        <v>3</v>
      </c>
      <c r="B128" s="19" t="s">
        <v>22</v>
      </c>
      <c r="C128" s="20" t="s">
        <v>220</v>
      </c>
      <c r="D128" s="26">
        <v>1</v>
      </c>
      <c r="E128" s="26" t="s">
        <v>302</v>
      </c>
      <c r="F128" s="26">
        <v>1</v>
      </c>
      <c r="G128" s="26" t="s">
        <v>302</v>
      </c>
      <c r="H128" s="26" t="s">
        <v>302</v>
      </c>
      <c r="I128" s="26" t="s">
        <v>302</v>
      </c>
      <c r="J128" s="26">
        <v>1</v>
      </c>
      <c r="K128" s="26" t="s">
        <v>302</v>
      </c>
      <c r="L128" s="26" t="s">
        <v>302</v>
      </c>
    </row>
    <row r="129" spans="1:12" s="13" customFormat="1" ht="409.6" x14ac:dyDescent="0.45">
      <c r="A129" s="13">
        <v>3</v>
      </c>
      <c r="B129" s="19" t="s">
        <v>23</v>
      </c>
      <c r="C129" s="20" t="s">
        <v>221</v>
      </c>
      <c r="D129" s="26">
        <v>1</v>
      </c>
      <c r="E129" s="26" t="s">
        <v>302</v>
      </c>
      <c r="F129" s="26">
        <v>1</v>
      </c>
      <c r="G129" s="26">
        <v>1</v>
      </c>
      <c r="H129" s="26">
        <v>1</v>
      </c>
      <c r="I129" s="26" t="s">
        <v>302</v>
      </c>
      <c r="J129" s="26">
        <v>1</v>
      </c>
      <c r="K129" s="26" t="s">
        <v>302</v>
      </c>
      <c r="L129" s="26" t="s">
        <v>302</v>
      </c>
    </row>
    <row r="130" spans="1:12" s="13" customFormat="1" ht="409.6" x14ac:dyDescent="0.45">
      <c r="A130" s="13">
        <v>3</v>
      </c>
      <c r="B130" s="19" t="s">
        <v>17</v>
      </c>
      <c r="C130" s="20" t="s">
        <v>222</v>
      </c>
      <c r="D130" s="26" t="s">
        <v>302</v>
      </c>
      <c r="E130" s="26" t="s">
        <v>302</v>
      </c>
      <c r="F130" s="26">
        <v>1</v>
      </c>
      <c r="G130" s="26">
        <v>1</v>
      </c>
      <c r="H130" s="26">
        <v>1</v>
      </c>
      <c r="I130" s="26" t="s">
        <v>302</v>
      </c>
      <c r="J130" s="26">
        <v>1</v>
      </c>
      <c r="K130" s="26" t="s">
        <v>302</v>
      </c>
      <c r="L130" s="26" t="s">
        <v>302</v>
      </c>
    </row>
    <row r="131" spans="1:12" s="13" customFormat="1" ht="367.9" x14ac:dyDescent="0.45">
      <c r="A131" s="13">
        <v>3</v>
      </c>
      <c r="B131" s="19" t="s">
        <v>20</v>
      </c>
      <c r="C131" s="20" t="s">
        <v>223</v>
      </c>
      <c r="D131" s="26" t="s">
        <v>302</v>
      </c>
      <c r="E131" s="26" t="s">
        <v>302</v>
      </c>
      <c r="F131" s="26" t="s">
        <v>302</v>
      </c>
      <c r="G131" s="26" t="s">
        <v>302</v>
      </c>
      <c r="H131" s="26" t="s">
        <v>302</v>
      </c>
      <c r="I131" s="26" t="s">
        <v>302</v>
      </c>
      <c r="J131" s="26">
        <v>1</v>
      </c>
      <c r="K131" s="26">
        <v>1</v>
      </c>
      <c r="L131" s="26" t="s">
        <v>302</v>
      </c>
    </row>
    <row r="132" spans="1:12" s="13" customFormat="1" ht="409.6" x14ac:dyDescent="0.45">
      <c r="A132" s="13">
        <v>3</v>
      </c>
      <c r="B132" s="19" t="s">
        <v>19</v>
      </c>
      <c r="C132" s="20" t="s">
        <v>224</v>
      </c>
      <c r="D132" s="26" t="s">
        <v>302</v>
      </c>
      <c r="E132" s="26" t="s">
        <v>302</v>
      </c>
      <c r="F132" s="26">
        <v>1</v>
      </c>
      <c r="G132" s="26" t="s">
        <v>302</v>
      </c>
      <c r="H132" s="26">
        <v>1</v>
      </c>
      <c r="I132" s="26" t="s">
        <v>302</v>
      </c>
      <c r="J132" s="26">
        <v>1</v>
      </c>
      <c r="K132" s="26" t="s">
        <v>302</v>
      </c>
      <c r="L132" s="26" t="s">
        <v>302</v>
      </c>
    </row>
    <row r="133" spans="1:12" s="13" customFormat="1" ht="367.9" x14ac:dyDescent="0.45">
      <c r="A133" s="13">
        <v>3</v>
      </c>
      <c r="B133" s="19" t="s">
        <v>14</v>
      </c>
      <c r="C133" s="20" t="s">
        <v>219</v>
      </c>
      <c r="D133" s="26" t="s">
        <v>302</v>
      </c>
      <c r="E133" s="26" t="s">
        <v>302</v>
      </c>
      <c r="F133" s="26" t="s">
        <v>302</v>
      </c>
      <c r="G133" s="26" t="s">
        <v>302</v>
      </c>
      <c r="H133" s="26" t="s">
        <v>302</v>
      </c>
      <c r="I133" s="26" t="s">
        <v>302</v>
      </c>
      <c r="J133" s="26">
        <v>1</v>
      </c>
      <c r="K133" s="26">
        <v>1</v>
      </c>
      <c r="L133" s="26" t="s">
        <v>302</v>
      </c>
    </row>
    <row r="134" spans="1:12" s="13" customFormat="1" ht="66" x14ac:dyDescent="0.45">
      <c r="A134" s="13">
        <v>3</v>
      </c>
      <c r="B134" s="19" t="s">
        <v>50</v>
      </c>
      <c r="C134" s="20" t="s">
        <v>218</v>
      </c>
      <c r="D134" s="26" t="s">
        <v>302</v>
      </c>
      <c r="E134" s="26" t="s">
        <v>302</v>
      </c>
      <c r="F134" s="26">
        <v>1</v>
      </c>
      <c r="G134" s="26" t="s">
        <v>302</v>
      </c>
      <c r="H134" s="26" t="s">
        <v>302</v>
      </c>
      <c r="I134" s="26" t="s">
        <v>302</v>
      </c>
      <c r="J134" s="26" t="s">
        <v>302</v>
      </c>
      <c r="K134" s="26">
        <v>1</v>
      </c>
      <c r="L134" s="26" t="s">
        <v>302</v>
      </c>
    </row>
    <row r="135" spans="1:12" s="13" customFormat="1" ht="171" x14ac:dyDescent="0.45">
      <c r="A135" s="13">
        <v>3</v>
      </c>
      <c r="B135" s="19" t="s">
        <v>49</v>
      </c>
      <c r="C135" s="20" t="s">
        <v>186</v>
      </c>
      <c r="D135" s="26" t="s">
        <v>302</v>
      </c>
      <c r="E135" s="26" t="s">
        <v>302</v>
      </c>
      <c r="F135" s="26" t="s">
        <v>302</v>
      </c>
      <c r="G135" s="26" t="s">
        <v>302</v>
      </c>
      <c r="H135" s="26" t="s">
        <v>302</v>
      </c>
      <c r="I135" s="26" t="s">
        <v>302</v>
      </c>
      <c r="J135" s="26">
        <v>1</v>
      </c>
      <c r="K135" s="26" t="s">
        <v>302</v>
      </c>
      <c r="L135" s="26" t="s">
        <v>302</v>
      </c>
    </row>
    <row r="136" spans="1:12" s="13" customFormat="1" ht="66" x14ac:dyDescent="0.45">
      <c r="A136" s="13">
        <v>3</v>
      </c>
      <c r="B136" s="19" t="s">
        <v>49</v>
      </c>
      <c r="C136" s="20" t="s">
        <v>215</v>
      </c>
      <c r="D136" s="26" t="s">
        <v>302</v>
      </c>
      <c r="E136" s="26" t="s">
        <v>302</v>
      </c>
      <c r="F136" s="26" t="s">
        <v>302</v>
      </c>
      <c r="G136" s="26" t="s">
        <v>302</v>
      </c>
      <c r="H136" s="26" t="s">
        <v>302</v>
      </c>
      <c r="I136" s="26" t="s">
        <v>302</v>
      </c>
      <c r="J136" s="26">
        <v>1</v>
      </c>
      <c r="K136" s="26" t="s">
        <v>302</v>
      </c>
      <c r="L136" s="26" t="s">
        <v>302</v>
      </c>
    </row>
    <row r="137" spans="1:12" s="13" customFormat="1" ht="66" x14ac:dyDescent="0.45">
      <c r="A137" s="13">
        <v>3</v>
      </c>
      <c r="B137" s="19" t="s">
        <v>33</v>
      </c>
      <c r="C137" s="20" t="s">
        <v>171</v>
      </c>
      <c r="D137" s="26" t="s">
        <v>302</v>
      </c>
      <c r="E137" s="26" t="s">
        <v>302</v>
      </c>
      <c r="F137" s="26" t="s">
        <v>302</v>
      </c>
      <c r="G137" s="26" t="s">
        <v>302</v>
      </c>
      <c r="H137" s="26" t="s">
        <v>302</v>
      </c>
      <c r="I137" s="26" t="s">
        <v>302</v>
      </c>
      <c r="J137" s="26">
        <v>1</v>
      </c>
      <c r="K137" s="26" t="s">
        <v>302</v>
      </c>
      <c r="L137" s="26" t="s">
        <v>302</v>
      </c>
    </row>
    <row r="138" spans="1:12" s="13" customFormat="1" ht="66" x14ac:dyDescent="0.45">
      <c r="A138" s="13">
        <v>3</v>
      </c>
      <c r="B138" s="19" t="s">
        <v>19</v>
      </c>
      <c r="C138" s="20" t="s">
        <v>212</v>
      </c>
      <c r="D138" s="26" t="s">
        <v>302</v>
      </c>
      <c r="E138" s="26" t="s">
        <v>302</v>
      </c>
      <c r="F138" s="26" t="s">
        <v>302</v>
      </c>
      <c r="G138" s="26" t="s">
        <v>302</v>
      </c>
      <c r="H138" s="26" t="s">
        <v>302</v>
      </c>
      <c r="I138" s="26" t="s">
        <v>302</v>
      </c>
      <c r="J138" s="26">
        <v>1</v>
      </c>
      <c r="K138" s="26" t="s">
        <v>302</v>
      </c>
      <c r="L138" s="26" t="s">
        <v>302</v>
      </c>
    </row>
    <row r="139" spans="1:12" s="13" customFormat="1" ht="118.5" x14ac:dyDescent="0.45">
      <c r="A139" s="13">
        <v>3</v>
      </c>
      <c r="B139" s="19" t="s">
        <v>33</v>
      </c>
      <c r="C139" s="20" t="s">
        <v>217</v>
      </c>
      <c r="D139" s="26">
        <v>1</v>
      </c>
      <c r="E139" s="26" t="s">
        <v>302</v>
      </c>
      <c r="F139" s="26">
        <v>1</v>
      </c>
      <c r="G139" s="26" t="s">
        <v>302</v>
      </c>
      <c r="H139" s="26" t="s">
        <v>302</v>
      </c>
      <c r="I139" s="26" t="s">
        <v>302</v>
      </c>
      <c r="J139" s="26" t="s">
        <v>302</v>
      </c>
      <c r="K139" s="26" t="s">
        <v>302</v>
      </c>
      <c r="L139" s="26" t="s">
        <v>302</v>
      </c>
    </row>
    <row r="140" spans="1:12" s="13" customFormat="1" ht="39.75" x14ac:dyDescent="0.45">
      <c r="A140" s="13">
        <v>3</v>
      </c>
      <c r="B140" s="19" t="s">
        <v>43</v>
      </c>
      <c r="C140" s="20" t="s">
        <v>198</v>
      </c>
      <c r="D140" s="26" t="s">
        <v>302</v>
      </c>
      <c r="E140" s="26" t="s">
        <v>302</v>
      </c>
      <c r="F140" s="26">
        <v>1</v>
      </c>
      <c r="G140" s="26" t="s">
        <v>302</v>
      </c>
      <c r="H140" s="26" t="s">
        <v>302</v>
      </c>
      <c r="I140" s="26" t="s">
        <v>302</v>
      </c>
      <c r="J140" s="26" t="s">
        <v>302</v>
      </c>
      <c r="K140" s="26" t="s">
        <v>302</v>
      </c>
      <c r="L140" s="26" t="s">
        <v>302</v>
      </c>
    </row>
    <row r="141" spans="1:12" s="13" customFormat="1" ht="144.75" x14ac:dyDescent="0.45">
      <c r="A141" s="13">
        <v>3</v>
      </c>
      <c r="B141" s="19" t="s">
        <v>34</v>
      </c>
      <c r="C141" s="20" t="s">
        <v>187</v>
      </c>
      <c r="D141" s="26">
        <v>1</v>
      </c>
      <c r="E141" s="26" t="s">
        <v>302</v>
      </c>
      <c r="F141" s="26">
        <v>1</v>
      </c>
      <c r="G141" s="26">
        <v>1</v>
      </c>
      <c r="H141" s="26">
        <v>1</v>
      </c>
      <c r="I141" s="26" t="s">
        <v>302</v>
      </c>
      <c r="J141" s="26" t="s">
        <v>302</v>
      </c>
      <c r="K141" s="26">
        <v>1</v>
      </c>
      <c r="L141" s="26" t="s">
        <v>302</v>
      </c>
    </row>
    <row r="142" spans="1:12" s="13" customFormat="1" ht="262.89999999999998" x14ac:dyDescent="0.45">
      <c r="A142" s="13">
        <v>3</v>
      </c>
      <c r="B142" s="19" t="s">
        <v>50</v>
      </c>
      <c r="C142" s="20" t="s">
        <v>195</v>
      </c>
      <c r="D142" s="26" t="s">
        <v>302</v>
      </c>
      <c r="E142" s="26" t="s">
        <v>302</v>
      </c>
      <c r="F142" s="26">
        <v>1</v>
      </c>
      <c r="G142" s="26">
        <v>1</v>
      </c>
      <c r="H142" s="26">
        <v>1</v>
      </c>
      <c r="I142" s="26" t="s">
        <v>302</v>
      </c>
      <c r="J142" s="26" t="s">
        <v>302</v>
      </c>
      <c r="K142" s="26" t="s">
        <v>302</v>
      </c>
      <c r="L142" s="26" t="s">
        <v>302</v>
      </c>
    </row>
    <row r="143" spans="1:12" s="13" customFormat="1" ht="52.9" x14ac:dyDescent="0.45">
      <c r="A143" s="13">
        <v>3</v>
      </c>
      <c r="B143" s="19" t="s">
        <v>22</v>
      </c>
      <c r="C143" s="20" t="s">
        <v>208</v>
      </c>
      <c r="D143" s="26" t="s">
        <v>302</v>
      </c>
      <c r="E143" s="26" t="s">
        <v>302</v>
      </c>
      <c r="F143" s="26">
        <v>1</v>
      </c>
      <c r="G143" s="26" t="s">
        <v>302</v>
      </c>
      <c r="H143" s="26" t="s">
        <v>302</v>
      </c>
      <c r="I143" s="26" t="s">
        <v>302</v>
      </c>
      <c r="J143" s="26" t="s">
        <v>302</v>
      </c>
      <c r="K143" s="26" t="s">
        <v>302</v>
      </c>
      <c r="L143" s="26" t="s">
        <v>302</v>
      </c>
    </row>
    <row r="144" spans="1:12" s="13" customFormat="1" ht="171" x14ac:dyDescent="0.45">
      <c r="A144" s="13">
        <v>3</v>
      </c>
      <c r="B144" s="19" t="s">
        <v>47</v>
      </c>
      <c r="C144" s="20" t="s">
        <v>213</v>
      </c>
      <c r="D144" s="26" t="s">
        <v>302</v>
      </c>
      <c r="E144" s="26">
        <v>1</v>
      </c>
      <c r="F144" s="26">
        <v>1</v>
      </c>
      <c r="G144" s="26" t="s">
        <v>302</v>
      </c>
      <c r="H144" s="26" t="s">
        <v>302</v>
      </c>
      <c r="I144" s="26" t="s">
        <v>302</v>
      </c>
      <c r="J144" s="26" t="s">
        <v>302</v>
      </c>
      <c r="K144" s="26">
        <v>1</v>
      </c>
      <c r="L144" s="26" t="s">
        <v>302</v>
      </c>
    </row>
    <row r="145" spans="1:12" s="13" customFormat="1" ht="157.9" x14ac:dyDescent="0.45">
      <c r="A145" s="13">
        <v>3</v>
      </c>
      <c r="B145" s="19" t="s">
        <v>51</v>
      </c>
      <c r="C145" s="20" t="s">
        <v>165</v>
      </c>
      <c r="D145" s="26" t="s">
        <v>302</v>
      </c>
      <c r="E145" s="26" t="s">
        <v>302</v>
      </c>
      <c r="F145" s="26" t="s">
        <v>302</v>
      </c>
      <c r="G145" s="26">
        <v>1</v>
      </c>
      <c r="H145" s="26">
        <v>1</v>
      </c>
      <c r="I145" s="26" t="s">
        <v>302</v>
      </c>
      <c r="J145" s="26" t="s">
        <v>302</v>
      </c>
      <c r="K145" s="26" t="s">
        <v>302</v>
      </c>
      <c r="L145" s="26" t="s">
        <v>302</v>
      </c>
    </row>
    <row r="146" spans="1:12" s="13" customFormat="1" ht="315.39999999999998" x14ac:dyDescent="0.45">
      <c r="A146" s="13">
        <v>3</v>
      </c>
      <c r="B146" s="19" t="s">
        <v>48</v>
      </c>
      <c r="C146" s="20" t="s">
        <v>185</v>
      </c>
      <c r="D146" s="26">
        <v>1</v>
      </c>
      <c r="E146" s="26" t="s">
        <v>302</v>
      </c>
      <c r="F146" s="26">
        <v>1</v>
      </c>
      <c r="G146" s="26">
        <v>1</v>
      </c>
      <c r="H146" s="26">
        <v>1</v>
      </c>
      <c r="I146" s="26" t="s">
        <v>302</v>
      </c>
      <c r="J146" s="26" t="s">
        <v>302</v>
      </c>
      <c r="K146" s="26" t="s">
        <v>302</v>
      </c>
      <c r="L146" s="26" t="s">
        <v>302</v>
      </c>
    </row>
    <row r="147" spans="1:12" s="13" customFormat="1" ht="39.75" x14ac:dyDescent="0.45">
      <c r="A147" s="13">
        <v>3</v>
      </c>
      <c r="B147" s="19" t="s">
        <v>49</v>
      </c>
      <c r="C147" s="20" t="s">
        <v>181</v>
      </c>
      <c r="D147" s="26">
        <v>1</v>
      </c>
      <c r="E147" s="26" t="s">
        <v>302</v>
      </c>
      <c r="F147" s="26">
        <v>1</v>
      </c>
      <c r="G147" s="26">
        <v>1</v>
      </c>
      <c r="H147" s="26">
        <v>1</v>
      </c>
      <c r="I147" s="26" t="s">
        <v>302</v>
      </c>
      <c r="J147" s="26" t="s">
        <v>302</v>
      </c>
      <c r="K147" s="26" t="s">
        <v>302</v>
      </c>
      <c r="L147" s="26" t="s">
        <v>302</v>
      </c>
    </row>
    <row r="148" spans="1:12" s="13" customFormat="1" ht="39.75" x14ac:dyDescent="0.45">
      <c r="A148" s="13">
        <v>3</v>
      </c>
      <c r="B148" s="19" t="s">
        <v>43</v>
      </c>
      <c r="C148" s="20" t="s">
        <v>169</v>
      </c>
      <c r="D148" s="26" t="s">
        <v>302</v>
      </c>
      <c r="E148" s="26" t="s">
        <v>302</v>
      </c>
      <c r="F148" s="26" t="s">
        <v>302</v>
      </c>
      <c r="G148" s="26" t="s">
        <v>302</v>
      </c>
      <c r="H148" s="26" t="s">
        <v>302</v>
      </c>
      <c r="I148" s="26" t="s">
        <v>302</v>
      </c>
      <c r="J148" s="26">
        <v>1</v>
      </c>
      <c r="K148" s="26" t="s">
        <v>302</v>
      </c>
      <c r="L148" s="26" t="s">
        <v>302</v>
      </c>
    </row>
    <row r="149" spans="1:12" s="13" customFormat="1" ht="39.75" x14ac:dyDescent="0.45">
      <c r="A149" s="13">
        <v>3</v>
      </c>
      <c r="B149" s="19" t="s">
        <v>48</v>
      </c>
      <c r="C149" s="20" t="s">
        <v>80</v>
      </c>
      <c r="D149" s="26" t="s">
        <v>302</v>
      </c>
      <c r="E149" s="26" t="s">
        <v>302</v>
      </c>
      <c r="F149" s="26" t="s">
        <v>302</v>
      </c>
      <c r="G149" s="26" t="s">
        <v>302</v>
      </c>
      <c r="H149" s="26" t="s">
        <v>302</v>
      </c>
      <c r="I149" s="26" t="s">
        <v>302</v>
      </c>
      <c r="J149" s="26">
        <v>1</v>
      </c>
      <c r="K149" s="26" t="s">
        <v>302</v>
      </c>
      <c r="L149" s="26" t="s">
        <v>302</v>
      </c>
    </row>
    <row r="150" spans="1:12" s="13" customFormat="1" ht="52.9" x14ac:dyDescent="0.45">
      <c r="A150" s="13">
        <v>3</v>
      </c>
      <c r="B150" s="19" t="s">
        <v>23</v>
      </c>
      <c r="C150" s="20" t="s">
        <v>209</v>
      </c>
      <c r="D150" s="26" t="s">
        <v>302</v>
      </c>
      <c r="E150" s="26" t="s">
        <v>302</v>
      </c>
      <c r="F150" s="26" t="s">
        <v>302</v>
      </c>
      <c r="G150" s="26" t="s">
        <v>302</v>
      </c>
      <c r="H150" s="26" t="s">
        <v>302</v>
      </c>
      <c r="I150" s="26" t="s">
        <v>302</v>
      </c>
      <c r="J150" s="26">
        <v>1</v>
      </c>
      <c r="K150" s="26" t="s">
        <v>302</v>
      </c>
      <c r="L150" s="26" t="s">
        <v>302</v>
      </c>
    </row>
    <row r="151" spans="1:12" s="13" customFormat="1" ht="39.75" x14ac:dyDescent="0.45">
      <c r="A151" s="13">
        <v>3</v>
      </c>
      <c r="B151" s="19" t="s">
        <v>48</v>
      </c>
      <c r="C151" s="20" t="s">
        <v>205</v>
      </c>
      <c r="D151" s="26" t="s">
        <v>302</v>
      </c>
      <c r="E151" s="26" t="s">
        <v>302</v>
      </c>
      <c r="F151" s="26" t="s">
        <v>302</v>
      </c>
      <c r="G151" s="26" t="s">
        <v>302</v>
      </c>
      <c r="H151" s="26" t="s">
        <v>302</v>
      </c>
      <c r="I151" s="26" t="s">
        <v>302</v>
      </c>
      <c r="J151" s="26">
        <v>1</v>
      </c>
      <c r="K151" s="26" t="s">
        <v>302</v>
      </c>
      <c r="L151" s="26" t="s">
        <v>302</v>
      </c>
    </row>
    <row r="152" spans="1:12" s="13" customFormat="1" ht="118.5" x14ac:dyDescent="0.45">
      <c r="A152" s="13">
        <v>3</v>
      </c>
      <c r="B152" s="19" t="s">
        <v>52</v>
      </c>
      <c r="C152" s="20" t="s">
        <v>176</v>
      </c>
      <c r="D152" s="26" t="s">
        <v>302</v>
      </c>
      <c r="E152" s="26" t="s">
        <v>302</v>
      </c>
      <c r="F152" s="26">
        <v>1</v>
      </c>
      <c r="G152" s="26">
        <v>1</v>
      </c>
      <c r="H152" s="26">
        <v>1</v>
      </c>
      <c r="I152" s="26" t="s">
        <v>302</v>
      </c>
      <c r="J152" s="26" t="s">
        <v>302</v>
      </c>
      <c r="K152" s="26" t="s">
        <v>302</v>
      </c>
      <c r="L152" s="26" t="s">
        <v>302</v>
      </c>
    </row>
    <row r="153" spans="1:12" s="13" customFormat="1" ht="105.4" x14ac:dyDescent="0.45">
      <c r="A153" s="13">
        <v>3</v>
      </c>
      <c r="B153" s="19" t="s">
        <v>51</v>
      </c>
      <c r="C153" s="20" t="s">
        <v>174</v>
      </c>
      <c r="D153" s="26" t="s">
        <v>302</v>
      </c>
      <c r="E153" s="26" t="s">
        <v>302</v>
      </c>
      <c r="F153" s="26" t="s">
        <v>302</v>
      </c>
      <c r="G153" s="26">
        <v>1</v>
      </c>
      <c r="H153" s="26">
        <v>1</v>
      </c>
      <c r="I153" s="26" t="s">
        <v>302</v>
      </c>
      <c r="J153" s="26" t="s">
        <v>302</v>
      </c>
      <c r="K153" s="26" t="s">
        <v>302</v>
      </c>
      <c r="L153" s="26" t="s">
        <v>302</v>
      </c>
    </row>
    <row r="154" spans="1:12" s="13" customFormat="1" ht="92.25" x14ac:dyDescent="0.45">
      <c r="A154" s="13">
        <v>3</v>
      </c>
      <c r="B154" s="19" t="s">
        <v>45</v>
      </c>
      <c r="C154" s="20" t="s">
        <v>175</v>
      </c>
      <c r="D154" s="26" t="s">
        <v>302</v>
      </c>
      <c r="E154" s="26" t="s">
        <v>302</v>
      </c>
      <c r="F154" s="26" t="s">
        <v>302</v>
      </c>
      <c r="G154" s="26">
        <v>1</v>
      </c>
      <c r="H154" s="26">
        <v>1</v>
      </c>
      <c r="I154" s="26" t="s">
        <v>302</v>
      </c>
      <c r="J154" s="26" t="s">
        <v>302</v>
      </c>
      <c r="K154" s="26" t="s">
        <v>302</v>
      </c>
      <c r="L154" s="26" t="s">
        <v>302</v>
      </c>
    </row>
    <row r="155" spans="1:12" s="13" customFormat="1" ht="92.25" x14ac:dyDescent="0.45">
      <c r="A155" s="13">
        <v>3</v>
      </c>
      <c r="B155" s="19" t="s">
        <v>17</v>
      </c>
      <c r="C155" s="20" t="s">
        <v>160</v>
      </c>
      <c r="D155" s="26" t="s">
        <v>302</v>
      </c>
      <c r="E155" s="26" t="s">
        <v>302</v>
      </c>
      <c r="F155" s="26">
        <v>1</v>
      </c>
      <c r="G155" s="26" t="s">
        <v>302</v>
      </c>
      <c r="H155" s="26" t="s">
        <v>302</v>
      </c>
      <c r="I155" s="26" t="s">
        <v>302</v>
      </c>
      <c r="J155" s="26" t="s">
        <v>302</v>
      </c>
      <c r="K155" s="26" t="s">
        <v>302</v>
      </c>
      <c r="L155" s="26" t="s">
        <v>302</v>
      </c>
    </row>
    <row r="156" spans="1:12" s="13" customFormat="1" ht="118.5" x14ac:dyDescent="0.45">
      <c r="A156" s="13">
        <v>3</v>
      </c>
      <c r="B156" s="19" t="s">
        <v>34</v>
      </c>
      <c r="C156" s="20" t="s">
        <v>216</v>
      </c>
      <c r="D156" s="26" t="s">
        <v>302</v>
      </c>
      <c r="E156" s="26" t="s">
        <v>302</v>
      </c>
      <c r="F156" s="26" t="s">
        <v>302</v>
      </c>
      <c r="G156" s="26" t="s">
        <v>302</v>
      </c>
      <c r="H156" s="26" t="s">
        <v>302</v>
      </c>
      <c r="I156" s="26" t="s">
        <v>302</v>
      </c>
      <c r="J156" s="26" t="s">
        <v>302</v>
      </c>
      <c r="K156" s="26">
        <v>1</v>
      </c>
      <c r="L156" s="26">
        <v>1</v>
      </c>
    </row>
    <row r="157" spans="1:12" s="13" customFormat="1" ht="105.4" x14ac:dyDescent="0.45">
      <c r="A157" s="13">
        <v>3</v>
      </c>
      <c r="B157" s="19" t="s">
        <v>47</v>
      </c>
      <c r="C157" s="20" t="s">
        <v>184</v>
      </c>
      <c r="D157" s="26" t="s">
        <v>302</v>
      </c>
      <c r="E157" s="26" t="s">
        <v>302</v>
      </c>
      <c r="F157" s="26" t="s">
        <v>302</v>
      </c>
      <c r="G157" s="26" t="s">
        <v>302</v>
      </c>
      <c r="H157" s="26" t="s">
        <v>302</v>
      </c>
      <c r="I157" s="26" t="s">
        <v>302</v>
      </c>
      <c r="J157" s="26">
        <v>1</v>
      </c>
      <c r="K157" s="26" t="s">
        <v>302</v>
      </c>
      <c r="L157" s="26" t="s">
        <v>302</v>
      </c>
    </row>
    <row r="158" spans="1:12" s="13" customFormat="1" ht="210.4" x14ac:dyDescent="0.45">
      <c r="A158" s="13">
        <v>3</v>
      </c>
      <c r="B158" s="19" t="s">
        <v>50</v>
      </c>
      <c r="C158" s="20" t="s">
        <v>189</v>
      </c>
      <c r="D158" s="26" t="s">
        <v>302</v>
      </c>
      <c r="E158" s="26" t="s">
        <v>302</v>
      </c>
      <c r="F158" s="26" t="s">
        <v>302</v>
      </c>
      <c r="G158" s="26" t="s">
        <v>302</v>
      </c>
      <c r="H158" s="26" t="s">
        <v>302</v>
      </c>
      <c r="I158" s="26" t="s">
        <v>302</v>
      </c>
      <c r="J158" s="26">
        <v>1</v>
      </c>
      <c r="K158" s="26">
        <v>1</v>
      </c>
      <c r="L158" s="26" t="s">
        <v>302</v>
      </c>
    </row>
    <row r="159" spans="1:12" s="13" customFormat="1" ht="367.9" x14ac:dyDescent="0.45">
      <c r="A159" s="13">
        <v>3</v>
      </c>
      <c r="B159" s="19" t="s">
        <v>47</v>
      </c>
      <c r="C159" s="20" t="s">
        <v>190</v>
      </c>
      <c r="D159" s="26">
        <v>1</v>
      </c>
      <c r="E159" s="26" t="s">
        <v>302</v>
      </c>
      <c r="F159" s="26">
        <v>1</v>
      </c>
      <c r="G159" s="26">
        <v>1</v>
      </c>
      <c r="H159" s="26">
        <v>1</v>
      </c>
      <c r="I159" s="26">
        <v>1</v>
      </c>
      <c r="J159" s="26" t="s">
        <v>302</v>
      </c>
      <c r="K159" s="26" t="s">
        <v>302</v>
      </c>
      <c r="L159" s="26" t="s">
        <v>302</v>
      </c>
    </row>
    <row r="160" spans="1:12" s="13" customFormat="1" ht="26.65" x14ac:dyDescent="0.45">
      <c r="A160" s="13">
        <v>3</v>
      </c>
      <c r="B160" s="19" t="s">
        <v>20</v>
      </c>
      <c r="C160" s="20" t="s">
        <v>211</v>
      </c>
      <c r="D160" s="26" t="s">
        <v>302</v>
      </c>
      <c r="E160" s="26" t="s">
        <v>302</v>
      </c>
      <c r="F160" s="26" t="s">
        <v>302</v>
      </c>
      <c r="G160" s="26" t="s">
        <v>302</v>
      </c>
      <c r="H160" s="26" t="s">
        <v>302</v>
      </c>
      <c r="I160" s="26" t="s">
        <v>302</v>
      </c>
      <c r="J160" s="26" t="s">
        <v>302</v>
      </c>
      <c r="K160" s="26">
        <v>1</v>
      </c>
      <c r="L160" s="26" t="s">
        <v>302</v>
      </c>
    </row>
    <row r="161" spans="1:12" s="13" customFormat="1" ht="118.5" x14ac:dyDescent="0.45">
      <c r="A161" s="13">
        <v>3</v>
      </c>
      <c r="B161" s="19" t="s">
        <v>49</v>
      </c>
      <c r="C161" s="20" t="s">
        <v>204</v>
      </c>
      <c r="D161" s="26">
        <v>1</v>
      </c>
      <c r="E161" s="26" t="s">
        <v>302</v>
      </c>
      <c r="F161" s="26">
        <v>1</v>
      </c>
      <c r="G161" s="26">
        <v>1</v>
      </c>
      <c r="H161" s="26">
        <v>1</v>
      </c>
      <c r="I161" s="26" t="s">
        <v>302</v>
      </c>
      <c r="J161" s="26" t="s">
        <v>302</v>
      </c>
      <c r="K161" s="26" t="s">
        <v>302</v>
      </c>
      <c r="L161" s="26" t="s">
        <v>302</v>
      </c>
    </row>
    <row r="162" spans="1:12" s="13" customFormat="1" ht="79.150000000000006" x14ac:dyDescent="0.45">
      <c r="A162" s="13">
        <v>3</v>
      </c>
      <c r="B162" s="19" t="s">
        <v>50</v>
      </c>
      <c r="C162" s="20" t="s">
        <v>201</v>
      </c>
      <c r="D162" s="26" t="s">
        <v>302</v>
      </c>
      <c r="E162" s="26" t="s">
        <v>302</v>
      </c>
      <c r="F162" s="26">
        <v>1</v>
      </c>
      <c r="G162" s="26">
        <v>1</v>
      </c>
      <c r="H162" s="26">
        <v>1</v>
      </c>
      <c r="I162" s="26" t="s">
        <v>302</v>
      </c>
      <c r="J162" s="26" t="s">
        <v>302</v>
      </c>
      <c r="K162" s="26" t="s">
        <v>302</v>
      </c>
      <c r="L162" s="26" t="s">
        <v>302</v>
      </c>
    </row>
    <row r="163" spans="1:12" s="13" customFormat="1" ht="52.9" x14ac:dyDescent="0.45">
      <c r="A163" s="13">
        <v>3</v>
      </c>
      <c r="B163" s="19" t="s">
        <v>22</v>
      </c>
      <c r="C163" s="20" t="s">
        <v>163</v>
      </c>
      <c r="D163" s="26" t="s">
        <v>302</v>
      </c>
      <c r="E163" s="26" t="s">
        <v>302</v>
      </c>
      <c r="F163" s="26">
        <v>1</v>
      </c>
      <c r="G163" s="26" t="s">
        <v>302</v>
      </c>
      <c r="H163" s="26" t="s">
        <v>302</v>
      </c>
      <c r="I163" s="26" t="s">
        <v>302</v>
      </c>
      <c r="J163" s="26" t="s">
        <v>302</v>
      </c>
      <c r="K163" s="26" t="s">
        <v>302</v>
      </c>
      <c r="L163" s="26" t="s">
        <v>302</v>
      </c>
    </row>
    <row r="164" spans="1:12" s="13" customFormat="1" ht="52.9" x14ac:dyDescent="0.45">
      <c r="A164" s="13">
        <v>3</v>
      </c>
      <c r="B164" s="19" t="s">
        <v>34</v>
      </c>
      <c r="C164" s="20" t="s">
        <v>172</v>
      </c>
      <c r="D164" s="26" t="s">
        <v>302</v>
      </c>
      <c r="E164" s="26" t="s">
        <v>302</v>
      </c>
      <c r="F164" s="26">
        <v>1</v>
      </c>
      <c r="G164" s="26">
        <v>1</v>
      </c>
      <c r="H164" s="26">
        <v>1</v>
      </c>
      <c r="I164" s="26" t="s">
        <v>302</v>
      </c>
      <c r="J164" s="26" t="s">
        <v>302</v>
      </c>
      <c r="K164" s="26" t="s">
        <v>302</v>
      </c>
      <c r="L164" s="26" t="s">
        <v>302</v>
      </c>
    </row>
    <row r="165" spans="1:12" s="13" customFormat="1" ht="131.65" x14ac:dyDescent="0.45">
      <c r="A165" s="13">
        <v>3</v>
      </c>
      <c r="B165" s="19" t="s">
        <v>43</v>
      </c>
      <c r="C165" s="20" t="s">
        <v>177</v>
      </c>
      <c r="D165" s="26" t="s">
        <v>302</v>
      </c>
      <c r="E165" s="26" t="s">
        <v>302</v>
      </c>
      <c r="F165" s="26" t="s">
        <v>302</v>
      </c>
      <c r="G165" s="26">
        <v>1</v>
      </c>
      <c r="H165" s="26">
        <v>1</v>
      </c>
      <c r="I165" s="26">
        <v>1</v>
      </c>
      <c r="J165" s="26" t="s">
        <v>302</v>
      </c>
      <c r="K165" s="26" t="s">
        <v>302</v>
      </c>
      <c r="L165" s="26" t="s">
        <v>302</v>
      </c>
    </row>
    <row r="166" spans="1:12" s="13" customFormat="1" ht="157.9" x14ac:dyDescent="0.45">
      <c r="A166" s="13">
        <v>3</v>
      </c>
      <c r="B166" s="19" t="s">
        <v>36</v>
      </c>
      <c r="C166" s="20" t="s">
        <v>179</v>
      </c>
      <c r="D166" s="26" t="s">
        <v>302</v>
      </c>
      <c r="E166" s="26" t="s">
        <v>302</v>
      </c>
      <c r="F166" s="26" t="s">
        <v>302</v>
      </c>
      <c r="G166" s="26">
        <v>1</v>
      </c>
      <c r="H166" s="26">
        <v>1</v>
      </c>
      <c r="I166" s="26" t="s">
        <v>302</v>
      </c>
      <c r="J166" s="26" t="s">
        <v>302</v>
      </c>
      <c r="K166" s="26" t="s">
        <v>302</v>
      </c>
      <c r="L166" s="26" t="s">
        <v>302</v>
      </c>
    </row>
    <row r="167" spans="1:12" s="13" customFormat="1" ht="409.6" x14ac:dyDescent="0.45">
      <c r="A167" s="13">
        <v>3</v>
      </c>
      <c r="B167" s="19" t="s">
        <v>49</v>
      </c>
      <c r="C167" s="20" t="s">
        <v>192</v>
      </c>
      <c r="D167" s="26" t="s">
        <v>302</v>
      </c>
      <c r="E167" s="26" t="s">
        <v>302</v>
      </c>
      <c r="F167" s="26">
        <v>1</v>
      </c>
      <c r="G167" s="26">
        <v>1</v>
      </c>
      <c r="H167" s="26">
        <v>1</v>
      </c>
      <c r="I167" s="26">
        <v>1</v>
      </c>
      <c r="J167" s="26" t="s">
        <v>302</v>
      </c>
      <c r="K167" s="26" t="s">
        <v>302</v>
      </c>
      <c r="L167" s="26" t="s">
        <v>302</v>
      </c>
    </row>
    <row r="168" spans="1:12" s="13" customFormat="1" ht="157.9" x14ac:dyDescent="0.45">
      <c r="A168" s="13">
        <v>3</v>
      </c>
      <c r="B168" s="19" t="s">
        <v>33</v>
      </c>
      <c r="C168" s="20" t="s">
        <v>202</v>
      </c>
      <c r="D168" s="26" t="s">
        <v>302</v>
      </c>
      <c r="E168" s="26">
        <v>1</v>
      </c>
      <c r="F168" s="26">
        <v>1</v>
      </c>
      <c r="G168" s="26">
        <v>1</v>
      </c>
      <c r="H168" s="26">
        <v>1</v>
      </c>
      <c r="I168" s="26" t="s">
        <v>302</v>
      </c>
      <c r="J168" s="26" t="s">
        <v>302</v>
      </c>
      <c r="K168" s="26" t="s">
        <v>302</v>
      </c>
      <c r="L168" s="26" t="s">
        <v>302</v>
      </c>
    </row>
    <row r="169" spans="1:12" s="13" customFormat="1" ht="184.15" x14ac:dyDescent="0.45">
      <c r="A169" s="13">
        <v>3</v>
      </c>
      <c r="B169" s="19" t="s">
        <v>33</v>
      </c>
      <c r="C169" s="20" t="s">
        <v>188</v>
      </c>
      <c r="D169" s="26">
        <v>1</v>
      </c>
      <c r="E169" s="26" t="s">
        <v>302</v>
      </c>
      <c r="F169" s="26">
        <v>1</v>
      </c>
      <c r="G169" s="26">
        <v>1</v>
      </c>
      <c r="H169" s="26">
        <v>1</v>
      </c>
      <c r="I169" s="26" t="s">
        <v>302</v>
      </c>
      <c r="J169" s="26" t="s">
        <v>302</v>
      </c>
      <c r="K169" s="26" t="s">
        <v>302</v>
      </c>
      <c r="L169" s="26" t="s">
        <v>302</v>
      </c>
    </row>
    <row r="170" spans="1:12" s="13" customFormat="1" ht="131.65" x14ac:dyDescent="0.45">
      <c r="A170" s="13">
        <v>3</v>
      </c>
      <c r="B170" s="19" t="s">
        <v>53</v>
      </c>
      <c r="C170" s="20" t="s">
        <v>178</v>
      </c>
      <c r="D170" s="26">
        <v>1</v>
      </c>
      <c r="E170" s="26" t="s">
        <v>302</v>
      </c>
      <c r="F170" s="26">
        <v>1</v>
      </c>
      <c r="G170" s="26">
        <v>1</v>
      </c>
      <c r="H170" s="26">
        <v>1</v>
      </c>
      <c r="I170" s="26" t="s">
        <v>302</v>
      </c>
      <c r="J170" s="26" t="s">
        <v>302</v>
      </c>
      <c r="K170" s="26" t="s">
        <v>302</v>
      </c>
      <c r="L170" s="26" t="s">
        <v>302</v>
      </c>
    </row>
    <row r="171" spans="1:12" s="13" customFormat="1" ht="79.150000000000006" x14ac:dyDescent="0.45">
      <c r="A171" s="13">
        <v>3</v>
      </c>
      <c r="B171" s="19" t="s">
        <v>17</v>
      </c>
      <c r="C171" s="20" t="s">
        <v>210</v>
      </c>
      <c r="D171" s="26" t="s">
        <v>302</v>
      </c>
      <c r="E171" s="26" t="s">
        <v>302</v>
      </c>
      <c r="F171" s="26">
        <v>1</v>
      </c>
      <c r="G171" s="26">
        <v>1</v>
      </c>
      <c r="H171" s="26">
        <v>1</v>
      </c>
      <c r="I171" s="26" t="s">
        <v>302</v>
      </c>
      <c r="J171" s="26" t="s">
        <v>302</v>
      </c>
      <c r="K171" s="26" t="s">
        <v>302</v>
      </c>
      <c r="L171" s="26" t="s">
        <v>302</v>
      </c>
    </row>
    <row r="172" spans="1:12" s="13" customFormat="1" ht="79.150000000000006" x14ac:dyDescent="0.45">
      <c r="A172" s="13">
        <v>3</v>
      </c>
      <c r="B172" s="19" t="s">
        <v>47</v>
      </c>
      <c r="C172" s="20" t="s">
        <v>173</v>
      </c>
      <c r="D172" s="26">
        <v>1</v>
      </c>
      <c r="E172" s="26" t="s">
        <v>302</v>
      </c>
      <c r="F172" s="26">
        <v>1</v>
      </c>
      <c r="G172" s="26">
        <v>1</v>
      </c>
      <c r="H172" s="26">
        <v>1</v>
      </c>
      <c r="I172" s="26" t="s">
        <v>302</v>
      </c>
      <c r="J172" s="26" t="s">
        <v>302</v>
      </c>
      <c r="K172" s="26" t="s">
        <v>302</v>
      </c>
      <c r="L172" s="26" t="s">
        <v>302</v>
      </c>
    </row>
    <row r="173" spans="1:12" s="13" customFormat="1" ht="105.4" x14ac:dyDescent="0.45">
      <c r="A173" s="13">
        <v>3</v>
      </c>
      <c r="B173" s="19" t="s">
        <v>45</v>
      </c>
      <c r="C173" s="20" t="s">
        <v>166</v>
      </c>
      <c r="D173" s="26" t="s">
        <v>302</v>
      </c>
      <c r="E173" s="26" t="s">
        <v>302</v>
      </c>
      <c r="F173" s="26">
        <v>1</v>
      </c>
      <c r="G173" s="26" t="s">
        <v>302</v>
      </c>
      <c r="H173" s="26" t="s">
        <v>302</v>
      </c>
      <c r="I173" s="26" t="s">
        <v>302</v>
      </c>
      <c r="J173" s="26" t="s">
        <v>302</v>
      </c>
      <c r="K173" s="26" t="s">
        <v>302</v>
      </c>
      <c r="L173" s="26" t="s">
        <v>302</v>
      </c>
    </row>
    <row r="174" spans="1:12" s="13" customFormat="1" ht="52.9" x14ac:dyDescent="0.45">
      <c r="A174" s="13">
        <v>3</v>
      </c>
      <c r="B174" s="19" t="s">
        <v>14</v>
      </c>
      <c r="C174" s="20" t="s">
        <v>207</v>
      </c>
      <c r="D174" s="26" t="s">
        <v>302</v>
      </c>
      <c r="E174" s="26" t="s">
        <v>302</v>
      </c>
      <c r="F174" s="26">
        <v>1</v>
      </c>
      <c r="G174" s="26" t="s">
        <v>302</v>
      </c>
      <c r="H174" s="26" t="s">
        <v>302</v>
      </c>
      <c r="I174" s="26" t="s">
        <v>302</v>
      </c>
      <c r="J174" s="26">
        <v>1</v>
      </c>
      <c r="K174" s="26" t="s">
        <v>302</v>
      </c>
      <c r="L174" s="26" t="s">
        <v>302</v>
      </c>
    </row>
    <row r="175" spans="1:12" s="13" customFormat="1" ht="79.150000000000006" x14ac:dyDescent="0.45">
      <c r="A175" s="13">
        <v>3</v>
      </c>
      <c r="B175" s="19" t="s">
        <v>34</v>
      </c>
      <c r="C175" s="20" t="s">
        <v>203</v>
      </c>
      <c r="D175" s="26" t="s">
        <v>302</v>
      </c>
      <c r="E175" s="26" t="s">
        <v>302</v>
      </c>
      <c r="F175" s="26" t="s">
        <v>302</v>
      </c>
      <c r="G175" s="26" t="s">
        <v>302</v>
      </c>
      <c r="H175" s="26" t="s">
        <v>302</v>
      </c>
      <c r="I175" s="26" t="s">
        <v>302</v>
      </c>
      <c r="J175" s="26">
        <v>1</v>
      </c>
      <c r="K175" s="26" t="s">
        <v>302</v>
      </c>
      <c r="L175" s="26" t="s">
        <v>302</v>
      </c>
    </row>
    <row r="176" spans="1:12" s="13" customFormat="1" ht="39.75" x14ac:dyDescent="0.45">
      <c r="A176" s="13">
        <v>3</v>
      </c>
      <c r="B176" s="19" t="s">
        <v>23</v>
      </c>
      <c r="C176" s="20" t="s">
        <v>162</v>
      </c>
      <c r="D176" s="26" t="s">
        <v>302</v>
      </c>
      <c r="E176" s="26" t="s">
        <v>302</v>
      </c>
      <c r="F176" s="26" t="s">
        <v>302</v>
      </c>
      <c r="G176" s="26" t="s">
        <v>302</v>
      </c>
      <c r="H176" s="26" t="s">
        <v>302</v>
      </c>
      <c r="I176" s="26" t="s">
        <v>302</v>
      </c>
      <c r="J176" s="26">
        <v>1</v>
      </c>
      <c r="K176" s="26" t="s">
        <v>302</v>
      </c>
      <c r="L176" s="26" t="s">
        <v>302</v>
      </c>
    </row>
    <row r="177" spans="1:12" s="13" customFormat="1" ht="52.9" x14ac:dyDescent="0.45">
      <c r="A177" s="13">
        <v>3</v>
      </c>
      <c r="B177" s="19" t="s">
        <v>47</v>
      </c>
      <c r="C177" s="20" t="s">
        <v>206</v>
      </c>
      <c r="D177" s="26" t="s">
        <v>302</v>
      </c>
      <c r="E177" s="26" t="s">
        <v>302</v>
      </c>
      <c r="F177" s="26">
        <v>1</v>
      </c>
      <c r="G177" s="26" t="s">
        <v>302</v>
      </c>
      <c r="H177" s="26" t="s">
        <v>302</v>
      </c>
      <c r="I177" s="26" t="s">
        <v>302</v>
      </c>
      <c r="J177" s="26" t="s">
        <v>302</v>
      </c>
      <c r="K177" s="26" t="s">
        <v>302</v>
      </c>
      <c r="L177" s="26" t="s">
        <v>302</v>
      </c>
    </row>
    <row r="178" spans="1:12" s="13" customFormat="1" ht="197.25" x14ac:dyDescent="0.45">
      <c r="A178" s="13">
        <v>3</v>
      </c>
      <c r="B178" s="19" t="s">
        <v>34</v>
      </c>
      <c r="C178" s="20" t="s">
        <v>193</v>
      </c>
      <c r="D178" s="26" t="s">
        <v>302</v>
      </c>
      <c r="E178" s="26" t="s">
        <v>302</v>
      </c>
      <c r="F178" s="26">
        <v>1</v>
      </c>
      <c r="G178" s="26" t="s">
        <v>302</v>
      </c>
      <c r="H178" s="26" t="s">
        <v>302</v>
      </c>
      <c r="I178" s="26" t="s">
        <v>302</v>
      </c>
      <c r="J178" s="26">
        <v>1</v>
      </c>
      <c r="K178" s="26" t="s">
        <v>302</v>
      </c>
      <c r="L178" s="26" t="s">
        <v>302</v>
      </c>
    </row>
    <row r="179" spans="1:12" s="13" customFormat="1" ht="276" x14ac:dyDescent="0.45">
      <c r="A179" s="13">
        <v>3</v>
      </c>
      <c r="B179" s="19" t="s">
        <v>48</v>
      </c>
      <c r="C179" s="20" t="s">
        <v>191</v>
      </c>
      <c r="D179" s="26" t="s">
        <v>302</v>
      </c>
      <c r="E179" s="26" t="s">
        <v>302</v>
      </c>
      <c r="F179" s="26">
        <v>1</v>
      </c>
      <c r="G179" s="26">
        <v>1</v>
      </c>
      <c r="H179" s="26">
        <v>1</v>
      </c>
      <c r="I179" s="26">
        <v>1</v>
      </c>
      <c r="J179" s="26" t="s">
        <v>302</v>
      </c>
      <c r="K179" s="26" t="s">
        <v>302</v>
      </c>
      <c r="L179" s="26" t="s">
        <v>302</v>
      </c>
    </row>
    <row r="180" spans="1:12" s="14" customFormat="1" ht="144.75" x14ac:dyDescent="0.45">
      <c r="A180" s="14">
        <v>4</v>
      </c>
      <c r="B180" s="21" t="s">
        <v>45</v>
      </c>
      <c r="C180" s="22" t="s">
        <v>240</v>
      </c>
      <c r="D180" s="27">
        <v>1</v>
      </c>
      <c r="E180" s="27" t="s">
        <v>302</v>
      </c>
      <c r="F180" s="27">
        <v>1</v>
      </c>
      <c r="G180" s="27">
        <v>1</v>
      </c>
      <c r="H180" s="27" t="s">
        <v>302</v>
      </c>
      <c r="I180" s="27" t="s">
        <v>302</v>
      </c>
      <c r="J180" s="27" t="s">
        <v>302</v>
      </c>
      <c r="K180" s="27" t="s">
        <v>302</v>
      </c>
      <c r="L180" s="27" t="s">
        <v>302</v>
      </c>
    </row>
    <row r="181" spans="1:12" s="14" customFormat="1" ht="276" x14ac:dyDescent="0.45">
      <c r="A181" s="14">
        <v>4</v>
      </c>
      <c r="B181" s="21" t="s">
        <v>34</v>
      </c>
      <c r="C181" s="22" t="s">
        <v>232</v>
      </c>
      <c r="D181" s="27">
        <v>1</v>
      </c>
      <c r="E181" s="27" t="s">
        <v>302</v>
      </c>
      <c r="F181" s="27">
        <v>1</v>
      </c>
      <c r="G181" s="27">
        <v>1</v>
      </c>
      <c r="H181" s="27">
        <v>1</v>
      </c>
      <c r="I181" s="27">
        <v>1</v>
      </c>
      <c r="J181" s="27" t="s">
        <v>302</v>
      </c>
      <c r="K181" s="27" t="s">
        <v>302</v>
      </c>
      <c r="L181" s="27" t="s">
        <v>302</v>
      </c>
    </row>
    <row r="182" spans="1:12" s="14" customFormat="1" ht="328.5" x14ac:dyDescent="0.45">
      <c r="A182" s="14">
        <v>4</v>
      </c>
      <c r="B182" s="21" t="s">
        <v>50</v>
      </c>
      <c r="C182" s="22" t="s">
        <v>230</v>
      </c>
      <c r="D182" s="27">
        <v>1</v>
      </c>
      <c r="E182" s="27" t="s">
        <v>302</v>
      </c>
      <c r="F182" s="27">
        <v>1</v>
      </c>
      <c r="G182" s="27">
        <v>1</v>
      </c>
      <c r="H182" s="27">
        <v>1</v>
      </c>
      <c r="I182" s="27" t="s">
        <v>302</v>
      </c>
      <c r="J182" s="27" t="s">
        <v>302</v>
      </c>
      <c r="K182" s="27" t="s">
        <v>302</v>
      </c>
      <c r="L182" s="27" t="s">
        <v>302</v>
      </c>
    </row>
    <row r="183" spans="1:12" s="14" customFormat="1" ht="171" x14ac:dyDescent="0.45">
      <c r="A183" s="14">
        <v>4</v>
      </c>
      <c r="B183" s="21" t="s">
        <v>20</v>
      </c>
      <c r="C183" s="22" t="s">
        <v>252</v>
      </c>
      <c r="D183" s="27">
        <v>1</v>
      </c>
      <c r="E183" s="27" t="s">
        <v>302</v>
      </c>
      <c r="F183" s="27">
        <v>1</v>
      </c>
      <c r="G183" s="27">
        <v>1</v>
      </c>
      <c r="H183" s="27">
        <v>1</v>
      </c>
      <c r="I183" s="27" t="s">
        <v>302</v>
      </c>
      <c r="J183" s="27" t="s">
        <v>302</v>
      </c>
      <c r="K183" s="27" t="s">
        <v>302</v>
      </c>
      <c r="L183" s="27" t="s">
        <v>302</v>
      </c>
    </row>
    <row r="184" spans="1:12" s="14" customFormat="1" ht="409.6" x14ac:dyDescent="0.45">
      <c r="A184" s="14">
        <v>4</v>
      </c>
      <c r="B184" s="21" t="s">
        <v>14</v>
      </c>
      <c r="C184" s="22" t="s">
        <v>248</v>
      </c>
      <c r="D184" s="27">
        <v>1</v>
      </c>
      <c r="E184" s="27" t="s">
        <v>302</v>
      </c>
      <c r="F184" s="27">
        <v>1</v>
      </c>
      <c r="G184" s="27">
        <v>1</v>
      </c>
      <c r="H184" s="27">
        <v>1</v>
      </c>
      <c r="I184" s="27" t="s">
        <v>302</v>
      </c>
      <c r="J184" s="27">
        <v>1</v>
      </c>
      <c r="K184" s="27" t="s">
        <v>302</v>
      </c>
      <c r="L184" s="27" t="s">
        <v>302</v>
      </c>
    </row>
    <row r="185" spans="1:12" s="14" customFormat="1" ht="79.150000000000006" x14ac:dyDescent="0.45">
      <c r="A185" s="14">
        <v>4</v>
      </c>
      <c r="B185" s="21" t="s">
        <v>23</v>
      </c>
      <c r="C185" s="22" t="s">
        <v>257</v>
      </c>
      <c r="D185" s="27">
        <v>1</v>
      </c>
      <c r="E185" s="27">
        <v>1</v>
      </c>
      <c r="F185" s="27">
        <v>1</v>
      </c>
      <c r="G185" s="27">
        <v>1</v>
      </c>
      <c r="H185" s="27">
        <v>1</v>
      </c>
      <c r="I185" s="27">
        <v>1</v>
      </c>
      <c r="J185" s="27" t="s">
        <v>302</v>
      </c>
      <c r="K185" s="27" t="s">
        <v>302</v>
      </c>
      <c r="L185" s="27" t="s">
        <v>302</v>
      </c>
    </row>
    <row r="186" spans="1:12" s="14" customFormat="1" ht="79.150000000000006" x14ac:dyDescent="0.45">
      <c r="A186" s="14">
        <v>4</v>
      </c>
      <c r="B186" s="21" t="s">
        <v>14</v>
      </c>
      <c r="C186" s="22" t="s">
        <v>259</v>
      </c>
      <c r="D186" s="27" t="s">
        <v>302</v>
      </c>
      <c r="E186" s="27" t="s">
        <v>302</v>
      </c>
      <c r="F186" s="27" t="s">
        <v>302</v>
      </c>
      <c r="G186" s="27">
        <v>1</v>
      </c>
      <c r="H186" s="27">
        <v>1</v>
      </c>
      <c r="I186" s="27">
        <v>1</v>
      </c>
      <c r="J186" s="27" t="s">
        <v>302</v>
      </c>
      <c r="K186" s="27" t="s">
        <v>302</v>
      </c>
      <c r="L186" s="27" t="s">
        <v>302</v>
      </c>
    </row>
    <row r="187" spans="1:12" s="14" customFormat="1" ht="79.150000000000006" x14ac:dyDescent="0.45">
      <c r="A187" s="14">
        <v>4</v>
      </c>
      <c r="B187" s="21" t="s">
        <v>19</v>
      </c>
      <c r="C187" s="22" t="s">
        <v>254</v>
      </c>
      <c r="D187" s="27" t="s">
        <v>302</v>
      </c>
      <c r="E187" s="27">
        <v>1</v>
      </c>
      <c r="F187" s="27">
        <v>1</v>
      </c>
      <c r="G187" s="27">
        <v>1</v>
      </c>
      <c r="H187" s="27">
        <v>1</v>
      </c>
      <c r="I187" s="27">
        <v>1</v>
      </c>
      <c r="J187" s="27" t="s">
        <v>302</v>
      </c>
      <c r="K187" s="27" t="s">
        <v>302</v>
      </c>
      <c r="L187" s="27" t="s">
        <v>302</v>
      </c>
    </row>
    <row r="188" spans="1:12" s="14" customFormat="1" ht="223.5" x14ac:dyDescent="0.45">
      <c r="A188" s="14">
        <v>4</v>
      </c>
      <c r="B188" s="21" t="s">
        <v>48</v>
      </c>
      <c r="C188" s="22" t="s">
        <v>234</v>
      </c>
      <c r="D188" s="27">
        <v>1</v>
      </c>
      <c r="E188" s="27" t="s">
        <v>302</v>
      </c>
      <c r="F188" s="27">
        <v>1</v>
      </c>
      <c r="G188" s="27">
        <v>1</v>
      </c>
      <c r="H188" s="27" t="s">
        <v>302</v>
      </c>
      <c r="I188" s="27" t="s">
        <v>302</v>
      </c>
      <c r="J188" s="27" t="s">
        <v>302</v>
      </c>
      <c r="K188" s="27" t="s">
        <v>302</v>
      </c>
      <c r="L188" s="27" t="s">
        <v>302</v>
      </c>
    </row>
    <row r="189" spans="1:12" s="14" customFormat="1" ht="39.75" x14ac:dyDescent="0.45">
      <c r="A189" s="14">
        <v>4</v>
      </c>
      <c r="B189" s="21" t="s">
        <v>22</v>
      </c>
      <c r="C189" s="22" t="s">
        <v>258</v>
      </c>
      <c r="D189" s="27">
        <v>1</v>
      </c>
      <c r="E189" s="27" t="s">
        <v>302</v>
      </c>
      <c r="F189" s="27">
        <v>1</v>
      </c>
      <c r="G189" s="27">
        <v>1</v>
      </c>
      <c r="H189" s="27" t="s">
        <v>302</v>
      </c>
      <c r="I189" s="27" t="s">
        <v>302</v>
      </c>
      <c r="J189" s="27" t="s">
        <v>302</v>
      </c>
      <c r="K189" s="27" t="s">
        <v>302</v>
      </c>
      <c r="L189" s="27" t="s">
        <v>302</v>
      </c>
    </row>
    <row r="190" spans="1:12" s="14" customFormat="1" ht="409.6" x14ac:dyDescent="0.45">
      <c r="A190" s="14">
        <v>4</v>
      </c>
      <c r="B190" s="21" t="s">
        <v>19</v>
      </c>
      <c r="C190" s="22" t="s">
        <v>278</v>
      </c>
      <c r="D190" s="27">
        <v>1</v>
      </c>
      <c r="E190" s="27" t="s">
        <v>302</v>
      </c>
      <c r="F190" s="27">
        <v>1</v>
      </c>
      <c r="G190" s="27">
        <v>1</v>
      </c>
      <c r="H190" s="27">
        <v>1</v>
      </c>
      <c r="I190" s="27">
        <v>1</v>
      </c>
      <c r="J190" s="27" t="s">
        <v>302</v>
      </c>
      <c r="K190" s="27" t="s">
        <v>302</v>
      </c>
      <c r="L190" s="27" t="s">
        <v>302</v>
      </c>
    </row>
    <row r="191" spans="1:12" s="14" customFormat="1" ht="144.75" x14ac:dyDescent="0.45">
      <c r="A191" s="14">
        <v>4</v>
      </c>
      <c r="B191" s="21" t="s">
        <v>19</v>
      </c>
      <c r="C191" s="22" t="s">
        <v>283</v>
      </c>
      <c r="D191" s="27" t="s">
        <v>302</v>
      </c>
      <c r="E191" s="27">
        <v>1</v>
      </c>
      <c r="F191" s="27">
        <v>1</v>
      </c>
      <c r="G191" s="27">
        <v>1</v>
      </c>
      <c r="H191" s="27">
        <v>1</v>
      </c>
      <c r="I191" s="27" t="s">
        <v>302</v>
      </c>
      <c r="J191" s="27">
        <v>1</v>
      </c>
      <c r="K191" s="27" t="s">
        <v>302</v>
      </c>
      <c r="L191" s="27" t="s">
        <v>302</v>
      </c>
    </row>
    <row r="192" spans="1:12" s="14" customFormat="1" ht="236.65" x14ac:dyDescent="0.45">
      <c r="A192" s="14">
        <v>4</v>
      </c>
      <c r="B192" s="21" t="s">
        <v>20</v>
      </c>
      <c r="C192" s="22" t="s">
        <v>284</v>
      </c>
      <c r="D192" s="27">
        <v>1</v>
      </c>
      <c r="E192" s="27" t="s">
        <v>302</v>
      </c>
      <c r="F192" s="27">
        <v>1</v>
      </c>
      <c r="G192" s="27">
        <v>1</v>
      </c>
      <c r="H192" s="27">
        <v>1</v>
      </c>
      <c r="I192" s="27" t="s">
        <v>302</v>
      </c>
      <c r="J192" s="27" t="s">
        <v>302</v>
      </c>
      <c r="K192" s="27" t="s">
        <v>302</v>
      </c>
      <c r="L192" s="27" t="s">
        <v>302</v>
      </c>
    </row>
    <row r="193" spans="1:12" s="14" customFormat="1" ht="328.5" x14ac:dyDescent="0.45">
      <c r="A193" s="14">
        <v>4</v>
      </c>
      <c r="B193" s="21" t="s">
        <v>17</v>
      </c>
      <c r="C193" s="22" t="s">
        <v>251</v>
      </c>
      <c r="D193" s="27">
        <v>1</v>
      </c>
      <c r="E193" s="27" t="s">
        <v>302</v>
      </c>
      <c r="F193" s="27">
        <v>1</v>
      </c>
      <c r="G193" s="27">
        <v>1</v>
      </c>
      <c r="H193" s="27">
        <v>1</v>
      </c>
      <c r="I193" s="27" t="s">
        <v>302</v>
      </c>
      <c r="J193" s="27" t="s">
        <v>302</v>
      </c>
      <c r="K193" s="27" t="s">
        <v>302</v>
      </c>
      <c r="L193" s="27" t="s">
        <v>302</v>
      </c>
    </row>
    <row r="194" spans="1:12" s="14" customFormat="1" ht="39.75" x14ac:dyDescent="0.45">
      <c r="A194" s="14">
        <v>4</v>
      </c>
      <c r="B194" s="21" t="s">
        <v>49</v>
      </c>
      <c r="C194" s="22" t="s">
        <v>262</v>
      </c>
      <c r="D194" s="27" t="s">
        <v>302</v>
      </c>
      <c r="E194" s="27" t="s">
        <v>302</v>
      </c>
      <c r="F194" s="27" t="s">
        <v>302</v>
      </c>
      <c r="G194" s="27" t="s">
        <v>302</v>
      </c>
      <c r="H194" s="27" t="s">
        <v>302</v>
      </c>
      <c r="I194" s="27" t="s">
        <v>302</v>
      </c>
      <c r="J194" s="27" t="s">
        <v>302</v>
      </c>
      <c r="K194" s="27">
        <v>1</v>
      </c>
      <c r="L194" s="27" t="s">
        <v>302</v>
      </c>
    </row>
    <row r="195" spans="1:12" s="14" customFormat="1" ht="409.6" x14ac:dyDescent="0.45">
      <c r="A195" s="14">
        <v>4</v>
      </c>
      <c r="B195" s="21" t="s">
        <v>33</v>
      </c>
      <c r="C195" s="22" t="s">
        <v>231</v>
      </c>
      <c r="D195" s="27">
        <v>1</v>
      </c>
      <c r="E195" s="27">
        <v>1</v>
      </c>
      <c r="F195" s="27">
        <v>1</v>
      </c>
      <c r="G195" s="27">
        <v>1</v>
      </c>
      <c r="H195" s="27">
        <v>1</v>
      </c>
      <c r="I195" s="27">
        <v>1</v>
      </c>
      <c r="J195" s="27" t="s">
        <v>302</v>
      </c>
      <c r="K195" s="27" t="s">
        <v>302</v>
      </c>
      <c r="L195" s="27" t="s">
        <v>302</v>
      </c>
    </row>
    <row r="196" spans="1:12" s="14" customFormat="1" ht="381" x14ac:dyDescent="0.45">
      <c r="A196" s="14">
        <v>4</v>
      </c>
      <c r="B196" s="21" t="s">
        <v>49</v>
      </c>
      <c r="C196" s="22" t="s">
        <v>233</v>
      </c>
      <c r="D196" s="27">
        <v>1</v>
      </c>
      <c r="E196" s="27" t="s">
        <v>302</v>
      </c>
      <c r="F196" s="27">
        <v>1</v>
      </c>
      <c r="G196" s="27">
        <v>1</v>
      </c>
      <c r="H196" s="27">
        <v>1</v>
      </c>
      <c r="I196" s="27">
        <v>1</v>
      </c>
      <c r="J196" s="27" t="s">
        <v>302</v>
      </c>
      <c r="K196" s="27" t="s">
        <v>302</v>
      </c>
      <c r="L196" s="27" t="s">
        <v>302</v>
      </c>
    </row>
    <row r="197" spans="1:12" s="14" customFormat="1" ht="409.6" x14ac:dyDescent="0.45">
      <c r="A197" s="14">
        <v>4</v>
      </c>
      <c r="B197" s="21" t="s">
        <v>47</v>
      </c>
      <c r="C197" s="22" t="s">
        <v>235</v>
      </c>
      <c r="D197" s="27">
        <v>1</v>
      </c>
      <c r="E197" s="27">
        <v>1</v>
      </c>
      <c r="F197" s="27">
        <v>1</v>
      </c>
      <c r="G197" s="27">
        <v>1</v>
      </c>
      <c r="H197" s="27">
        <v>1</v>
      </c>
      <c r="I197" s="27">
        <v>1</v>
      </c>
      <c r="J197" s="27" t="s">
        <v>302</v>
      </c>
      <c r="K197" s="27" t="s">
        <v>302</v>
      </c>
      <c r="L197" s="27" t="s">
        <v>302</v>
      </c>
    </row>
    <row r="198" spans="1:12" s="14" customFormat="1" ht="197.25" x14ac:dyDescent="0.45">
      <c r="A198" s="14">
        <v>4</v>
      </c>
      <c r="B198" s="21" t="s">
        <v>17</v>
      </c>
      <c r="C198" s="22" t="s">
        <v>256</v>
      </c>
      <c r="D198" s="27">
        <v>1</v>
      </c>
      <c r="E198" s="27" t="s">
        <v>302</v>
      </c>
      <c r="F198" s="27">
        <v>1</v>
      </c>
      <c r="G198" s="27">
        <v>1</v>
      </c>
      <c r="H198" s="27">
        <v>1</v>
      </c>
      <c r="I198" s="27" t="s">
        <v>302</v>
      </c>
      <c r="J198" s="27">
        <v>1</v>
      </c>
      <c r="K198" s="27" t="s">
        <v>302</v>
      </c>
      <c r="L198" s="27" t="s">
        <v>302</v>
      </c>
    </row>
    <row r="199" spans="1:12" s="14" customFormat="1" ht="66" x14ac:dyDescent="0.45">
      <c r="A199" s="14">
        <v>4</v>
      </c>
      <c r="B199" s="21" t="s">
        <v>49</v>
      </c>
      <c r="C199" s="22" t="s">
        <v>268</v>
      </c>
      <c r="D199" s="27" t="s">
        <v>302</v>
      </c>
      <c r="E199" s="27" t="s">
        <v>302</v>
      </c>
      <c r="F199" s="27" t="s">
        <v>302</v>
      </c>
      <c r="G199" s="27" t="s">
        <v>302</v>
      </c>
      <c r="H199" s="27" t="s">
        <v>302</v>
      </c>
      <c r="I199" s="27" t="s">
        <v>302</v>
      </c>
      <c r="J199" s="27">
        <v>1</v>
      </c>
      <c r="K199" s="27" t="s">
        <v>302</v>
      </c>
      <c r="L199" s="27" t="s">
        <v>302</v>
      </c>
    </row>
    <row r="200" spans="1:12" s="14" customFormat="1" ht="157.9" x14ac:dyDescent="0.45">
      <c r="A200" s="14">
        <v>4</v>
      </c>
      <c r="B200" s="21" t="s">
        <v>50</v>
      </c>
      <c r="C200" s="22" t="s">
        <v>225</v>
      </c>
      <c r="D200" s="27" t="s">
        <v>302</v>
      </c>
      <c r="E200" s="27">
        <v>1</v>
      </c>
      <c r="F200" s="27">
        <v>1</v>
      </c>
      <c r="G200" s="27">
        <v>1</v>
      </c>
      <c r="H200" s="27">
        <v>1</v>
      </c>
      <c r="I200" s="27" t="s">
        <v>302</v>
      </c>
      <c r="J200" s="27" t="s">
        <v>302</v>
      </c>
      <c r="K200" s="27" t="s">
        <v>302</v>
      </c>
      <c r="L200" s="27" t="s">
        <v>302</v>
      </c>
    </row>
    <row r="201" spans="1:12" s="14" customFormat="1" ht="118.5" x14ac:dyDescent="0.45">
      <c r="A201" s="14">
        <v>4</v>
      </c>
      <c r="B201" s="21" t="s">
        <v>33</v>
      </c>
      <c r="C201" s="22" t="s">
        <v>226</v>
      </c>
      <c r="D201" s="27" t="s">
        <v>302</v>
      </c>
      <c r="E201" s="27">
        <v>1</v>
      </c>
      <c r="F201" s="27">
        <v>1</v>
      </c>
      <c r="G201" s="27" t="s">
        <v>302</v>
      </c>
      <c r="H201" s="27" t="s">
        <v>302</v>
      </c>
      <c r="I201" s="27" t="s">
        <v>302</v>
      </c>
      <c r="J201" s="27" t="s">
        <v>302</v>
      </c>
      <c r="K201" s="27" t="s">
        <v>302</v>
      </c>
      <c r="L201" s="27" t="s">
        <v>302</v>
      </c>
    </row>
    <row r="202" spans="1:12" s="14" customFormat="1" ht="289.14999999999998" x14ac:dyDescent="0.45">
      <c r="A202" s="14">
        <v>4</v>
      </c>
      <c r="B202" s="21" t="s">
        <v>17</v>
      </c>
      <c r="C202" s="22" t="s">
        <v>280</v>
      </c>
      <c r="D202" s="27">
        <v>1</v>
      </c>
      <c r="E202" s="27" t="s">
        <v>302</v>
      </c>
      <c r="F202" s="27">
        <v>1</v>
      </c>
      <c r="G202" s="27">
        <v>1</v>
      </c>
      <c r="H202" s="27">
        <v>1</v>
      </c>
      <c r="I202" s="27">
        <v>1</v>
      </c>
      <c r="J202" s="27" t="s">
        <v>302</v>
      </c>
      <c r="K202" s="27" t="s">
        <v>302</v>
      </c>
      <c r="L202" s="27" t="s">
        <v>302</v>
      </c>
    </row>
    <row r="203" spans="1:12" s="14" customFormat="1" ht="39.75" x14ac:dyDescent="0.45">
      <c r="A203" s="14">
        <v>4</v>
      </c>
      <c r="B203" s="21" t="s">
        <v>50</v>
      </c>
      <c r="C203" s="22" t="s">
        <v>265</v>
      </c>
      <c r="D203" s="27" t="s">
        <v>302</v>
      </c>
      <c r="E203" s="27" t="s">
        <v>302</v>
      </c>
      <c r="F203" s="27" t="s">
        <v>302</v>
      </c>
      <c r="G203" s="27" t="s">
        <v>302</v>
      </c>
      <c r="H203" s="27" t="s">
        <v>302</v>
      </c>
      <c r="I203" s="27" t="s">
        <v>302</v>
      </c>
      <c r="J203" s="27" t="s">
        <v>302</v>
      </c>
      <c r="K203" s="27">
        <v>1</v>
      </c>
      <c r="L203" s="27" t="s">
        <v>302</v>
      </c>
    </row>
    <row r="204" spans="1:12" s="14" customFormat="1" ht="39.75" x14ac:dyDescent="0.45">
      <c r="A204" s="14">
        <v>4</v>
      </c>
      <c r="B204" s="21" t="s">
        <v>48</v>
      </c>
      <c r="C204" s="22" t="s">
        <v>261</v>
      </c>
      <c r="D204" s="27" t="s">
        <v>302</v>
      </c>
      <c r="E204" s="27" t="s">
        <v>302</v>
      </c>
      <c r="F204" s="27" t="s">
        <v>302</v>
      </c>
      <c r="G204" s="27" t="s">
        <v>302</v>
      </c>
      <c r="H204" s="27" t="s">
        <v>302</v>
      </c>
      <c r="I204" s="27" t="s">
        <v>302</v>
      </c>
      <c r="J204" s="27" t="s">
        <v>302</v>
      </c>
      <c r="K204" s="27">
        <v>1</v>
      </c>
      <c r="L204" s="27" t="s">
        <v>302</v>
      </c>
    </row>
    <row r="205" spans="1:12" s="14" customFormat="1" ht="52.9" x14ac:dyDescent="0.45">
      <c r="A205" s="14">
        <v>4</v>
      </c>
      <c r="B205" s="21" t="s">
        <v>20</v>
      </c>
      <c r="C205" s="22" t="s">
        <v>255</v>
      </c>
      <c r="D205" s="27" t="s">
        <v>302</v>
      </c>
      <c r="E205" s="27">
        <v>1</v>
      </c>
      <c r="F205" s="27">
        <v>1</v>
      </c>
      <c r="G205" s="27">
        <v>1</v>
      </c>
      <c r="H205" s="27">
        <v>1</v>
      </c>
      <c r="I205" s="27" t="s">
        <v>302</v>
      </c>
      <c r="J205" s="27" t="s">
        <v>302</v>
      </c>
      <c r="K205" s="27" t="s">
        <v>302</v>
      </c>
      <c r="L205" s="27" t="s">
        <v>302</v>
      </c>
    </row>
    <row r="206" spans="1:12" s="14" customFormat="1" ht="92.25" x14ac:dyDescent="0.45">
      <c r="A206" s="14">
        <v>4</v>
      </c>
      <c r="B206" s="21" t="s">
        <v>53</v>
      </c>
      <c r="C206" s="22" t="s">
        <v>246</v>
      </c>
      <c r="D206" s="27">
        <v>1</v>
      </c>
      <c r="E206" s="27" t="s">
        <v>302</v>
      </c>
      <c r="F206" s="27">
        <v>1</v>
      </c>
      <c r="G206" s="27">
        <v>1</v>
      </c>
      <c r="H206" s="27">
        <v>1</v>
      </c>
      <c r="I206" s="27">
        <v>1</v>
      </c>
      <c r="J206" s="27" t="s">
        <v>302</v>
      </c>
      <c r="K206" s="27" t="s">
        <v>302</v>
      </c>
      <c r="L206" s="27" t="s">
        <v>302</v>
      </c>
    </row>
    <row r="207" spans="1:12" s="14" customFormat="1" ht="184.15" x14ac:dyDescent="0.45">
      <c r="A207" s="14">
        <v>4</v>
      </c>
      <c r="B207" s="21" t="s">
        <v>23</v>
      </c>
      <c r="C207" s="22" t="s">
        <v>281</v>
      </c>
      <c r="D207" s="27">
        <v>1</v>
      </c>
      <c r="E207" s="27" t="s">
        <v>302</v>
      </c>
      <c r="F207" s="27">
        <v>1</v>
      </c>
      <c r="G207" s="27">
        <v>1</v>
      </c>
      <c r="H207" s="27">
        <v>1</v>
      </c>
      <c r="I207" s="27" t="s">
        <v>302</v>
      </c>
      <c r="J207" s="27" t="s">
        <v>302</v>
      </c>
      <c r="K207" s="27" t="s">
        <v>302</v>
      </c>
      <c r="L207" s="27" t="s">
        <v>302</v>
      </c>
    </row>
    <row r="208" spans="1:12" s="14" customFormat="1" ht="184.15" x14ac:dyDescent="0.45">
      <c r="A208" s="14">
        <v>4</v>
      </c>
      <c r="B208" s="21" t="s">
        <v>17</v>
      </c>
      <c r="C208" s="22" t="s">
        <v>285</v>
      </c>
      <c r="D208" s="27">
        <v>1</v>
      </c>
      <c r="E208" s="27" t="s">
        <v>302</v>
      </c>
      <c r="F208" s="27">
        <v>1</v>
      </c>
      <c r="G208" s="27">
        <v>1</v>
      </c>
      <c r="H208" s="27">
        <v>1</v>
      </c>
      <c r="I208" s="27" t="s">
        <v>302</v>
      </c>
      <c r="J208" s="27" t="s">
        <v>302</v>
      </c>
      <c r="K208" s="27" t="s">
        <v>302</v>
      </c>
      <c r="L208" s="27" t="s">
        <v>302</v>
      </c>
    </row>
    <row r="209" spans="1:12" s="14" customFormat="1" ht="197.25" x14ac:dyDescent="0.45">
      <c r="A209" s="14">
        <v>4</v>
      </c>
      <c r="B209" s="21" t="s">
        <v>23</v>
      </c>
      <c r="C209" s="22" t="s">
        <v>286</v>
      </c>
      <c r="D209" s="27" t="s">
        <v>302</v>
      </c>
      <c r="E209" s="27">
        <v>1</v>
      </c>
      <c r="F209" s="27">
        <v>1</v>
      </c>
      <c r="G209" s="27">
        <v>1</v>
      </c>
      <c r="H209" s="27">
        <v>1</v>
      </c>
      <c r="I209" s="27" t="s">
        <v>302</v>
      </c>
      <c r="J209" s="27">
        <v>1</v>
      </c>
      <c r="K209" s="27" t="s">
        <v>302</v>
      </c>
      <c r="L209" s="27" t="s">
        <v>302</v>
      </c>
    </row>
    <row r="210" spans="1:12" s="14" customFormat="1" ht="118.5" x14ac:dyDescent="0.45">
      <c r="A210" s="14">
        <v>4</v>
      </c>
      <c r="B210" s="21" t="s">
        <v>52</v>
      </c>
      <c r="C210" s="22" t="s">
        <v>244</v>
      </c>
      <c r="D210" s="27" t="s">
        <v>302</v>
      </c>
      <c r="E210" s="27" t="s">
        <v>302</v>
      </c>
      <c r="F210" s="27" t="s">
        <v>302</v>
      </c>
      <c r="G210" s="27">
        <v>1</v>
      </c>
      <c r="H210" s="27">
        <v>1</v>
      </c>
      <c r="I210" s="27" t="s">
        <v>302</v>
      </c>
      <c r="J210" s="27" t="s">
        <v>302</v>
      </c>
      <c r="K210" s="27" t="s">
        <v>302</v>
      </c>
      <c r="L210" s="27" t="s">
        <v>302</v>
      </c>
    </row>
    <row r="211" spans="1:12" s="14" customFormat="1" ht="79.150000000000006" x14ac:dyDescent="0.45">
      <c r="A211" s="14">
        <v>4</v>
      </c>
      <c r="B211" s="21" t="s">
        <v>43</v>
      </c>
      <c r="C211" s="22" t="s">
        <v>245</v>
      </c>
      <c r="D211" s="27" t="s">
        <v>302</v>
      </c>
      <c r="E211" s="27" t="s">
        <v>302</v>
      </c>
      <c r="F211" s="27">
        <v>1</v>
      </c>
      <c r="G211" s="27">
        <v>1</v>
      </c>
      <c r="H211" s="27" t="s">
        <v>302</v>
      </c>
      <c r="I211" s="27" t="s">
        <v>302</v>
      </c>
      <c r="J211" s="27" t="s">
        <v>302</v>
      </c>
      <c r="K211" s="27" t="s">
        <v>302</v>
      </c>
      <c r="L211" s="27" t="s">
        <v>302</v>
      </c>
    </row>
    <row r="212" spans="1:12" s="14" customFormat="1" ht="171" x14ac:dyDescent="0.45">
      <c r="A212" s="14">
        <v>4</v>
      </c>
      <c r="B212" s="21" t="s">
        <v>36</v>
      </c>
      <c r="C212" s="22" t="s">
        <v>247</v>
      </c>
      <c r="D212" s="27" t="s">
        <v>302</v>
      </c>
      <c r="E212" s="27" t="s">
        <v>302</v>
      </c>
      <c r="F212" s="27">
        <v>1</v>
      </c>
      <c r="G212" s="27">
        <v>1</v>
      </c>
      <c r="H212" s="27">
        <v>1</v>
      </c>
      <c r="I212" s="27" t="s">
        <v>302</v>
      </c>
      <c r="J212" s="27" t="s">
        <v>302</v>
      </c>
      <c r="K212" s="27" t="s">
        <v>302</v>
      </c>
      <c r="L212" s="27" t="s">
        <v>302</v>
      </c>
    </row>
    <row r="213" spans="1:12" s="14" customFormat="1" ht="409.6" x14ac:dyDescent="0.45">
      <c r="A213" s="14">
        <v>4</v>
      </c>
      <c r="B213" s="21" t="s">
        <v>22</v>
      </c>
      <c r="C213" s="22" t="s">
        <v>249</v>
      </c>
      <c r="D213" s="27">
        <v>1</v>
      </c>
      <c r="E213" s="27" t="s">
        <v>302</v>
      </c>
      <c r="F213" s="27">
        <v>1</v>
      </c>
      <c r="G213" s="27">
        <v>1</v>
      </c>
      <c r="H213" s="27">
        <v>1</v>
      </c>
      <c r="I213" s="27" t="s">
        <v>302</v>
      </c>
      <c r="J213" s="27" t="s">
        <v>302</v>
      </c>
      <c r="K213" s="27" t="s">
        <v>302</v>
      </c>
      <c r="L213" s="27" t="s">
        <v>302</v>
      </c>
    </row>
    <row r="214" spans="1:12" s="14" customFormat="1" ht="39.75" x14ac:dyDescent="0.45">
      <c r="A214" s="14">
        <v>4</v>
      </c>
      <c r="B214" s="21" t="s">
        <v>50</v>
      </c>
      <c r="C214" s="22" t="s">
        <v>271</v>
      </c>
      <c r="D214" s="27">
        <v>1</v>
      </c>
      <c r="E214" s="27" t="s">
        <v>302</v>
      </c>
      <c r="F214" s="27">
        <v>1</v>
      </c>
      <c r="G214" s="27">
        <v>1</v>
      </c>
      <c r="H214" s="27">
        <v>1</v>
      </c>
      <c r="I214" s="27" t="s">
        <v>302</v>
      </c>
      <c r="J214" s="27" t="s">
        <v>302</v>
      </c>
      <c r="K214" s="27" t="s">
        <v>302</v>
      </c>
      <c r="L214" s="27" t="s">
        <v>302</v>
      </c>
    </row>
    <row r="215" spans="1:12" s="14" customFormat="1" ht="26.65" x14ac:dyDescent="0.45">
      <c r="A215" s="14">
        <v>4</v>
      </c>
      <c r="B215" s="21" t="s">
        <v>34</v>
      </c>
      <c r="C215" s="22" t="s">
        <v>269</v>
      </c>
      <c r="D215" s="27" t="s">
        <v>302</v>
      </c>
      <c r="E215" s="27" t="s">
        <v>302</v>
      </c>
      <c r="F215" s="27">
        <v>1</v>
      </c>
      <c r="G215" s="27">
        <v>1</v>
      </c>
      <c r="H215" s="27">
        <v>1</v>
      </c>
      <c r="I215" s="27" t="s">
        <v>302</v>
      </c>
      <c r="J215" s="27" t="s">
        <v>302</v>
      </c>
      <c r="K215" s="27" t="s">
        <v>302</v>
      </c>
      <c r="L215" s="27" t="s">
        <v>302</v>
      </c>
    </row>
    <row r="216" spans="1:12" s="14" customFormat="1" ht="39.75" x14ac:dyDescent="0.45">
      <c r="A216" s="14">
        <v>4</v>
      </c>
      <c r="B216" s="21" t="s">
        <v>48</v>
      </c>
      <c r="C216" s="22" t="s">
        <v>267</v>
      </c>
      <c r="D216" s="27" t="s">
        <v>302</v>
      </c>
      <c r="E216" s="27" t="s">
        <v>302</v>
      </c>
      <c r="F216" s="27">
        <v>1</v>
      </c>
      <c r="G216" s="27">
        <v>1</v>
      </c>
      <c r="H216" s="27">
        <v>1</v>
      </c>
      <c r="I216" s="27" t="s">
        <v>302</v>
      </c>
      <c r="J216" s="27" t="s">
        <v>302</v>
      </c>
      <c r="K216" s="27" t="s">
        <v>302</v>
      </c>
      <c r="L216" s="27" t="s">
        <v>302</v>
      </c>
    </row>
    <row r="217" spans="1:12" s="14" customFormat="1" ht="39.75" x14ac:dyDescent="0.45">
      <c r="A217" s="14">
        <v>4</v>
      </c>
      <c r="B217" s="21" t="s">
        <v>33</v>
      </c>
      <c r="C217" s="22" t="s">
        <v>270</v>
      </c>
      <c r="D217" s="27" t="s">
        <v>302</v>
      </c>
      <c r="E217" s="27" t="s">
        <v>302</v>
      </c>
      <c r="F217" s="27" t="s">
        <v>302</v>
      </c>
      <c r="G217" s="27" t="s">
        <v>302</v>
      </c>
      <c r="H217" s="27" t="s">
        <v>302</v>
      </c>
      <c r="I217" s="27" t="s">
        <v>302</v>
      </c>
      <c r="J217" s="27" t="s">
        <v>302</v>
      </c>
      <c r="K217" s="27" t="s">
        <v>302</v>
      </c>
      <c r="L217" s="27" t="s">
        <v>302</v>
      </c>
    </row>
    <row r="218" spans="1:12" s="14" customFormat="1" ht="118.5" x14ac:dyDescent="0.45">
      <c r="A218" s="14">
        <v>4</v>
      </c>
      <c r="B218" s="21" t="s">
        <v>51</v>
      </c>
      <c r="C218" s="22" t="s">
        <v>242</v>
      </c>
      <c r="D218" s="27" t="s">
        <v>302</v>
      </c>
      <c r="E218" s="27">
        <v>1</v>
      </c>
      <c r="F218" s="27">
        <v>1</v>
      </c>
      <c r="G218" s="27">
        <v>1</v>
      </c>
      <c r="H218" s="27">
        <v>1</v>
      </c>
      <c r="I218" s="27" t="s">
        <v>302</v>
      </c>
      <c r="J218" s="27" t="s">
        <v>302</v>
      </c>
      <c r="K218" s="27">
        <v>1</v>
      </c>
      <c r="L218" s="27" t="s">
        <v>302</v>
      </c>
    </row>
    <row r="219" spans="1:12" s="14" customFormat="1" ht="105.4" x14ac:dyDescent="0.45">
      <c r="A219" s="14">
        <v>4</v>
      </c>
      <c r="B219" s="21" t="s">
        <v>47</v>
      </c>
      <c r="C219" s="22" t="s">
        <v>229</v>
      </c>
      <c r="D219" s="27">
        <v>1</v>
      </c>
      <c r="E219" s="27" t="s">
        <v>302</v>
      </c>
      <c r="F219" s="27">
        <v>1</v>
      </c>
      <c r="G219" s="27">
        <v>1</v>
      </c>
      <c r="H219" s="27">
        <v>1</v>
      </c>
      <c r="I219" s="27" t="s">
        <v>302</v>
      </c>
      <c r="J219" s="27" t="s">
        <v>302</v>
      </c>
      <c r="K219" s="27">
        <v>1</v>
      </c>
      <c r="L219" s="27" t="s">
        <v>302</v>
      </c>
    </row>
    <row r="220" spans="1:12" s="14" customFormat="1" ht="105.4" x14ac:dyDescent="0.45">
      <c r="A220" s="14">
        <v>4</v>
      </c>
      <c r="B220" s="21" t="s">
        <v>34</v>
      </c>
      <c r="C220" s="22" t="s">
        <v>227</v>
      </c>
      <c r="D220" s="27">
        <v>1</v>
      </c>
      <c r="E220" s="27" t="s">
        <v>302</v>
      </c>
      <c r="F220" s="27">
        <v>1</v>
      </c>
      <c r="G220" s="27">
        <v>1</v>
      </c>
      <c r="H220" s="27">
        <v>1</v>
      </c>
      <c r="I220" s="27" t="s">
        <v>302</v>
      </c>
      <c r="J220" s="27" t="s">
        <v>302</v>
      </c>
      <c r="K220" s="27" t="s">
        <v>302</v>
      </c>
      <c r="L220" s="27" t="s">
        <v>302</v>
      </c>
    </row>
    <row r="221" spans="1:12" s="14" customFormat="1" ht="210.4" x14ac:dyDescent="0.45">
      <c r="A221" s="14">
        <v>4</v>
      </c>
      <c r="B221" s="21" t="s">
        <v>20</v>
      </c>
      <c r="C221" s="22" t="s">
        <v>279</v>
      </c>
      <c r="D221" s="27">
        <v>1</v>
      </c>
      <c r="E221" s="27" t="s">
        <v>302</v>
      </c>
      <c r="F221" s="27">
        <v>1</v>
      </c>
      <c r="G221" s="27">
        <v>1</v>
      </c>
      <c r="H221" s="27">
        <v>1</v>
      </c>
      <c r="I221" s="27">
        <v>1</v>
      </c>
      <c r="J221" s="27" t="s">
        <v>302</v>
      </c>
      <c r="K221" s="27" t="s">
        <v>302</v>
      </c>
      <c r="L221" s="27" t="s">
        <v>302</v>
      </c>
    </row>
    <row r="222" spans="1:12" s="14" customFormat="1" ht="409.6" x14ac:dyDescent="0.45">
      <c r="A222" s="14">
        <v>4</v>
      </c>
      <c r="B222" s="21" t="s">
        <v>34</v>
      </c>
      <c r="C222" s="22" t="s">
        <v>275</v>
      </c>
      <c r="D222" s="27">
        <v>1</v>
      </c>
      <c r="E222" s="27" t="s">
        <v>302</v>
      </c>
      <c r="F222" s="27">
        <v>1</v>
      </c>
      <c r="G222" s="27">
        <v>1</v>
      </c>
      <c r="H222" s="27">
        <v>1</v>
      </c>
      <c r="I222" s="27" t="s">
        <v>302</v>
      </c>
      <c r="J222" s="27">
        <v>1</v>
      </c>
      <c r="K222" s="27" t="s">
        <v>302</v>
      </c>
      <c r="L222" s="27" t="s">
        <v>302</v>
      </c>
    </row>
    <row r="223" spans="1:12" s="14" customFormat="1" ht="118.5" x14ac:dyDescent="0.45">
      <c r="A223" s="14">
        <v>4</v>
      </c>
      <c r="B223" s="21" t="s">
        <v>49</v>
      </c>
      <c r="C223" s="22" t="s">
        <v>274</v>
      </c>
      <c r="D223" s="27" t="s">
        <v>302</v>
      </c>
      <c r="E223" s="27" t="s">
        <v>302</v>
      </c>
      <c r="F223" s="27" t="s">
        <v>302</v>
      </c>
      <c r="G223" s="27" t="s">
        <v>302</v>
      </c>
      <c r="H223" s="27" t="s">
        <v>302</v>
      </c>
      <c r="I223" s="27" t="s">
        <v>302</v>
      </c>
      <c r="J223" s="27">
        <v>1</v>
      </c>
      <c r="K223" s="27" t="s">
        <v>302</v>
      </c>
      <c r="L223" s="27" t="s">
        <v>302</v>
      </c>
    </row>
    <row r="224" spans="1:12" s="14" customFormat="1" ht="79.150000000000006" x14ac:dyDescent="0.45">
      <c r="A224" s="14">
        <v>4</v>
      </c>
      <c r="B224" s="21" t="s">
        <v>33</v>
      </c>
      <c r="C224" s="22" t="s">
        <v>264</v>
      </c>
      <c r="D224" s="27">
        <v>1</v>
      </c>
      <c r="E224" s="27" t="s">
        <v>302</v>
      </c>
      <c r="F224" s="27">
        <v>1</v>
      </c>
      <c r="G224" s="27">
        <v>1</v>
      </c>
      <c r="H224" s="27" t="s">
        <v>302</v>
      </c>
      <c r="I224" s="27" t="s">
        <v>302</v>
      </c>
      <c r="J224" s="27" t="s">
        <v>302</v>
      </c>
      <c r="K224" s="27" t="s">
        <v>302</v>
      </c>
      <c r="L224" s="27" t="s">
        <v>302</v>
      </c>
    </row>
    <row r="225" spans="1:12" s="14" customFormat="1" ht="92.25" x14ac:dyDescent="0.45">
      <c r="A225" s="14">
        <v>4</v>
      </c>
      <c r="B225" s="21" t="s">
        <v>53</v>
      </c>
      <c r="C225" s="22" t="s">
        <v>237</v>
      </c>
      <c r="D225" s="27">
        <v>1</v>
      </c>
      <c r="E225" s="27">
        <v>1</v>
      </c>
      <c r="F225" s="27">
        <v>1</v>
      </c>
      <c r="G225" s="27">
        <v>1</v>
      </c>
      <c r="H225" s="27" t="s">
        <v>302</v>
      </c>
      <c r="I225" s="27" t="s">
        <v>302</v>
      </c>
      <c r="J225" s="27" t="s">
        <v>302</v>
      </c>
      <c r="K225" s="27" t="s">
        <v>302</v>
      </c>
      <c r="L225" s="27" t="s">
        <v>302</v>
      </c>
    </row>
    <row r="226" spans="1:12" s="14" customFormat="1" ht="92.25" x14ac:dyDescent="0.45">
      <c r="A226" s="14">
        <v>4</v>
      </c>
      <c r="B226" s="21" t="s">
        <v>52</v>
      </c>
      <c r="C226" s="22" t="s">
        <v>239</v>
      </c>
      <c r="D226" s="27">
        <v>1</v>
      </c>
      <c r="E226" s="27" t="s">
        <v>302</v>
      </c>
      <c r="F226" s="27">
        <v>1</v>
      </c>
      <c r="G226" s="27">
        <v>1</v>
      </c>
      <c r="H226" s="27">
        <v>1</v>
      </c>
      <c r="I226" s="27" t="s">
        <v>302</v>
      </c>
      <c r="J226" s="27" t="s">
        <v>302</v>
      </c>
      <c r="K226" s="27" t="s">
        <v>302</v>
      </c>
      <c r="L226" s="27" t="s">
        <v>302</v>
      </c>
    </row>
    <row r="227" spans="1:12" s="14" customFormat="1" ht="131.65" x14ac:dyDescent="0.45">
      <c r="A227" s="14">
        <v>4</v>
      </c>
      <c r="B227" s="21" t="s">
        <v>43</v>
      </c>
      <c r="C227" s="22" t="s">
        <v>238</v>
      </c>
      <c r="D227" s="27" t="s">
        <v>302</v>
      </c>
      <c r="E227" s="27" t="s">
        <v>302</v>
      </c>
      <c r="F227" s="27">
        <v>1</v>
      </c>
      <c r="G227" s="27">
        <v>1</v>
      </c>
      <c r="H227" s="27">
        <v>1</v>
      </c>
      <c r="I227" s="27" t="s">
        <v>302</v>
      </c>
      <c r="J227" s="27" t="s">
        <v>302</v>
      </c>
      <c r="K227" s="27" t="s">
        <v>302</v>
      </c>
      <c r="L227" s="27" t="s">
        <v>302</v>
      </c>
    </row>
    <row r="228" spans="1:12" s="14" customFormat="1" ht="276" x14ac:dyDescent="0.45">
      <c r="A228" s="14">
        <v>4</v>
      </c>
      <c r="B228" s="21" t="s">
        <v>23</v>
      </c>
      <c r="C228" s="22" t="s">
        <v>250</v>
      </c>
      <c r="D228" s="27">
        <v>1</v>
      </c>
      <c r="E228" s="27" t="s">
        <v>302</v>
      </c>
      <c r="F228" s="27">
        <v>1</v>
      </c>
      <c r="G228" s="27" t="s">
        <v>302</v>
      </c>
      <c r="H228" s="27" t="s">
        <v>302</v>
      </c>
      <c r="I228" s="27" t="s">
        <v>302</v>
      </c>
      <c r="J228" s="27" t="s">
        <v>302</v>
      </c>
      <c r="K228" s="27" t="s">
        <v>302</v>
      </c>
      <c r="L228" s="27" t="s">
        <v>302</v>
      </c>
    </row>
    <row r="229" spans="1:12" s="14" customFormat="1" ht="184.15" x14ac:dyDescent="0.45">
      <c r="A229" s="14">
        <v>4</v>
      </c>
      <c r="B229" s="21" t="s">
        <v>36</v>
      </c>
      <c r="C229" s="22" t="s">
        <v>236</v>
      </c>
      <c r="D229" s="27" t="s">
        <v>302</v>
      </c>
      <c r="E229" s="27">
        <v>1</v>
      </c>
      <c r="F229" s="27">
        <v>1</v>
      </c>
      <c r="G229" s="27">
        <v>1</v>
      </c>
      <c r="H229" s="27">
        <v>1</v>
      </c>
      <c r="I229" s="27" t="s">
        <v>302</v>
      </c>
      <c r="J229" s="27" t="s">
        <v>302</v>
      </c>
      <c r="K229" s="27" t="s">
        <v>302</v>
      </c>
      <c r="L229" s="27" t="s">
        <v>302</v>
      </c>
    </row>
    <row r="230" spans="1:12" s="14" customFormat="1" ht="409.6" x14ac:dyDescent="0.45">
      <c r="A230" s="14">
        <v>4</v>
      </c>
      <c r="B230" s="21" t="s">
        <v>33</v>
      </c>
      <c r="C230" s="22" t="s">
        <v>276</v>
      </c>
      <c r="D230" s="27">
        <v>1</v>
      </c>
      <c r="E230" s="27" t="s">
        <v>302</v>
      </c>
      <c r="F230" s="27">
        <v>1</v>
      </c>
      <c r="G230" s="27">
        <v>1</v>
      </c>
      <c r="H230" s="27">
        <v>1</v>
      </c>
      <c r="I230" s="27" t="s">
        <v>302</v>
      </c>
      <c r="J230" s="27">
        <v>1</v>
      </c>
      <c r="K230" s="27" t="s">
        <v>302</v>
      </c>
      <c r="L230" s="27" t="s">
        <v>302</v>
      </c>
    </row>
    <row r="231" spans="1:12" s="14" customFormat="1" ht="394.15" x14ac:dyDescent="0.45">
      <c r="A231" s="14">
        <v>4</v>
      </c>
      <c r="B231" s="21" t="s">
        <v>19</v>
      </c>
      <c r="C231" s="22" t="s">
        <v>253</v>
      </c>
      <c r="D231" s="27">
        <v>1</v>
      </c>
      <c r="E231" s="27" t="s">
        <v>302</v>
      </c>
      <c r="F231" s="27">
        <v>1</v>
      </c>
      <c r="G231" s="27">
        <v>1</v>
      </c>
      <c r="H231" s="27">
        <v>1</v>
      </c>
      <c r="I231" s="27">
        <v>1</v>
      </c>
      <c r="J231" s="27" t="s">
        <v>302</v>
      </c>
      <c r="K231" s="27" t="s">
        <v>302</v>
      </c>
      <c r="L231" s="27" t="s">
        <v>302</v>
      </c>
    </row>
    <row r="232" spans="1:12" s="14" customFormat="1" ht="144.75" x14ac:dyDescent="0.45">
      <c r="A232" s="14">
        <v>4</v>
      </c>
      <c r="B232" s="21" t="s">
        <v>45</v>
      </c>
      <c r="C232" s="22" t="s">
        <v>243</v>
      </c>
      <c r="D232" s="27">
        <v>1</v>
      </c>
      <c r="E232" s="27" t="s">
        <v>302</v>
      </c>
      <c r="F232" s="27">
        <v>1</v>
      </c>
      <c r="G232" s="27">
        <v>1</v>
      </c>
      <c r="H232" s="27">
        <v>1</v>
      </c>
      <c r="I232" s="27">
        <v>1</v>
      </c>
      <c r="J232" s="27" t="s">
        <v>302</v>
      </c>
      <c r="K232" s="27" t="s">
        <v>302</v>
      </c>
      <c r="L232" s="27" t="s">
        <v>302</v>
      </c>
    </row>
    <row r="233" spans="1:12" s="14" customFormat="1" ht="66" x14ac:dyDescent="0.45">
      <c r="A233" s="14">
        <v>4</v>
      </c>
      <c r="B233" s="21" t="s">
        <v>47</v>
      </c>
      <c r="C233" s="22" t="s">
        <v>260</v>
      </c>
      <c r="D233" s="27" t="s">
        <v>302</v>
      </c>
      <c r="E233" s="27" t="s">
        <v>302</v>
      </c>
      <c r="F233" s="27">
        <v>1</v>
      </c>
      <c r="G233" s="27">
        <v>1</v>
      </c>
      <c r="H233" s="27" t="s">
        <v>302</v>
      </c>
      <c r="I233" s="27" t="s">
        <v>302</v>
      </c>
      <c r="J233" s="27" t="s">
        <v>302</v>
      </c>
      <c r="K233" s="27" t="s">
        <v>302</v>
      </c>
      <c r="L233" s="27" t="s">
        <v>302</v>
      </c>
    </row>
    <row r="234" spans="1:12" s="14" customFormat="1" ht="118.5" x14ac:dyDescent="0.45">
      <c r="A234" s="14">
        <v>4</v>
      </c>
      <c r="B234" s="21" t="s">
        <v>48</v>
      </c>
      <c r="C234" s="22" t="s">
        <v>273</v>
      </c>
      <c r="D234" s="27" t="s">
        <v>302</v>
      </c>
      <c r="E234" s="27" t="s">
        <v>302</v>
      </c>
      <c r="F234" s="27" t="s">
        <v>302</v>
      </c>
      <c r="G234" s="27" t="s">
        <v>302</v>
      </c>
      <c r="H234" s="27" t="s">
        <v>302</v>
      </c>
      <c r="I234" s="27" t="s">
        <v>302</v>
      </c>
      <c r="J234" s="27">
        <v>1</v>
      </c>
      <c r="K234" s="27" t="s">
        <v>302</v>
      </c>
      <c r="L234" s="27" t="s">
        <v>302</v>
      </c>
    </row>
    <row r="235" spans="1:12" s="14" customFormat="1" ht="131.65" x14ac:dyDescent="0.45">
      <c r="A235" s="14">
        <v>4</v>
      </c>
      <c r="B235" s="21" t="s">
        <v>47</v>
      </c>
      <c r="C235" s="22" t="s">
        <v>272</v>
      </c>
      <c r="D235" s="27" t="s">
        <v>302</v>
      </c>
      <c r="E235" s="27" t="s">
        <v>302</v>
      </c>
      <c r="F235" s="27" t="s">
        <v>302</v>
      </c>
      <c r="G235" s="27" t="s">
        <v>302</v>
      </c>
      <c r="H235" s="27" t="s">
        <v>302</v>
      </c>
      <c r="I235" s="27" t="s">
        <v>302</v>
      </c>
      <c r="J235" s="27">
        <v>1</v>
      </c>
      <c r="K235" s="27" t="s">
        <v>302</v>
      </c>
      <c r="L235" s="27" t="s">
        <v>302</v>
      </c>
    </row>
    <row r="236" spans="1:12" s="14" customFormat="1" ht="171" x14ac:dyDescent="0.45">
      <c r="A236" s="14">
        <v>4</v>
      </c>
      <c r="B236" s="21" t="s">
        <v>50</v>
      </c>
      <c r="C236" s="22" t="s">
        <v>277</v>
      </c>
      <c r="D236" s="27">
        <v>1</v>
      </c>
      <c r="E236" s="27" t="s">
        <v>302</v>
      </c>
      <c r="F236" s="27">
        <v>1</v>
      </c>
      <c r="G236" s="27">
        <v>1</v>
      </c>
      <c r="H236" s="27">
        <v>1</v>
      </c>
      <c r="I236" s="27">
        <v>1</v>
      </c>
      <c r="J236" s="27" t="s">
        <v>302</v>
      </c>
      <c r="K236" s="27" t="s">
        <v>302</v>
      </c>
      <c r="L236" s="27" t="s">
        <v>302</v>
      </c>
    </row>
    <row r="237" spans="1:12" s="14" customFormat="1" ht="79.150000000000006" x14ac:dyDescent="0.45">
      <c r="A237" s="14">
        <v>4</v>
      </c>
      <c r="B237" s="21" t="s">
        <v>49</v>
      </c>
      <c r="C237" s="22" t="s">
        <v>228</v>
      </c>
      <c r="D237" s="27" t="s">
        <v>302</v>
      </c>
      <c r="E237" s="27" t="s">
        <v>302</v>
      </c>
      <c r="F237" s="27" t="s">
        <v>302</v>
      </c>
      <c r="G237" s="27">
        <v>1</v>
      </c>
      <c r="H237" s="27">
        <v>1</v>
      </c>
      <c r="I237" s="27" t="s">
        <v>302</v>
      </c>
      <c r="J237" s="27" t="s">
        <v>302</v>
      </c>
      <c r="K237" s="27" t="s">
        <v>302</v>
      </c>
      <c r="L237" s="27" t="s">
        <v>302</v>
      </c>
    </row>
    <row r="238" spans="1:12" s="14" customFormat="1" ht="92.25" x14ac:dyDescent="0.45">
      <c r="A238" s="14">
        <v>4</v>
      </c>
      <c r="B238" s="21" t="s">
        <v>34</v>
      </c>
      <c r="C238" s="22" t="s">
        <v>263</v>
      </c>
      <c r="D238" s="27">
        <v>1</v>
      </c>
      <c r="E238" s="27" t="s">
        <v>302</v>
      </c>
      <c r="F238" s="27">
        <v>1</v>
      </c>
      <c r="G238" s="27">
        <v>1</v>
      </c>
      <c r="H238" s="27">
        <v>1</v>
      </c>
      <c r="I238" s="27" t="s">
        <v>302</v>
      </c>
      <c r="J238" s="27" t="s">
        <v>302</v>
      </c>
      <c r="K238" s="27" t="s">
        <v>302</v>
      </c>
      <c r="L238" s="27" t="s">
        <v>302</v>
      </c>
    </row>
    <row r="239" spans="1:12" s="14" customFormat="1" ht="157.9" x14ac:dyDescent="0.45">
      <c r="A239" s="14">
        <v>4</v>
      </c>
      <c r="B239" s="21" t="s">
        <v>14</v>
      </c>
      <c r="C239" s="22" t="s">
        <v>288</v>
      </c>
      <c r="D239" s="27">
        <v>1</v>
      </c>
      <c r="E239" s="27" t="s">
        <v>302</v>
      </c>
      <c r="F239" s="27">
        <v>1</v>
      </c>
      <c r="G239" s="27">
        <v>1</v>
      </c>
      <c r="H239" s="27">
        <v>1</v>
      </c>
      <c r="I239" s="27" t="s">
        <v>302</v>
      </c>
      <c r="J239" s="27" t="s">
        <v>302</v>
      </c>
      <c r="K239" s="27" t="s">
        <v>302</v>
      </c>
      <c r="L239" s="27" t="s">
        <v>302</v>
      </c>
    </row>
    <row r="240" spans="1:12" s="14" customFormat="1" ht="409.6" x14ac:dyDescent="0.45">
      <c r="A240" s="14">
        <v>4</v>
      </c>
      <c r="B240" s="21" t="s">
        <v>14</v>
      </c>
      <c r="C240" s="22" t="s">
        <v>282</v>
      </c>
      <c r="D240" s="27">
        <v>1</v>
      </c>
      <c r="E240" s="27">
        <v>1</v>
      </c>
      <c r="F240" s="27">
        <v>1</v>
      </c>
      <c r="G240" s="27">
        <v>1</v>
      </c>
      <c r="H240" s="27">
        <v>1</v>
      </c>
      <c r="I240" s="27">
        <v>1</v>
      </c>
      <c r="J240" s="27" t="s">
        <v>302</v>
      </c>
      <c r="K240" s="27" t="s">
        <v>302</v>
      </c>
      <c r="L240" s="27" t="s">
        <v>302</v>
      </c>
    </row>
    <row r="241" spans="1:12" s="14" customFormat="1" ht="144.75" x14ac:dyDescent="0.45">
      <c r="A241" s="14">
        <v>4</v>
      </c>
      <c r="B241" s="21" t="s">
        <v>51</v>
      </c>
      <c r="C241" s="22" t="s">
        <v>241</v>
      </c>
      <c r="D241" s="27">
        <v>1</v>
      </c>
      <c r="E241" s="27" t="s">
        <v>302</v>
      </c>
      <c r="F241" s="27">
        <v>1</v>
      </c>
      <c r="G241" s="27">
        <v>1</v>
      </c>
      <c r="H241" s="27" t="s">
        <v>302</v>
      </c>
      <c r="I241" s="27" t="s">
        <v>302</v>
      </c>
      <c r="J241" s="27" t="s">
        <v>302</v>
      </c>
      <c r="K241" s="27" t="s">
        <v>302</v>
      </c>
      <c r="L241" s="27" t="s">
        <v>302</v>
      </c>
    </row>
    <row r="242" spans="1:12" s="14" customFormat="1" ht="39.75" x14ac:dyDescent="0.45">
      <c r="A242" s="14">
        <v>4</v>
      </c>
      <c r="B242" s="21" t="s">
        <v>47</v>
      </c>
      <c r="C242" s="22" t="s">
        <v>266</v>
      </c>
      <c r="D242" s="27" t="s">
        <v>302</v>
      </c>
      <c r="E242" s="27" t="s">
        <v>302</v>
      </c>
      <c r="F242" s="27" t="s">
        <v>302</v>
      </c>
      <c r="G242" s="27">
        <v>1</v>
      </c>
      <c r="H242" s="27">
        <v>1</v>
      </c>
      <c r="I242" s="27">
        <v>1</v>
      </c>
      <c r="J242" s="27" t="s">
        <v>302</v>
      </c>
      <c r="K242" s="27" t="s">
        <v>302</v>
      </c>
      <c r="L242" s="27" t="s">
        <v>302</v>
      </c>
    </row>
    <row r="243" spans="1:12" s="14" customFormat="1" ht="144.75" x14ac:dyDescent="0.45">
      <c r="A243" s="14">
        <v>4</v>
      </c>
      <c r="B243" s="21" t="s">
        <v>22</v>
      </c>
      <c r="C243" s="22" t="s">
        <v>287</v>
      </c>
      <c r="D243" s="27" t="s">
        <v>302</v>
      </c>
      <c r="E243" s="27" t="s">
        <v>302</v>
      </c>
      <c r="F243" s="27">
        <v>1</v>
      </c>
      <c r="G243" s="27" t="s">
        <v>302</v>
      </c>
      <c r="H243" s="27" t="s">
        <v>302</v>
      </c>
      <c r="I243" s="27" t="s">
        <v>302</v>
      </c>
      <c r="J243" s="27">
        <v>1</v>
      </c>
      <c r="K243" s="27" t="s">
        <v>302</v>
      </c>
      <c r="L243" s="27" t="s">
        <v>302</v>
      </c>
    </row>
  </sheetData>
  <autoFilter ref="A1:L1" xr:uid="{BF837B20-2BD2-4112-9399-75077DFEB118}">
    <sortState xmlns:xlrd2="http://schemas.microsoft.com/office/spreadsheetml/2017/richdata2" ref="A2:L243">
      <sortCondition ref="A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441E-0B9A-474E-8D0F-6AA941CCC70D}">
  <dimension ref="A1:T51"/>
  <sheetViews>
    <sheetView topLeftCell="A4" workbookViewId="0">
      <selection activeCell="A4"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8"/>
      <c r="M1" s="28"/>
      <c r="N1" s="28"/>
      <c r="O1" s="28"/>
      <c r="P1" s="28"/>
      <c r="Q1" s="28"/>
      <c r="R1" s="28"/>
      <c r="S1" s="28"/>
      <c r="T1" s="2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SUMPRODUCT(--('DSChatbot-p0'!D2:D58=GT!G2:G58))</f>
        <v>51</v>
      </c>
      <c r="C3" s="1" cm="1">
        <f t="array" ref="C3">SUMPRODUCT(--('DSChatbot-p0'!E2:E58=GT!H2:H58))</f>
        <v>49</v>
      </c>
      <c r="D3" s="1" cm="1">
        <f t="array" ref="D3">SUMPRODUCT(--('DSChatbot-p0'!F2:F58=GT!I2:I58))</f>
        <v>55</v>
      </c>
      <c r="E3" s="1" cm="1">
        <f t="array" ref="E3">SUMPRODUCT(--('DSChatbot-p0'!G2:G58=GT!J2:J58))</f>
        <v>42</v>
      </c>
      <c r="F3" s="1" cm="1">
        <f t="array" ref="F3">SUMPRODUCT(--('DSChatbot-p0'!H2:H58=GT!K2:K58))</f>
        <v>37</v>
      </c>
      <c r="G3" s="1" cm="1">
        <f t="array" ref="G3">SUMPRODUCT(--('DSChatbot-p0'!I2:I58=GT!L2:L58))</f>
        <v>48</v>
      </c>
      <c r="H3" s="1" cm="1">
        <f t="array" ref="H3">SUMPRODUCT(--('DSChatbot-p0'!J2:J58=GT!M2:M58))</f>
        <v>53</v>
      </c>
      <c r="I3" s="1" cm="1">
        <f t="array" ref="I3">SUMPRODUCT(--('DSChatbot-p0'!K2:K58=GT!N2:N58))</f>
        <v>53</v>
      </c>
      <c r="J3" s="1" cm="1">
        <f t="array" ref="J3">SUMPRODUCT(--('DSChatbot-p0'!L2:L58=GT!O2:O58))</f>
        <v>54</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0.89473684210526316</v>
      </c>
      <c r="C5">
        <f t="shared" ref="C5:J5" si="2">C3/C4</f>
        <v>0.85964912280701755</v>
      </c>
      <c r="D5">
        <f t="shared" si="2"/>
        <v>0.96491228070175439</v>
      </c>
      <c r="E5">
        <f t="shared" si="2"/>
        <v>0.73684210526315785</v>
      </c>
      <c r="F5">
        <f t="shared" si="2"/>
        <v>0.64912280701754388</v>
      </c>
      <c r="G5">
        <f t="shared" si="2"/>
        <v>0.84210526315789469</v>
      </c>
      <c r="H5">
        <f t="shared" si="2"/>
        <v>0.92982456140350878</v>
      </c>
      <c r="I5">
        <f t="shared" si="2"/>
        <v>0.92982456140350878</v>
      </c>
      <c r="J5">
        <f t="shared" si="2"/>
        <v>0.94736842105263153</v>
      </c>
    </row>
    <row r="6" spans="1:20" x14ac:dyDescent="0.45">
      <c r="A6" t="s">
        <v>289</v>
      </c>
      <c r="B6" s="29">
        <f>COUNTIF('DSChatbot-p0'!D2:D58,"1")-COUNTIF(GT!G2:G58,"-1")</f>
        <v>24</v>
      </c>
      <c r="C6" s="29">
        <f>COUNTIF('DSChatbot-p0'!E2:E58,"1")-COUNTIF(GT!H2:H58,"-1")</f>
        <v>0</v>
      </c>
      <c r="D6" s="29">
        <f>COUNTIF('DSChatbot-p0'!F2:F58,"1")-COUNTIF(GT!I2:I58,"-1")</f>
        <v>45</v>
      </c>
      <c r="E6" s="29">
        <f>COUNTIF('DSChatbot-p0'!G2:G58,"1")-COUNTIF(GT!J2:J58,"-1")</f>
        <v>21</v>
      </c>
      <c r="F6" s="29">
        <f>COUNTIF('DSChatbot-p0'!H2:H58,"1")-COUNTIF(GT!K2:K58,"-1")</f>
        <v>24</v>
      </c>
      <c r="G6" s="29">
        <f>COUNTIF('DSChatbot-p0'!I2:I58,"1")-COUNTIF(GT!L2:L58,"-1")</f>
        <v>12</v>
      </c>
      <c r="H6" s="29">
        <f>COUNTIF('DSChatbot-p0'!J2:J58,"1")-COUNTIF(GT!M2:M58,"-1")</f>
        <v>10</v>
      </c>
      <c r="I6" s="29">
        <f>COUNTIF('DSChatbot-p0'!K2:K58,"1")-COUNTIF(GT!N2:N58,"-1")</f>
        <v>5</v>
      </c>
      <c r="J6" s="29">
        <f>COUNTIF('DSChatbot-p0'!L2:L58,"1")-COUNTIF(GT!O2:O58,"-1")</f>
        <v>0</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s="24">
        <f>COUNTIF('DSChatbot-p0'!D2:D58,"")-COUNTIF(GT!G2:G58,"2")</f>
        <v>33</v>
      </c>
      <c r="C8" s="24">
        <f>COUNTIF('DSChatbot-p0'!E2:E58,"")-COUNTIF(GT!H2:H58,"2")</f>
        <v>57</v>
      </c>
      <c r="D8" s="24">
        <f>COUNTIF('DSChatbot-p0'!F2:F58,"")-COUNTIF(GT!I2:I58,"2")</f>
        <v>12</v>
      </c>
      <c r="E8" s="24">
        <f>COUNTIF('DSChatbot-p0'!G2:G58,"")-COUNTIF(GT!J2:J58,"2")</f>
        <v>36</v>
      </c>
      <c r="F8" s="24">
        <f>COUNTIF('DSChatbot-p0'!H2:H58,"")-COUNTIF(GT!K2:K58,"2")</f>
        <v>33</v>
      </c>
      <c r="G8" s="24">
        <f>COUNTIF('DSChatbot-p0'!I2:I58,"")-COUNTIF(GT!L2:L58,"2")</f>
        <v>45</v>
      </c>
      <c r="H8" s="24">
        <f>COUNTIF('DSChatbot-p0'!J2:J58,"")-COUNTIF(GT!M2:M58,"2")</f>
        <v>47</v>
      </c>
      <c r="I8" s="24">
        <f>COUNTIF('DSChatbot-p0'!K2:K58,"")-COUNTIF(GT!N2:N58,"2")</f>
        <v>52</v>
      </c>
      <c r="J8" s="24">
        <f>COUNTIF('DSChatbot-p0'!L2:L58,"")-COUNTIF(GT!O2:O58,"2")</f>
        <v>57</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0.52354570637119113</v>
      </c>
      <c r="C10">
        <f t="shared" ref="C10:J10" si="3">(C6*C7+C8*C9)/(C4*C4)</f>
        <v>0.85964912280701755</v>
      </c>
      <c r="D10">
        <f t="shared" si="3"/>
        <v>0.66759002770083098</v>
      </c>
      <c r="E10">
        <f t="shared" si="3"/>
        <v>0.5577100646352724</v>
      </c>
      <c r="F10">
        <f t="shared" si="3"/>
        <v>0.49030470914127422</v>
      </c>
      <c r="G10">
        <f t="shared" si="3"/>
        <v>0.63711911357340723</v>
      </c>
      <c r="H10">
        <f t="shared" si="3"/>
        <v>0.68790397045244689</v>
      </c>
      <c r="I10">
        <f t="shared" si="3"/>
        <v>0.83995075407817787</v>
      </c>
      <c r="J10">
        <f t="shared" si="3"/>
        <v>0.94736842105263153</v>
      </c>
    </row>
    <row r="11" spans="1:20" x14ac:dyDescent="0.45">
      <c r="A11" t="s">
        <v>295</v>
      </c>
      <c r="B11">
        <f>(B5-B10)/(1-B10)</f>
        <v>0.77906976744186052</v>
      </c>
      <c r="C11">
        <f t="shared" ref="C11:J11" si="4">(C5-C10)/(1-C10)</f>
        <v>0</v>
      </c>
      <c r="D11">
        <f t="shared" si="4"/>
        <v>0.89444444444444449</v>
      </c>
      <c r="E11">
        <f t="shared" si="4"/>
        <v>0.4050104384133611</v>
      </c>
      <c r="F11">
        <f t="shared" si="4"/>
        <v>0.31159420289855078</v>
      </c>
      <c r="G11">
        <f t="shared" si="4"/>
        <v>0.56488549618320594</v>
      </c>
      <c r="H11">
        <f t="shared" si="4"/>
        <v>0.77514792899408291</v>
      </c>
      <c r="I11">
        <f t="shared" si="4"/>
        <v>0.56153846153846165</v>
      </c>
      <c r="J11">
        <f t="shared" si="4"/>
        <v>0</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SUMPRODUCT(--('DSChatbot-p0'!D59:D117=GT!G59:G117))</f>
        <v>55</v>
      </c>
      <c r="C15" s="1" cm="1">
        <f t="array" ref="C15">SUMPRODUCT(--('DSChatbot-p0'!E59:E117=GT!H59:H117))</f>
        <v>46</v>
      </c>
      <c r="D15" s="1" cm="1">
        <f t="array" ref="D15">SUMPRODUCT(--('DSChatbot-p0'!F59:F117=GT!I59:I117))</f>
        <v>28</v>
      </c>
      <c r="E15" s="1" cm="1">
        <f t="array" ref="E15">SUMPRODUCT(--('DSChatbot-p0'!G59:G117=GT!J59:J117))</f>
        <v>47</v>
      </c>
      <c r="F15" s="1" cm="1">
        <f t="array" ref="F15">SUMPRODUCT(--('DSChatbot-p0'!H59:H117=GT!K59:K117))</f>
        <v>44</v>
      </c>
      <c r="G15" s="1" cm="1">
        <f t="array" ref="G15">SUMPRODUCT(--('DSChatbot-p0'!I59:I117=GT!L59:L117))</f>
        <v>55</v>
      </c>
      <c r="H15" s="1" cm="1">
        <f t="array" ref="H15">SUMPRODUCT(--('DSChatbot-p0'!J59:J117=GT!M59:M117))</f>
        <v>58</v>
      </c>
      <c r="I15" s="1" cm="1">
        <f t="array" ref="I15">SUMPRODUCT(--('DSChatbot-p0'!K59:K117=GT!N59:N117))</f>
        <v>58</v>
      </c>
      <c r="J15" s="1" cm="1">
        <f t="array" ref="J15">SUMPRODUCT(--('DSChatbot-p0'!L59:L117=GT!O59:O117))</f>
        <v>54</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0.49122807017543857</v>
      </c>
      <c r="E17">
        <f t="shared" si="7"/>
        <v>0.79661016949152541</v>
      </c>
      <c r="F17">
        <f t="shared" si="7"/>
        <v>0.77192982456140347</v>
      </c>
      <c r="G17">
        <f t="shared" si="7"/>
        <v>0.93220338983050843</v>
      </c>
      <c r="H17">
        <f t="shared" si="7"/>
        <v>0.98305084745762716</v>
      </c>
      <c r="I17">
        <f t="shared" si="7"/>
        <v>0.98305084745762716</v>
      </c>
      <c r="J17">
        <f t="shared" si="7"/>
        <v>0.9152542372881356</v>
      </c>
    </row>
    <row r="18" spans="1:20" x14ac:dyDescent="0.45">
      <c r="A18" t="s">
        <v>289</v>
      </c>
      <c r="B18" s="29">
        <f>COUNTIF('DSChatbot-p0'!D59:D117,"1")-COUNTIF(GT!G59:G117,"-1")</f>
        <v>29</v>
      </c>
      <c r="C18" s="29">
        <f>COUNTIF('DSChatbot-p0'!E59:E117,"1")-COUNTIF(GT!H59:H117,"-1")</f>
        <v>0</v>
      </c>
      <c r="D18" s="29">
        <f>COUNTIF('DSChatbot-p0'!F59:F117,"1")-COUNTIF(GT!I59:I117,"-1")</f>
        <v>12</v>
      </c>
      <c r="E18" s="29">
        <f>COUNTIF('DSChatbot-p0'!G59:G117,"1")-COUNTIF(GT!J59:J117,"-1")</f>
        <v>22</v>
      </c>
      <c r="F18" s="29">
        <f>COUNTIF('DSChatbot-p0'!H59:H117,"1")-COUNTIF(GT!K59:K117,"-1")</f>
        <v>18</v>
      </c>
      <c r="G18" s="29">
        <f>COUNTIF('DSChatbot-p0'!I59:I117,"1")-COUNTIF(GT!L59:L117,"-1")</f>
        <v>8</v>
      </c>
      <c r="H18" s="29">
        <f>COUNTIF('DSChatbot-p0'!J59:J117,"1")-COUNTIF(GT!M59:M117,"-1")</f>
        <v>7</v>
      </c>
      <c r="I18" s="29">
        <f>COUNTIF('DSChatbot-p0'!K59:K117,"1")-COUNTIF(GT!N59:N117,"-1")</f>
        <v>5</v>
      </c>
      <c r="J18" s="29">
        <f>COUNTIF('DSChatbot-p0'!L59:L117,"1")-COUNTIF(GT!O59:O117,"-1")</f>
        <v>1</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s="24">
        <f>COUNTIF('DSChatbot-p0'!D59:D117,"")-COUNTIF(GT!G59:G117,"2")</f>
        <v>30</v>
      </c>
      <c r="C20" s="24">
        <f>COUNTIF('DSChatbot-p0'!E59:E117,"")-COUNTIF(GT!H59:H117,"2")</f>
        <v>57</v>
      </c>
      <c r="D20" s="24">
        <f>COUNTIF('DSChatbot-p0'!F59:F117,"")-COUNTIF(GT!I59:I117,"2")</f>
        <v>45</v>
      </c>
      <c r="E20" s="24">
        <f>COUNTIF('DSChatbot-p0'!G59:G117,"")-COUNTIF(GT!J59:J117,"2")</f>
        <v>37</v>
      </c>
      <c r="F20" s="24">
        <f>COUNTIF('DSChatbot-p0'!H59:H117,"")-COUNTIF(GT!K59:K117,"2")</f>
        <v>39</v>
      </c>
      <c r="G20" s="24">
        <f>COUNTIF('DSChatbot-p0'!I59:I117,"")-COUNTIF(GT!L59:L117,"2")</f>
        <v>51</v>
      </c>
      <c r="H20" s="24">
        <f>COUNTIF('DSChatbot-p0'!J59:J117,"")-COUNTIF(GT!M59:M117,"2")</f>
        <v>52</v>
      </c>
      <c r="I20" s="24">
        <f>COUNTIF('DSChatbot-p0'!K59:K117,"")-COUNTIF(GT!N59:N117,"2")</f>
        <v>54</v>
      </c>
      <c r="J20" s="24">
        <f>COUNTIF('DSChatbot-p0'!L59:L117,"")-COUNTIF(GT!O59:O117,"2")</f>
        <v>58</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0.50071818442976157</v>
      </c>
      <c r="C22">
        <f t="shared" ref="C22:J22" si="8">(C18*C19+C20*C21)/(C16*C16)</f>
        <v>0.80701754385964908</v>
      </c>
      <c r="D22">
        <f t="shared" si="8"/>
        <v>0.41366574330563249</v>
      </c>
      <c r="E22">
        <f t="shared" si="8"/>
        <v>0.55817293881068664</v>
      </c>
      <c r="F22">
        <f t="shared" si="8"/>
        <v>0.48384118190212372</v>
      </c>
      <c r="G22">
        <f t="shared" si="8"/>
        <v>0.74087905774202811</v>
      </c>
      <c r="H22">
        <f t="shared" si="8"/>
        <v>0.77793737431772481</v>
      </c>
      <c r="I22">
        <f t="shared" si="8"/>
        <v>0.85894857799482904</v>
      </c>
      <c r="J22">
        <f t="shared" si="8"/>
        <v>0.88480321746624535</v>
      </c>
    </row>
    <row r="23" spans="1:20" x14ac:dyDescent="0.45">
      <c r="A23" t="s">
        <v>295</v>
      </c>
      <c r="B23">
        <f>(B17-B22)/(1-B22)</f>
        <v>0.86421173762945902</v>
      </c>
      <c r="C23">
        <f t="shared" ref="C23:J23" si="9">(C17-C22)/(1-C22)</f>
        <v>0</v>
      </c>
      <c r="D23">
        <f t="shared" si="9"/>
        <v>0.1322834645669291</v>
      </c>
      <c r="E23">
        <f t="shared" si="9"/>
        <v>0.53966189856957081</v>
      </c>
      <c r="F23">
        <f t="shared" si="9"/>
        <v>0.55813953488372092</v>
      </c>
      <c r="G23">
        <f t="shared" si="9"/>
        <v>0.73835920177383585</v>
      </c>
      <c r="H23">
        <f t="shared" si="9"/>
        <v>0.92367399741267808</v>
      </c>
      <c r="I23">
        <f t="shared" si="9"/>
        <v>0.87983706720977628</v>
      </c>
      <c r="J23">
        <f t="shared" si="9"/>
        <v>0.26433915211970066</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SUMPRODUCT(--('DSChatbot-p0'!D118:D179=GT!G118:G179))</f>
        <v>46</v>
      </c>
      <c r="C27" s="1" cm="1">
        <f t="array" ref="C27">SUMPRODUCT(--('DSChatbot-p0'!E118:E179=GT!H118:H179))</f>
        <v>54</v>
      </c>
      <c r="D27" s="1" cm="1">
        <f t="array" ref="D27">SUMPRODUCT(--('DSChatbot-p0'!F118:F179=GT!I118:I179))</f>
        <v>48</v>
      </c>
      <c r="E27" s="1" cm="1">
        <f t="array" ref="E27">SUMPRODUCT(--('DSChatbot-p0'!G118:G179=GT!J118:J179))</f>
        <v>57</v>
      </c>
      <c r="F27" s="1" cm="1">
        <f t="array" ref="F27">SUMPRODUCT(--('DSChatbot-p0'!H118:H179=GT!K118:K179))</f>
        <v>52</v>
      </c>
      <c r="G27" s="1" cm="1">
        <f t="array" ref="G27">SUMPRODUCT(--('DSChatbot-p0'!I118:I179=GT!L118:L179))</f>
        <v>46</v>
      </c>
      <c r="H27" s="1" cm="1">
        <f t="array" ref="H27">SUMPRODUCT(--('DSChatbot-p0'!J118:J179=GT!M118:M179))</f>
        <v>57</v>
      </c>
      <c r="I27" s="1" cm="1">
        <f t="array" ref="I27">SUMPRODUCT(--('DSChatbot-p0'!K118:K179=GT!N118:N179))</f>
        <v>47</v>
      </c>
      <c r="J27" s="1" cm="1">
        <f t="array" ref="J27">SUMPRODUCT(--('DSChatbot-p0'!L118:L179=GT!O118:O179))</f>
        <v>56</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0.74193548387096775</v>
      </c>
      <c r="C29">
        <f t="shared" ref="C29:J29" si="12">C27/C28</f>
        <v>0.87096774193548387</v>
      </c>
      <c r="D29">
        <f t="shared" si="12"/>
        <v>0.77419354838709675</v>
      </c>
      <c r="E29">
        <f t="shared" si="12"/>
        <v>0.91935483870967738</v>
      </c>
      <c r="F29">
        <f t="shared" si="12"/>
        <v>0.83870967741935487</v>
      </c>
      <c r="G29">
        <f t="shared" si="12"/>
        <v>0.74193548387096775</v>
      </c>
      <c r="H29">
        <f t="shared" si="12"/>
        <v>0.91935483870967738</v>
      </c>
      <c r="I29">
        <f t="shared" si="12"/>
        <v>0.75806451612903225</v>
      </c>
      <c r="J29">
        <f t="shared" si="12"/>
        <v>0.90322580645161288</v>
      </c>
    </row>
    <row r="30" spans="1:20" x14ac:dyDescent="0.45">
      <c r="A30" t="s">
        <v>289</v>
      </c>
      <c r="B30" s="29">
        <f>COUNTIF('DSChatbot-p0'!D118:D179,"1")-COUNTIF(GT!G118:G179,"-1")</f>
        <v>16</v>
      </c>
      <c r="C30" s="29">
        <f>COUNTIF('DSChatbot-p0'!E118:E179,"1")-COUNTIF(GT!H118:H179,"-1")</f>
        <v>3</v>
      </c>
      <c r="D30" s="29">
        <f>COUNTIF('DSChatbot-p0'!F118:F179,"1")-COUNTIF(GT!I118:I179,"-1")</f>
        <v>41</v>
      </c>
      <c r="E30" s="29">
        <f>COUNTIF('DSChatbot-p0'!G118:G179,"1")-COUNTIF(GT!J118:J179,"-1")</f>
        <v>26</v>
      </c>
      <c r="F30" s="29">
        <f>COUNTIF('DSChatbot-p0'!H118:H179,"1")-COUNTIF(GT!K118:K179,"-1")</f>
        <v>28</v>
      </c>
      <c r="G30" s="29">
        <f>COUNTIF('DSChatbot-p0'!I118:I179,"1")-COUNTIF(GT!L118:L179,"-1")</f>
        <v>5</v>
      </c>
      <c r="H30" s="29">
        <f>COUNTIF('DSChatbot-p0'!J118:J179,"1")-COUNTIF(GT!M118:M179,"-1")</f>
        <v>20</v>
      </c>
      <c r="I30" s="29">
        <f>COUNTIF('DSChatbot-p0'!K118:K179,"1")-COUNTIF(GT!N118:N179,"-1")</f>
        <v>8</v>
      </c>
      <c r="J30" s="29">
        <f>COUNTIF('DSChatbot-p0'!L118:L179,"1")-COUNTIF(GT!O118:O179,"-1")</f>
        <v>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s="24">
        <f>COUNTIF('DSChatbot-p0'!D118:D179,"")-COUNTIF(GT!G118:G179,"2")</f>
        <v>46</v>
      </c>
      <c r="C32" s="24">
        <f>COUNTIF('DSChatbot-p0'!E118:E179,"")-COUNTIF(GT!H118:H179,"2")</f>
        <v>59</v>
      </c>
      <c r="D32" s="24">
        <f>COUNTIF('DSChatbot-p0'!F118:F179,"")-COUNTIF(GT!I118:I179,"2")</f>
        <v>21</v>
      </c>
      <c r="E32" s="24">
        <f>COUNTIF('DSChatbot-p0'!G118:G179,"")-COUNTIF(GT!J118:J179,"2")</f>
        <v>36</v>
      </c>
      <c r="F32" s="24">
        <f>COUNTIF('DSChatbot-p0'!H118:H179,"")-COUNTIF(GT!K118:K179,"2")</f>
        <v>34</v>
      </c>
      <c r="G32" s="24">
        <f>COUNTIF('DSChatbot-p0'!I118:I179,"")-COUNTIF(GT!L118:L179,"2")</f>
        <v>57</v>
      </c>
      <c r="H32" s="24">
        <f>COUNTIF('DSChatbot-p0'!J118:J179,"")-COUNTIF(GT!M118:M179,"2")</f>
        <v>42</v>
      </c>
      <c r="I32" s="24">
        <f>COUNTIF('DSChatbot-p0'!K118:K179,"")-COUNTIF(GT!N118:N179,"2")</f>
        <v>54</v>
      </c>
      <c r="J32" s="24">
        <f>COUNTIF('DSChatbot-p0'!L118:L179,"")-COUNTIF(GT!O118:O179,"2")</f>
        <v>61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0.52341311134235169</v>
      </c>
      <c r="C34">
        <f t="shared" ref="C34:J34" si="13">(C30*C31+C32*C33)/(C28*C28)</f>
        <v>0.79136316337148804</v>
      </c>
      <c r="D34">
        <f t="shared" si="13"/>
        <v>0.5</v>
      </c>
      <c r="E34">
        <f t="shared" si="13"/>
        <v>0.51560874089490116</v>
      </c>
      <c r="F34">
        <f t="shared" si="13"/>
        <v>0.50468262226847038</v>
      </c>
      <c r="G34">
        <f t="shared" si="13"/>
        <v>0.63527575442247664</v>
      </c>
      <c r="H34">
        <f t="shared" si="13"/>
        <v>0.56867845993756505</v>
      </c>
      <c r="I34">
        <f t="shared" si="13"/>
        <v>0.61966701352757547</v>
      </c>
      <c r="J34">
        <f t="shared" si="13"/>
        <v>0.87460978147762747</v>
      </c>
    </row>
    <row r="35" spans="1:20" x14ac:dyDescent="0.45">
      <c r="A35" t="s">
        <v>295</v>
      </c>
      <c r="B35">
        <f>(B29-B34)/(1-B34)</f>
        <v>0.45851528384279483</v>
      </c>
      <c r="C35">
        <f t="shared" ref="C35:J35" si="14">(C29-C34)/(1-C34)</f>
        <v>0.38154613466334164</v>
      </c>
      <c r="D35">
        <f t="shared" si="14"/>
        <v>0.54838709677419351</v>
      </c>
      <c r="E35">
        <f t="shared" si="14"/>
        <v>0.83351235230934473</v>
      </c>
      <c r="F35">
        <f t="shared" si="14"/>
        <v>0.67436974789915971</v>
      </c>
      <c r="G35">
        <f t="shared" si="14"/>
        <v>0.29243937232524958</v>
      </c>
      <c r="H35">
        <f t="shared" si="14"/>
        <v>0.81302774427020497</v>
      </c>
      <c r="I35">
        <f t="shared" si="14"/>
        <v>0.36388508891928856</v>
      </c>
      <c r="J35">
        <f t="shared" si="14"/>
        <v>0.2282157676348546</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SUMPRODUCT(--('DSChatbot-p0'!D180:D243=GT!G180:G243))</f>
        <v>55</v>
      </c>
      <c r="C39" s="1" cm="1">
        <f t="array" ref="C39">SUMPRODUCT(--('DSChatbot-p0'!E180:E243=GT!H180:H243))</f>
        <v>59</v>
      </c>
      <c r="D39" s="1" cm="1">
        <f t="array" ref="D39">SUMPRODUCT(--('DSChatbot-p0'!F180:F243=GT!I180:I243))</f>
        <v>38</v>
      </c>
      <c r="E39" s="1" cm="1">
        <f t="array" ref="E39">SUMPRODUCT(--('DSChatbot-p0'!G180:G243=GT!J180:J243))</f>
        <v>26</v>
      </c>
      <c r="F39" s="1" cm="1">
        <f t="array" ref="F39">SUMPRODUCT(--('DSChatbot-p0'!H180:H243=GT!K180:K243))</f>
        <v>46</v>
      </c>
      <c r="G39" s="1" cm="1">
        <f t="array" ref="G39">SUMPRODUCT(--('DSChatbot-p0'!I180:I243=GT!L180:L243))</f>
        <v>53</v>
      </c>
      <c r="H39" s="1" cm="1">
        <f t="array" ref="H39">SUMPRODUCT(--('DSChatbot-p0'!J180:J243=GT!M180:M243))</f>
        <v>59</v>
      </c>
      <c r="I39" s="1" cm="1">
        <f t="array" ref="I39">SUMPRODUCT(--('DSChatbot-p0'!K180:K243=GT!N180:N243))</f>
        <v>61</v>
      </c>
      <c r="J39" s="1" cm="1">
        <f t="array" ref="J39">SUMPRODUCT(--('DSChatbot-p0'!L180:L243=GT!O180:O243))</f>
        <v>57</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0.859375</v>
      </c>
      <c r="C41">
        <f t="shared" ref="C41:J41" si="17">C39/C40</f>
        <v>0.921875</v>
      </c>
      <c r="D41">
        <f t="shared" si="17"/>
        <v>0.59375</v>
      </c>
      <c r="E41">
        <f t="shared" si="17"/>
        <v>0.40625</v>
      </c>
      <c r="F41">
        <f t="shared" si="17"/>
        <v>0.71875</v>
      </c>
      <c r="G41">
        <f t="shared" si="17"/>
        <v>0.828125</v>
      </c>
      <c r="H41">
        <f t="shared" si="17"/>
        <v>0.921875</v>
      </c>
      <c r="I41">
        <f t="shared" si="17"/>
        <v>0.953125</v>
      </c>
      <c r="J41">
        <f t="shared" si="17"/>
        <v>0.890625</v>
      </c>
    </row>
    <row r="42" spans="1:20" x14ac:dyDescent="0.45">
      <c r="A42" t="s">
        <v>289</v>
      </c>
      <c r="B42" s="29">
        <f>COUNTIF('DSChatbot-p0'!D180:D243,"1")-COUNTIF(GT!G180:G243,"-1")</f>
        <v>37</v>
      </c>
      <c r="C42" s="29">
        <f>COUNTIF('DSChatbot-p0'!E180:E243,"1")-COUNTIF(GT!H180:H243,"-1")</f>
        <v>13</v>
      </c>
      <c r="D42" s="29">
        <f>COUNTIF('DSChatbot-p0'!F180:F243,"1")-COUNTIF(GT!I180:I243,"-1")</f>
        <v>52</v>
      </c>
      <c r="E42" s="29">
        <f>COUNTIF('DSChatbot-p0'!G180:G243,"1")-COUNTIF(GT!J180:J243,"-1")</f>
        <v>53</v>
      </c>
      <c r="F42" s="29">
        <f>COUNTIF('DSChatbot-p0'!H180:H243,"1")-COUNTIF(GT!K180:K243,"-1")</f>
        <v>45</v>
      </c>
      <c r="G42" s="29">
        <f>COUNTIF('DSChatbot-p0'!I180:I243,"1")-COUNTIF(GT!L180:L243,"-1")</f>
        <v>16</v>
      </c>
      <c r="H42" s="29">
        <f>COUNTIF('DSChatbot-p0'!J180:J243,"1")-COUNTIF(GT!M180:M243,"-1")</f>
        <v>11</v>
      </c>
      <c r="I42" s="29">
        <f>COUNTIF('DSChatbot-p0'!K180:K243,"1")-COUNTIF(GT!N180:N243,"-1")</f>
        <v>5</v>
      </c>
      <c r="J42" s="29">
        <f>COUNTIF('DSChatbot-p0'!L180:L243,"1")-COUNTIF(GT!O180:O243,"-1")</f>
        <v>0</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s="24">
        <f>COUNTIF('DSChatbot-p0'!D180:D243,"")-COUNTIF(GT!G180:G243,"2")</f>
        <v>27</v>
      </c>
      <c r="C44">
        <f>COUNTIF('DSChatbot-p0'!E180:E243,"")</f>
        <v>51</v>
      </c>
      <c r="D44">
        <f>COUNTIF('DSChatbot-p0'!F180:F243,"")</f>
        <v>12</v>
      </c>
      <c r="E44">
        <f>COUNTIF('DSChatbot-p0'!G180:G243,"")</f>
        <v>11</v>
      </c>
      <c r="F44">
        <f>COUNTIF('DSChatbot-p0'!H180:H243,"")</f>
        <v>19</v>
      </c>
      <c r="G44">
        <f>COUNTIF('DSChatbot-p0'!I180:I243,"")</f>
        <v>48</v>
      </c>
      <c r="H44">
        <f>COUNTIF('DSChatbot-p0'!J180:J243,"")</f>
        <v>53</v>
      </c>
      <c r="I44">
        <f>COUNTIF('DSChatbot-p0'!K180:K243,"")</f>
        <v>59</v>
      </c>
      <c r="J44">
        <f>COUNTIF('DSChatbot-p0'!L180:L243,"")</f>
        <v>64</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0.5244140625</v>
      </c>
      <c r="C46">
        <f t="shared" ref="C46:J46" si="18">(C42*C43+C44*C45)/(C40*C40)</f>
        <v>0.685546875</v>
      </c>
      <c r="D46">
        <f t="shared" si="18"/>
        <v>0.4609375</v>
      </c>
      <c r="E46">
        <f t="shared" si="18"/>
        <v>0.32568359375</v>
      </c>
      <c r="F46">
        <f t="shared" si="18"/>
        <v>0.48095703125</v>
      </c>
      <c r="G46">
        <f t="shared" si="18"/>
        <v>0.5703125</v>
      </c>
      <c r="H46">
        <f t="shared" si="18"/>
        <v>0.7255859375</v>
      </c>
      <c r="I46">
        <f t="shared" si="18"/>
        <v>0.81640625</v>
      </c>
      <c r="J46">
        <f t="shared" si="18"/>
        <v>0.890625</v>
      </c>
    </row>
    <row r="47" spans="1:20" x14ac:dyDescent="0.45">
      <c r="A47" t="s">
        <v>295</v>
      </c>
      <c r="B47">
        <f>(B41-B46)/(1-B46)</f>
        <v>0.70431211498973301</v>
      </c>
      <c r="C47">
        <f t="shared" ref="C47:J47" si="19">(C41-C46)/(1-C46)</f>
        <v>0.75155279503105588</v>
      </c>
      <c r="D47">
        <f t="shared" si="19"/>
        <v>0.24637681159420291</v>
      </c>
      <c r="E47">
        <f t="shared" si="19"/>
        <v>0.11947863866763216</v>
      </c>
      <c r="F47">
        <f t="shared" si="19"/>
        <v>0.45813734713076198</v>
      </c>
      <c r="G47">
        <f t="shared" si="19"/>
        <v>0.6</v>
      </c>
      <c r="H47">
        <f t="shared" si="19"/>
        <v>0.71530249110320288</v>
      </c>
      <c r="I47">
        <f t="shared" si="19"/>
        <v>0.74468085106382975</v>
      </c>
      <c r="J47">
        <f t="shared" si="19"/>
        <v>0</v>
      </c>
    </row>
    <row r="49" spans="1:10" x14ac:dyDescent="0.45">
      <c r="A49" t="s">
        <v>298</v>
      </c>
      <c r="B49">
        <f>MAX(B11,B23,B35,B47)</f>
        <v>0.86421173762945902</v>
      </c>
      <c r="C49">
        <f t="shared" ref="C49:J49" si="20">MAX(C11,C23,C35,C47)</f>
        <v>0.75155279503105588</v>
      </c>
      <c r="D49">
        <f t="shared" si="20"/>
        <v>0.89444444444444449</v>
      </c>
      <c r="E49">
        <f t="shared" si="20"/>
        <v>0.83351235230934473</v>
      </c>
      <c r="F49">
        <f t="shared" si="20"/>
        <v>0.67436974789915971</v>
      </c>
      <c r="G49">
        <f t="shared" si="20"/>
        <v>0.73835920177383585</v>
      </c>
      <c r="H49">
        <f t="shared" si="20"/>
        <v>0.92367399741267808</v>
      </c>
      <c r="I49">
        <f t="shared" si="20"/>
        <v>0.87983706720977628</v>
      </c>
      <c r="J49">
        <f t="shared" si="20"/>
        <v>0.26433915211970066</v>
      </c>
    </row>
    <row r="50" spans="1:10" x14ac:dyDescent="0.45">
      <c r="A50" t="s">
        <v>299</v>
      </c>
      <c r="B50">
        <f>MIN(B11,B23,B35,B47)</f>
        <v>0.45851528384279483</v>
      </c>
      <c r="C50">
        <f t="shared" ref="C50:J50" si="21">MIN(C11,C23,C35,C47)</f>
        <v>0</v>
      </c>
      <c r="D50">
        <f t="shared" si="21"/>
        <v>0.1322834645669291</v>
      </c>
      <c r="E50">
        <f t="shared" si="21"/>
        <v>0.11947863866763216</v>
      </c>
      <c r="F50">
        <f t="shared" si="21"/>
        <v>0.31159420289855078</v>
      </c>
      <c r="G50">
        <f t="shared" si="21"/>
        <v>0.29243937232524958</v>
      </c>
      <c r="H50">
        <f t="shared" si="21"/>
        <v>0.71530249110320288</v>
      </c>
      <c r="I50">
        <f t="shared" si="21"/>
        <v>0.36388508891928856</v>
      </c>
      <c r="J50">
        <f t="shared" si="21"/>
        <v>0</v>
      </c>
    </row>
    <row r="51" spans="1:10" x14ac:dyDescent="0.45">
      <c r="A51" t="s">
        <v>300</v>
      </c>
      <c r="B51">
        <f>AVERAGE(B11,B23,B35,B47)</f>
        <v>0.70152722597596184</v>
      </c>
      <c r="C51">
        <f t="shared" ref="C51:J51" si="22">AVERAGE(C11,C23,C35,C47)</f>
        <v>0.28327473242359935</v>
      </c>
      <c r="D51">
        <f t="shared" si="22"/>
        <v>0.45537295434494252</v>
      </c>
      <c r="E51">
        <f t="shared" si="22"/>
        <v>0.47441583198997717</v>
      </c>
      <c r="F51">
        <f t="shared" si="22"/>
        <v>0.50056020820304836</v>
      </c>
      <c r="G51">
        <f t="shared" si="22"/>
        <v>0.54892101757057288</v>
      </c>
      <c r="H51">
        <f t="shared" si="22"/>
        <v>0.80678804044504226</v>
      </c>
      <c r="I51">
        <f t="shared" si="22"/>
        <v>0.6374853671828391</v>
      </c>
      <c r="J51">
        <f t="shared" si="22"/>
        <v>0.12313872993863881</v>
      </c>
    </row>
  </sheetData>
  <mergeCells count="1">
    <mergeCell ref="L1:T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3D34A-7E47-4183-8CB1-AC49E792829F}">
  <dimension ref="A1:L243"/>
  <sheetViews>
    <sheetView workbookViewId="0">
      <selection activeCell="L3" sqref="L3"/>
    </sheetView>
  </sheetViews>
  <sheetFormatPr defaultRowHeight="14.25" x14ac:dyDescent="0.45"/>
  <sheetData>
    <row r="1" spans="1:12" x14ac:dyDescent="0.45">
      <c r="A1" s="12" t="s">
        <v>301</v>
      </c>
      <c r="B1" t="s">
        <v>90</v>
      </c>
      <c r="C1" t="s">
        <v>91</v>
      </c>
      <c r="D1" t="s">
        <v>0</v>
      </c>
      <c r="E1" t="s">
        <v>1</v>
      </c>
      <c r="F1" t="s">
        <v>2</v>
      </c>
      <c r="G1" t="s">
        <v>3</v>
      </c>
      <c r="H1" t="s">
        <v>4</v>
      </c>
      <c r="I1" t="s">
        <v>5</v>
      </c>
      <c r="J1" t="s">
        <v>6</v>
      </c>
      <c r="K1" t="s">
        <v>7</v>
      </c>
      <c r="L1" t="s">
        <v>8</v>
      </c>
    </row>
    <row r="2" spans="1:12" ht="118.5" x14ac:dyDescent="0.45">
      <c r="A2" s="9">
        <v>1</v>
      </c>
      <c r="B2" s="15" t="s">
        <v>22</v>
      </c>
      <c r="C2" s="16" t="s">
        <v>77</v>
      </c>
      <c r="F2">
        <v>1</v>
      </c>
      <c r="G2">
        <v>1</v>
      </c>
      <c r="H2">
        <v>1</v>
      </c>
    </row>
    <row r="3" spans="1:12" ht="249.75" x14ac:dyDescent="0.45">
      <c r="A3" s="9">
        <v>1</v>
      </c>
      <c r="B3" s="15" t="s">
        <v>19</v>
      </c>
      <c r="C3" s="16" t="s">
        <v>32</v>
      </c>
      <c r="F3">
        <v>1</v>
      </c>
      <c r="G3">
        <v>1</v>
      </c>
      <c r="H3">
        <v>1</v>
      </c>
    </row>
    <row r="4" spans="1:12" ht="409.6" x14ac:dyDescent="0.45">
      <c r="A4" s="9">
        <v>1</v>
      </c>
      <c r="B4" s="15" t="s">
        <v>51</v>
      </c>
      <c r="C4" s="16" t="s">
        <v>87</v>
      </c>
      <c r="F4">
        <v>1</v>
      </c>
      <c r="H4">
        <v>1</v>
      </c>
      <c r="I4">
        <v>1</v>
      </c>
    </row>
    <row r="5" spans="1:12" ht="223.5" x14ac:dyDescent="0.45">
      <c r="A5" s="9">
        <v>1</v>
      </c>
      <c r="B5" s="15" t="s">
        <v>43</v>
      </c>
      <c r="C5" s="16" t="s">
        <v>84</v>
      </c>
      <c r="F5">
        <v>1</v>
      </c>
      <c r="H5">
        <v>1</v>
      </c>
      <c r="I5">
        <v>1</v>
      </c>
    </row>
    <row r="6" spans="1:12" ht="367.9" x14ac:dyDescent="0.45">
      <c r="A6" s="9">
        <v>1</v>
      </c>
      <c r="B6" s="15" t="s">
        <v>45</v>
      </c>
      <c r="C6" s="16" t="s">
        <v>86</v>
      </c>
      <c r="D6">
        <v>1</v>
      </c>
      <c r="F6">
        <v>1</v>
      </c>
      <c r="G6">
        <v>1</v>
      </c>
      <c r="H6">
        <v>1</v>
      </c>
      <c r="I6">
        <v>1</v>
      </c>
    </row>
    <row r="7" spans="1:12" ht="262.89999999999998" x14ac:dyDescent="0.45">
      <c r="A7" s="9">
        <v>1</v>
      </c>
      <c r="B7" s="15" t="s">
        <v>53</v>
      </c>
      <c r="C7" s="16" t="s">
        <v>83</v>
      </c>
      <c r="F7">
        <v>1</v>
      </c>
      <c r="G7">
        <v>1</v>
      </c>
      <c r="H7">
        <v>1</v>
      </c>
    </row>
    <row r="8" spans="1:12" ht="223.5" x14ac:dyDescent="0.45">
      <c r="A8" s="9">
        <v>1</v>
      </c>
      <c r="B8" s="15" t="s">
        <v>52</v>
      </c>
      <c r="C8" s="16" t="s">
        <v>85</v>
      </c>
      <c r="D8">
        <v>1</v>
      </c>
      <c r="F8">
        <v>1</v>
      </c>
      <c r="G8">
        <v>1</v>
      </c>
      <c r="H8">
        <v>1</v>
      </c>
      <c r="I8">
        <v>1</v>
      </c>
    </row>
    <row r="9" spans="1:12" ht="144.75" x14ac:dyDescent="0.45">
      <c r="A9" s="9">
        <v>1</v>
      </c>
      <c r="B9" s="15" t="s">
        <v>23</v>
      </c>
      <c r="C9" s="16" t="s">
        <v>38</v>
      </c>
      <c r="J9">
        <v>1</v>
      </c>
    </row>
    <row r="10" spans="1:12" ht="144.75" x14ac:dyDescent="0.45">
      <c r="A10" s="9">
        <v>1</v>
      </c>
      <c r="B10" s="15" t="s">
        <v>20</v>
      </c>
      <c r="C10" s="16" t="s">
        <v>31</v>
      </c>
      <c r="F10">
        <v>1</v>
      </c>
      <c r="G10">
        <v>1</v>
      </c>
      <c r="H10">
        <v>1</v>
      </c>
    </row>
    <row r="11" spans="1:12" ht="131.65" x14ac:dyDescent="0.45">
      <c r="A11" s="9">
        <v>1</v>
      </c>
      <c r="B11" s="15" t="s">
        <v>19</v>
      </c>
      <c r="C11" s="16" t="s">
        <v>41</v>
      </c>
      <c r="H11">
        <v>1</v>
      </c>
      <c r="I11">
        <v>1</v>
      </c>
    </row>
    <row r="12" spans="1:12" ht="39.75" x14ac:dyDescent="0.45">
      <c r="A12" s="9">
        <v>1</v>
      </c>
      <c r="B12" s="15" t="s">
        <v>36</v>
      </c>
      <c r="C12" s="16" t="s">
        <v>42</v>
      </c>
      <c r="D12">
        <v>1</v>
      </c>
      <c r="L12">
        <v>1</v>
      </c>
    </row>
    <row r="13" spans="1:12" ht="66" x14ac:dyDescent="0.45">
      <c r="A13" s="9">
        <v>1</v>
      </c>
      <c r="B13" s="15" t="s">
        <v>45</v>
      </c>
      <c r="C13" s="16" t="s">
        <v>46</v>
      </c>
      <c r="F13">
        <v>1</v>
      </c>
      <c r="G13">
        <v>1</v>
      </c>
    </row>
    <row r="14" spans="1:12" ht="66" x14ac:dyDescent="0.45">
      <c r="A14" s="9">
        <v>1</v>
      </c>
      <c r="B14" s="15" t="s">
        <v>17</v>
      </c>
      <c r="C14" s="16" t="s">
        <v>79</v>
      </c>
      <c r="F14">
        <v>1</v>
      </c>
      <c r="G14">
        <v>1</v>
      </c>
      <c r="H14">
        <v>1</v>
      </c>
    </row>
    <row r="15" spans="1:12" ht="171" x14ac:dyDescent="0.45">
      <c r="A15" s="9">
        <v>1</v>
      </c>
      <c r="B15" s="15" t="s">
        <v>50</v>
      </c>
      <c r="C15" s="16" t="s">
        <v>59</v>
      </c>
      <c r="F15">
        <v>1</v>
      </c>
      <c r="J15">
        <v>1</v>
      </c>
    </row>
    <row r="16" spans="1:12" ht="105.4" x14ac:dyDescent="0.45">
      <c r="A16" s="9">
        <v>1</v>
      </c>
      <c r="B16" s="15" t="s">
        <v>17</v>
      </c>
      <c r="C16" s="16" t="s">
        <v>18</v>
      </c>
      <c r="J16">
        <v>1</v>
      </c>
    </row>
    <row r="17" spans="1:11" ht="223.5" x14ac:dyDescent="0.45">
      <c r="A17" s="9">
        <v>1</v>
      </c>
      <c r="B17" s="15" t="s">
        <v>23</v>
      </c>
      <c r="C17" s="16" t="s">
        <v>24</v>
      </c>
      <c r="K17">
        <v>1</v>
      </c>
    </row>
    <row r="18" spans="1:11" ht="52.9" x14ac:dyDescent="0.45">
      <c r="A18" s="9">
        <v>1</v>
      </c>
      <c r="B18" s="15" t="s">
        <v>43</v>
      </c>
      <c r="C18" s="16" t="s">
        <v>44</v>
      </c>
      <c r="J18">
        <v>1</v>
      </c>
    </row>
    <row r="19" spans="1:11" ht="210.4" x14ac:dyDescent="0.45">
      <c r="A19" s="9">
        <v>1</v>
      </c>
      <c r="B19" s="15" t="s">
        <v>49</v>
      </c>
      <c r="C19" s="16" t="s">
        <v>56</v>
      </c>
      <c r="D19">
        <v>1</v>
      </c>
      <c r="F19">
        <v>1</v>
      </c>
      <c r="G19">
        <v>1</v>
      </c>
      <c r="J19">
        <v>1</v>
      </c>
    </row>
    <row r="20" spans="1:11" ht="52.9" x14ac:dyDescent="0.45">
      <c r="A20" s="9">
        <v>1</v>
      </c>
      <c r="B20" s="15" t="s">
        <v>19</v>
      </c>
      <c r="C20" s="16" t="s">
        <v>75</v>
      </c>
      <c r="J20">
        <v>1</v>
      </c>
    </row>
    <row r="21" spans="1:11" ht="39.75" x14ac:dyDescent="0.45">
      <c r="A21" s="9">
        <v>1</v>
      </c>
      <c r="B21" s="15" t="s">
        <v>23</v>
      </c>
      <c r="C21" s="16" t="s">
        <v>72</v>
      </c>
      <c r="J21">
        <v>1</v>
      </c>
    </row>
    <row r="22" spans="1:11" ht="39.75" x14ac:dyDescent="0.45">
      <c r="A22" s="9">
        <v>1</v>
      </c>
      <c r="B22" s="15" t="s">
        <v>14</v>
      </c>
      <c r="C22" s="16" t="s">
        <v>71</v>
      </c>
      <c r="J22">
        <v>1</v>
      </c>
    </row>
    <row r="23" spans="1:11" ht="39.75" x14ac:dyDescent="0.45">
      <c r="A23" s="9">
        <v>1</v>
      </c>
      <c r="B23" s="15" t="s">
        <v>20</v>
      </c>
      <c r="C23" s="16" t="s">
        <v>74</v>
      </c>
      <c r="J23">
        <v>1</v>
      </c>
    </row>
    <row r="24" spans="1:11" ht="79.150000000000006" x14ac:dyDescent="0.45">
      <c r="A24" s="9">
        <v>1</v>
      </c>
      <c r="B24" s="15" t="s">
        <v>14</v>
      </c>
      <c r="C24" s="16" t="s">
        <v>15</v>
      </c>
      <c r="D24">
        <v>1</v>
      </c>
    </row>
    <row r="25" spans="1:11" ht="105.4" x14ac:dyDescent="0.45">
      <c r="A25" s="9">
        <v>1</v>
      </c>
      <c r="B25" s="15" t="s">
        <v>20</v>
      </c>
      <c r="C25" s="16" t="s">
        <v>25</v>
      </c>
      <c r="F25">
        <v>1</v>
      </c>
      <c r="K25">
        <v>1</v>
      </c>
    </row>
    <row r="26" spans="1:11" ht="367.9" x14ac:dyDescent="0.45">
      <c r="A26" s="9">
        <v>1</v>
      </c>
      <c r="B26" s="15" t="s">
        <v>19</v>
      </c>
      <c r="C26" s="16" t="s">
        <v>26</v>
      </c>
      <c r="D26">
        <v>1</v>
      </c>
      <c r="G26">
        <v>1</v>
      </c>
      <c r="H26">
        <v>1</v>
      </c>
    </row>
    <row r="27" spans="1:11" ht="367.9" x14ac:dyDescent="0.45">
      <c r="A27" s="9">
        <v>1</v>
      </c>
      <c r="B27" s="15" t="s">
        <v>34</v>
      </c>
      <c r="C27" s="16" t="s">
        <v>57</v>
      </c>
      <c r="D27">
        <v>1</v>
      </c>
      <c r="F27">
        <v>1</v>
      </c>
      <c r="G27">
        <v>1</v>
      </c>
      <c r="H27">
        <v>1</v>
      </c>
    </row>
    <row r="28" spans="1:11" ht="105.4" x14ac:dyDescent="0.45">
      <c r="A28" s="9">
        <v>1</v>
      </c>
      <c r="B28" s="15" t="s">
        <v>20</v>
      </c>
      <c r="C28" s="16" t="s">
        <v>64</v>
      </c>
      <c r="D28">
        <v>1</v>
      </c>
      <c r="F28">
        <v>1</v>
      </c>
      <c r="G28">
        <v>1</v>
      </c>
    </row>
    <row r="29" spans="1:11" ht="131.65" x14ac:dyDescent="0.45">
      <c r="A29" s="9">
        <v>1</v>
      </c>
      <c r="B29" s="15" t="s">
        <v>22</v>
      </c>
      <c r="C29" s="16" t="s">
        <v>61</v>
      </c>
      <c r="F29">
        <v>1</v>
      </c>
      <c r="G29">
        <v>1</v>
      </c>
    </row>
    <row r="30" spans="1:11" ht="184.15" x14ac:dyDescent="0.45">
      <c r="A30" s="9">
        <v>1</v>
      </c>
      <c r="B30" s="15" t="s">
        <v>22</v>
      </c>
      <c r="C30" s="16" t="s">
        <v>28</v>
      </c>
      <c r="F30">
        <v>1</v>
      </c>
      <c r="G30">
        <v>1</v>
      </c>
    </row>
    <row r="31" spans="1:11" ht="105.4" x14ac:dyDescent="0.45">
      <c r="A31" s="9">
        <v>1</v>
      </c>
      <c r="B31" s="15" t="s">
        <v>51</v>
      </c>
      <c r="C31" s="16" t="s">
        <v>66</v>
      </c>
      <c r="F31">
        <v>1</v>
      </c>
      <c r="G31">
        <v>1</v>
      </c>
    </row>
    <row r="32" spans="1:11" ht="39.75" x14ac:dyDescent="0.45">
      <c r="A32" s="9">
        <v>1</v>
      </c>
      <c r="B32" s="15" t="s">
        <v>23</v>
      </c>
      <c r="C32" s="16" t="s">
        <v>78</v>
      </c>
      <c r="D32">
        <v>1</v>
      </c>
      <c r="H32">
        <v>1</v>
      </c>
    </row>
    <row r="33" spans="1:12" ht="66" x14ac:dyDescent="0.45">
      <c r="A33" s="9">
        <v>1</v>
      </c>
      <c r="B33" s="15" t="s">
        <v>14</v>
      </c>
      <c r="C33" s="16" t="s">
        <v>76</v>
      </c>
      <c r="D33">
        <v>1</v>
      </c>
      <c r="I33">
        <v>1</v>
      </c>
    </row>
    <row r="34" spans="1:12" ht="39.75" x14ac:dyDescent="0.45">
      <c r="A34" s="9">
        <v>1</v>
      </c>
      <c r="B34" s="15" t="s">
        <v>20</v>
      </c>
      <c r="C34" s="16" t="s">
        <v>80</v>
      </c>
      <c r="J34">
        <v>1</v>
      </c>
    </row>
    <row r="35" spans="1:12" ht="39.75" x14ac:dyDescent="0.45">
      <c r="A35" s="9">
        <v>1</v>
      </c>
      <c r="B35" s="15" t="s">
        <v>17</v>
      </c>
      <c r="C35" s="16" t="s">
        <v>63</v>
      </c>
      <c r="K35">
        <v>1</v>
      </c>
    </row>
    <row r="36" spans="1:12" ht="105.4" x14ac:dyDescent="0.45">
      <c r="A36" s="9">
        <v>1</v>
      </c>
      <c r="B36" s="15" t="s">
        <v>47</v>
      </c>
      <c r="C36" s="16" t="s">
        <v>54</v>
      </c>
      <c r="D36">
        <v>1</v>
      </c>
      <c r="F36">
        <v>1</v>
      </c>
      <c r="G36">
        <v>1</v>
      </c>
    </row>
    <row r="37" spans="1:12" ht="131.65" x14ac:dyDescent="0.45">
      <c r="A37" s="9">
        <v>1</v>
      </c>
      <c r="B37" s="15" t="s">
        <v>14</v>
      </c>
      <c r="C37" s="16" t="s">
        <v>27</v>
      </c>
      <c r="F37">
        <v>1</v>
      </c>
      <c r="G37">
        <v>1</v>
      </c>
      <c r="H37">
        <v>1</v>
      </c>
    </row>
    <row r="38" spans="1:12" ht="52.9" x14ac:dyDescent="0.45">
      <c r="A38" s="9">
        <v>1</v>
      </c>
      <c r="B38" s="15" t="s">
        <v>19</v>
      </c>
      <c r="C38" s="16" t="s">
        <v>81</v>
      </c>
      <c r="F38">
        <v>1</v>
      </c>
      <c r="H38">
        <v>1</v>
      </c>
    </row>
    <row r="39" spans="1:12" ht="131.65" x14ac:dyDescent="0.45">
      <c r="A39" s="9">
        <v>1</v>
      </c>
      <c r="B39" s="15" t="s">
        <v>48</v>
      </c>
      <c r="C39" s="16" t="s">
        <v>55</v>
      </c>
      <c r="D39">
        <v>1</v>
      </c>
      <c r="F39">
        <v>1</v>
      </c>
      <c r="G39">
        <v>1</v>
      </c>
      <c r="H39">
        <v>1</v>
      </c>
    </row>
    <row r="40" spans="1:12" ht="223.5" x14ac:dyDescent="0.45">
      <c r="A40" s="9">
        <v>1</v>
      </c>
      <c r="B40" s="15" t="s">
        <v>53</v>
      </c>
      <c r="C40" s="16" t="s">
        <v>69</v>
      </c>
      <c r="D40">
        <v>1</v>
      </c>
      <c r="F40">
        <v>1</v>
      </c>
      <c r="G40">
        <v>1</v>
      </c>
    </row>
    <row r="41" spans="1:12" ht="157.9" x14ac:dyDescent="0.45">
      <c r="A41" s="9">
        <v>1</v>
      </c>
      <c r="B41" s="15" t="s">
        <v>43</v>
      </c>
      <c r="C41" s="16" t="s">
        <v>68</v>
      </c>
      <c r="F41">
        <v>1</v>
      </c>
      <c r="H41">
        <v>1</v>
      </c>
    </row>
    <row r="42" spans="1:12" ht="157.9" x14ac:dyDescent="0.45">
      <c r="A42" s="9">
        <v>1</v>
      </c>
      <c r="B42" s="15" t="s">
        <v>17</v>
      </c>
      <c r="C42" s="16" t="s">
        <v>39</v>
      </c>
      <c r="D42">
        <v>1</v>
      </c>
      <c r="F42">
        <v>1</v>
      </c>
      <c r="G42">
        <v>1</v>
      </c>
      <c r="I42">
        <v>1</v>
      </c>
    </row>
    <row r="43" spans="1:12" ht="302.25" x14ac:dyDescent="0.45">
      <c r="A43" s="9">
        <v>1</v>
      </c>
      <c r="B43" s="15" t="s">
        <v>36</v>
      </c>
      <c r="C43" s="16" t="s">
        <v>82</v>
      </c>
      <c r="F43">
        <v>1</v>
      </c>
      <c r="K43">
        <v>1</v>
      </c>
    </row>
    <row r="44" spans="1:12" ht="79.150000000000006" x14ac:dyDescent="0.45">
      <c r="A44" s="9">
        <v>1</v>
      </c>
      <c r="B44" s="15" t="s">
        <v>33</v>
      </c>
      <c r="C44" s="16" t="s">
        <v>35</v>
      </c>
      <c r="D44">
        <v>1</v>
      </c>
      <c r="G44">
        <v>1</v>
      </c>
    </row>
    <row r="45" spans="1:12" ht="157.9" x14ac:dyDescent="0.45">
      <c r="A45" s="9">
        <v>1</v>
      </c>
      <c r="B45" s="15" t="s">
        <v>14</v>
      </c>
      <c r="C45" s="16" t="s">
        <v>37</v>
      </c>
      <c r="D45">
        <v>1</v>
      </c>
      <c r="I45">
        <v>1</v>
      </c>
    </row>
    <row r="46" spans="1:12" ht="52.9" x14ac:dyDescent="0.45">
      <c r="A46" s="9">
        <v>1</v>
      </c>
      <c r="B46" s="15" t="s">
        <v>19</v>
      </c>
      <c r="C46" s="16" t="s">
        <v>21</v>
      </c>
      <c r="L46">
        <v>1</v>
      </c>
    </row>
    <row r="47" spans="1:12" ht="184.15" x14ac:dyDescent="0.45">
      <c r="A47" s="9">
        <v>1</v>
      </c>
      <c r="B47" s="15" t="s">
        <v>17</v>
      </c>
      <c r="C47" s="16" t="s">
        <v>73</v>
      </c>
      <c r="D47">
        <v>1</v>
      </c>
      <c r="F47">
        <v>1</v>
      </c>
      <c r="G47">
        <v>1</v>
      </c>
      <c r="I47">
        <v>1</v>
      </c>
    </row>
    <row r="48" spans="1:12" ht="249.75" x14ac:dyDescent="0.45">
      <c r="A48" s="9">
        <v>1</v>
      </c>
      <c r="B48" s="15" t="s">
        <v>17</v>
      </c>
      <c r="C48" s="16" t="s">
        <v>30</v>
      </c>
      <c r="F48">
        <v>1</v>
      </c>
      <c r="G48">
        <v>1</v>
      </c>
      <c r="H48">
        <v>1</v>
      </c>
    </row>
    <row r="49" spans="1:12" ht="66" x14ac:dyDescent="0.45">
      <c r="A49" s="9">
        <v>1</v>
      </c>
      <c r="B49" s="15" t="s">
        <v>14</v>
      </c>
      <c r="C49" s="16" t="s">
        <v>60</v>
      </c>
      <c r="F49">
        <v>1</v>
      </c>
      <c r="G49">
        <v>1</v>
      </c>
    </row>
    <row r="50" spans="1:12" ht="79.150000000000006" x14ac:dyDescent="0.45">
      <c r="A50" s="9">
        <v>1</v>
      </c>
      <c r="B50" s="15" t="s">
        <v>20</v>
      </c>
      <c r="C50" s="16" t="s">
        <v>40</v>
      </c>
      <c r="D50">
        <v>1</v>
      </c>
      <c r="L50">
        <v>1</v>
      </c>
    </row>
    <row r="51" spans="1:12" ht="184.15" x14ac:dyDescent="0.45">
      <c r="A51" s="9">
        <v>1</v>
      </c>
      <c r="B51" s="15" t="s">
        <v>53</v>
      </c>
      <c r="C51" s="16" t="s">
        <v>89</v>
      </c>
      <c r="F51">
        <v>1</v>
      </c>
      <c r="G51">
        <v>1</v>
      </c>
      <c r="I51">
        <v>1</v>
      </c>
    </row>
    <row r="52" spans="1:12" ht="66" x14ac:dyDescent="0.45">
      <c r="A52" s="9">
        <v>1</v>
      </c>
      <c r="B52" s="15" t="s">
        <v>23</v>
      </c>
      <c r="C52" s="16" t="s">
        <v>62</v>
      </c>
      <c r="F52">
        <v>1</v>
      </c>
      <c r="G52">
        <v>1</v>
      </c>
    </row>
    <row r="53" spans="1:12" ht="79.150000000000006" x14ac:dyDescent="0.45">
      <c r="A53" s="9">
        <v>1</v>
      </c>
      <c r="B53" s="15" t="s">
        <v>33</v>
      </c>
      <c r="C53" s="16" t="s">
        <v>58</v>
      </c>
      <c r="D53">
        <v>1</v>
      </c>
      <c r="H53">
        <v>1</v>
      </c>
    </row>
    <row r="54" spans="1:12" ht="184.15" x14ac:dyDescent="0.45">
      <c r="A54" s="9">
        <v>1</v>
      </c>
      <c r="B54" s="15" t="s">
        <v>36</v>
      </c>
      <c r="C54" s="16" t="s">
        <v>88</v>
      </c>
      <c r="F54">
        <v>1</v>
      </c>
      <c r="H54">
        <v>1</v>
      </c>
    </row>
    <row r="55" spans="1:12" ht="171" x14ac:dyDescent="0.45">
      <c r="A55" s="9">
        <v>1</v>
      </c>
      <c r="B55" s="15" t="s">
        <v>52</v>
      </c>
      <c r="C55" s="16" t="s">
        <v>67</v>
      </c>
      <c r="F55">
        <v>1</v>
      </c>
      <c r="H55">
        <v>1</v>
      </c>
    </row>
    <row r="56" spans="1:12" ht="157.9" x14ac:dyDescent="0.45">
      <c r="A56" s="9">
        <v>1</v>
      </c>
      <c r="B56" s="15" t="s">
        <v>23</v>
      </c>
      <c r="C56" s="16" t="s">
        <v>29</v>
      </c>
      <c r="F56">
        <v>1</v>
      </c>
      <c r="G56">
        <v>1</v>
      </c>
      <c r="H56">
        <v>1</v>
      </c>
    </row>
    <row r="57" spans="1:12" ht="66" x14ac:dyDescent="0.45">
      <c r="A57" s="9">
        <v>1</v>
      </c>
      <c r="B57" s="15" t="s">
        <v>19</v>
      </c>
      <c r="C57" s="16" t="s">
        <v>65</v>
      </c>
      <c r="F57">
        <v>1</v>
      </c>
      <c r="H57">
        <v>1</v>
      </c>
    </row>
    <row r="58" spans="1:12" ht="157.9" x14ac:dyDescent="0.45">
      <c r="A58" s="9">
        <v>1</v>
      </c>
      <c r="B58" s="15" t="s">
        <v>36</v>
      </c>
      <c r="C58" s="16" t="s">
        <v>70</v>
      </c>
      <c r="J58">
        <v>1</v>
      </c>
    </row>
    <row r="59" spans="1:12" ht="66" x14ac:dyDescent="0.45">
      <c r="A59" s="8">
        <v>2</v>
      </c>
      <c r="B59" s="17" t="s">
        <v>53</v>
      </c>
      <c r="C59" s="18" t="s">
        <v>145</v>
      </c>
      <c r="D59" t="s">
        <v>302</v>
      </c>
      <c r="E59" t="s">
        <v>302</v>
      </c>
      <c r="F59" t="s">
        <v>302</v>
      </c>
      <c r="G59" t="s">
        <v>302</v>
      </c>
      <c r="H59" t="s">
        <v>302</v>
      </c>
      <c r="I59" t="s">
        <v>302</v>
      </c>
      <c r="J59" t="s">
        <v>302</v>
      </c>
      <c r="K59" t="s">
        <v>302</v>
      </c>
      <c r="L59" t="s">
        <v>302</v>
      </c>
    </row>
    <row r="60" spans="1:12" ht="92.25" x14ac:dyDescent="0.45">
      <c r="A60" s="8">
        <v>2</v>
      </c>
      <c r="B60" s="17" t="s">
        <v>36</v>
      </c>
      <c r="C60" s="18" t="s">
        <v>149</v>
      </c>
      <c r="D60">
        <v>1</v>
      </c>
      <c r="E60" t="s">
        <v>302</v>
      </c>
      <c r="F60" t="s">
        <v>302</v>
      </c>
      <c r="G60">
        <v>1</v>
      </c>
      <c r="H60" t="s">
        <v>302</v>
      </c>
      <c r="I60" t="s">
        <v>302</v>
      </c>
      <c r="J60" t="s">
        <v>302</v>
      </c>
      <c r="K60" t="s">
        <v>302</v>
      </c>
      <c r="L60" t="s">
        <v>302</v>
      </c>
    </row>
    <row r="61" spans="1:12" ht="341.65" x14ac:dyDescent="0.45">
      <c r="A61" s="8">
        <v>2</v>
      </c>
      <c r="B61" s="17" t="s">
        <v>47</v>
      </c>
      <c r="C61" s="18" t="s">
        <v>140</v>
      </c>
      <c r="D61" t="s">
        <v>302</v>
      </c>
      <c r="E61" t="s">
        <v>302</v>
      </c>
      <c r="F61" t="s">
        <v>302</v>
      </c>
      <c r="G61">
        <v>1</v>
      </c>
      <c r="H61">
        <v>1</v>
      </c>
      <c r="I61">
        <v>1</v>
      </c>
      <c r="J61" t="s">
        <v>302</v>
      </c>
      <c r="K61" t="s">
        <v>302</v>
      </c>
      <c r="L61" t="s">
        <v>302</v>
      </c>
    </row>
    <row r="62" spans="1:12" ht="131.65" x14ac:dyDescent="0.45">
      <c r="A62" s="8">
        <v>2</v>
      </c>
      <c r="B62" s="17" t="s">
        <v>49</v>
      </c>
      <c r="C62" s="18" t="s">
        <v>107</v>
      </c>
      <c r="D62">
        <v>1</v>
      </c>
      <c r="E62" t="s">
        <v>302</v>
      </c>
      <c r="F62" t="s">
        <v>302</v>
      </c>
      <c r="G62" t="s">
        <v>302</v>
      </c>
      <c r="H62" t="s">
        <v>302</v>
      </c>
      <c r="I62" t="s">
        <v>302</v>
      </c>
      <c r="J62" t="s">
        <v>302</v>
      </c>
      <c r="K62">
        <v>1</v>
      </c>
      <c r="L62" t="s">
        <v>302</v>
      </c>
    </row>
    <row r="63" spans="1:12" ht="171" x14ac:dyDescent="0.45">
      <c r="A63" s="8">
        <v>2</v>
      </c>
      <c r="B63" s="17" t="s">
        <v>51</v>
      </c>
      <c r="C63" s="18" t="s">
        <v>146</v>
      </c>
      <c r="D63">
        <v>1</v>
      </c>
      <c r="E63" t="s">
        <v>302</v>
      </c>
      <c r="F63">
        <v>1</v>
      </c>
      <c r="G63">
        <v>1</v>
      </c>
      <c r="H63" t="s">
        <v>302</v>
      </c>
      <c r="I63" t="s">
        <v>302</v>
      </c>
      <c r="J63" t="s">
        <v>302</v>
      </c>
      <c r="K63" t="s">
        <v>302</v>
      </c>
      <c r="L63" t="s">
        <v>302</v>
      </c>
    </row>
    <row r="64" spans="1:12" ht="39.75" x14ac:dyDescent="0.45">
      <c r="A64" s="8">
        <v>2</v>
      </c>
      <c r="B64" s="17" t="s">
        <v>36</v>
      </c>
      <c r="C64" s="18" t="s">
        <v>99</v>
      </c>
      <c r="D64" t="s">
        <v>302</v>
      </c>
      <c r="E64" t="s">
        <v>302</v>
      </c>
      <c r="F64" t="s">
        <v>302</v>
      </c>
      <c r="G64" t="s">
        <v>302</v>
      </c>
      <c r="H64" t="s">
        <v>302</v>
      </c>
      <c r="I64" t="s">
        <v>302</v>
      </c>
      <c r="J64">
        <v>1</v>
      </c>
      <c r="K64" t="s">
        <v>302</v>
      </c>
      <c r="L64" t="s">
        <v>302</v>
      </c>
    </row>
    <row r="65" spans="1:12" ht="105.4" x14ac:dyDescent="0.45">
      <c r="A65" s="8">
        <v>2</v>
      </c>
      <c r="B65" s="17" t="s">
        <v>43</v>
      </c>
      <c r="C65" s="18" t="s">
        <v>151</v>
      </c>
      <c r="D65" t="s">
        <v>302</v>
      </c>
      <c r="E65" t="s">
        <v>302</v>
      </c>
      <c r="F65" t="s">
        <v>302</v>
      </c>
      <c r="G65">
        <v>1</v>
      </c>
      <c r="H65">
        <v>1</v>
      </c>
      <c r="I65" t="s">
        <v>302</v>
      </c>
      <c r="J65" t="s">
        <v>302</v>
      </c>
      <c r="K65" t="s">
        <v>302</v>
      </c>
      <c r="L65" t="s">
        <v>302</v>
      </c>
    </row>
    <row r="66" spans="1:12" ht="52.9" x14ac:dyDescent="0.45">
      <c r="A66" s="8">
        <v>2</v>
      </c>
      <c r="B66" s="17" t="s">
        <v>43</v>
      </c>
      <c r="C66" s="18" t="s">
        <v>152</v>
      </c>
      <c r="D66" t="s">
        <v>302</v>
      </c>
      <c r="E66" t="s">
        <v>302</v>
      </c>
      <c r="F66" t="s">
        <v>302</v>
      </c>
      <c r="G66" t="s">
        <v>302</v>
      </c>
      <c r="H66" t="s">
        <v>302</v>
      </c>
      <c r="I66" t="s">
        <v>302</v>
      </c>
      <c r="J66" t="s">
        <v>302</v>
      </c>
      <c r="K66" t="s">
        <v>302</v>
      </c>
      <c r="L66" t="s">
        <v>302</v>
      </c>
    </row>
    <row r="67" spans="1:12" ht="144.75" x14ac:dyDescent="0.45">
      <c r="A67" s="8">
        <v>2</v>
      </c>
      <c r="B67" s="17" t="s">
        <v>43</v>
      </c>
      <c r="C67" s="18" t="s">
        <v>100</v>
      </c>
      <c r="D67" t="s">
        <v>302</v>
      </c>
      <c r="E67" t="s">
        <v>302</v>
      </c>
      <c r="F67" t="s">
        <v>302</v>
      </c>
      <c r="G67">
        <v>1</v>
      </c>
      <c r="H67">
        <v>1</v>
      </c>
      <c r="I67" t="s">
        <v>302</v>
      </c>
      <c r="J67" t="s">
        <v>302</v>
      </c>
      <c r="K67">
        <v>1</v>
      </c>
      <c r="L67" t="s">
        <v>302</v>
      </c>
    </row>
    <row r="68" spans="1:12" ht="26.65" x14ac:dyDescent="0.45">
      <c r="A68" s="8">
        <v>2</v>
      </c>
      <c r="B68" s="17" t="s">
        <v>52</v>
      </c>
      <c r="C68" s="18" t="s">
        <v>155</v>
      </c>
      <c r="D68" t="s">
        <v>302</v>
      </c>
      <c r="E68" t="s">
        <v>302</v>
      </c>
      <c r="F68" t="s">
        <v>302</v>
      </c>
      <c r="G68" t="s">
        <v>302</v>
      </c>
      <c r="H68" t="s">
        <v>302</v>
      </c>
      <c r="I68" t="s">
        <v>302</v>
      </c>
      <c r="J68" t="s">
        <v>302</v>
      </c>
      <c r="K68">
        <v>1</v>
      </c>
      <c r="L68" t="s">
        <v>302</v>
      </c>
    </row>
    <row r="69" spans="1:12" ht="184.15" x14ac:dyDescent="0.45">
      <c r="A69" s="8">
        <v>2</v>
      </c>
      <c r="B69" s="17" t="s">
        <v>45</v>
      </c>
      <c r="C69" s="18" t="s">
        <v>141</v>
      </c>
      <c r="D69">
        <v>1</v>
      </c>
      <c r="E69" t="s">
        <v>302</v>
      </c>
      <c r="F69">
        <v>1</v>
      </c>
      <c r="G69">
        <v>1</v>
      </c>
      <c r="H69" t="s">
        <v>302</v>
      </c>
      <c r="I69" t="s">
        <v>302</v>
      </c>
      <c r="J69" t="s">
        <v>302</v>
      </c>
      <c r="K69" t="s">
        <v>302</v>
      </c>
      <c r="L69" t="s">
        <v>302</v>
      </c>
    </row>
    <row r="70" spans="1:12" ht="171" x14ac:dyDescent="0.45">
      <c r="A70" s="8">
        <v>2</v>
      </c>
      <c r="B70" s="17" t="s">
        <v>48</v>
      </c>
      <c r="C70" s="18" t="s">
        <v>134</v>
      </c>
      <c r="D70">
        <v>1</v>
      </c>
      <c r="E70" t="s">
        <v>302</v>
      </c>
      <c r="F70" t="s">
        <v>302</v>
      </c>
      <c r="G70">
        <v>1</v>
      </c>
      <c r="H70">
        <v>1</v>
      </c>
      <c r="I70" t="s">
        <v>302</v>
      </c>
      <c r="J70" t="s">
        <v>302</v>
      </c>
      <c r="K70" t="s">
        <v>302</v>
      </c>
      <c r="L70" t="s">
        <v>302</v>
      </c>
    </row>
    <row r="71" spans="1:12" ht="79.150000000000006" x14ac:dyDescent="0.45">
      <c r="A71" s="8">
        <v>2</v>
      </c>
      <c r="B71" s="17" t="s">
        <v>51</v>
      </c>
      <c r="C71" s="18" t="s">
        <v>147</v>
      </c>
      <c r="D71" t="s">
        <v>302</v>
      </c>
      <c r="E71" t="s">
        <v>302</v>
      </c>
      <c r="F71" t="s">
        <v>302</v>
      </c>
      <c r="G71" t="s">
        <v>302</v>
      </c>
      <c r="H71" t="s">
        <v>302</v>
      </c>
      <c r="I71" t="s">
        <v>302</v>
      </c>
      <c r="J71">
        <v>1</v>
      </c>
      <c r="K71" t="s">
        <v>302</v>
      </c>
      <c r="L71" t="s">
        <v>302</v>
      </c>
    </row>
    <row r="72" spans="1:12" ht="66" x14ac:dyDescent="0.45">
      <c r="A72" s="8">
        <v>2</v>
      </c>
      <c r="B72" s="17" t="s">
        <v>45</v>
      </c>
      <c r="C72" s="18" t="s">
        <v>142</v>
      </c>
      <c r="D72" t="s">
        <v>302</v>
      </c>
      <c r="E72" t="s">
        <v>302</v>
      </c>
      <c r="F72" t="s">
        <v>302</v>
      </c>
      <c r="G72" t="s">
        <v>302</v>
      </c>
      <c r="H72" t="s">
        <v>302</v>
      </c>
      <c r="I72" t="s">
        <v>302</v>
      </c>
      <c r="J72">
        <v>1</v>
      </c>
      <c r="K72" t="s">
        <v>302</v>
      </c>
      <c r="L72" t="s">
        <v>302</v>
      </c>
    </row>
    <row r="73" spans="1:12" ht="26.65" x14ac:dyDescent="0.45">
      <c r="A73" s="8">
        <v>2</v>
      </c>
      <c r="B73" s="17" t="s">
        <v>45</v>
      </c>
      <c r="C73" s="18" t="s">
        <v>143</v>
      </c>
      <c r="D73" t="s">
        <v>302</v>
      </c>
      <c r="E73" t="s">
        <v>302</v>
      </c>
      <c r="F73" t="s">
        <v>302</v>
      </c>
      <c r="G73" t="s">
        <v>302</v>
      </c>
      <c r="H73" t="s">
        <v>302</v>
      </c>
      <c r="I73" t="s">
        <v>302</v>
      </c>
      <c r="J73" t="s">
        <v>302</v>
      </c>
      <c r="K73" t="s">
        <v>302</v>
      </c>
      <c r="L73">
        <v>1</v>
      </c>
    </row>
    <row r="74" spans="1:12" ht="92.25" x14ac:dyDescent="0.45">
      <c r="A74" s="8">
        <v>2</v>
      </c>
      <c r="B74" s="17" t="s">
        <v>36</v>
      </c>
      <c r="C74" s="18" t="s">
        <v>98</v>
      </c>
      <c r="D74" t="s">
        <v>302</v>
      </c>
      <c r="E74" t="s">
        <v>302</v>
      </c>
      <c r="F74" t="s">
        <v>302</v>
      </c>
      <c r="G74" t="s">
        <v>302</v>
      </c>
      <c r="H74" t="s">
        <v>302</v>
      </c>
      <c r="I74" t="s">
        <v>302</v>
      </c>
      <c r="J74" t="s">
        <v>302</v>
      </c>
      <c r="K74" t="s">
        <v>302</v>
      </c>
      <c r="L74" t="s">
        <v>302</v>
      </c>
    </row>
    <row r="75" spans="1:12" ht="157.9" x14ac:dyDescent="0.45">
      <c r="A75" s="8">
        <v>2</v>
      </c>
      <c r="B75" s="17" t="s">
        <v>50</v>
      </c>
      <c r="C75" s="18" t="s">
        <v>118</v>
      </c>
      <c r="D75">
        <v>1</v>
      </c>
      <c r="E75" t="s">
        <v>302</v>
      </c>
      <c r="F75">
        <v>1</v>
      </c>
      <c r="G75">
        <v>1</v>
      </c>
      <c r="H75">
        <v>1</v>
      </c>
      <c r="I75" t="s">
        <v>302</v>
      </c>
      <c r="J75" t="s">
        <v>302</v>
      </c>
      <c r="K75" t="s">
        <v>302</v>
      </c>
      <c r="L75" t="s">
        <v>302</v>
      </c>
    </row>
    <row r="76" spans="1:12" ht="249.75" x14ac:dyDescent="0.45">
      <c r="A76" s="8">
        <v>2</v>
      </c>
      <c r="B76" s="17" t="s">
        <v>49</v>
      </c>
      <c r="C76" s="18" t="s">
        <v>108</v>
      </c>
      <c r="D76">
        <v>1</v>
      </c>
      <c r="E76" t="s">
        <v>302</v>
      </c>
      <c r="F76" t="s">
        <v>302</v>
      </c>
      <c r="G76">
        <v>1</v>
      </c>
      <c r="H76">
        <v>1</v>
      </c>
      <c r="I76" t="s">
        <v>302</v>
      </c>
      <c r="J76" t="s">
        <v>302</v>
      </c>
      <c r="K76" t="s">
        <v>302</v>
      </c>
      <c r="L76" t="s">
        <v>302</v>
      </c>
    </row>
    <row r="77" spans="1:12" ht="105.4" x14ac:dyDescent="0.45">
      <c r="A77" s="8">
        <v>2</v>
      </c>
      <c r="B77" s="17" t="s">
        <v>47</v>
      </c>
      <c r="C77" s="18" t="s">
        <v>121</v>
      </c>
      <c r="D77" t="s">
        <v>302</v>
      </c>
      <c r="E77" t="s">
        <v>302</v>
      </c>
      <c r="F77" t="s">
        <v>302</v>
      </c>
      <c r="G77">
        <v>1</v>
      </c>
      <c r="H77">
        <v>1</v>
      </c>
      <c r="I77" t="s">
        <v>302</v>
      </c>
      <c r="J77" t="s">
        <v>302</v>
      </c>
      <c r="K77" t="s">
        <v>302</v>
      </c>
      <c r="L77" t="s">
        <v>302</v>
      </c>
    </row>
    <row r="78" spans="1:12" ht="131.65" x14ac:dyDescent="0.45">
      <c r="A78" s="8">
        <v>2</v>
      </c>
      <c r="B78" s="17" t="s">
        <v>43</v>
      </c>
      <c r="C78" s="18" t="s">
        <v>150</v>
      </c>
      <c r="D78" t="s">
        <v>302</v>
      </c>
      <c r="E78" t="s">
        <v>302</v>
      </c>
      <c r="F78" t="s">
        <v>302</v>
      </c>
      <c r="G78" t="s">
        <v>302</v>
      </c>
      <c r="H78" t="s">
        <v>302</v>
      </c>
      <c r="I78" t="s">
        <v>302</v>
      </c>
      <c r="J78">
        <v>1</v>
      </c>
      <c r="K78" t="s">
        <v>302</v>
      </c>
      <c r="L78" t="s">
        <v>302</v>
      </c>
    </row>
    <row r="79" spans="1:12" ht="197.25" x14ac:dyDescent="0.45">
      <c r="A79" s="8">
        <v>2</v>
      </c>
      <c r="B79" s="17" t="s">
        <v>52</v>
      </c>
      <c r="C79" s="18" t="s">
        <v>154</v>
      </c>
      <c r="D79">
        <v>1</v>
      </c>
      <c r="E79" t="s">
        <v>302</v>
      </c>
      <c r="F79" t="s">
        <v>302</v>
      </c>
      <c r="G79">
        <v>1</v>
      </c>
      <c r="H79">
        <v>1</v>
      </c>
      <c r="I79" t="s">
        <v>302</v>
      </c>
      <c r="J79" t="s">
        <v>302</v>
      </c>
      <c r="K79" t="s">
        <v>302</v>
      </c>
      <c r="L79" t="s">
        <v>302</v>
      </c>
    </row>
    <row r="80" spans="1:12" ht="131.65" x14ac:dyDescent="0.45">
      <c r="A80" s="8">
        <v>2</v>
      </c>
      <c r="B80" s="17" t="s">
        <v>49</v>
      </c>
      <c r="C80" s="18" t="s">
        <v>106</v>
      </c>
      <c r="D80">
        <v>1</v>
      </c>
      <c r="E80" t="s">
        <v>302</v>
      </c>
      <c r="F80" t="s">
        <v>302</v>
      </c>
      <c r="G80">
        <v>1</v>
      </c>
      <c r="H80">
        <v>1</v>
      </c>
      <c r="I80">
        <v>1</v>
      </c>
      <c r="J80" t="s">
        <v>302</v>
      </c>
      <c r="K80" t="s">
        <v>302</v>
      </c>
      <c r="L80" t="s">
        <v>302</v>
      </c>
    </row>
    <row r="81" spans="1:12" ht="105.4" x14ac:dyDescent="0.45">
      <c r="A81" s="8">
        <v>2</v>
      </c>
      <c r="B81" s="17" t="s">
        <v>47</v>
      </c>
      <c r="C81" s="18" t="s">
        <v>120</v>
      </c>
      <c r="D81" t="s">
        <v>302</v>
      </c>
      <c r="E81" t="s">
        <v>302</v>
      </c>
      <c r="F81" t="s">
        <v>302</v>
      </c>
      <c r="G81" t="s">
        <v>302</v>
      </c>
      <c r="H81">
        <v>1</v>
      </c>
      <c r="I81">
        <v>1</v>
      </c>
      <c r="J81" t="s">
        <v>302</v>
      </c>
      <c r="K81" t="s">
        <v>302</v>
      </c>
      <c r="L81" t="s">
        <v>302</v>
      </c>
    </row>
    <row r="82" spans="1:12" ht="144.75" x14ac:dyDescent="0.45">
      <c r="A82" s="8">
        <v>2</v>
      </c>
      <c r="B82" s="17" t="s">
        <v>50</v>
      </c>
      <c r="C82" s="18" t="s">
        <v>117</v>
      </c>
      <c r="D82">
        <v>1</v>
      </c>
      <c r="E82" t="s">
        <v>302</v>
      </c>
      <c r="F82" t="s">
        <v>302</v>
      </c>
      <c r="G82">
        <v>1</v>
      </c>
      <c r="H82">
        <v>1</v>
      </c>
      <c r="I82">
        <v>1</v>
      </c>
      <c r="J82" t="s">
        <v>302</v>
      </c>
      <c r="K82" t="s">
        <v>302</v>
      </c>
      <c r="L82" t="s">
        <v>302</v>
      </c>
    </row>
    <row r="83" spans="1:12" ht="39.75" x14ac:dyDescent="0.45">
      <c r="A83" s="8">
        <v>2</v>
      </c>
      <c r="B83" s="17" t="s">
        <v>45</v>
      </c>
      <c r="C83" s="18" t="s">
        <v>94</v>
      </c>
      <c r="D83" t="s">
        <v>302</v>
      </c>
      <c r="E83" t="s">
        <v>302</v>
      </c>
      <c r="F83" t="s">
        <v>302</v>
      </c>
      <c r="G83" t="s">
        <v>302</v>
      </c>
      <c r="H83" t="s">
        <v>302</v>
      </c>
      <c r="I83" t="s">
        <v>302</v>
      </c>
      <c r="J83" t="s">
        <v>302</v>
      </c>
      <c r="K83" t="s">
        <v>302</v>
      </c>
      <c r="L83" t="s">
        <v>302</v>
      </c>
    </row>
    <row r="84" spans="1:12" ht="39.75" x14ac:dyDescent="0.45">
      <c r="A84" s="8">
        <v>2</v>
      </c>
      <c r="B84" s="17" t="s">
        <v>51</v>
      </c>
      <c r="C84" s="18" t="s">
        <v>97</v>
      </c>
      <c r="D84" t="s">
        <v>302</v>
      </c>
      <c r="E84" t="s">
        <v>302</v>
      </c>
      <c r="F84" t="s">
        <v>302</v>
      </c>
      <c r="G84" t="s">
        <v>302</v>
      </c>
      <c r="H84" t="s">
        <v>302</v>
      </c>
      <c r="I84" t="s">
        <v>302</v>
      </c>
      <c r="J84" t="s">
        <v>302</v>
      </c>
      <c r="K84" t="s">
        <v>302</v>
      </c>
      <c r="L84" t="s">
        <v>302</v>
      </c>
    </row>
    <row r="85" spans="1:12" ht="92.25" x14ac:dyDescent="0.45">
      <c r="A85" s="8">
        <v>2</v>
      </c>
      <c r="B85" s="17" t="s">
        <v>50</v>
      </c>
      <c r="C85" s="18" t="s">
        <v>119</v>
      </c>
      <c r="D85">
        <v>1</v>
      </c>
      <c r="E85" t="s">
        <v>302</v>
      </c>
      <c r="F85" t="s">
        <v>302</v>
      </c>
      <c r="G85">
        <v>1</v>
      </c>
      <c r="H85" t="s">
        <v>302</v>
      </c>
      <c r="I85" t="s">
        <v>302</v>
      </c>
      <c r="J85" t="s">
        <v>302</v>
      </c>
      <c r="K85" t="s">
        <v>302</v>
      </c>
      <c r="L85" t="s">
        <v>302</v>
      </c>
    </row>
    <row r="86" spans="1:12" ht="26.65" x14ac:dyDescent="0.45">
      <c r="A86" s="8">
        <v>2</v>
      </c>
      <c r="B86" s="17" t="s">
        <v>48</v>
      </c>
      <c r="C86" s="18" t="s">
        <v>133</v>
      </c>
      <c r="D86" t="s">
        <v>302</v>
      </c>
      <c r="E86" t="s">
        <v>302</v>
      </c>
      <c r="F86" t="s">
        <v>302</v>
      </c>
      <c r="G86" t="s">
        <v>302</v>
      </c>
      <c r="H86" t="s">
        <v>302</v>
      </c>
      <c r="I86" t="s">
        <v>302</v>
      </c>
      <c r="J86" t="s">
        <v>302</v>
      </c>
      <c r="K86">
        <v>1</v>
      </c>
      <c r="L86" t="s">
        <v>302</v>
      </c>
    </row>
    <row r="87" spans="1:12" ht="39.75" x14ac:dyDescent="0.45">
      <c r="A87" s="8">
        <v>2</v>
      </c>
      <c r="B87" s="17" t="s">
        <v>20</v>
      </c>
      <c r="C87" s="18" t="s">
        <v>128</v>
      </c>
      <c r="D87" t="s">
        <v>302</v>
      </c>
      <c r="E87" t="s">
        <v>302</v>
      </c>
      <c r="F87" t="s">
        <v>302</v>
      </c>
      <c r="G87" t="s">
        <v>302</v>
      </c>
      <c r="H87" t="s">
        <v>302</v>
      </c>
      <c r="I87" t="s">
        <v>302</v>
      </c>
      <c r="J87">
        <v>1</v>
      </c>
      <c r="K87" t="s">
        <v>302</v>
      </c>
      <c r="L87" t="s">
        <v>302</v>
      </c>
    </row>
    <row r="88" spans="1:12" ht="66" x14ac:dyDescent="0.45">
      <c r="A88" s="8">
        <v>2</v>
      </c>
      <c r="B88" s="17" t="s">
        <v>34</v>
      </c>
      <c r="C88" s="18" t="s">
        <v>131</v>
      </c>
      <c r="D88">
        <v>1</v>
      </c>
      <c r="E88" t="s">
        <v>302</v>
      </c>
      <c r="F88" t="s">
        <v>302</v>
      </c>
      <c r="G88">
        <v>1</v>
      </c>
      <c r="H88" t="s">
        <v>302</v>
      </c>
      <c r="I88" t="s">
        <v>302</v>
      </c>
      <c r="J88" t="s">
        <v>302</v>
      </c>
      <c r="K88" t="s">
        <v>302</v>
      </c>
      <c r="L88" t="s">
        <v>302</v>
      </c>
    </row>
    <row r="89" spans="1:12" ht="39.75" x14ac:dyDescent="0.45">
      <c r="A89" s="8">
        <v>2</v>
      </c>
      <c r="B89" s="17" t="s">
        <v>48</v>
      </c>
      <c r="C89" s="18" t="s">
        <v>112</v>
      </c>
      <c r="D89" t="s">
        <v>302</v>
      </c>
      <c r="E89" t="s">
        <v>302</v>
      </c>
      <c r="F89" t="s">
        <v>302</v>
      </c>
      <c r="G89" t="s">
        <v>302</v>
      </c>
      <c r="H89" t="s">
        <v>302</v>
      </c>
      <c r="I89" t="s">
        <v>302</v>
      </c>
      <c r="J89" t="s">
        <v>302</v>
      </c>
      <c r="K89" t="s">
        <v>302</v>
      </c>
      <c r="L89" t="s">
        <v>302</v>
      </c>
    </row>
    <row r="90" spans="1:12" ht="39.75" x14ac:dyDescent="0.45">
      <c r="A90" s="8">
        <v>2</v>
      </c>
      <c r="B90" s="17" t="s">
        <v>19</v>
      </c>
      <c r="C90" s="18" t="s">
        <v>123</v>
      </c>
      <c r="D90">
        <v>1</v>
      </c>
      <c r="E90" t="s">
        <v>302</v>
      </c>
      <c r="F90" t="s">
        <v>302</v>
      </c>
      <c r="G90" t="s">
        <v>302</v>
      </c>
      <c r="H90" t="s">
        <v>302</v>
      </c>
      <c r="I90" t="s">
        <v>302</v>
      </c>
      <c r="J90" t="s">
        <v>302</v>
      </c>
      <c r="K90" t="s">
        <v>302</v>
      </c>
      <c r="L90" t="s">
        <v>302</v>
      </c>
    </row>
    <row r="91" spans="1:12" ht="118.5" x14ac:dyDescent="0.45">
      <c r="A91" s="8">
        <v>2</v>
      </c>
      <c r="B91" s="17" t="s">
        <v>50</v>
      </c>
      <c r="C91" s="18" t="s">
        <v>139</v>
      </c>
      <c r="D91" t="s">
        <v>302</v>
      </c>
      <c r="E91" t="s">
        <v>302</v>
      </c>
      <c r="F91" t="s">
        <v>302</v>
      </c>
      <c r="G91" t="s">
        <v>302</v>
      </c>
      <c r="H91">
        <v>1</v>
      </c>
      <c r="I91" t="s">
        <v>302</v>
      </c>
      <c r="J91" t="s">
        <v>302</v>
      </c>
      <c r="K91" t="s">
        <v>302</v>
      </c>
      <c r="L91" t="s">
        <v>302</v>
      </c>
    </row>
    <row r="92" spans="1:12" ht="118.5" x14ac:dyDescent="0.45">
      <c r="A92" s="8">
        <v>2</v>
      </c>
      <c r="B92" s="17" t="s">
        <v>34</v>
      </c>
      <c r="C92" s="18" t="s">
        <v>132</v>
      </c>
      <c r="D92">
        <v>1</v>
      </c>
      <c r="E92" t="s">
        <v>302</v>
      </c>
      <c r="F92" t="s">
        <v>302</v>
      </c>
      <c r="G92" t="s">
        <v>302</v>
      </c>
      <c r="H92" t="s">
        <v>302</v>
      </c>
      <c r="I92" t="s">
        <v>302</v>
      </c>
      <c r="J92" t="s">
        <v>302</v>
      </c>
      <c r="K92" t="s">
        <v>302</v>
      </c>
      <c r="L92" t="s">
        <v>302</v>
      </c>
    </row>
    <row r="93" spans="1:12" ht="52.9" x14ac:dyDescent="0.45">
      <c r="A93" s="8">
        <v>2</v>
      </c>
      <c r="B93" s="17" t="s">
        <v>34</v>
      </c>
      <c r="C93" s="18" t="s">
        <v>110</v>
      </c>
      <c r="D93">
        <v>1</v>
      </c>
      <c r="E93" t="s">
        <v>302</v>
      </c>
      <c r="F93" t="s">
        <v>302</v>
      </c>
      <c r="G93">
        <v>1</v>
      </c>
      <c r="H93" t="s">
        <v>302</v>
      </c>
      <c r="I93" t="s">
        <v>302</v>
      </c>
      <c r="J93" t="s">
        <v>302</v>
      </c>
      <c r="K93" t="s">
        <v>302</v>
      </c>
      <c r="L93" t="s">
        <v>302</v>
      </c>
    </row>
    <row r="94" spans="1:12" ht="92.25" x14ac:dyDescent="0.45">
      <c r="A94" s="8">
        <v>2</v>
      </c>
      <c r="B94" s="17" t="s">
        <v>34</v>
      </c>
      <c r="C94" s="18" t="s">
        <v>109</v>
      </c>
      <c r="D94">
        <v>1</v>
      </c>
      <c r="E94" t="s">
        <v>302</v>
      </c>
      <c r="F94" t="s">
        <v>302</v>
      </c>
      <c r="G94" t="s">
        <v>302</v>
      </c>
      <c r="H94">
        <v>1</v>
      </c>
      <c r="I94">
        <v>1</v>
      </c>
      <c r="J94" t="s">
        <v>302</v>
      </c>
      <c r="K94" t="s">
        <v>302</v>
      </c>
      <c r="L94" t="s">
        <v>302</v>
      </c>
    </row>
    <row r="95" spans="1:12" ht="39.75" x14ac:dyDescent="0.45">
      <c r="A95" s="8">
        <v>2</v>
      </c>
      <c r="B95" s="17" t="s">
        <v>20</v>
      </c>
      <c r="C95" s="18" t="s">
        <v>130</v>
      </c>
      <c r="D95" t="s">
        <v>302</v>
      </c>
      <c r="E95" t="s">
        <v>302</v>
      </c>
      <c r="F95" t="s">
        <v>302</v>
      </c>
      <c r="G95" t="s">
        <v>302</v>
      </c>
      <c r="H95" t="s">
        <v>302</v>
      </c>
      <c r="I95" t="s">
        <v>302</v>
      </c>
      <c r="J95">
        <v>1</v>
      </c>
      <c r="K95" t="s">
        <v>302</v>
      </c>
      <c r="L95" t="s">
        <v>302</v>
      </c>
    </row>
    <row r="96" spans="1:12" ht="52.9" x14ac:dyDescent="0.45">
      <c r="A96" s="8">
        <v>2</v>
      </c>
      <c r="B96" s="17" t="s">
        <v>33</v>
      </c>
      <c r="C96" s="18" t="s">
        <v>116</v>
      </c>
      <c r="D96" t="s">
        <v>302</v>
      </c>
      <c r="E96" t="s">
        <v>302</v>
      </c>
      <c r="F96" t="s">
        <v>302</v>
      </c>
      <c r="G96" t="s">
        <v>302</v>
      </c>
      <c r="H96" t="s">
        <v>302</v>
      </c>
      <c r="I96" t="s">
        <v>302</v>
      </c>
      <c r="J96">
        <v>1</v>
      </c>
      <c r="K96" t="s">
        <v>302</v>
      </c>
      <c r="L96" t="s">
        <v>302</v>
      </c>
    </row>
    <row r="97" spans="1:12" ht="92.25" x14ac:dyDescent="0.45">
      <c r="A97" s="8">
        <v>2</v>
      </c>
      <c r="B97" s="17" t="s">
        <v>53</v>
      </c>
      <c r="C97" s="18" t="s">
        <v>144</v>
      </c>
      <c r="D97" t="s">
        <v>302</v>
      </c>
      <c r="E97" t="s">
        <v>302</v>
      </c>
      <c r="F97">
        <v>1</v>
      </c>
      <c r="G97">
        <v>1</v>
      </c>
      <c r="H97" t="s">
        <v>302</v>
      </c>
      <c r="I97" t="s">
        <v>302</v>
      </c>
      <c r="J97" t="s">
        <v>302</v>
      </c>
      <c r="K97" t="s">
        <v>302</v>
      </c>
      <c r="L97" t="s">
        <v>302</v>
      </c>
    </row>
    <row r="98" spans="1:12" ht="39.75" x14ac:dyDescent="0.45">
      <c r="A98" s="8">
        <v>2</v>
      </c>
      <c r="B98" s="17" t="s">
        <v>33</v>
      </c>
      <c r="C98" s="18" t="s">
        <v>135</v>
      </c>
      <c r="D98">
        <v>1</v>
      </c>
      <c r="E98" t="s">
        <v>302</v>
      </c>
      <c r="F98" t="s">
        <v>302</v>
      </c>
      <c r="G98">
        <v>1</v>
      </c>
      <c r="H98" t="s">
        <v>302</v>
      </c>
      <c r="I98" t="s">
        <v>302</v>
      </c>
      <c r="J98" t="s">
        <v>302</v>
      </c>
      <c r="K98" t="s">
        <v>302</v>
      </c>
      <c r="L98" t="s">
        <v>302</v>
      </c>
    </row>
    <row r="99" spans="1:12" ht="92.25" x14ac:dyDescent="0.45">
      <c r="A99" s="8">
        <v>2</v>
      </c>
      <c r="B99" s="17" t="s">
        <v>14</v>
      </c>
      <c r="C99" s="18" t="s">
        <v>124</v>
      </c>
      <c r="D99">
        <v>1</v>
      </c>
      <c r="E99" t="s">
        <v>302</v>
      </c>
      <c r="F99" t="s">
        <v>302</v>
      </c>
      <c r="G99">
        <v>1</v>
      </c>
      <c r="H99">
        <v>1</v>
      </c>
      <c r="I99" t="s">
        <v>302</v>
      </c>
      <c r="J99" t="s">
        <v>302</v>
      </c>
      <c r="K99" t="s">
        <v>302</v>
      </c>
      <c r="L99" t="s">
        <v>302</v>
      </c>
    </row>
    <row r="100" spans="1:12" ht="79.150000000000006" x14ac:dyDescent="0.45">
      <c r="A100" s="8">
        <v>2</v>
      </c>
      <c r="B100" s="17" t="s">
        <v>33</v>
      </c>
      <c r="C100" s="18" t="s">
        <v>136</v>
      </c>
      <c r="D100">
        <v>1</v>
      </c>
      <c r="E100" t="s">
        <v>302</v>
      </c>
      <c r="F100" t="s">
        <v>302</v>
      </c>
      <c r="G100">
        <v>1</v>
      </c>
      <c r="H100" t="s">
        <v>302</v>
      </c>
      <c r="I100" t="s">
        <v>302</v>
      </c>
      <c r="J100" t="s">
        <v>302</v>
      </c>
      <c r="K100" t="s">
        <v>302</v>
      </c>
      <c r="L100" t="s">
        <v>302</v>
      </c>
    </row>
    <row r="101" spans="1:12" ht="92.25" x14ac:dyDescent="0.45">
      <c r="A101" s="8">
        <v>2</v>
      </c>
      <c r="B101" s="17" t="s">
        <v>53</v>
      </c>
      <c r="C101" s="18" t="s">
        <v>96</v>
      </c>
      <c r="D101" t="s">
        <v>302</v>
      </c>
      <c r="E101" t="s">
        <v>302</v>
      </c>
      <c r="F101">
        <v>1</v>
      </c>
      <c r="G101" t="s">
        <v>302</v>
      </c>
      <c r="H101">
        <v>1</v>
      </c>
      <c r="I101">
        <v>1</v>
      </c>
      <c r="J101" t="s">
        <v>302</v>
      </c>
      <c r="K101" t="s">
        <v>302</v>
      </c>
      <c r="L101" t="s">
        <v>302</v>
      </c>
    </row>
    <row r="102" spans="1:12" ht="223.5" x14ac:dyDescent="0.45">
      <c r="A102" s="8">
        <v>2</v>
      </c>
      <c r="B102" s="17" t="s">
        <v>52</v>
      </c>
      <c r="C102" s="18" t="s">
        <v>153</v>
      </c>
      <c r="D102" t="s">
        <v>302</v>
      </c>
      <c r="E102" t="s">
        <v>302</v>
      </c>
      <c r="F102" t="s">
        <v>302</v>
      </c>
      <c r="G102">
        <v>1</v>
      </c>
      <c r="H102">
        <v>1</v>
      </c>
      <c r="I102">
        <v>1</v>
      </c>
      <c r="J102" t="s">
        <v>302</v>
      </c>
      <c r="K102" t="s">
        <v>302</v>
      </c>
      <c r="L102" t="s">
        <v>302</v>
      </c>
    </row>
    <row r="103" spans="1:12" ht="79.150000000000006" x14ac:dyDescent="0.45">
      <c r="A103" s="8">
        <v>2</v>
      </c>
      <c r="B103" s="17" t="s">
        <v>50</v>
      </c>
      <c r="C103" s="18" t="s">
        <v>138</v>
      </c>
      <c r="D103">
        <v>1</v>
      </c>
      <c r="E103" t="s">
        <v>302</v>
      </c>
      <c r="F103" t="s">
        <v>302</v>
      </c>
      <c r="G103">
        <v>1</v>
      </c>
      <c r="H103" t="s">
        <v>302</v>
      </c>
      <c r="I103" t="s">
        <v>302</v>
      </c>
      <c r="J103" t="s">
        <v>302</v>
      </c>
      <c r="K103" t="s">
        <v>302</v>
      </c>
      <c r="L103" t="s">
        <v>302</v>
      </c>
    </row>
    <row r="104" spans="1:12" ht="66" x14ac:dyDescent="0.45">
      <c r="A104" s="8">
        <v>2</v>
      </c>
      <c r="B104" s="17" t="s">
        <v>43</v>
      </c>
      <c r="C104" s="18" t="s">
        <v>101</v>
      </c>
      <c r="D104">
        <v>1</v>
      </c>
      <c r="E104" t="s">
        <v>302</v>
      </c>
      <c r="F104" t="s">
        <v>302</v>
      </c>
      <c r="G104" t="s">
        <v>302</v>
      </c>
      <c r="H104" t="s">
        <v>302</v>
      </c>
      <c r="I104" t="s">
        <v>302</v>
      </c>
      <c r="J104" t="s">
        <v>302</v>
      </c>
      <c r="K104" t="s">
        <v>302</v>
      </c>
      <c r="L104" t="s">
        <v>302</v>
      </c>
    </row>
    <row r="105" spans="1:12" ht="157.9" x14ac:dyDescent="0.45">
      <c r="A105" s="8">
        <v>2</v>
      </c>
      <c r="B105" s="17" t="s">
        <v>33</v>
      </c>
      <c r="C105" s="18" t="s">
        <v>114</v>
      </c>
      <c r="D105" t="s">
        <v>302</v>
      </c>
      <c r="E105" t="s">
        <v>302</v>
      </c>
      <c r="F105" t="s">
        <v>302</v>
      </c>
      <c r="G105">
        <v>1</v>
      </c>
      <c r="H105">
        <v>1</v>
      </c>
      <c r="I105" t="s">
        <v>302</v>
      </c>
      <c r="J105" t="s">
        <v>302</v>
      </c>
      <c r="K105" t="s">
        <v>302</v>
      </c>
      <c r="L105" t="s">
        <v>302</v>
      </c>
    </row>
    <row r="106" spans="1:12" ht="52.9" x14ac:dyDescent="0.45">
      <c r="A106" s="8">
        <v>2</v>
      </c>
      <c r="B106" s="17" t="s">
        <v>51</v>
      </c>
      <c r="C106" s="18" t="s">
        <v>148</v>
      </c>
      <c r="D106" t="s">
        <v>302</v>
      </c>
      <c r="E106" t="s">
        <v>302</v>
      </c>
      <c r="F106" t="s">
        <v>302</v>
      </c>
      <c r="G106" t="s">
        <v>302</v>
      </c>
      <c r="H106" t="s">
        <v>302</v>
      </c>
      <c r="I106" t="s">
        <v>302</v>
      </c>
      <c r="J106" t="s">
        <v>302</v>
      </c>
      <c r="K106" t="s">
        <v>302</v>
      </c>
      <c r="L106" t="s">
        <v>302</v>
      </c>
    </row>
    <row r="107" spans="1:12" ht="157.9" x14ac:dyDescent="0.45">
      <c r="A107" s="8">
        <v>2</v>
      </c>
      <c r="B107" s="17" t="s">
        <v>48</v>
      </c>
      <c r="C107" s="18" t="s">
        <v>111</v>
      </c>
      <c r="D107">
        <v>1</v>
      </c>
      <c r="E107" t="s">
        <v>302</v>
      </c>
      <c r="F107" t="s">
        <v>302</v>
      </c>
      <c r="G107" t="s">
        <v>302</v>
      </c>
      <c r="H107" t="s">
        <v>302</v>
      </c>
      <c r="I107">
        <v>1</v>
      </c>
      <c r="J107" t="s">
        <v>302</v>
      </c>
      <c r="K107" t="s">
        <v>302</v>
      </c>
      <c r="L107" t="s">
        <v>302</v>
      </c>
    </row>
    <row r="108" spans="1:12" ht="92.25" x14ac:dyDescent="0.45">
      <c r="A108" s="8">
        <v>2</v>
      </c>
      <c r="B108" s="17" t="s">
        <v>47</v>
      </c>
      <c r="C108" s="18" t="s">
        <v>122</v>
      </c>
      <c r="D108">
        <v>1</v>
      </c>
      <c r="E108" t="s">
        <v>302</v>
      </c>
      <c r="F108" t="s">
        <v>302</v>
      </c>
      <c r="G108" t="s">
        <v>302</v>
      </c>
      <c r="H108" t="s">
        <v>302</v>
      </c>
      <c r="I108" t="s">
        <v>302</v>
      </c>
      <c r="J108" t="s">
        <v>302</v>
      </c>
      <c r="K108" t="s">
        <v>302</v>
      </c>
      <c r="L108" t="s">
        <v>302</v>
      </c>
    </row>
    <row r="109" spans="1:12" ht="276" x14ac:dyDescent="0.45">
      <c r="A109" s="8">
        <v>2</v>
      </c>
      <c r="B109" s="17" t="s">
        <v>33</v>
      </c>
      <c r="C109" s="18" t="s">
        <v>115</v>
      </c>
      <c r="D109">
        <v>1</v>
      </c>
      <c r="E109" t="s">
        <v>302</v>
      </c>
      <c r="F109">
        <v>1</v>
      </c>
      <c r="G109" t="s">
        <v>302</v>
      </c>
      <c r="H109" t="s">
        <v>302</v>
      </c>
      <c r="I109" t="s">
        <v>302</v>
      </c>
      <c r="J109" t="s">
        <v>302</v>
      </c>
      <c r="K109" t="s">
        <v>302</v>
      </c>
      <c r="L109" t="s">
        <v>302</v>
      </c>
    </row>
    <row r="110" spans="1:12" ht="79.150000000000006" x14ac:dyDescent="0.45">
      <c r="A110" s="8">
        <v>2</v>
      </c>
      <c r="B110" s="17" t="s">
        <v>43</v>
      </c>
      <c r="C110" s="18" t="s">
        <v>102</v>
      </c>
      <c r="D110">
        <v>1</v>
      </c>
      <c r="E110" t="s">
        <v>302</v>
      </c>
      <c r="F110" t="s">
        <v>302</v>
      </c>
      <c r="G110" t="s">
        <v>302</v>
      </c>
      <c r="H110" t="s">
        <v>302</v>
      </c>
      <c r="I110" t="s">
        <v>302</v>
      </c>
      <c r="J110" t="s">
        <v>302</v>
      </c>
      <c r="K110">
        <v>1</v>
      </c>
      <c r="L110" t="s">
        <v>302</v>
      </c>
    </row>
    <row r="111" spans="1:12" ht="66" x14ac:dyDescent="0.45">
      <c r="A111" s="8">
        <v>2</v>
      </c>
      <c r="B111" s="17" t="s">
        <v>52</v>
      </c>
      <c r="C111" s="18" t="s">
        <v>103</v>
      </c>
      <c r="D111" t="s">
        <v>302</v>
      </c>
      <c r="E111" t="s">
        <v>302</v>
      </c>
      <c r="F111" t="s">
        <v>302</v>
      </c>
      <c r="G111" t="s">
        <v>302</v>
      </c>
      <c r="H111" t="s">
        <v>302</v>
      </c>
      <c r="I111" t="s">
        <v>302</v>
      </c>
      <c r="J111" t="s">
        <v>302</v>
      </c>
      <c r="K111" t="s">
        <v>302</v>
      </c>
      <c r="L111" t="s">
        <v>302</v>
      </c>
    </row>
    <row r="112" spans="1:12" ht="79.150000000000006" x14ac:dyDescent="0.45">
      <c r="A112" s="8">
        <v>2</v>
      </c>
      <c r="B112" s="17" t="s">
        <v>17</v>
      </c>
      <c r="C112" s="18" t="s">
        <v>126</v>
      </c>
      <c r="D112">
        <v>1</v>
      </c>
      <c r="E112" t="s">
        <v>302</v>
      </c>
      <c r="F112" t="s">
        <v>302</v>
      </c>
      <c r="G112">
        <v>1</v>
      </c>
      <c r="H112" t="s">
        <v>302</v>
      </c>
      <c r="I112" t="s">
        <v>302</v>
      </c>
      <c r="J112" t="s">
        <v>302</v>
      </c>
      <c r="K112" t="s">
        <v>302</v>
      </c>
      <c r="L112" t="s">
        <v>302</v>
      </c>
    </row>
    <row r="113" spans="1:12" ht="39.75" x14ac:dyDescent="0.45">
      <c r="A113" s="8">
        <v>2</v>
      </c>
      <c r="B113" s="17" t="s">
        <v>20</v>
      </c>
      <c r="C113" s="18" t="s">
        <v>129</v>
      </c>
      <c r="D113" t="s">
        <v>302</v>
      </c>
      <c r="E113" t="s">
        <v>302</v>
      </c>
      <c r="F113" t="s">
        <v>302</v>
      </c>
      <c r="G113">
        <v>1</v>
      </c>
      <c r="H113" t="s">
        <v>302</v>
      </c>
      <c r="I113" t="s">
        <v>302</v>
      </c>
      <c r="J113" t="s">
        <v>302</v>
      </c>
      <c r="K113" t="s">
        <v>302</v>
      </c>
      <c r="L113" t="s">
        <v>302</v>
      </c>
    </row>
    <row r="114" spans="1:12" ht="79.150000000000006" x14ac:dyDescent="0.45">
      <c r="A114" s="8">
        <v>2</v>
      </c>
      <c r="B114" s="17" t="s">
        <v>23</v>
      </c>
      <c r="C114" s="18" t="s">
        <v>125</v>
      </c>
      <c r="D114" t="s">
        <v>302</v>
      </c>
      <c r="E114" t="s">
        <v>302</v>
      </c>
      <c r="F114" t="s">
        <v>302</v>
      </c>
      <c r="G114">
        <v>1</v>
      </c>
      <c r="H114">
        <v>1</v>
      </c>
      <c r="I114" t="s">
        <v>302</v>
      </c>
      <c r="J114" t="s">
        <v>302</v>
      </c>
      <c r="K114" t="s">
        <v>302</v>
      </c>
      <c r="L114" t="s">
        <v>302</v>
      </c>
    </row>
    <row r="115" spans="1:12" ht="105.4" x14ac:dyDescent="0.45">
      <c r="A115" s="8">
        <v>2</v>
      </c>
      <c r="B115" s="17" t="s">
        <v>22</v>
      </c>
      <c r="C115" s="18" t="s">
        <v>127</v>
      </c>
      <c r="D115">
        <v>1</v>
      </c>
      <c r="E115" t="s">
        <v>302</v>
      </c>
      <c r="F115" t="s">
        <v>302</v>
      </c>
      <c r="G115">
        <v>1</v>
      </c>
      <c r="H115" t="s">
        <v>302</v>
      </c>
      <c r="I115" t="s">
        <v>302</v>
      </c>
      <c r="J115" t="s">
        <v>302</v>
      </c>
      <c r="K115" t="s">
        <v>302</v>
      </c>
      <c r="L115" t="s">
        <v>302</v>
      </c>
    </row>
    <row r="116" spans="1:12" ht="184.15" x14ac:dyDescent="0.45">
      <c r="A116" s="8">
        <v>2</v>
      </c>
      <c r="B116" s="17" t="s">
        <v>48</v>
      </c>
      <c r="C116" s="18" t="s">
        <v>113</v>
      </c>
      <c r="D116">
        <v>1</v>
      </c>
      <c r="E116" t="s">
        <v>302</v>
      </c>
      <c r="F116">
        <v>1</v>
      </c>
      <c r="G116">
        <v>1</v>
      </c>
      <c r="H116" t="s">
        <v>302</v>
      </c>
      <c r="I116" t="s">
        <v>302</v>
      </c>
      <c r="J116" t="s">
        <v>302</v>
      </c>
      <c r="K116" t="s">
        <v>302</v>
      </c>
      <c r="L116" t="s">
        <v>302</v>
      </c>
    </row>
    <row r="117" spans="1:12" ht="105.4" x14ac:dyDescent="0.45">
      <c r="A117" s="8">
        <v>2</v>
      </c>
      <c r="B117" s="17" t="s">
        <v>52</v>
      </c>
      <c r="C117" s="18" t="s">
        <v>105</v>
      </c>
      <c r="D117">
        <v>1</v>
      </c>
      <c r="E117" t="s">
        <v>302</v>
      </c>
      <c r="F117" t="s">
        <v>302</v>
      </c>
      <c r="G117" t="s">
        <v>302</v>
      </c>
      <c r="H117" t="s">
        <v>302</v>
      </c>
      <c r="I117" t="s">
        <v>302</v>
      </c>
      <c r="J117" t="s">
        <v>302</v>
      </c>
      <c r="K117" t="s">
        <v>302</v>
      </c>
      <c r="L117" t="s">
        <v>302</v>
      </c>
    </row>
    <row r="118" spans="1:12" ht="144.75" x14ac:dyDescent="0.45">
      <c r="A118" s="13">
        <v>3</v>
      </c>
      <c r="B118" s="19" t="s">
        <v>14</v>
      </c>
      <c r="C118" s="20" t="s">
        <v>164</v>
      </c>
      <c r="D118">
        <v>1</v>
      </c>
      <c r="E118">
        <v>1</v>
      </c>
      <c r="F118">
        <v>1</v>
      </c>
      <c r="G118" t="s">
        <v>302</v>
      </c>
      <c r="H118" t="s">
        <v>302</v>
      </c>
      <c r="I118" t="s">
        <v>302</v>
      </c>
      <c r="J118" t="s">
        <v>302</v>
      </c>
      <c r="K118" t="s">
        <v>302</v>
      </c>
      <c r="L118" t="s">
        <v>302</v>
      </c>
    </row>
    <row r="119" spans="1:12" ht="144.75" x14ac:dyDescent="0.45">
      <c r="A119" s="13">
        <v>3</v>
      </c>
      <c r="B119" s="19" t="s">
        <v>50</v>
      </c>
      <c r="C119" s="20" t="s">
        <v>170</v>
      </c>
      <c r="D119">
        <v>1</v>
      </c>
      <c r="E119" t="s">
        <v>302</v>
      </c>
      <c r="F119">
        <v>1</v>
      </c>
      <c r="G119">
        <v>1</v>
      </c>
      <c r="H119">
        <v>1</v>
      </c>
      <c r="I119" t="s">
        <v>302</v>
      </c>
      <c r="J119" t="s">
        <v>302</v>
      </c>
      <c r="K119" t="s">
        <v>302</v>
      </c>
      <c r="L119" t="s">
        <v>302</v>
      </c>
    </row>
    <row r="120" spans="1:12" x14ac:dyDescent="0.45">
      <c r="A120" s="13">
        <v>3</v>
      </c>
      <c r="B120" s="19" t="s">
        <v>47</v>
      </c>
      <c r="C120" s="20" t="s">
        <v>180</v>
      </c>
      <c r="D120" t="s">
        <v>302</v>
      </c>
      <c r="E120" t="s">
        <v>302</v>
      </c>
      <c r="F120">
        <v>1</v>
      </c>
      <c r="G120">
        <v>1</v>
      </c>
      <c r="H120" t="s">
        <v>302</v>
      </c>
      <c r="I120" t="s">
        <v>302</v>
      </c>
      <c r="J120" t="s">
        <v>302</v>
      </c>
      <c r="K120" t="s">
        <v>302</v>
      </c>
      <c r="L120" t="s">
        <v>302</v>
      </c>
    </row>
    <row r="121" spans="1:12" ht="105.4" x14ac:dyDescent="0.45">
      <c r="A121" s="13">
        <v>3</v>
      </c>
      <c r="B121" s="19" t="s">
        <v>52</v>
      </c>
      <c r="C121" s="20" t="s">
        <v>168</v>
      </c>
      <c r="D121">
        <v>1</v>
      </c>
      <c r="E121" t="s">
        <v>302</v>
      </c>
      <c r="F121">
        <v>1</v>
      </c>
      <c r="G121">
        <v>1</v>
      </c>
      <c r="H121">
        <v>1</v>
      </c>
      <c r="I121" t="s">
        <v>302</v>
      </c>
      <c r="J121" t="s">
        <v>302</v>
      </c>
      <c r="K121" t="s">
        <v>302</v>
      </c>
      <c r="L121" t="s">
        <v>302</v>
      </c>
    </row>
    <row r="122" spans="1:12" ht="52.9" x14ac:dyDescent="0.45">
      <c r="A122" s="13">
        <v>3</v>
      </c>
      <c r="B122" s="19" t="s">
        <v>34</v>
      </c>
      <c r="C122" s="20" t="s">
        <v>182</v>
      </c>
      <c r="D122" t="s">
        <v>302</v>
      </c>
      <c r="E122" t="s">
        <v>302</v>
      </c>
      <c r="F122">
        <v>1</v>
      </c>
      <c r="G122">
        <v>1</v>
      </c>
      <c r="H122" t="s">
        <v>302</v>
      </c>
      <c r="I122" t="s">
        <v>302</v>
      </c>
      <c r="J122" t="s">
        <v>302</v>
      </c>
      <c r="K122" t="s">
        <v>302</v>
      </c>
      <c r="L122" t="s">
        <v>302</v>
      </c>
    </row>
    <row r="123" spans="1:12" ht="52.9" x14ac:dyDescent="0.45">
      <c r="A123" s="13">
        <v>3</v>
      </c>
      <c r="B123" s="19" t="s">
        <v>36</v>
      </c>
      <c r="C123" s="20" t="s">
        <v>200</v>
      </c>
      <c r="D123">
        <v>1</v>
      </c>
      <c r="E123" t="s">
        <v>302</v>
      </c>
      <c r="F123">
        <v>1</v>
      </c>
      <c r="G123" t="s">
        <v>302</v>
      </c>
      <c r="H123" t="s">
        <v>302</v>
      </c>
      <c r="I123" t="s">
        <v>302</v>
      </c>
      <c r="J123" t="s">
        <v>302</v>
      </c>
      <c r="K123" t="s">
        <v>302</v>
      </c>
      <c r="L123" t="s">
        <v>302</v>
      </c>
    </row>
    <row r="124" spans="1:12" ht="66" x14ac:dyDescent="0.45">
      <c r="A124" s="13">
        <v>3</v>
      </c>
      <c r="B124" s="19" t="s">
        <v>33</v>
      </c>
      <c r="C124" s="20" t="s">
        <v>183</v>
      </c>
      <c r="D124" t="s">
        <v>302</v>
      </c>
      <c r="E124" t="s">
        <v>302</v>
      </c>
      <c r="F124">
        <v>1</v>
      </c>
      <c r="G124">
        <v>1</v>
      </c>
      <c r="H124">
        <v>1</v>
      </c>
      <c r="I124" t="s">
        <v>302</v>
      </c>
      <c r="J124" t="s">
        <v>302</v>
      </c>
      <c r="K124" t="s">
        <v>302</v>
      </c>
      <c r="L124" t="s">
        <v>302</v>
      </c>
    </row>
    <row r="125" spans="1:12" ht="276" x14ac:dyDescent="0.45">
      <c r="A125" s="13">
        <v>3</v>
      </c>
      <c r="B125" s="19" t="s">
        <v>52</v>
      </c>
      <c r="C125" s="20" t="s">
        <v>197</v>
      </c>
      <c r="D125">
        <v>1</v>
      </c>
      <c r="E125" t="s">
        <v>302</v>
      </c>
      <c r="F125">
        <v>1</v>
      </c>
      <c r="G125">
        <v>1</v>
      </c>
      <c r="H125" t="s">
        <v>302</v>
      </c>
      <c r="I125" t="s">
        <v>302</v>
      </c>
      <c r="J125" t="s">
        <v>302</v>
      </c>
      <c r="K125" t="s">
        <v>302</v>
      </c>
      <c r="L125" t="s">
        <v>302</v>
      </c>
    </row>
    <row r="126" spans="1:12" ht="52.9" x14ac:dyDescent="0.45">
      <c r="A126" s="13">
        <v>3</v>
      </c>
      <c r="B126" s="19" t="s">
        <v>53</v>
      </c>
      <c r="C126" s="20" t="s">
        <v>199</v>
      </c>
      <c r="D126" t="s">
        <v>302</v>
      </c>
      <c r="E126" t="s">
        <v>302</v>
      </c>
      <c r="F126">
        <v>1</v>
      </c>
      <c r="G126" t="s">
        <v>302</v>
      </c>
      <c r="H126" t="s">
        <v>302</v>
      </c>
      <c r="I126" t="s">
        <v>302</v>
      </c>
      <c r="J126" t="s">
        <v>302</v>
      </c>
      <c r="K126" t="s">
        <v>302</v>
      </c>
      <c r="L126" t="s">
        <v>302</v>
      </c>
    </row>
    <row r="127" spans="1:12" ht="262.89999999999998" x14ac:dyDescent="0.45">
      <c r="A127" s="13">
        <v>3</v>
      </c>
      <c r="B127" s="19" t="s">
        <v>33</v>
      </c>
      <c r="C127" s="20" t="s">
        <v>194</v>
      </c>
      <c r="D127" t="s">
        <v>302</v>
      </c>
      <c r="E127" t="s">
        <v>302</v>
      </c>
      <c r="F127">
        <v>1</v>
      </c>
      <c r="G127">
        <v>1</v>
      </c>
      <c r="H127">
        <v>1</v>
      </c>
      <c r="I127">
        <v>1</v>
      </c>
      <c r="J127" t="s">
        <v>302</v>
      </c>
      <c r="K127" t="s">
        <v>302</v>
      </c>
      <c r="L127" t="s">
        <v>302</v>
      </c>
    </row>
    <row r="128" spans="1:12" ht="409.6" x14ac:dyDescent="0.45">
      <c r="A128" s="13">
        <v>3</v>
      </c>
      <c r="B128" s="19" t="s">
        <v>22</v>
      </c>
      <c r="C128" s="20" t="s">
        <v>220</v>
      </c>
      <c r="D128">
        <v>1</v>
      </c>
      <c r="E128" t="s">
        <v>302</v>
      </c>
      <c r="F128">
        <v>1</v>
      </c>
      <c r="G128">
        <v>1</v>
      </c>
      <c r="H128">
        <v>1</v>
      </c>
      <c r="I128" t="s">
        <v>302</v>
      </c>
      <c r="J128">
        <v>1</v>
      </c>
      <c r="K128" t="s">
        <v>302</v>
      </c>
      <c r="L128" t="s">
        <v>302</v>
      </c>
    </row>
    <row r="129" spans="1:12" ht="409.6" x14ac:dyDescent="0.45">
      <c r="A129" s="13">
        <v>3</v>
      </c>
      <c r="B129" s="19" t="s">
        <v>23</v>
      </c>
      <c r="C129" s="20" t="s">
        <v>221</v>
      </c>
      <c r="D129">
        <v>1</v>
      </c>
      <c r="E129" t="s">
        <v>302</v>
      </c>
      <c r="F129">
        <v>1</v>
      </c>
      <c r="G129">
        <v>1</v>
      </c>
      <c r="H129">
        <v>1</v>
      </c>
      <c r="I129" t="s">
        <v>302</v>
      </c>
      <c r="J129">
        <v>1</v>
      </c>
      <c r="K129" t="s">
        <v>302</v>
      </c>
      <c r="L129" t="s">
        <v>302</v>
      </c>
    </row>
    <row r="130" spans="1:12" ht="409.6" x14ac:dyDescent="0.45">
      <c r="A130" s="13">
        <v>3</v>
      </c>
      <c r="B130" s="19" t="s">
        <v>17</v>
      </c>
      <c r="C130" s="20" t="s">
        <v>222</v>
      </c>
      <c r="D130" t="s">
        <v>302</v>
      </c>
      <c r="E130" t="s">
        <v>302</v>
      </c>
      <c r="F130">
        <v>1</v>
      </c>
      <c r="G130">
        <v>1</v>
      </c>
      <c r="H130">
        <v>1</v>
      </c>
      <c r="I130" t="s">
        <v>302</v>
      </c>
      <c r="J130">
        <v>1</v>
      </c>
      <c r="K130" t="s">
        <v>302</v>
      </c>
      <c r="L130" t="s">
        <v>302</v>
      </c>
    </row>
    <row r="131" spans="1:12" ht="367.9" x14ac:dyDescent="0.45">
      <c r="A131" s="13">
        <v>3</v>
      </c>
      <c r="B131" s="19" t="s">
        <v>20</v>
      </c>
      <c r="C131" s="20" t="s">
        <v>223</v>
      </c>
      <c r="D131" t="s">
        <v>302</v>
      </c>
      <c r="E131" t="s">
        <v>302</v>
      </c>
      <c r="F131" t="s">
        <v>302</v>
      </c>
      <c r="G131">
        <v>1</v>
      </c>
      <c r="H131">
        <v>1</v>
      </c>
      <c r="I131" t="s">
        <v>302</v>
      </c>
      <c r="J131">
        <v>1</v>
      </c>
      <c r="K131">
        <v>1</v>
      </c>
      <c r="L131" t="s">
        <v>302</v>
      </c>
    </row>
    <row r="132" spans="1:12" ht="409.6" x14ac:dyDescent="0.45">
      <c r="A132" s="13">
        <v>3</v>
      </c>
      <c r="B132" s="19" t="s">
        <v>19</v>
      </c>
      <c r="C132" s="20" t="s">
        <v>224</v>
      </c>
      <c r="D132" t="s">
        <v>302</v>
      </c>
      <c r="E132" t="s">
        <v>302</v>
      </c>
      <c r="F132">
        <v>1</v>
      </c>
      <c r="G132" t="s">
        <v>302</v>
      </c>
      <c r="H132">
        <v>1</v>
      </c>
      <c r="I132" t="s">
        <v>302</v>
      </c>
      <c r="J132">
        <v>1</v>
      </c>
      <c r="K132" t="s">
        <v>302</v>
      </c>
      <c r="L132" t="s">
        <v>302</v>
      </c>
    </row>
    <row r="133" spans="1:12" ht="367.9" x14ac:dyDescent="0.45">
      <c r="A133" s="13">
        <v>3</v>
      </c>
      <c r="B133" s="19" t="s">
        <v>14</v>
      </c>
      <c r="C133" s="20" t="s">
        <v>219</v>
      </c>
      <c r="D133" t="s">
        <v>302</v>
      </c>
      <c r="E133" t="s">
        <v>302</v>
      </c>
      <c r="F133" t="s">
        <v>302</v>
      </c>
      <c r="G133">
        <v>1</v>
      </c>
      <c r="H133">
        <v>1</v>
      </c>
      <c r="I133" t="s">
        <v>302</v>
      </c>
      <c r="J133">
        <v>1</v>
      </c>
      <c r="K133">
        <v>1</v>
      </c>
      <c r="L133" t="s">
        <v>302</v>
      </c>
    </row>
    <row r="134" spans="1:12" ht="66" x14ac:dyDescent="0.45">
      <c r="A134" s="13">
        <v>3</v>
      </c>
      <c r="B134" s="19" t="s">
        <v>50</v>
      </c>
      <c r="C134" s="20" t="s">
        <v>218</v>
      </c>
      <c r="D134" t="s">
        <v>302</v>
      </c>
      <c r="E134" t="s">
        <v>302</v>
      </c>
      <c r="F134">
        <v>1</v>
      </c>
      <c r="G134" t="s">
        <v>302</v>
      </c>
      <c r="H134" t="s">
        <v>302</v>
      </c>
      <c r="I134" t="s">
        <v>302</v>
      </c>
      <c r="J134" t="s">
        <v>302</v>
      </c>
      <c r="K134">
        <v>1</v>
      </c>
      <c r="L134" t="s">
        <v>302</v>
      </c>
    </row>
    <row r="135" spans="1:12" ht="171" x14ac:dyDescent="0.45">
      <c r="A135" s="13">
        <v>3</v>
      </c>
      <c r="B135" s="19" t="s">
        <v>49</v>
      </c>
      <c r="C135" s="20" t="s">
        <v>186</v>
      </c>
      <c r="D135" t="s">
        <v>302</v>
      </c>
      <c r="E135" t="s">
        <v>302</v>
      </c>
      <c r="F135" t="s">
        <v>302</v>
      </c>
      <c r="G135" t="s">
        <v>302</v>
      </c>
      <c r="H135" t="s">
        <v>302</v>
      </c>
      <c r="I135" t="s">
        <v>302</v>
      </c>
      <c r="J135">
        <v>1</v>
      </c>
      <c r="K135" t="s">
        <v>302</v>
      </c>
      <c r="L135" t="s">
        <v>302</v>
      </c>
    </row>
    <row r="136" spans="1:12" ht="66" x14ac:dyDescent="0.45">
      <c r="A136" s="13">
        <v>3</v>
      </c>
      <c r="B136" s="19" t="s">
        <v>49</v>
      </c>
      <c r="C136" s="20" t="s">
        <v>215</v>
      </c>
      <c r="D136" t="s">
        <v>302</v>
      </c>
      <c r="E136" t="s">
        <v>302</v>
      </c>
      <c r="F136" t="s">
        <v>302</v>
      </c>
      <c r="G136" t="s">
        <v>302</v>
      </c>
      <c r="H136" t="s">
        <v>302</v>
      </c>
      <c r="I136" t="s">
        <v>302</v>
      </c>
      <c r="J136">
        <v>1</v>
      </c>
      <c r="K136" t="s">
        <v>302</v>
      </c>
      <c r="L136" t="s">
        <v>302</v>
      </c>
    </row>
    <row r="137" spans="1:12" ht="66" x14ac:dyDescent="0.45">
      <c r="A137" s="13">
        <v>3</v>
      </c>
      <c r="B137" s="19" t="s">
        <v>33</v>
      </c>
      <c r="C137" s="20" t="s">
        <v>171</v>
      </c>
      <c r="D137" t="s">
        <v>302</v>
      </c>
      <c r="E137" t="s">
        <v>302</v>
      </c>
      <c r="F137" t="s">
        <v>302</v>
      </c>
      <c r="G137" t="s">
        <v>302</v>
      </c>
      <c r="H137" t="s">
        <v>302</v>
      </c>
      <c r="I137" t="s">
        <v>302</v>
      </c>
      <c r="J137">
        <v>1</v>
      </c>
      <c r="K137" t="s">
        <v>302</v>
      </c>
      <c r="L137" t="s">
        <v>302</v>
      </c>
    </row>
    <row r="138" spans="1:12" ht="66" x14ac:dyDescent="0.45">
      <c r="A138" s="13">
        <v>3</v>
      </c>
      <c r="B138" s="19" t="s">
        <v>19</v>
      </c>
      <c r="C138" s="20" t="s">
        <v>212</v>
      </c>
      <c r="D138" t="s">
        <v>302</v>
      </c>
      <c r="E138" t="s">
        <v>302</v>
      </c>
      <c r="F138" t="s">
        <v>302</v>
      </c>
      <c r="G138" t="s">
        <v>302</v>
      </c>
      <c r="H138" t="s">
        <v>302</v>
      </c>
      <c r="I138" t="s">
        <v>302</v>
      </c>
      <c r="J138">
        <v>1</v>
      </c>
      <c r="K138" t="s">
        <v>302</v>
      </c>
      <c r="L138" t="s">
        <v>302</v>
      </c>
    </row>
    <row r="139" spans="1:12" ht="118.5" x14ac:dyDescent="0.45">
      <c r="A139" s="13">
        <v>3</v>
      </c>
      <c r="B139" s="19" t="s">
        <v>33</v>
      </c>
      <c r="C139" s="20" t="s">
        <v>217</v>
      </c>
      <c r="D139">
        <v>1</v>
      </c>
      <c r="E139" t="s">
        <v>302</v>
      </c>
      <c r="F139">
        <v>1</v>
      </c>
      <c r="G139" t="s">
        <v>302</v>
      </c>
      <c r="H139" t="s">
        <v>302</v>
      </c>
      <c r="I139" t="s">
        <v>302</v>
      </c>
      <c r="J139" t="s">
        <v>302</v>
      </c>
      <c r="K139" t="s">
        <v>302</v>
      </c>
      <c r="L139" t="s">
        <v>302</v>
      </c>
    </row>
    <row r="140" spans="1:12" ht="39.75" x14ac:dyDescent="0.45">
      <c r="A140" s="13">
        <v>3</v>
      </c>
      <c r="B140" s="19" t="s">
        <v>43</v>
      </c>
      <c r="C140" s="20" t="s">
        <v>198</v>
      </c>
      <c r="D140" t="s">
        <v>302</v>
      </c>
      <c r="E140" t="s">
        <v>302</v>
      </c>
      <c r="F140">
        <v>1</v>
      </c>
      <c r="G140" t="s">
        <v>302</v>
      </c>
      <c r="H140" t="s">
        <v>302</v>
      </c>
      <c r="I140" t="s">
        <v>302</v>
      </c>
      <c r="J140" t="s">
        <v>302</v>
      </c>
      <c r="K140" t="s">
        <v>302</v>
      </c>
      <c r="L140" t="s">
        <v>302</v>
      </c>
    </row>
    <row r="141" spans="1:12" ht="144.75" x14ac:dyDescent="0.45">
      <c r="A141" s="13">
        <v>3</v>
      </c>
      <c r="B141" s="19" t="s">
        <v>34</v>
      </c>
      <c r="C141" s="20" t="s">
        <v>187</v>
      </c>
      <c r="D141">
        <v>1</v>
      </c>
      <c r="E141" t="s">
        <v>302</v>
      </c>
      <c r="F141">
        <v>1</v>
      </c>
      <c r="G141">
        <v>1</v>
      </c>
      <c r="H141">
        <v>1</v>
      </c>
      <c r="I141" t="s">
        <v>302</v>
      </c>
      <c r="J141" t="s">
        <v>302</v>
      </c>
      <c r="K141">
        <v>1</v>
      </c>
      <c r="L141" t="s">
        <v>302</v>
      </c>
    </row>
    <row r="142" spans="1:12" ht="262.89999999999998" x14ac:dyDescent="0.45">
      <c r="A142" s="13">
        <v>3</v>
      </c>
      <c r="B142" s="19" t="s">
        <v>50</v>
      </c>
      <c r="C142" s="20" t="s">
        <v>195</v>
      </c>
      <c r="D142" t="s">
        <v>302</v>
      </c>
      <c r="E142" t="s">
        <v>302</v>
      </c>
      <c r="F142">
        <v>1</v>
      </c>
      <c r="G142">
        <v>1</v>
      </c>
      <c r="H142">
        <v>1</v>
      </c>
      <c r="I142" t="s">
        <v>302</v>
      </c>
      <c r="J142" t="s">
        <v>302</v>
      </c>
      <c r="K142" t="s">
        <v>302</v>
      </c>
      <c r="L142" t="s">
        <v>302</v>
      </c>
    </row>
    <row r="143" spans="1:12" ht="52.9" x14ac:dyDescent="0.45">
      <c r="A143" s="13">
        <v>3</v>
      </c>
      <c r="B143" s="19" t="s">
        <v>22</v>
      </c>
      <c r="C143" s="20" t="s">
        <v>208</v>
      </c>
      <c r="D143" t="s">
        <v>302</v>
      </c>
      <c r="E143" t="s">
        <v>302</v>
      </c>
      <c r="F143">
        <v>1</v>
      </c>
      <c r="G143" t="s">
        <v>302</v>
      </c>
      <c r="H143" t="s">
        <v>302</v>
      </c>
      <c r="I143" t="s">
        <v>302</v>
      </c>
      <c r="J143" t="s">
        <v>302</v>
      </c>
      <c r="K143" t="s">
        <v>302</v>
      </c>
      <c r="L143" t="s">
        <v>302</v>
      </c>
    </row>
    <row r="144" spans="1:12" ht="171" x14ac:dyDescent="0.45">
      <c r="A144" s="13">
        <v>3</v>
      </c>
      <c r="B144" s="19" t="s">
        <v>47</v>
      </c>
      <c r="C144" s="20" t="s">
        <v>213</v>
      </c>
      <c r="D144" t="s">
        <v>302</v>
      </c>
      <c r="E144">
        <v>1</v>
      </c>
      <c r="F144">
        <v>1</v>
      </c>
      <c r="G144" t="s">
        <v>302</v>
      </c>
      <c r="H144" t="s">
        <v>302</v>
      </c>
      <c r="I144" t="s">
        <v>302</v>
      </c>
      <c r="J144" t="s">
        <v>302</v>
      </c>
      <c r="K144">
        <v>1</v>
      </c>
      <c r="L144" t="s">
        <v>302</v>
      </c>
    </row>
    <row r="145" spans="1:12" ht="157.9" x14ac:dyDescent="0.45">
      <c r="A145" s="13">
        <v>3</v>
      </c>
      <c r="B145" s="19" t="s">
        <v>51</v>
      </c>
      <c r="C145" s="20" t="s">
        <v>165</v>
      </c>
      <c r="D145" t="s">
        <v>302</v>
      </c>
      <c r="E145" t="s">
        <v>302</v>
      </c>
      <c r="F145">
        <v>1</v>
      </c>
      <c r="G145">
        <v>1</v>
      </c>
      <c r="H145">
        <v>1</v>
      </c>
      <c r="I145" t="s">
        <v>302</v>
      </c>
      <c r="J145" t="s">
        <v>302</v>
      </c>
      <c r="K145" t="s">
        <v>302</v>
      </c>
      <c r="L145" t="s">
        <v>302</v>
      </c>
    </row>
    <row r="146" spans="1:12" ht="315.39999999999998" x14ac:dyDescent="0.45">
      <c r="A146" s="13">
        <v>3</v>
      </c>
      <c r="B146" s="19" t="s">
        <v>48</v>
      </c>
      <c r="C146" s="20" t="s">
        <v>185</v>
      </c>
      <c r="D146">
        <v>1</v>
      </c>
      <c r="E146" t="s">
        <v>302</v>
      </c>
      <c r="F146">
        <v>1</v>
      </c>
      <c r="G146">
        <v>1</v>
      </c>
      <c r="H146">
        <v>1</v>
      </c>
      <c r="I146" t="s">
        <v>302</v>
      </c>
      <c r="J146" t="s">
        <v>302</v>
      </c>
      <c r="K146" t="s">
        <v>302</v>
      </c>
      <c r="L146" t="s">
        <v>302</v>
      </c>
    </row>
    <row r="147" spans="1:12" ht="39.75" x14ac:dyDescent="0.45">
      <c r="A147" s="13">
        <v>3</v>
      </c>
      <c r="B147" s="19" t="s">
        <v>49</v>
      </c>
      <c r="C147" s="20" t="s">
        <v>181</v>
      </c>
      <c r="D147">
        <v>1</v>
      </c>
      <c r="E147" t="s">
        <v>302</v>
      </c>
      <c r="F147">
        <v>1</v>
      </c>
      <c r="G147">
        <v>1</v>
      </c>
      <c r="H147">
        <v>1</v>
      </c>
      <c r="I147" t="s">
        <v>302</v>
      </c>
      <c r="J147" t="s">
        <v>302</v>
      </c>
      <c r="K147" t="s">
        <v>302</v>
      </c>
      <c r="L147" t="s">
        <v>302</v>
      </c>
    </row>
    <row r="148" spans="1:12" ht="39.75" x14ac:dyDescent="0.45">
      <c r="A148" s="13">
        <v>3</v>
      </c>
      <c r="B148" s="19" t="s">
        <v>43</v>
      </c>
      <c r="C148" s="20" t="s">
        <v>169</v>
      </c>
      <c r="D148" t="s">
        <v>302</v>
      </c>
      <c r="E148" t="s">
        <v>302</v>
      </c>
      <c r="F148" t="s">
        <v>302</v>
      </c>
      <c r="G148" t="s">
        <v>302</v>
      </c>
      <c r="H148" t="s">
        <v>302</v>
      </c>
      <c r="I148" t="s">
        <v>302</v>
      </c>
      <c r="J148">
        <v>1</v>
      </c>
      <c r="K148" t="s">
        <v>302</v>
      </c>
      <c r="L148" t="s">
        <v>302</v>
      </c>
    </row>
    <row r="149" spans="1:12" ht="39.75" x14ac:dyDescent="0.45">
      <c r="A149" s="13">
        <v>3</v>
      </c>
      <c r="B149" s="19" t="s">
        <v>48</v>
      </c>
      <c r="C149" s="20" t="s">
        <v>80</v>
      </c>
      <c r="D149" t="s">
        <v>302</v>
      </c>
      <c r="E149" t="s">
        <v>302</v>
      </c>
      <c r="F149" t="s">
        <v>302</v>
      </c>
      <c r="G149" t="s">
        <v>302</v>
      </c>
      <c r="H149" t="s">
        <v>302</v>
      </c>
      <c r="I149" t="s">
        <v>302</v>
      </c>
      <c r="J149">
        <v>1</v>
      </c>
      <c r="K149" t="s">
        <v>302</v>
      </c>
      <c r="L149" t="s">
        <v>302</v>
      </c>
    </row>
    <row r="150" spans="1:12" ht="52.9" x14ac:dyDescent="0.45">
      <c r="A150" s="13">
        <v>3</v>
      </c>
      <c r="B150" s="19" t="s">
        <v>23</v>
      </c>
      <c r="C150" s="20" t="s">
        <v>209</v>
      </c>
      <c r="D150" t="s">
        <v>302</v>
      </c>
      <c r="E150" t="s">
        <v>302</v>
      </c>
      <c r="F150" t="s">
        <v>302</v>
      </c>
      <c r="G150" t="s">
        <v>302</v>
      </c>
      <c r="H150" t="s">
        <v>302</v>
      </c>
      <c r="I150" t="s">
        <v>302</v>
      </c>
      <c r="J150">
        <v>1</v>
      </c>
      <c r="K150" t="s">
        <v>302</v>
      </c>
      <c r="L150" t="s">
        <v>302</v>
      </c>
    </row>
    <row r="151" spans="1:12" ht="39.75" x14ac:dyDescent="0.45">
      <c r="A151" s="13">
        <v>3</v>
      </c>
      <c r="B151" s="19" t="s">
        <v>48</v>
      </c>
      <c r="C151" s="20" t="s">
        <v>205</v>
      </c>
      <c r="D151" t="s">
        <v>302</v>
      </c>
      <c r="E151" t="s">
        <v>302</v>
      </c>
      <c r="F151" t="s">
        <v>302</v>
      </c>
      <c r="G151" t="s">
        <v>302</v>
      </c>
      <c r="H151" t="s">
        <v>302</v>
      </c>
      <c r="I151" t="s">
        <v>302</v>
      </c>
      <c r="J151">
        <v>1</v>
      </c>
      <c r="K151" t="s">
        <v>302</v>
      </c>
      <c r="L151" t="s">
        <v>302</v>
      </c>
    </row>
    <row r="152" spans="1:12" ht="118.5" x14ac:dyDescent="0.45">
      <c r="A152" s="13">
        <v>3</v>
      </c>
      <c r="B152" s="19" t="s">
        <v>52</v>
      </c>
      <c r="C152" s="20" t="s">
        <v>176</v>
      </c>
      <c r="D152" t="s">
        <v>302</v>
      </c>
      <c r="E152" t="s">
        <v>302</v>
      </c>
      <c r="F152">
        <v>1</v>
      </c>
      <c r="G152">
        <v>1</v>
      </c>
      <c r="H152">
        <v>1</v>
      </c>
      <c r="I152" t="s">
        <v>302</v>
      </c>
      <c r="J152" t="s">
        <v>302</v>
      </c>
      <c r="K152" t="s">
        <v>302</v>
      </c>
      <c r="L152" t="s">
        <v>302</v>
      </c>
    </row>
    <row r="153" spans="1:12" ht="105.4" x14ac:dyDescent="0.45">
      <c r="A153" s="13">
        <v>3</v>
      </c>
      <c r="B153" s="19" t="s">
        <v>51</v>
      </c>
      <c r="C153" s="20" t="s">
        <v>174</v>
      </c>
      <c r="D153" t="s">
        <v>302</v>
      </c>
      <c r="E153" t="s">
        <v>302</v>
      </c>
      <c r="F153" t="s">
        <v>302</v>
      </c>
      <c r="G153">
        <v>1</v>
      </c>
      <c r="H153">
        <v>1</v>
      </c>
      <c r="I153" t="s">
        <v>302</v>
      </c>
      <c r="J153" t="s">
        <v>302</v>
      </c>
      <c r="K153" t="s">
        <v>302</v>
      </c>
      <c r="L153" t="s">
        <v>302</v>
      </c>
    </row>
    <row r="154" spans="1:12" ht="92.25" x14ac:dyDescent="0.45">
      <c r="A154" s="13">
        <v>3</v>
      </c>
      <c r="B154" s="19" t="s">
        <v>45</v>
      </c>
      <c r="C154" s="20" t="s">
        <v>175</v>
      </c>
      <c r="D154" t="s">
        <v>302</v>
      </c>
      <c r="E154" t="s">
        <v>302</v>
      </c>
      <c r="F154" t="s">
        <v>302</v>
      </c>
      <c r="G154">
        <v>1</v>
      </c>
      <c r="H154">
        <v>1</v>
      </c>
      <c r="I154" t="s">
        <v>302</v>
      </c>
      <c r="J154" t="s">
        <v>302</v>
      </c>
      <c r="K154" t="s">
        <v>302</v>
      </c>
      <c r="L154" t="s">
        <v>302</v>
      </c>
    </row>
    <row r="155" spans="1:12" ht="92.25" x14ac:dyDescent="0.45">
      <c r="A155" s="13">
        <v>3</v>
      </c>
      <c r="B155" s="19" t="s">
        <v>17</v>
      </c>
      <c r="C155" s="20" t="s">
        <v>160</v>
      </c>
      <c r="D155" t="s">
        <v>302</v>
      </c>
      <c r="E155" t="s">
        <v>302</v>
      </c>
      <c r="F155">
        <v>1</v>
      </c>
      <c r="G155">
        <v>1</v>
      </c>
      <c r="H155" t="s">
        <v>302</v>
      </c>
      <c r="I155" t="s">
        <v>302</v>
      </c>
      <c r="J155" t="s">
        <v>302</v>
      </c>
      <c r="K155" t="s">
        <v>302</v>
      </c>
      <c r="L155" t="s">
        <v>302</v>
      </c>
    </row>
    <row r="156" spans="1:12" ht="118.5" x14ac:dyDescent="0.45">
      <c r="A156" s="13">
        <v>3</v>
      </c>
      <c r="B156" s="19" t="s">
        <v>34</v>
      </c>
      <c r="C156" s="20" t="s">
        <v>216</v>
      </c>
      <c r="D156" t="s">
        <v>302</v>
      </c>
      <c r="E156" t="s">
        <v>302</v>
      </c>
      <c r="F156" t="s">
        <v>302</v>
      </c>
      <c r="G156" t="s">
        <v>302</v>
      </c>
      <c r="H156" t="s">
        <v>302</v>
      </c>
      <c r="I156" t="s">
        <v>302</v>
      </c>
      <c r="J156" t="s">
        <v>302</v>
      </c>
      <c r="K156">
        <v>1</v>
      </c>
      <c r="L156">
        <v>1</v>
      </c>
    </row>
    <row r="157" spans="1:12" ht="105.4" x14ac:dyDescent="0.45">
      <c r="A157" s="13">
        <v>3</v>
      </c>
      <c r="B157" s="19" t="s">
        <v>47</v>
      </c>
      <c r="C157" s="20" t="s">
        <v>184</v>
      </c>
      <c r="D157" t="s">
        <v>302</v>
      </c>
      <c r="E157" t="s">
        <v>302</v>
      </c>
      <c r="F157" t="s">
        <v>302</v>
      </c>
      <c r="G157" t="s">
        <v>302</v>
      </c>
      <c r="H157" t="s">
        <v>302</v>
      </c>
      <c r="I157" t="s">
        <v>302</v>
      </c>
      <c r="J157">
        <v>1</v>
      </c>
      <c r="K157" t="s">
        <v>302</v>
      </c>
      <c r="L157" t="s">
        <v>302</v>
      </c>
    </row>
    <row r="158" spans="1:12" ht="210.4" x14ac:dyDescent="0.45">
      <c r="A158" s="13">
        <v>3</v>
      </c>
      <c r="B158" s="19" t="s">
        <v>50</v>
      </c>
      <c r="C158" s="20" t="s">
        <v>189</v>
      </c>
      <c r="D158" t="s">
        <v>302</v>
      </c>
      <c r="E158" t="s">
        <v>302</v>
      </c>
      <c r="F158" t="s">
        <v>302</v>
      </c>
      <c r="G158" t="s">
        <v>302</v>
      </c>
      <c r="H158" t="s">
        <v>302</v>
      </c>
      <c r="I158" t="s">
        <v>302</v>
      </c>
      <c r="J158">
        <v>1</v>
      </c>
      <c r="K158">
        <v>1</v>
      </c>
      <c r="L158" t="s">
        <v>302</v>
      </c>
    </row>
    <row r="159" spans="1:12" ht="367.9" x14ac:dyDescent="0.45">
      <c r="A159" s="13">
        <v>3</v>
      </c>
      <c r="B159" s="19" t="s">
        <v>47</v>
      </c>
      <c r="C159" s="20" t="s">
        <v>190</v>
      </c>
      <c r="D159">
        <v>1</v>
      </c>
      <c r="E159" t="s">
        <v>302</v>
      </c>
      <c r="F159">
        <v>1</v>
      </c>
      <c r="G159">
        <v>1</v>
      </c>
      <c r="H159">
        <v>1</v>
      </c>
      <c r="I159">
        <v>1</v>
      </c>
      <c r="J159" t="s">
        <v>302</v>
      </c>
      <c r="K159" t="s">
        <v>302</v>
      </c>
      <c r="L159" t="s">
        <v>302</v>
      </c>
    </row>
    <row r="160" spans="1:12" ht="26.65" x14ac:dyDescent="0.45">
      <c r="A160" s="13">
        <v>3</v>
      </c>
      <c r="B160" s="19" t="s">
        <v>20</v>
      </c>
      <c r="C160" s="20" t="s">
        <v>211</v>
      </c>
      <c r="D160" t="s">
        <v>302</v>
      </c>
      <c r="E160" t="s">
        <v>302</v>
      </c>
      <c r="F160" t="s">
        <v>302</v>
      </c>
      <c r="G160" t="s">
        <v>302</v>
      </c>
      <c r="H160" t="s">
        <v>302</v>
      </c>
      <c r="I160" t="s">
        <v>302</v>
      </c>
      <c r="J160" t="s">
        <v>302</v>
      </c>
      <c r="K160">
        <v>1</v>
      </c>
      <c r="L160" t="s">
        <v>302</v>
      </c>
    </row>
    <row r="161" spans="1:12" ht="118.5" x14ac:dyDescent="0.45">
      <c r="A161" s="13">
        <v>3</v>
      </c>
      <c r="B161" s="19" t="s">
        <v>49</v>
      </c>
      <c r="C161" s="20" t="s">
        <v>204</v>
      </c>
      <c r="D161">
        <v>1</v>
      </c>
      <c r="E161" t="s">
        <v>302</v>
      </c>
      <c r="F161">
        <v>1</v>
      </c>
      <c r="G161">
        <v>1</v>
      </c>
      <c r="H161">
        <v>1</v>
      </c>
      <c r="I161" t="s">
        <v>302</v>
      </c>
      <c r="J161" t="s">
        <v>302</v>
      </c>
      <c r="K161" t="s">
        <v>302</v>
      </c>
      <c r="L161" t="s">
        <v>302</v>
      </c>
    </row>
    <row r="162" spans="1:12" ht="79.150000000000006" x14ac:dyDescent="0.45">
      <c r="A162" s="13">
        <v>3</v>
      </c>
      <c r="B162" s="19" t="s">
        <v>50</v>
      </c>
      <c r="C162" s="20" t="s">
        <v>201</v>
      </c>
      <c r="D162" t="s">
        <v>302</v>
      </c>
      <c r="E162" t="s">
        <v>302</v>
      </c>
      <c r="F162">
        <v>1</v>
      </c>
      <c r="G162">
        <v>1</v>
      </c>
      <c r="H162">
        <v>1</v>
      </c>
      <c r="I162" t="s">
        <v>302</v>
      </c>
      <c r="J162" t="s">
        <v>302</v>
      </c>
      <c r="K162" t="s">
        <v>302</v>
      </c>
      <c r="L162" t="s">
        <v>302</v>
      </c>
    </row>
    <row r="163" spans="1:12" ht="52.9" x14ac:dyDescent="0.45">
      <c r="A163" s="13">
        <v>3</v>
      </c>
      <c r="B163" s="19" t="s">
        <v>22</v>
      </c>
      <c r="C163" s="20" t="s">
        <v>163</v>
      </c>
      <c r="D163" t="s">
        <v>302</v>
      </c>
      <c r="E163" t="s">
        <v>302</v>
      </c>
      <c r="F163">
        <v>1</v>
      </c>
      <c r="G163">
        <v>1</v>
      </c>
      <c r="H163" t="s">
        <v>302</v>
      </c>
      <c r="I163" t="s">
        <v>302</v>
      </c>
      <c r="J163" t="s">
        <v>302</v>
      </c>
      <c r="K163" t="s">
        <v>302</v>
      </c>
      <c r="L163" t="s">
        <v>302</v>
      </c>
    </row>
    <row r="164" spans="1:12" ht="52.9" x14ac:dyDescent="0.45">
      <c r="A164" s="13">
        <v>3</v>
      </c>
      <c r="B164" s="19" t="s">
        <v>34</v>
      </c>
      <c r="C164" s="20" t="s">
        <v>172</v>
      </c>
      <c r="D164">
        <v>1</v>
      </c>
      <c r="E164" t="s">
        <v>302</v>
      </c>
      <c r="F164">
        <v>1</v>
      </c>
      <c r="G164">
        <v>1</v>
      </c>
      <c r="H164">
        <v>1</v>
      </c>
      <c r="I164" t="s">
        <v>302</v>
      </c>
      <c r="J164" t="s">
        <v>302</v>
      </c>
      <c r="K164" t="s">
        <v>302</v>
      </c>
      <c r="L164" t="s">
        <v>302</v>
      </c>
    </row>
    <row r="165" spans="1:12" ht="131.65" x14ac:dyDescent="0.45">
      <c r="A165" s="13">
        <v>3</v>
      </c>
      <c r="B165" s="19" t="s">
        <v>43</v>
      </c>
      <c r="C165" s="20" t="s">
        <v>177</v>
      </c>
      <c r="D165" t="s">
        <v>302</v>
      </c>
      <c r="E165" t="s">
        <v>302</v>
      </c>
      <c r="F165">
        <v>1</v>
      </c>
      <c r="G165">
        <v>1</v>
      </c>
      <c r="H165">
        <v>1</v>
      </c>
      <c r="I165">
        <v>1</v>
      </c>
      <c r="J165" t="s">
        <v>302</v>
      </c>
      <c r="K165" t="s">
        <v>302</v>
      </c>
      <c r="L165" t="s">
        <v>302</v>
      </c>
    </row>
    <row r="166" spans="1:12" ht="157.9" x14ac:dyDescent="0.45">
      <c r="A166" s="13">
        <v>3</v>
      </c>
      <c r="B166" s="19" t="s">
        <v>36</v>
      </c>
      <c r="C166" s="20" t="s">
        <v>179</v>
      </c>
      <c r="D166" t="s">
        <v>302</v>
      </c>
      <c r="E166" t="s">
        <v>302</v>
      </c>
      <c r="F166">
        <v>1</v>
      </c>
      <c r="G166">
        <v>1</v>
      </c>
      <c r="H166">
        <v>1</v>
      </c>
      <c r="I166" t="s">
        <v>302</v>
      </c>
      <c r="J166" t="s">
        <v>302</v>
      </c>
      <c r="K166" t="s">
        <v>302</v>
      </c>
      <c r="L166" t="s">
        <v>302</v>
      </c>
    </row>
    <row r="167" spans="1:12" ht="409.6" x14ac:dyDescent="0.45">
      <c r="A167" s="13">
        <v>3</v>
      </c>
      <c r="B167" s="19" t="s">
        <v>49</v>
      </c>
      <c r="C167" s="20" t="s">
        <v>192</v>
      </c>
      <c r="D167">
        <v>1</v>
      </c>
      <c r="E167" t="s">
        <v>302</v>
      </c>
      <c r="F167">
        <v>1</v>
      </c>
      <c r="G167">
        <v>1</v>
      </c>
      <c r="H167">
        <v>1</v>
      </c>
      <c r="I167">
        <v>1</v>
      </c>
      <c r="J167" t="s">
        <v>302</v>
      </c>
      <c r="K167" t="s">
        <v>302</v>
      </c>
      <c r="L167" t="s">
        <v>302</v>
      </c>
    </row>
    <row r="168" spans="1:12" ht="157.9" x14ac:dyDescent="0.45">
      <c r="A168" s="13">
        <v>3</v>
      </c>
      <c r="B168" s="19" t="s">
        <v>33</v>
      </c>
      <c r="C168" s="20" t="s">
        <v>202</v>
      </c>
      <c r="D168" t="s">
        <v>302</v>
      </c>
      <c r="E168">
        <v>1</v>
      </c>
      <c r="F168">
        <v>1</v>
      </c>
      <c r="G168">
        <v>1</v>
      </c>
      <c r="H168">
        <v>1</v>
      </c>
      <c r="I168" t="s">
        <v>302</v>
      </c>
      <c r="J168" t="s">
        <v>302</v>
      </c>
      <c r="K168" t="s">
        <v>302</v>
      </c>
      <c r="L168" t="s">
        <v>302</v>
      </c>
    </row>
    <row r="169" spans="1:12" ht="184.15" x14ac:dyDescent="0.45">
      <c r="A169" s="13">
        <v>3</v>
      </c>
      <c r="B169" s="19" t="s">
        <v>33</v>
      </c>
      <c r="C169" s="20" t="s">
        <v>188</v>
      </c>
      <c r="D169">
        <v>1</v>
      </c>
      <c r="E169" t="s">
        <v>302</v>
      </c>
      <c r="F169">
        <v>1</v>
      </c>
      <c r="G169">
        <v>1</v>
      </c>
      <c r="H169">
        <v>1</v>
      </c>
      <c r="I169" t="s">
        <v>302</v>
      </c>
      <c r="J169" t="s">
        <v>302</v>
      </c>
      <c r="K169" t="s">
        <v>302</v>
      </c>
      <c r="L169" t="s">
        <v>302</v>
      </c>
    </row>
    <row r="170" spans="1:12" ht="131.65" x14ac:dyDescent="0.45">
      <c r="A170" s="13">
        <v>3</v>
      </c>
      <c r="B170" s="19" t="s">
        <v>53</v>
      </c>
      <c r="C170" s="20" t="s">
        <v>178</v>
      </c>
      <c r="D170">
        <v>1</v>
      </c>
      <c r="E170" t="s">
        <v>302</v>
      </c>
      <c r="F170">
        <v>1</v>
      </c>
      <c r="G170">
        <v>1</v>
      </c>
      <c r="H170">
        <v>1</v>
      </c>
      <c r="I170" t="s">
        <v>302</v>
      </c>
      <c r="J170" t="s">
        <v>302</v>
      </c>
      <c r="K170" t="s">
        <v>302</v>
      </c>
      <c r="L170" t="s">
        <v>302</v>
      </c>
    </row>
    <row r="171" spans="1:12" ht="79.150000000000006" x14ac:dyDescent="0.45">
      <c r="A171" s="13">
        <v>3</v>
      </c>
      <c r="B171" s="19" t="s">
        <v>17</v>
      </c>
      <c r="C171" s="20" t="s">
        <v>210</v>
      </c>
      <c r="D171" t="s">
        <v>302</v>
      </c>
      <c r="E171" t="s">
        <v>302</v>
      </c>
      <c r="F171">
        <v>1</v>
      </c>
      <c r="G171">
        <v>1</v>
      </c>
      <c r="H171">
        <v>1</v>
      </c>
      <c r="I171" t="s">
        <v>302</v>
      </c>
      <c r="J171" t="s">
        <v>302</v>
      </c>
      <c r="K171" t="s">
        <v>302</v>
      </c>
      <c r="L171" t="s">
        <v>302</v>
      </c>
    </row>
    <row r="172" spans="1:12" ht="79.150000000000006" x14ac:dyDescent="0.45">
      <c r="A172" s="13">
        <v>3</v>
      </c>
      <c r="B172" s="19" t="s">
        <v>47</v>
      </c>
      <c r="C172" s="20" t="s">
        <v>173</v>
      </c>
      <c r="D172">
        <v>1</v>
      </c>
      <c r="E172" t="s">
        <v>302</v>
      </c>
      <c r="F172">
        <v>1</v>
      </c>
      <c r="G172">
        <v>1</v>
      </c>
      <c r="H172">
        <v>1</v>
      </c>
      <c r="I172" t="s">
        <v>302</v>
      </c>
      <c r="J172" t="s">
        <v>302</v>
      </c>
      <c r="K172" t="s">
        <v>302</v>
      </c>
      <c r="L172" t="s">
        <v>302</v>
      </c>
    </row>
    <row r="173" spans="1:12" ht="105.4" x14ac:dyDescent="0.45">
      <c r="A173" s="13">
        <v>3</v>
      </c>
      <c r="B173" s="19" t="s">
        <v>45</v>
      </c>
      <c r="C173" s="20" t="s">
        <v>166</v>
      </c>
      <c r="D173" t="s">
        <v>302</v>
      </c>
      <c r="E173" t="s">
        <v>302</v>
      </c>
      <c r="F173">
        <v>1</v>
      </c>
      <c r="G173" t="s">
        <v>302</v>
      </c>
      <c r="H173" t="s">
        <v>302</v>
      </c>
      <c r="I173" t="s">
        <v>302</v>
      </c>
      <c r="J173" t="s">
        <v>302</v>
      </c>
      <c r="K173" t="s">
        <v>302</v>
      </c>
      <c r="L173" t="s">
        <v>302</v>
      </c>
    </row>
    <row r="174" spans="1:12" ht="52.9" x14ac:dyDescent="0.45">
      <c r="A174" s="13">
        <v>3</v>
      </c>
      <c r="B174" s="19" t="s">
        <v>14</v>
      </c>
      <c r="C174" s="20" t="s">
        <v>207</v>
      </c>
      <c r="D174" t="s">
        <v>302</v>
      </c>
      <c r="E174" t="s">
        <v>302</v>
      </c>
      <c r="F174">
        <v>1</v>
      </c>
      <c r="G174" t="s">
        <v>302</v>
      </c>
      <c r="H174" t="s">
        <v>302</v>
      </c>
      <c r="I174" t="s">
        <v>302</v>
      </c>
      <c r="J174">
        <v>1</v>
      </c>
      <c r="K174" t="s">
        <v>302</v>
      </c>
      <c r="L174" t="s">
        <v>302</v>
      </c>
    </row>
    <row r="175" spans="1:12" ht="79.150000000000006" x14ac:dyDescent="0.45">
      <c r="A175" s="13">
        <v>3</v>
      </c>
      <c r="B175" s="19" t="s">
        <v>34</v>
      </c>
      <c r="C175" s="20" t="s">
        <v>203</v>
      </c>
      <c r="D175" t="s">
        <v>302</v>
      </c>
      <c r="E175" t="s">
        <v>302</v>
      </c>
      <c r="F175" t="s">
        <v>302</v>
      </c>
      <c r="G175" t="s">
        <v>302</v>
      </c>
      <c r="H175" t="s">
        <v>302</v>
      </c>
      <c r="I175" t="s">
        <v>302</v>
      </c>
      <c r="J175">
        <v>1</v>
      </c>
      <c r="K175" t="s">
        <v>302</v>
      </c>
      <c r="L175" t="s">
        <v>302</v>
      </c>
    </row>
    <row r="176" spans="1:12" ht="39.75" x14ac:dyDescent="0.45">
      <c r="A176" s="13">
        <v>3</v>
      </c>
      <c r="B176" s="19" t="s">
        <v>23</v>
      </c>
      <c r="C176" s="20" t="s">
        <v>162</v>
      </c>
      <c r="D176" t="s">
        <v>302</v>
      </c>
      <c r="E176" t="s">
        <v>302</v>
      </c>
      <c r="F176" t="s">
        <v>302</v>
      </c>
      <c r="G176" t="s">
        <v>302</v>
      </c>
      <c r="H176" t="s">
        <v>302</v>
      </c>
      <c r="I176" t="s">
        <v>302</v>
      </c>
      <c r="J176">
        <v>1</v>
      </c>
      <c r="K176" t="s">
        <v>302</v>
      </c>
      <c r="L176" t="s">
        <v>302</v>
      </c>
    </row>
    <row r="177" spans="1:12" ht="52.9" x14ac:dyDescent="0.45">
      <c r="A177" s="13">
        <v>3</v>
      </c>
      <c r="B177" s="19" t="s">
        <v>47</v>
      </c>
      <c r="C177" s="20" t="s">
        <v>206</v>
      </c>
      <c r="D177" t="s">
        <v>302</v>
      </c>
      <c r="E177">
        <v>1</v>
      </c>
      <c r="F177">
        <v>1</v>
      </c>
      <c r="G177" t="s">
        <v>302</v>
      </c>
      <c r="H177" t="s">
        <v>302</v>
      </c>
      <c r="I177" t="s">
        <v>302</v>
      </c>
      <c r="J177" t="s">
        <v>302</v>
      </c>
      <c r="K177" t="s">
        <v>302</v>
      </c>
      <c r="L177" t="s">
        <v>302</v>
      </c>
    </row>
    <row r="178" spans="1:12" ht="197.25" x14ac:dyDescent="0.45">
      <c r="A178" s="13">
        <v>3</v>
      </c>
      <c r="B178" s="19" t="s">
        <v>34</v>
      </c>
      <c r="C178" s="20" t="s">
        <v>193</v>
      </c>
      <c r="D178" t="s">
        <v>302</v>
      </c>
      <c r="E178" t="s">
        <v>302</v>
      </c>
      <c r="F178">
        <v>1</v>
      </c>
      <c r="G178" t="s">
        <v>302</v>
      </c>
      <c r="H178" t="s">
        <v>302</v>
      </c>
      <c r="I178" t="s">
        <v>302</v>
      </c>
      <c r="J178">
        <v>1</v>
      </c>
      <c r="K178" t="s">
        <v>302</v>
      </c>
      <c r="L178" t="s">
        <v>302</v>
      </c>
    </row>
    <row r="179" spans="1:12" ht="276" x14ac:dyDescent="0.45">
      <c r="A179" s="13">
        <v>3</v>
      </c>
      <c r="B179" s="19" t="s">
        <v>48</v>
      </c>
      <c r="C179" s="20" t="s">
        <v>191</v>
      </c>
      <c r="D179" t="s">
        <v>302</v>
      </c>
      <c r="E179" t="s">
        <v>302</v>
      </c>
      <c r="F179">
        <v>1</v>
      </c>
      <c r="G179">
        <v>1</v>
      </c>
      <c r="H179">
        <v>1</v>
      </c>
      <c r="I179">
        <v>1</v>
      </c>
      <c r="J179" t="s">
        <v>302</v>
      </c>
      <c r="K179" t="s">
        <v>302</v>
      </c>
      <c r="L179" t="s">
        <v>302</v>
      </c>
    </row>
    <row r="180" spans="1:12" ht="144.75" x14ac:dyDescent="0.45">
      <c r="A180" s="14">
        <v>4</v>
      </c>
      <c r="B180" s="21" t="s">
        <v>45</v>
      </c>
      <c r="C180" s="22" t="s">
        <v>240</v>
      </c>
      <c r="D180">
        <v>1</v>
      </c>
      <c r="E180" t="s">
        <v>302</v>
      </c>
      <c r="F180">
        <v>1</v>
      </c>
      <c r="G180">
        <v>1</v>
      </c>
      <c r="H180" t="s">
        <v>302</v>
      </c>
      <c r="I180" t="s">
        <v>302</v>
      </c>
      <c r="J180" t="s">
        <v>302</v>
      </c>
      <c r="K180" t="s">
        <v>302</v>
      </c>
      <c r="L180" t="s">
        <v>302</v>
      </c>
    </row>
    <row r="181" spans="1:12" ht="276" x14ac:dyDescent="0.45">
      <c r="A181" s="14">
        <v>4</v>
      </c>
      <c r="B181" s="21" t="s">
        <v>34</v>
      </c>
      <c r="C181" s="22" t="s">
        <v>232</v>
      </c>
      <c r="D181">
        <v>1</v>
      </c>
      <c r="E181" t="s">
        <v>302</v>
      </c>
      <c r="F181">
        <v>1</v>
      </c>
      <c r="G181">
        <v>1</v>
      </c>
      <c r="H181">
        <v>1</v>
      </c>
      <c r="I181">
        <v>1</v>
      </c>
      <c r="J181" t="s">
        <v>302</v>
      </c>
      <c r="K181" t="s">
        <v>302</v>
      </c>
      <c r="L181" t="s">
        <v>302</v>
      </c>
    </row>
    <row r="182" spans="1:12" ht="328.5" x14ac:dyDescent="0.45">
      <c r="A182" s="14">
        <v>4</v>
      </c>
      <c r="B182" s="21" t="s">
        <v>50</v>
      </c>
      <c r="C182" s="22" t="s">
        <v>230</v>
      </c>
      <c r="D182">
        <v>1</v>
      </c>
      <c r="E182" t="s">
        <v>302</v>
      </c>
      <c r="F182">
        <v>1</v>
      </c>
      <c r="G182">
        <v>1</v>
      </c>
      <c r="H182">
        <v>1</v>
      </c>
      <c r="I182" t="s">
        <v>302</v>
      </c>
      <c r="J182" t="s">
        <v>302</v>
      </c>
      <c r="K182" t="s">
        <v>302</v>
      </c>
      <c r="L182" t="s">
        <v>302</v>
      </c>
    </row>
    <row r="183" spans="1:12" ht="171" x14ac:dyDescent="0.45">
      <c r="A183" s="14">
        <v>4</v>
      </c>
      <c r="B183" s="21" t="s">
        <v>20</v>
      </c>
      <c r="C183" s="22" t="s">
        <v>252</v>
      </c>
      <c r="D183">
        <v>1</v>
      </c>
      <c r="E183" t="s">
        <v>302</v>
      </c>
      <c r="F183">
        <v>1</v>
      </c>
      <c r="G183">
        <v>1</v>
      </c>
      <c r="H183">
        <v>1</v>
      </c>
      <c r="I183" t="s">
        <v>302</v>
      </c>
      <c r="J183" t="s">
        <v>302</v>
      </c>
      <c r="K183" t="s">
        <v>302</v>
      </c>
      <c r="L183" t="s">
        <v>302</v>
      </c>
    </row>
    <row r="184" spans="1:12" ht="409.6" x14ac:dyDescent="0.45">
      <c r="A184" s="14">
        <v>4</v>
      </c>
      <c r="B184" s="21" t="s">
        <v>14</v>
      </c>
      <c r="C184" s="22" t="s">
        <v>248</v>
      </c>
      <c r="D184">
        <v>1</v>
      </c>
      <c r="E184" t="s">
        <v>302</v>
      </c>
      <c r="F184">
        <v>1</v>
      </c>
      <c r="G184">
        <v>1</v>
      </c>
      <c r="H184">
        <v>1</v>
      </c>
      <c r="I184" t="s">
        <v>302</v>
      </c>
      <c r="J184">
        <v>1</v>
      </c>
      <c r="K184" t="s">
        <v>302</v>
      </c>
      <c r="L184" t="s">
        <v>302</v>
      </c>
    </row>
    <row r="185" spans="1:12" ht="79.150000000000006" x14ac:dyDescent="0.45">
      <c r="A185" s="14">
        <v>4</v>
      </c>
      <c r="B185" s="21" t="s">
        <v>23</v>
      </c>
      <c r="C185" s="22" t="s">
        <v>257</v>
      </c>
      <c r="D185">
        <v>1</v>
      </c>
      <c r="E185">
        <v>1</v>
      </c>
      <c r="F185">
        <v>1</v>
      </c>
      <c r="G185">
        <v>1</v>
      </c>
      <c r="H185">
        <v>1</v>
      </c>
      <c r="I185">
        <v>1</v>
      </c>
      <c r="J185" t="s">
        <v>302</v>
      </c>
      <c r="K185" t="s">
        <v>302</v>
      </c>
      <c r="L185" t="s">
        <v>302</v>
      </c>
    </row>
    <row r="186" spans="1:12" ht="79.150000000000006" x14ac:dyDescent="0.45">
      <c r="A186" s="14">
        <v>4</v>
      </c>
      <c r="B186" s="21" t="s">
        <v>14</v>
      </c>
      <c r="C186" s="22" t="s">
        <v>259</v>
      </c>
      <c r="D186" t="s">
        <v>302</v>
      </c>
      <c r="E186" t="s">
        <v>302</v>
      </c>
      <c r="F186" t="s">
        <v>302</v>
      </c>
      <c r="G186">
        <v>1</v>
      </c>
      <c r="H186">
        <v>1</v>
      </c>
      <c r="I186">
        <v>1</v>
      </c>
      <c r="J186" t="s">
        <v>302</v>
      </c>
      <c r="K186" t="s">
        <v>302</v>
      </c>
      <c r="L186" t="s">
        <v>302</v>
      </c>
    </row>
    <row r="187" spans="1:12" ht="79.150000000000006" x14ac:dyDescent="0.45">
      <c r="A187" s="14">
        <v>4</v>
      </c>
      <c r="B187" s="21" t="s">
        <v>19</v>
      </c>
      <c r="C187" s="22" t="s">
        <v>254</v>
      </c>
      <c r="D187" t="s">
        <v>302</v>
      </c>
      <c r="E187">
        <v>1</v>
      </c>
      <c r="F187">
        <v>1</v>
      </c>
      <c r="G187">
        <v>1</v>
      </c>
      <c r="H187">
        <v>1</v>
      </c>
      <c r="I187">
        <v>1</v>
      </c>
      <c r="J187" t="s">
        <v>302</v>
      </c>
      <c r="K187" t="s">
        <v>302</v>
      </c>
      <c r="L187" t="s">
        <v>302</v>
      </c>
    </row>
    <row r="188" spans="1:12" ht="223.5" x14ac:dyDescent="0.45">
      <c r="A188" s="14">
        <v>4</v>
      </c>
      <c r="B188" s="21" t="s">
        <v>48</v>
      </c>
      <c r="C188" s="22" t="s">
        <v>234</v>
      </c>
      <c r="D188">
        <v>1</v>
      </c>
      <c r="E188" t="s">
        <v>302</v>
      </c>
      <c r="F188">
        <v>1</v>
      </c>
      <c r="G188" t="s">
        <v>302</v>
      </c>
      <c r="H188" t="s">
        <v>302</v>
      </c>
      <c r="I188" t="s">
        <v>302</v>
      </c>
      <c r="J188" t="s">
        <v>302</v>
      </c>
      <c r="K188" t="s">
        <v>302</v>
      </c>
      <c r="L188" t="s">
        <v>302</v>
      </c>
    </row>
    <row r="189" spans="1:12" ht="39.75" x14ac:dyDescent="0.45">
      <c r="A189" s="14">
        <v>4</v>
      </c>
      <c r="B189" s="21" t="s">
        <v>22</v>
      </c>
      <c r="C189" s="22" t="s">
        <v>258</v>
      </c>
      <c r="D189">
        <v>1</v>
      </c>
      <c r="E189" t="s">
        <v>302</v>
      </c>
      <c r="F189">
        <v>1</v>
      </c>
      <c r="G189">
        <v>1</v>
      </c>
      <c r="H189" t="s">
        <v>302</v>
      </c>
      <c r="I189" t="s">
        <v>302</v>
      </c>
      <c r="J189" t="s">
        <v>302</v>
      </c>
      <c r="K189" t="s">
        <v>302</v>
      </c>
      <c r="L189" t="s">
        <v>302</v>
      </c>
    </row>
    <row r="190" spans="1:12" ht="409.6" x14ac:dyDescent="0.45">
      <c r="A190" s="14">
        <v>4</v>
      </c>
      <c r="B190" s="21" t="s">
        <v>19</v>
      </c>
      <c r="C190" s="22" t="s">
        <v>278</v>
      </c>
      <c r="D190">
        <v>1</v>
      </c>
      <c r="E190" t="s">
        <v>302</v>
      </c>
      <c r="F190">
        <v>1</v>
      </c>
      <c r="G190">
        <v>1</v>
      </c>
      <c r="H190">
        <v>1</v>
      </c>
      <c r="I190">
        <v>1</v>
      </c>
      <c r="J190" t="s">
        <v>302</v>
      </c>
      <c r="K190" t="s">
        <v>302</v>
      </c>
      <c r="L190" t="s">
        <v>302</v>
      </c>
    </row>
    <row r="191" spans="1:12" ht="144.75" x14ac:dyDescent="0.45">
      <c r="A191" s="14">
        <v>4</v>
      </c>
      <c r="B191" s="21" t="s">
        <v>19</v>
      </c>
      <c r="C191" s="22" t="s">
        <v>283</v>
      </c>
      <c r="D191" t="s">
        <v>302</v>
      </c>
      <c r="E191">
        <v>1</v>
      </c>
      <c r="F191">
        <v>1</v>
      </c>
      <c r="G191">
        <v>1</v>
      </c>
      <c r="H191">
        <v>1</v>
      </c>
      <c r="I191" t="s">
        <v>302</v>
      </c>
      <c r="J191">
        <v>1</v>
      </c>
      <c r="K191" t="s">
        <v>302</v>
      </c>
      <c r="L191" t="s">
        <v>302</v>
      </c>
    </row>
    <row r="192" spans="1:12" ht="236.65" x14ac:dyDescent="0.45">
      <c r="A192" s="14">
        <v>4</v>
      </c>
      <c r="B192" s="21" t="s">
        <v>20</v>
      </c>
      <c r="C192" s="22" t="s">
        <v>284</v>
      </c>
      <c r="D192">
        <v>1</v>
      </c>
      <c r="E192" t="s">
        <v>302</v>
      </c>
      <c r="F192">
        <v>1</v>
      </c>
      <c r="G192">
        <v>1</v>
      </c>
      <c r="H192">
        <v>1</v>
      </c>
      <c r="I192" t="s">
        <v>302</v>
      </c>
      <c r="J192" t="s">
        <v>302</v>
      </c>
      <c r="K192" t="s">
        <v>302</v>
      </c>
      <c r="L192" t="s">
        <v>302</v>
      </c>
    </row>
    <row r="193" spans="1:12" ht="328.5" x14ac:dyDescent="0.45">
      <c r="A193" s="14">
        <v>4</v>
      </c>
      <c r="B193" s="21" t="s">
        <v>17</v>
      </c>
      <c r="C193" s="22" t="s">
        <v>251</v>
      </c>
      <c r="D193">
        <v>1</v>
      </c>
      <c r="E193" t="s">
        <v>302</v>
      </c>
      <c r="F193">
        <v>1</v>
      </c>
      <c r="G193">
        <v>1</v>
      </c>
      <c r="H193">
        <v>1</v>
      </c>
      <c r="I193" t="s">
        <v>302</v>
      </c>
      <c r="J193" t="s">
        <v>302</v>
      </c>
      <c r="K193" t="s">
        <v>302</v>
      </c>
      <c r="L193" t="s">
        <v>302</v>
      </c>
    </row>
    <row r="194" spans="1:12" ht="39.75" x14ac:dyDescent="0.45">
      <c r="A194" s="14">
        <v>4</v>
      </c>
      <c r="B194" s="21" t="s">
        <v>49</v>
      </c>
      <c r="C194" s="22" t="s">
        <v>262</v>
      </c>
      <c r="D194" t="s">
        <v>302</v>
      </c>
      <c r="E194" t="s">
        <v>302</v>
      </c>
      <c r="F194" t="s">
        <v>302</v>
      </c>
      <c r="G194" t="s">
        <v>302</v>
      </c>
      <c r="H194" t="s">
        <v>302</v>
      </c>
      <c r="I194" t="s">
        <v>302</v>
      </c>
      <c r="J194" t="s">
        <v>302</v>
      </c>
      <c r="K194">
        <v>1</v>
      </c>
      <c r="L194" t="s">
        <v>302</v>
      </c>
    </row>
    <row r="195" spans="1:12" ht="409.6" x14ac:dyDescent="0.45">
      <c r="A195" s="14">
        <v>4</v>
      </c>
      <c r="B195" s="21" t="s">
        <v>33</v>
      </c>
      <c r="C195" s="22" t="s">
        <v>231</v>
      </c>
      <c r="D195">
        <v>1</v>
      </c>
      <c r="E195">
        <v>1</v>
      </c>
      <c r="F195">
        <v>1</v>
      </c>
      <c r="G195">
        <v>1</v>
      </c>
      <c r="H195">
        <v>1</v>
      </c>
      <c r="I195">
        <v>1</v>
      </c>
      <c r="J195" t="s">
        <v>302</v>
      </c>
      <c r="K195" t="s">
        <v>302</v>
      </c>
      <c r="L195" t="s">
        <v>302</v>
      </c>
    </row>
    <row r="196" spans="1:12" ht="381" x14ac:dyDescent="0.45">
      <c r="A196" s="14">
        <v>4</v>
      </c>
      <c r="B196" s="21" t="s">
        <v>49</v>
      </c>
      <c r="C196" s="22" t="s">
        <v>233</v>
      </c>
      <c r="D196">
        <v>1</v>
      </c>
      <c r="E196" t="s">
        <v>302</v>
      </c>
      <c r="F196">
        <v>1</v>
      </c>
      <c r="G196">
        <v>1</v>
      </c>
      <c r="H196">
        <v>1</v>
      </c>
      <c r="I196">
        <v>1</v>
      </c>
      <c r="J196" t="s">
        <v>302</v>
      </c>
      <c r="K196" t="s">
        <v>302</v>
      </c>
      <c r="L196" t="s">
        <v>302</v>
      </c>
    </row>
    <row r="197" spans="1:12" ht="409.6" x14ac:dyDescent="0.45">
      <c r="A197" s="14">
        <v>4</v>
      </c>
      <c r="B197" s="21" t="s">
        <v>47</v>
      </c>
      <c r="C197" s="22" t="s">
        <v>235</v>
      </c>
      <c r="D197">
        <v>1</v>
      </c>
      <c r="E197">
        <v>1</v>
      </c>
      <c r="F197">
        <v>1</v>
      </c>
      <c r="G197">
        <v>1</v>
      </c>
      <c r="H197">
        <v>1</v>
      </c>
      <c r="I197">
        <v>1</v>
      </c>
      <c r="J197" t="s">
        <v>302</v>
      </c>
      <c r="K197" t="s">
        <v>302</v>
      </c>
      <c r="L197" t="s">
        <v>302</v>
      </c>
    </row>
    <row r="198" spans="1:12" ht="197.25" x14ac:dyDescent="0.45">
      <c r="A198" s="14">
        <v>4</v>
      </c>
      <c r="B198" s="21" t="s">
        <v>17</v>
      </c>
      <c r="C198" s="22" t="s">
        <v>256</v>
      </c>
      <c r="D198">
        <v>1</v>
      </c>
      <c r="E198" t="s">
        <v>302</v>
      </c>
      <c r="F198">
        <v>1</v>
      </c>
      <c r="G198">
        <v>1</v>
      </c>
      <c r="H198">
        <v>1</v>
      </c>
      <c r="I198" t="s">
        <v>302</v>
      </c>
      <c r="J198">
        <v>1</v>
      </c>
      <c r="K198" t="s">
        <v>302</v>
      </c>
      <c r="L198" t="s">
        <v>302</v>
      </c>
    </row>
    <row r="199" spans="1:12" ht="66" x14ac:dyDescent="0.45">
      <c r="A199" s="14">
        <v>4</v>
      </c>
      <c r="B199" s="21" t="s">
        <v>49</v>
      </c>
      <c r="C199" s="22" t="s">
        <v>268</v>
      </c>
      <c r="D199" t="s">
        <v>302</v>
      </c>
      <c r="E199" t="s">
        <v>302</v>
      </c>
      <c r="F199" t="s">
        <v>302</v>
      </c>
      <c r="G199" t="s">
        <v>302</v>
      </c>
      <c r="H199" t="s">
        <v>302</v>
      </c>
      <c r="I199" t="s">
        <v>302</v>
      </c>
      <c r="J199">
        <v>1</v>
      </c>
      <c r="K199" t="s">
        <v>302</v>
      </c>
      <c r="L199" t="s">
        <v>302</v>
      </c>
    </row>
    <row r="200" spans="1:12" ht="157.9" x14ac:dyDescent="0.45">
      <c r="A200" s="14">
        <v>4</v>
      </c>
      <c r="B200" s="21" t="s">
        <v>50</v>
      </c>
      <c r="C200" s="22" t="s">
        <v>225</v>
      </c>
      <c r="D200">
        <v>1</v>
      </c>
      <c r="E200">
        <v>1</v>
      </c>
      <c r="F200">
        <v>1</v>
      </c>
      <c r="G200">
        <v>1</v>
      </c>
      <c r="H200">
        <v>1</v>
      </c>
      <c r="I200" t="s">
        <v>302</v>
      </c>
      <c r="J200" t="s">
        <v>302</v>
      </c>
      <c r="K200" t="s">
        <v>302</v>
      </c>
      <c r="L200" t="s">
        <v>302</v>
      </c>
    </row>
    <row r="201" spans="1:12" ht="118.5" x14ac:dyDescent="0.45">
      <c r="A201" s="14">
        <v>4</v>
      </c>
      <c r="B201" s="21" t="s">
        <v>33</v>
      </c>
      <c r="C201" s="22" t="s">
        <v>226</v>
      </c>
      <c r="D201" t="s">
        <v>302</v>
      </c>
      <c r="E201">
        <v>1</v>
      </c>
      <c r="F201">
        <v>1</v>
      </c>
      <c r="G201" t="s">
        <v>302</v>
      </c>
      <c r="H201" t="s">
        <v>302</v>
      </c>
      <c r="I201" t="s">
        <v>302</v>
      </c>
      <c r="J201" t="s">
        <v>302</v>
      </c>
      <c r="K201" t="s">
        <v>302</v>
      </c>
      <c r="L201" t="s">
        <v>302</v>
      </c>
    </row>
    <row r="202" spans="1:12" ht="289.14999999999998" x14ac:dyDescent="0.45">
      <c r="A202" s="14">
        <v>4</v>
      </c>
      <c r="B202" s="21" t="s">
        <v>17</v>
      </c>
      <c r="C202" s="22" t="s">
        <v>280</v>
      </c>
      <c r="D202">
        <v>1</v>
      </c>
      <c r="E202" t="s">
        <v>302</v>
      </c>
      <c r="F202">
        <v>1</v>
      </c>
      <c r="G202">
        <v>1</v>
      </c>
      <c r="H202">
        <v>1</v>
      </c>
      <c r="I202">
        <v>1</v>
      </c>
      <c r="J202" t="s">
        <v>302</v>
      </c>
      <c r="K202" t="s">
        <v>302</v>
      </c>
      <c r="L202" t="s">
        <v>302</v>
      </c>
    </row>
    <row r="203" spans="1:12" ht="39.75" x14ac:dyDescent="0.45">
      <c r="A203" s="14">
        <v>4</v>
      </c>
      <c r="B203" s="21" t="s">
        <v>50</v>
      </c>
      <c r="C203" s="22" t="s">
        <v>265</v>
      </c>
      <c r="D203" t="s">
        <v>302</v>
      </c>
      <c r="E203" t="s">
        <v>302</v>
      </c>
      <c r="F203" t="s">
        <v>302</v>
      </c>
      <c r="G203" t="s">
        <v>302</v>
      </c>
      <c r="H203" t="s">
        <v>302</v>
      </c>
      <c r="I203" t="s">
        <v>302</v>
      </c>
      <c r="J203" t="s">
        <v>302</v>
      </c>
      <c r="K203">
        <v>1</v>
      </c>
      <c r="L203" t="s">
        <v>302</v>
      </c>
    </row>
    <row r="204" spans="1:12" ht="39.75" x14ac:dyDescent="0.45">
      <c r="A204" s="14">
        <v>4</v>
      </c>
      <c r="B204" s="21" t="s">
        <v>48</v>
      </c>
      <c r="C204" s="22" t="s">
        <v>261</v>
      </c>
      <c r="D204" t="s">
        <v>302</v>
      </c>
      <c r="E204" t="s">
        <v>302</v>
      </c>
      <c r="F204" t="s">
        <v>302</v>
      </c>
      <c r="G204" t="s">
        <v>302</v>
      </c>
      <c r="H204" t="s">
        <v>302</v>
      </c>
      <c r="I204" t="s">
        <v>302</v>
      </c>
      <c r="J204" t="s">
        <v>302</v>
      </c>
      <c r="K204">
        <v>1</v>
      </c>
      <c r="L204" t="s">
        <v>302</v>
      </c>
    </row>
    <row r="205" spans="1:12" ht="52.9" x14ac:dyDescent="0.45">
      <c r="A205" s="14">
        <v>4</v>
      </c>
      <c r="B205" s="21" t="s">
        <v>20</v>
      </c>
      <c r="C205" s="22" t="s">
        <v>255</v>
      </c>
      <c r="D205" t="s">
        <v>302</v>
      </c>
      <c r="E205">
        <v>1</v>
      </c>
      <c r="F205">
        <v>1</v>
      </c>
      <c r="G205">
        <v>1</v>
      </c>
      <c r="H205">
        <v>1</v>
      </c>
      <c r="I205" t="s">
        <v>302</v>
      </c>
      <c r="J205" t="s">
        <v>302</v>
      </c>
      <c r="K205" t="s">
        <v>302</v>
      </c>
      <c r="L205" t="s">
        <v>302</v>
      </c>
    </row>
    <row r="206" spans="1:12" ht="92.25" x14ac:dyDescent="0.45">
      <c r="A206" s="14">
        <v>4</v>
      </c>
      <c r="B206" s="21" t="s">
        <v>53</v>
      </c>
      <c r="C206" s="22" t="s">
        <v>246</v>
      </c>
      <c r="D206">
        <v>1</v>
      </c>
      <c r="E206" t="s">
        <v>302</v>
      </c>
      <c r="F206">
        <v>1</v>
      </c>
      <c r="G206">
        <v>1</v>
      </c>
      <c r="H206">
        <v>1</v>
      </c>
      <c r="I206">
        <v>1</v>
      </c>
      <c r="J206" t="s">
        <v>302</v>
      </c>
      <c r="K206" t="s">
        <v>302</v>
      </c>
      <c r="L206" t="s">
        <v>302</v>
      </c>
    </row>
    <row r="207" spans="1:12" ht="184.15" x14ac:dyDescent="0.45">
      <c r="A207" s="14">
        <v>4</v>
      </c>
      <c r="B207" s="21" t="s">
        <v>23</v>
      </c>
      <c r="C207" s="22" t="s">
        <v>281</v>
      </c>
      <c r="D207">
        <v>1</v>
      </c>
      <c r="E207" t="s">
        <v>302</v>
      </c>
      <c r="F207">
        <v>1</v>
      </c>
      <c r="G207">
        <v>1</v>
      </c>
      <c r="H207">
        <v>1</v>
      </c>
      <c r="I207" t="s">
        <v>302</v>
      </c>
      <c r="J207" t="s">
        <v>302</v>
      </c>
      <c r="K207" t="s">
        <v>302</v>
      </c>
      <c r="L207" t="s">
        <v>302</v>
      </c>
    </row>
    <row r="208" spans="1:12" ht="184.15" x14ac:dyDescent="0.45">
      <c r="A208" s="14">
        <v>4</v>
      </c>
      <c r="B208" s="21" t="s">
        <v>17</v>
      </c>
      <c r="C208" s="22" t="s">
        <v>285</v>
      </c>
      <c r="D208">
        <v>1</v>
      </c>
      <c r="E208" t="s">
        <v>302</v>
      </c>
      <c r="F208">
        <v>1</v>
      </c>
      <c r="G208">
        <v>1</v>
      </c>
      <c r="H208">
        <v>1</v>
      </c>
      <c r="I208" t="s">
        <v>302</v>
      </c>
      <c r="J208" t="s">
        <v>302</v>
      </c>
      <c r="K208" t="s">
        <v>302</v>
      </c>
      <c r="L208" t="s">
        <v>302</v>
      </c>
    </row>
    <row r="209" spans="1:12" ht="197.25" x14ac:dyDescent="0.45">
      <c r="A209" s="14">
        <v>4</v>
      </c>
      <c r="B209" s="21" t="s">
        <v>23</v>
      </c>
      <c r="C209" s="22" t="s">
        <v>286</v>
      </c>
      <c r="D209" t="s">
        <v>302</v>
      </c>
      <c r="E209">
        <v>1</v>
      </c>
      <c r="F209">
        <v>1</v>
      </c>
      <c r="G209">
        <v>1</v>
      </c>
      <c r="H209">
        <v>1</v>
      </c>
      <c r="I209" t="s">
        <v>302</v>
      </c>
      <c r="J209">
        <v>1</v>
      </c>
      <c r="K209" t="s">
        <v>302</v>
      </c>
      <c r="L209" t="s">
        <v>302</v>
      </c>
    </row>
    <row r="210" spans="1:12" ht="118.5" x14ac:dyDescent="0.45">
      <c r="A210" s="14">
        <v>4</v>
      </c>
      <c r="B210" s="21" t="s">
        <v>52</v>
      </c>
      <c r="C210" s="22" t="s">
        <v>244</v>
      </c>
      <c r="D210" t="s">
        <v>302</v>
      </c>
      <c r="E210" t="s">
        <v>302</v>
      </c>
      <c r="F210" t="s">
        <v>302</v>
      </c>
      <c r="G210" t="s">
        <v>302</v>
      </c>
      <c r="H210">
        <v>1</v>
      </c>
      <c r="I210" t="s">
        <v>302</v>
      </c>
      <c r="J210" t="s">
        <v>302</v>
      </c>
      <c r="K210" t="s">
        <v>302</v>
      </c>
      <c r="L210" t="s">
        <v>302</v>
      </c>
    </row>
    <row r="211" spans="1:12" ht="79.150000000000006" x14ac:dyDescent="0.45">
      <c r="A211" s="14">
        <v>4</v>
      </c>
      <c r="B211" s="21" t="s">
        <v>43</v>
      </c>
      <c r="C211" s="22" t="s">
        <v>245</v>
      </c>
      <c r="D211" t="s">
        <v>302</v>
      </c>
      <c r="E211" t="s">
        <v>302</v>
      </c>
      <c r="F211">
        <v>1</v>
      </c>
      <c r="G211" t="s">
        <v>302</v>
      </c>
      <c r="H211" t="s">
        <v>302</v>
      </c>
      <c r="I211" t="s">
        <v>302</v>
      </c>
      <c r="J211" t="s">
        <v>302</v>
      </c>
      <c r="K211" t="s">
        <v>302</v>
      </c>
      <c r="L211" t="s">
        <v>302</v>
      </c>
    </row>
    <row r="212" spans="1:12" ht="171" x14ac:dyDescent="0.45">
      <c r="A212" s="14">
        <v>4</v>
      </c>
      <c r="B212" s="21" t="s">
        <v>36</v>
      </c>
      <c r="C212" s="22" t="s">
        <v>247</v>
      </c>
      <c r="D212">
        <v>1</v>
      </c>
      <c r="E212" t="s">
        <v>302</v>
      </c>
      <c r="F212">
        <v>1</v>
      </c>
      <c r="G212">
        <v>1</v>
      </c>
      <c r="H212">
        <v>1</v>
      </c>
      <c r="I212" t="s">
        <v>302</v>
      </c>
      <c r="J212" t="s">
        <v>302</v>
      </c>
      <c r="K212" t="s">
        <v>302</v>
      </c>
      <c r="L212" t="s">
        <v>302</v>
      </c>
    </row>
    <row r="213" spans="1:12" ht="409.6" x14ac:dyDescent="0.45">
      <c r="A213" s="14">
        <v>4</v>
      </c>
      <c r="B213" s="21" t="s">
        <v>22</v>
      </c>
      <c r="C213" s="22" t="s">
        <v>249</v>
      </c>
      <c r="D213">
        <v>1</v>
      </c>
      <c r="E213" t="s">
        <v>302</v>
      </c>
      <c r="F213">
        <v>1</v>
      </c>
      <c r="G213">
        <v>1</v>
      </c>
      <c r="H213">
        <v>1</v>
      </c>
      <c r="I213" t="s">
        <v>302</v>
      </c>
      <c r="J213" t="s">
        <v>302</v>
      </c>
      <c r="K213" t="s">
        <v>302</v>
      </c>
      <c r="L213" t="s">
        <v>302</v>
      </c>
    </row>
    <row r="214" spans="1:12" ht="39.75" x14ac:dyDescent="0.45">
      <c r="A214" s="14">
        <v>4</v>
      </c>
      <c r="B214" s="21" t="s">
        <v>50</v>
      </c>
      <c r="C214" s="22" t="s">
        <v>271</v>
      </c>
      <c r="D214">
        <v>1</v>
      </c>
      <c r="E214" t="s">
        <v>302</v>
      </c>
      <c r="F214">
        <v>1</v>
      </c>
      <c r="G214">
        <v>1</v>
      </c>
      <c r="H214">
        <v>1</v>
      </c>
      <c r="I214">
        <v>1</v>
      </c>
      <c r="J214" t="s">
        <v>302</v>
      </c>
      <c r="K214" t="s">
        <v>302</v>
      </c>
      <c r="L214" t="s">
        <v>302</v>
      </c>
    </row>
    <row r="215" spans="1:12" ht="26.65" x14ac:dyDescent="0.45">
      <c r="A215" s="14">
        <v>4</v>
      </c>
      <c r="B215" s="21" t="s">
        <v>34</v>
      </c>
      <c r="C215" s="22" t="s">
        <v>269</v>
      </c>
      <c r="D215">
        <v>1</v>
      </c>
      <c r="E215" t="s">
        <v>302</v>
      </c>
      <c r="F215">
        <v>1</v>
      </c>
      <c r="G215">
        <v>1</v>
      </c>
      <c r="H215">
        <v>1</v>
      </c>
      <c r="I215" t="s">
        <v>302</v>
      </c>
      <c r="J215" t="s">
        <v>302</v>
      </c>
      <c r="K215" t="s">
        <v>302</v>
      </c>
      <c r="L215" t="s">
        <v>302</v>
      </c>
    </row>
    <row r="216" spans="1:12" ht="39.75" x14ac:dyDescent="0.45">
      <c r="A216" s="14">
        <v>4</v>
      </c>
      <c r="B216" s="21" t="s">
        <v>48</v>
      </c>
      <c r="C216" s="22" t="s">
        <v>267</v>
      </c>
      <c r="D216" t="s">
        <v>302</v>
      </c>
      <c r="E216" t="s">
        <v>302</v>
      </c>
      <c r="F216">
        <v>1</v>
      </c>
      <c r="G216" t="s">
        <v>302</v>
      </c>
      <c r="H216">
        <v>1</v>
      </c>
      <c r="I216" t="s">
        <v>302</v>
      </c>
      <c r="J216" t="s">
        <v>302</v>
      </c>
      <c r="K216" t="s">
        <v>302</v>
      </c>
      <c r="L216" t="s">
        <v>302</v>
      </c>
    </row>
    <row r="217" spans="1:12" ht="39.75" x14ac:dyDescent="0.45">
      <c r="A217" s="14">
        <v>4</v>
      </c>
      <c r="B217" s="21" t="s">
        <v>33</v>
      </c>
      <c r="C217" s="22" t="s">
        <v>270</v>
      </c>
      <c r="D217" t="s">
        <v>302</v>
      </c>
      <c r="E217" t="s">
        <v>302</v>
      </c>
      <c r="F217" t="s">
        <v>302</v>
      </c>
      <c r="G217" t="s">
        <v>302</v>
      </c>
      <c r="H217" t="s">
        <v>302</v>
      </c>
      <c r="I217" t="s">
        <v>302</v>
      </c>
      <c r="J217" t="s">
        <v>302</v>
      </c>
      <c r="K217" t="s">
        <v>302</v>
      </c>
      <c r="L217" t="s">
        <v>302</v>
      </c>
    </row>
    <row r="218" spans="1:12" ht="118.5" x14ac:dyDescent="0.45">
      <c r="A218" s="14">
        <v>4</v>
      </c>
      <c r="B218" s="21" t="s">
        <v>51</v>
      </c>
      <c r="C218" s="22" t="s">
        <v>242</v>
      </c>
      <c r="D218" t="s">
        <v>302</v>
      </c>
      <c r="E218">
        <v>1</v>
      </c>
      <c r="F218">
        <v>1</v>
      </c>
      <c r="G218">
        <v>1</v>
      </c>
      <c r="H218">
        <v>1</v>
      </c>
      <c r="I218" t="s">
        <v>302</v>
      </c>
      <c r="J218" t="s">
        <v>302</v>
      </c>
      <c r="K218">
        <v>1</v>
      </c>
      <c r="L218" t="s">
        <v>302</v>
      </c>
    </row>
    <row r="219" spans="1:12" ht="105.4" x14ac:dyDescent="0.45">
      <c r="A219" s="14">
        <v>4</v>
      </c>
      <c r="B219" s="21" t="s">
        <v>47</v>
      </c>
      <c r="C219" s="22" t="s">
        <v>229</v>
      </c>
      <c r="D219" t="s">
        <v>302</v>
      </c>
      <c r="E219" t="s">
        <v>302</v>
      </c>
      <c r="F219">
        <v>1</v>
      </c>
      <c r="G219">
        <v>1</v>
      </c>
      <c r="H219">
        <v>1</v>
      </c>
      <c r="I219" t="s">
        <v>302</v>
      </c>
      <c r="J219" t="s">
        <v>302</v>
      </c>
      <c r="K219">
        <v>1</v>
      </c>
      <c r="L219" t="s">
        <v>302</v>
      </c>
    </row>
    <row r="220" spans="1:12" ht="105.4" x14ac:dyDescent="0.45">
      <c r="A220" s="14">
        <v>4</v>
      </c>
      <c r="B220" s="21" t="s">
        <v>34</v>
      </c>
      <c r="C220" s="22" t="s">
        <v>227</v>
      </c>
      <c r="D220">
        <v>1</v>
      </c>
      <c r="E220" t="s">
        <v>302</v>
      </c>
      <c r="F220">
        <v>1</v>
      </c>
      <c r="G220">
        <v>1</v>
      </c>
      <c r="H220">
        <v>1</v>
      </c>
      <c r="I220" t="s">
        <v>302</v>
      </c>
      <c r="J220" t="s">
        <v>302</v>
      </c>
      <c r="K220" t="s">
        <v>302</v>
      </c>
      <c r="L220" t="s">
        <v>302</v>
      </c>
    </row>
    <row r="221" spans="1:12" ht="210.4" x14ac:dyDescent="0.45">
      <c r="A221" s="14">
        <v>4</v>
      </c>
      <c r="B221" s="21" t="s">
        <v>20</v>
      </c>
      <c r="C221" s="22" t="s">
        <v>279</v>
      </c>
      <c r="D221">
        <v>1</v>
      </c>
      <c r="E221" t="s">
        <v>302</v>
      </c>
      <c r="F221">
        <v>1</v>
      </c>
      <c r="G221">
        <v>1</v>
      </c>
      <c r="H221">
        <v>1</v>
      </c>
      <c r="I221">
        <v>1</v>
      </c>
      <c r="J221" t="s">
        <v>302</v>
      </c>
      <c r="K221" t="s">
        <v>302</v>
      </c>
      <c r="L221" t="s">
        <v>302</v>
      </c>
    </row>
    <row r="222" spans="1:12" ht="409.6" x14ac:dyDescent="0.45">
      <c r="A222" s="14">
        <v>4</v>
      </c>
      <c r="B222" s="21" t="s">
        <v>34</v>
      </c>
      <c r="C222" s="22" t="s">
        <v>275</v>
      </c>
      <c r="D222">
        <v>1</v>
      </c>
      <c r="E222" t="s">
        <v>302</v>
      </c>
      <c r="F222">
        <v>1</v>
      </c>
      <c r="G222">
        <v>1</v>
      </c>
      <c r="H222">
        <v>1</v>
      </c>
      <c r="I222" t="s">
        <v>302</v>
      </c>
      <c r="J222">
        <v>1</v>
      </c>
      <c r="K222" t="s">
        <v>302</v>
      </c>
      <c r="L222" t="s">
        <v>302</v>
      </c>
    </row>
    <row r="223" spans="1:12" ht="118.5" x14ac:dyDescent="0.45">
      <c r="A223" s="14">
        <v>4</v>
      </c>
      <c r="B223" s="21" t="s">
        <v>49</v>
      </c>
      <c r="C223" s="22" t="s">
        <v>274</v>
      </c>
      <c r="D223" t="s">
        <v>302</v>
      </c>
      <c r="E223" t="s">
        <v>302</v>
      </c>
      <c r="F223" t="s">
        <v>302</v>
      </c>
      <c r="G223" t="s">
        <v>302</v>
      </c>
      <c r="H223" t="s">
        <v>302</v>
      </c>
      <c r="I223" t="s">
        <v>302</v>
      </c>
      <c r="J223">
        <v>1</v>
      </c>
      <c r="K223" t="s">
        <v>302</v>
      </c>
      <c r="L223" t="s">
        <v>302</v>
      </c>
    </row>
    <row r="224" spans="1:12" ht="79.150000000000006" x14ac:dyDescent="0.45">
      <c r="A224" s="14">
        <v>4</v>
      </c>
      <c r="B224" s="21" t="s">
        <v>33</v>
      </c>
      <c r="C224" s="22" t="s">
        <v>264</v>
      </c>
      <c r="D224">
        <v>1</v>
      </c>
      <c r="E224" t="s">
        <v>302</v>
      </c>
      <c r="F224">
        <v>1</v>
      </c>
      <c r="G224">
        <v>1</v>
      </c>
      <c r="H224" t="s">
        <v>302</v>
      </c>
      <c r="I224" t="s">
        <v>302</v>
      </c>
      <c r="J224" t="s">
        <v>302</v>
      </c>
      <c r="K224" t="s">
        <v>302</v>
      </c>
      <c r="L224" t="s">
        <v>302</v>
      </c>
    </row>
    <row r="225" spans="1:12" ht="92.25" x14ac:dyDescent="0.45">
      <c r="A225" s="14">
        <v>4</v>
      </c>
      <c r="B225" s="21" t="s">
        <v>53</v>
      </c>
      <c r="C225" s="22" t="s">
        <v>237</v>
      </c>
      <c r="D225">
        <v>1</v>
      </c>
      <c r="E225">
        <v>1</v>
      </c>
      <c r="F225">
        <v>1</v>
      </c>
      <c r="G225">
        <v>1</v>
      </c>
      <c r="H225" t="s">
        <v>302</v>
      </c>
      <c r="I225" t="s">
        <v>302</v>
      </c>
      <c r="J225" t="s">
        <v>302</v>
      </c>
      <c r="K225" t="s">
        <v>302</v>
      </c>
      <c r="L225" t="s">
        <v>302</v>
      </c>
    </row>
    <row r="226" spans="1:12" ht="92.25" x14ac:dyDescent="0.45">
      <c r="A226" s="14">
        <v>4</v>
      </c>
      <c r="B226" s="21" t="s">
        <v>52</v>
      </c>
      <c r="C226" s="22" t="s">
        <v>239</v>
      </c>
      <c r="D226">
        <v>1</v>
      </c>
      <c r="E226" t="s">
        <v>302</v>
      </c>
      <c r="F226">
        <v>1</v>
      </c>
      <c r="G226">
        <v>1</v>
      </c>
      <c r="H226">
        <v>1</v>
      </c>
      <c r="I226" t="s">
        <v>302</v>
      </c>
      <c r="J226" t="s">
        <v>302</v>
      </c>
      <c r="K226" t="s">
        <v>302</v>
      </c>
      <c r="L226" t="s">
        <v>302</v>
      </c>
    </row>
    <row r="227" spans="1:12" ht="131.65" x14ac:dyDescent="0.45">
      <c r="A227" s="14">
        <v>4</v>
      </c>
      <c r="B227" s="21" t="s">
        <v>43</v>
      </c>
      <c r="C227" s="22" t="s">
        <v>238</v>
      </c>
      <c r="D227" t="s">
        <v>302</v>
      </c>
      <c r="E227" t="s">
        <v>302</v>
      </c>
      <c r="F227">
        <v>1</v>
      </c>
      <c r="G227" t="s">
        <v>302</v>
      </c>
      <c r="H227">
        <v>1</v>
      </c>
      <c r="I227" t="s">
        <v>302</v>
      </c>
      <c r="J227" t="s">
        <v>302</v>
      </c>
      <c r="K227" t="s">
        <v>302</v>
      </c>
      <c r="L227" t="s">
        <v>302</v>
      </c>
    </row>
    <row r="228" spans="1:12" ht="276" x14ac:dyDescent="0.45">
      <c r="A228" s="14">
        <v>4</v>
      </c>
      <c r="B228" s="21" t="s">
        <v>23</v>
      </c>
      <c r="C228" s="22" t="s">
        <v>250</v>
      </c>
      <c r="D228">
        <v>1</v>
      </c>
      <c r="E228" t="s">
        <v>302</v>
      </c>
      <c r="F228">
        <v>1</v>
      </c>
      <c r="G228">
        <v>1</v>
      </c>
      <c r="H228" t="s">
        <v>302</v>
      </c>
      <c r="I228" t="s">
        <v>302</v>
      </c>
      <c r="J228" t="s">
        <v>302</v>
      </c>
      <c r="K228" t="s">
        <v>302</v>
      </c>
      <c r="L228" t="s">
        <v>302</v>
      </c>
    </row>
    <row r="229" spans="1:12" ht="184.15" x14ac:dyDescent="0.45">
      <c r="A229" s="14">
        <v>4</v>
      </c>
      <c r="B229" s="21" t="s">
        <v>36</v>
      </c>
      <c r="C229" s="22" t="s">
        <v>236</v>
      </c>
      <c r="D229">
        <v>1</v>
      </c>
      <c r="E229">
        <v>1</v>
      </c>
      <c r="F229">
        <v>1</v>
      </c>
      <c r="G229">
        <v>1</v>
      </c>
      <c r="H229">
        <v>1</v>
      </c>
      <c r="I229" t="s">
        <v>302</v>
      </c>
      <c r="J229" t="s">
        <v>302</v>
      </c>
      <c r="K229" t="s">
        <v>302</v>
      </c>
      <c r="L229" t="s">
        <v>302</v>
      </c>
    </row>
    <row r="230" spans="1:12" ht="409.6" x14ac:dyDescent="0.45">
      <c r="A230" s="14">
        <v>4</v>
      </c>
      <c r="B230" s="21" t="s">
        <v>33</v>
      </c>
      <c r="C230" s="22" t="s">
        <v>276</v>
      </c>
      <c r="D230">
        <v>1</v>
      </c>
      <c r="E230" t="s">
        <v>302</v>
      </c>
      <c r="F230">
        <v>1</v>
      </c>
      <c r="G230">
        <v>1</v>
      </c>
      <c r="H230">
        <v>1</v>
      </c>
      <c r="I230" t="s">
        <v>302</v>
      </c>
      <c r="J230">
        <v>1</v>
      </c>
      <c r="K230" t="s">
        <v>302</v>
      </c>
      <c r="L230" t="s">
        <v>302</v>
      </c>
    </row>
    <row r="231" spans="1:12" ht="394.15" x14ac:dyDescent="0.45">
      <c r="A231" s="14">
        <v>4</v>
      </c>
      <c r="B231" s="21" t="s">
        <v>19</v>
      </c>
      <c r="C231" s="22" t="s">
        <v>253</v>
      </c>
      <c r="D231">
        <v>1</v>
      </c>
      <c r="E231" t="s">
        <v>302</v>
      </c>
      <c r="F231">
        <v>1</v>
      </c>
      <c r="G231">
        <v>1</v>
      </c>
      <c r="H231">
        <v>1</v>
      </c>
      <c r="I231">
        <v>1</v>
      </c>
      <c r="J231" t="s">
        <v>302</v>
      </c>
      <c r="K231" t="s">
        <v>302</v>
      </c>
      <c r="L231" t="s">
        <v>302</v>
      </c>
    </row>
    <row r="232" spans="1:12" ht="144.75" x14ac:dyDescent="0.45">
      <c r="A232" s="14">
        <v>4</v>
      </c>
      <c r="B232" s="21" t="s">
        <v>45</v>
      </c>
      <c r="C232" s="22" t="s">
        <v>243</v>
      </c>
      <c r="D232">
        <v>1</v>
      </c>
      <c r="E232" t="s">
        <v>302</v>
      </c>
      <c r="F232">
        <v>1</v>
      </c>
      <c r="G232">
        <v>1</v>
      </c>
      <c r="H232">
        <v>1</v>
      </c>
      <c r="I232">
        <v>1</v>
      </c>
      <c r="J232" t="s">
        <v>302</v>
      </c>
      <c r="K232" t="s">
        <v>302</v>
      </c>
      <c r="L232" t="s">
        <v>302</v>
      </c>
    </row>
    <row r="233" spans="1:12" ht="66" x14ac:dyDescent="0.45">
      <c r="A233" s="14">
        <v>4</v>
      </c>
      <c r="B233" s="21" t="s">
        <v>47</v>
      </c>
      <c r="C233" s="22" t="s">
        <v>260</v>
      </c>
      <c r="D233" t="s">
        <v>302</v>
      </c>
      <c r="E233" t="s">
        <v>302</v>
      </c>
      <c r="F233">
        <v>1</v>
      </c>
      <c r="G233">
        <v>1</v>
      </c>
      <c r="H233" t="s">
        <v>302</v>
      </c>
      <c r="I233" t="s">
        <v>302</v>
      </c>
      <c r="J233" t="s">
        <v>302</v>
      </c>
      <c r="K233" t="s">
        <v>302</v>
      </c>
      <c r="L233" t="s">
        <v>302</v>
      </c>
    </row>
    <row r="234" spans="1:12" ht="118.5" x14ac:dyDescent="0.45">
      <c r="A234" s="14">
        <v>4</v>
      </c>
      <c r="B234" s="21" t="s">
        <v>48</v>
      </c>
      <c r="C234" s="22" t="s">
        <v>273</v>
      </c>
      <c r="D234" t="s">
        <v>302</v>
      </c>
      <c r="E234" t="s">
        <v>302</v>
      </c>
      <c r="F234" t="s">
        <v>302</v>
      </c>
      <c r="G234" t="s">
        <v>302</v>
      </c>
      <c r="H234" t="s">
        <v>302</v>
      </c>
      <c r="I234" t="s">
        <v>302</v>
      </c>
      <c r="J234">
        <v>1</v>
      </c>
      <c r="K234" t="s">
        <v>302</v>
      </c>
      <c r="L234" t="s">
        <v>302</v>
      </c>
    </row>
    <row r="235" spans="1:12" ht="131.65" x14ac:dyDescent="0.45">
      <c r="A235" s="14">
        <v>4</v>
      </c>
      <c r="B235" s="21" t="s">
        <v>47</v>
      </c>
      <c r="C235" s="22" t="s">
        <v>272</v>
      </c>
      <c r="D235" t="s">
        <v>302</v>
      </c>
      <c r="E235" t="s">
        <v>302</v>
      </c>
      <c r="F235" t="s">
        <v>302</v>
      </c>
      <c r="G235" t="s">
        <v>302</v>
      </c>
      <c r="H235" t="s">
        <v>302</v>
      </c>
      <c r="I235" t="s">
        <v>302</v>
      </c>
      <c r="J235">
        <v>1</v>
      </c>
      <c r="K235" t="s">
        <v>302</v>
      </c>
      <c r="L235" t="s">
        <v>302</v>
      </c>
    </row>
    <row r="236" spans="1:12" ht="171" x14ac:dyDescent="0.45">
      <c r="A236" s="14">
        <v>4</v>
      </c>
      <c r="B236" s="21" t="s">
        <v>50</v>
      </c>
      <c r="C236" s="22" t="s">
        <v>277</v>
      </c>
      <c r="D236">
        <v>1</v>
      </c>
      <c r="E236" t="s">
        <v>302</v>
      </c>
      <c r="F236">
        <v>1</v>
      </c>
      <c r="G236">
        <v>1</v>
      </c>
      <c r="H236">
        <v>1</v>
      </c>
      <c r="I236">
        <v>1</v>
      </c>
      <c r="J236" t="s">
        <v>302</v>
      </c>
      <c r="K236" t="s">
        <v>302</v>
      </c>
      <c r="L236" t="s">
        <v>302</v>
      </c>
    </row>
    <row r="237" spans="1:12" ht="79.150000000000006" x14ac:dyDescent="0.45">
      <c r="A237" s="14">
        <v>4</v>
      </c>
      <c r="B237" s="21" t="s">
        <v>49</v>
      </c>
      <c r="C237" s="22" t="s">
        <v>228</v>
      </c>
      <c r="D237" t="s">
        <v>302</v>
      </c>
      <c r="E237" t="s">
        <v>302</v>
      </c>
      <c r="F237" t="s">
        <v>302</v>
      </c>
      <c r="G237" t="s">
        <v>302</v>
      </c>
      <c r="H237">
        <v>1</v>
      </c>
      <c r="I237" t="s">
        <v>302</v>
      </c>
      <c r="J237" t="s">
        <v>302</v>
      </c>
      <c r="K237" t="s">
        <v>302</v>
      </c>
      <c r="L237" t="s">
        <v>302</v>
      </c>
    </row>
    <row r="238" spans="1:12" ht="92.25" x14ac:dyDescent="0.45">
      <c r="A238" s="14">
        <v>4</v>
      </c>
      <c r="B238" s="21" t="s">
        <v>34</v>
      </c>
      <c r="C238" s="22" t="s">
        <v>263</v>
      </c>
      <c r="D238">
        <v>1</v>
      </c>
      <c r="E238" t="s">
        <v>302</v>
      </c>
      <c r="F238">
        <v>1</v>
      </c>
      <c r="G238">
        <v>1</v>
      </c>
      <c r="H238">
        <v>1</v>
      </c>
      <c r="I238" t="s">
        <v>302</v>
      </c>
      <c r="J238" t="s">
        <v>302</v>
      </c>
      <c r="K238" t="s">
        <v>302</v>
      </c>
      <c r="L238" t="s">
        <v>302</v>
      </c>
    </row>
    <row r="239" spans="1:12" ht="157.9" x14ac:dyDescent="0.45">
      <c r="A239" s="14">
        <v>4</v>
      </c>
      <c r="B239" s="21" t="s">
        <v>14</v>
      </c>
      <c r="C239" s="22" t="s">
        <v>288</v>
      </c>
      <c r="D239">
        <v>1</v>
      </c>
      <c r="E239" t="s">
        <v>302</v>
      </c>
      <c r="F239">
        <v>1</v>
      </c>
      <c r="G239">
        <v>1</v>
      </c>
      <c r="H239">
        <v>1</v>
      </c>
      <c r="I239" t="s">
        <v>302</v>
      </c>
      <c r="J239" t="s">
        <v>302</v>
      </c>
      <c r="K239" t="s">
        <v>302</v>
      </c>
      <c r="L239" t="s">
        <v>302</v>
      </c>
    </row>
    <row r="240" spans="1:12" ht="409.6" x14ac:dyDescent="0.45">
      <c r="A240" s="14">
        <v>4</v>
      </c>
      <c r="B240" s="21" t="s">
        <v>14</v>
      </c>
      <c r="C240" s="22" t="s">
        <v>282</v>
      </c>
      <c r="D240">
        <v>1</v>
      </c>
      <c r="E240">
        <v>1</v>
      </c>
      <c r="F240">
        <v>1</v>
      </c>
      <c r="G240">
        <v>1</v>
      </c>
      <c r="H240">
        <v>1</v>
      </c>
      <c r="I240">
        <v>1</v>
      </c>
      <c r="J240" t="s">
        <v>302</v>
      </c>
      <c r="K240" t="s">
        <v>302</v>
      </c>
      <c r="L240" t="s">
        <v>302</v>
      </c>
    </row>
    <row r="241" spans="1:12" ht="144.75" x14ac:dyDescent="0.45">
      <c r="A241" s="14">
        <v>4</v>
      </c>
      <c r="B241" s="21" t="s">
        <v>51</v>
      </c>
      <c r="C241" s="22" t="s">
        <v>241</v>
      </c>
      <c r="D241">
        <v>1</v>
      </c>
      <c r="E241" t="s">
        <v>302</v>
      </c>
      <c r="F241">
        <v>1</v>
      </c>
      <c r="G241" t="s">
        <v>302</v>
      </c>
      <c r="H241" t="s">
        <v>302</v>
      </c>
      <c r="I241" t="s">
        <v>302</v>
      </c>
      <c r="J241" t="s">
        <v>302</v>
      </c>
      <c r="K241" t="s">
        <v>302</v>
      </c>
      <c r="L241" t="s">
        <v>302</v>
      </c>
    </row>
    <row r="242" spans="1:12" ht="39.75" x14ac:dyDescent="0.45">
      <c r="A242" s="14">
        <v>4</v>
      </c>
      <c r="B242" s="21" t="s">
        <v>47</v>
      </c>
      <c r="C242" s="22" t="s">
        <v>266</v>
      </c>
      <c r="D242" t="s">
        <v>302</v>
      </c>
      <c r="E242" t="s">
        <v>302</v>
      </c>
      <c r="F242" t="s">
        <v>302</v>
      </c>
      <c r="G242">
        <v>1</v>
      </c>
      <c r="H242">
        <v>1</v>
      </c>
      <c r="I242">
        <v>1</v>
      </c>
      <c r="J242" t="s">
        <v>302</v>
      </c>
      <c r="K242" t="s">
        <v>302</v>
      </c>
      <c r="L242" t="s">
        <v>302</v>
      </c>
    </row>
    <row r="243" spans="1:12" ht="144.75" x14ac:dyDescent="0.45">
      <c r="A243" s="14">
        <v>4</v>
      </c>
      <c r="B243" s="21" t="s">
        <v>22</v>
      </c>
      <c r="C243" s="22" t="s">
        <v>287</v>
      </c>
      <c r="D243" t="s">
        <v>302</v>
      </c>
      <c r="E243" t="s">
        <v>302</v>
      </c>
      <c r="F243">
        <v>1</v>
      </c>
      <c r="G243">
        <v>1</v>
      </c>
      <c r="H243" t="s">
        <v>302</v>
      </c>
      <c r="I243" t="s">
        <v>302</v>
      </c>
      <c r="J243">
        <v>1</v>
      </c>
      <c r="K243" t="s">
        <v>302</v>
      </c>
      <c r="L243" t="s">
        <v>302</v>
      </c>
    </row>
  </sheetData>
  <autoFilter ref="A1:L1" xr:uid="{C573D34A-7E47-4183-8CB1-AC49E792829F}">
    <sortState xmlns:xlrd2="http://schemas.microsoft.com/office/spreadsheetml/2017/richdata2" ref="A2:L243">
      <sortCondition ref="A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E521-1160-4823-9C9E-4BBC5F39556E}">
  <dimension ref="A1:T51"/>
  <sheetViews>
    <sheetView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8"/>
      <c r="M1" s="28"/>
      <c r="N1" s="28"/>
      <c r="O1" s="28"/>
      <c r="P1" s="28"/>
      <c r="Q1" s="28"/>
      <c r="R1" s="28"/>
      <c r="S1" s="28"/>
      <c r="T1" s="2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SUMPRODUCT(--('DSChatbot-p1'!D2:D58=GT!G2:G58))</f>
        <v>54</v>
      </c>
      <c r="C3" s="1" cm="1">
        <f t="array" ref="C3">SUMPRODUCT(--('DSChatbot-p1'!E2:E58=GT!H2:H58))</f>
        <v>49</v>
      </c>
      <c r="D3" s="1" cm="1">
        <f t="array" ref="D3">SUMPRODUCT(--('DSChatbot-p1'!F2:F58=GT!I2:I58))</f>
        <v>47</v>
      </c>
      <c r="E3" s="1" cm="1">
        <f t="array" ref="E3">SUMPRODUCT(--('DSChatbot-p1'!G2:G58=GT!J2:J58))</f>
        <v>36</v>
      </c>
      <c r="F3" s="1" cm="1">
        <f t="array" ref="F3">SUMPRODUCT(--('DSChatbot-p1'!H2:H58=GT!K2:K58))</f>
        <v>38</v>
      </c>
      <c r="G3" s="1" cm="1">
        <f t="array" ref="G3">SUMPRODUCT(--('DSChatbot-p1'!I2:I58=GT!L2:L58))</f>
        <v>48</v>
      </c>
      <c r="H3" s="1" cm="1">
        <f t="array" ref="H3">SUMPRODUCT(--('DSChatbot-p1'!J2:J58=GT!M2:M58))</f>
        <v>54</v>
      </c>
      <c r="I3" s="1" cm="1">
        <f t="array" ref="I3">SUMPRODUCT(--('DSChatbot-p1'!K2:K58=GT!N2:N58))</f>
        <v>54</v>
      </c>
      <c r="J3" s="1" cm="1">
        <f t="array" ref="J3">SUMPRODUCT(--('DSChatbot-p1'!L2:L58=GT!O2:O58))</f>
        <v>55</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0.94736842105263153</v>
      </c>
      <c r="C5">
        <f t="shared" ref="C5:J5" si="2">C3/C4</f>
        <v>0.85964912280701755</v>
      </c>
      <c r="D5">
        <f t="shared" si="2"/>
        <v>0.82456140350877194</v>
      </c>
      <c r="E5">
        <f t="shared" si="2"/>
        <v>0.63157894736842102</v>
      </c>
      <c r="F5">
        <f t="shared" si="2"/>
        <v>0.66666666666666663</v>
      </c>
      <c r="G5">
        <f t="shared" si="2"/>
        <v>0.84210526315789469</v>
      </c>
      <c r="H5">
        <f t="shared" si="2"/>
        <v>0.94736842105263153</v>
      </c>
      <c r="I5">
        <f t="shared" si="2"/>
        <v>0.94736842105263153</v>
      </c>
      <c r="J5">
        <f t="shared" si="2"/>
        <v>0.96491228070175439</v>
      </c>
    </row>
    <row r="6" spans="1:20" x14ac:dyDescent="0.45">
      <c r="A6" t="s">
        <v>289</v>
      </c>
      <c r="B6" s="29">
        <f>COUNTIF('DSChatbot-p1'!D2:D58,"1")-COUNTIF(GT!G2:G58,"-1")</f>
        <v>19</v>
      </c>
      <c r="C6" s="29">
        <f>COUNTIF('DSChatbot-p1'!E2:E58,"1")-COUNTIF(GT!H2:H58,"-1")</f>
        <v>0</v>
      </c>
      <c r="D6" s="29">
        <f>COUNTIF('DSChatbot-p1'!F2:F58,"1")-COUNTIF(GT!I2:I58,"-1")</f>
        <v>35</v>
      </c>
      <c r="E6" s="29">
        <f>COUNTIF('DSChatbot-p1'!G2:G58,"1")-COUNTIF(GT!J2:J58,"-1")</f>
        <v>27</v>
      </c>
      <c r="F6" s="29">
        <f>COUNTIF('DSChatbot-p1'!H2:H58,"1")-COUNTIF(GT!K2:K58,"-1")</f>
        <v>23</v>
      </c>
      <c r="G6" s="29">
        <f>COUNTIF('DSChatbot-p1'!I2:I58,"1")-COUNTIF(GT!L2:L58,"-1")</f>
        <v>10</v>
      </c>
      <c r="H6" s="29">
        <f>COUNTIF('DSChatbot-p1'!J2:J58,"1")-COUNTIF(GT!M2:M58,"-1")</f>
        <v>11</v>
      </c>
      <c r="I6" s="29">
        <f>COUNTIF('DSChatbot-p1'!K2:K58,"1")-COUNTIF(GT!N2:N58,"-1")</f>
        <v>4</v>
      </c>
      <c r="J6" s="29">
        <f>COUNTIF('DSChatbot-p1'!L2:L58,"1")-COUNTIF(GT!O2:O58,"-1")</f>
        <v>3</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s="24">
        <f>COUNTIF('DSChatbot-p1'!D2:D58,"")-COUNTIF(GT!G2:G58,"2")</f>
        <v>38</v>
      </c>
      <c r="C8" s="24">
        <f>COUNTIF('DSChatbot-p1'!E2:E58,"")-COUNTIF(GT!H2:H58,"2")</f>
        <v>57</v>
      </c>
      <c r="D8" s="24">
        <f>COUNTIF('DSChatbot-p1'!F2:F58,"")-COUNTIF(GT!I2:I58,"2")</f>
        <v>22</v>
      </c>
      <c r="E8" s="24">
        <f>COUNTIF('DSChatbot-p1'!G2:G58,"")-COUNTIF(GT!J2:J58,"2")</f>
        <v>30</v>
      </c>
      <c r="F8" s="24">
        <f>COUNTIF('DSChatbot-p1'!H2:H58,"")-COUNTIF(GT!K2:K58,"2")</f>
        <v>34</v>
      </c>
      <c r="G8" s="24">
        <f>COUNTIF('DSChatbot-p1'!I2:I58,"")-COUNTIF(GT!L2:L58,"2")</f>
        <v>47</v>
      </c>
      <c r="H8" s="24">
        <f>COUNTIF('DSChatbot-p1'!J2:J58,"")-COUNTIF(GT!M2:M58,"2")</f>
        <v>46</v>
      </c>
      <c r="I8" s="24">
        <f>COUNTIF('DSChatbot-p1'!K2:K58,"")-COUNTIF(GT!N2:N58,"2")</f>
        <v>53</v>
      </c>
      <c r="J8" s="24">
        <f>COUNTIF('DSChatbot-p1'!L2:L58,"")-COUNTIF(GT!O2:O58,"2")</f>
        <v>54</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0.54970760233918126</v>
      </c>
      <c r="C10">
        <f t="shared" ref="C10:J10" si="3">(C6*C7+C8*C9)/(C4*C4)</f>
        <v>0.85964912280701755</v>
      </c>
      <c r="D10">
        <f t="shared" si="3"/>
        <v>0.56602031394275165</v>
      </c>
      <c r="E10">
        <f t="shared" si="3"/>
        <v>0.51154201292705448</v>
      </c>
      <c r="F10">
        <f t="shared" si="3"/>
        <v>0.4881502000615574</v>
      </c>
      <c r="G10">
        <f t="shared" si="3"/>
        <v>0.65373961218836563</v>
      </c>
      <c r="H10">
        <f t="shared" si="3"/>
        <v>0.67774699907663893</v>
      </c>
      <c r="I10">
        <f t="shared" si="3"/>
        <v>0.85441674361341946</v>
      </c>
      <c r="J10">
        <f t="shared" si="3"/>
        <v>0.90027700831024926</v>
      </c>
    </row>
    <row r="11" spans="1:20" x14ac:dyDescent="0.45">
      <c r="A11" t="s">
        <v>295</v>
      </c>
      <c r="B11">
        <f>(B5-B10)/(1-B10)</f>
        <v>0.88311688311688297</v>
      </c>
      <c r="C11">
        <f t="shared" ref="C11:J11" si="4">(C5-C10)/(1-C10)</f>
        <v>0</v>
      </c>
      <c r="D11">
        <f t="shared" si="4"/>
        <v>0.5957446808510638</v>
      </c>
      <c r="E11">
        <f t="shared" si="4"/>
        <v>0.24574669187145551</v>
      </c>
      <c r="F11">
        <f t="shared" si="4"/>
        <v>0.34876728803367402</v>
      </c>
      <c r="G11">
        <f t="shared" si="4"/>
        <v>0.54399999999999993</v>
      </c>
      <c r="H11">
        <f t="shared" si="4"/>
        <v>0.83667621776504286</v>
      </c>
      <c r="I11">
        <f t="shared" si="4"/>
        <v>0.63847780126849873</v>
      </c>
      <c r="J11">
        <f t="shared" si="4"/>
        <v>0.64814814814814836</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SUMPRODUCT(--('DSChatbot-p1'!D59:D117=GT!G59:G117))</f>
        <v>55</v>
      </c>
      <c r="C15" s="1" cm="1">
        <f t="array" ref="C15">SUMPRODUCT(--('DSChatbot-p1'!E59:E117=GT!H59:H117))</f>
        <v>46</v>
      </c>
      <c r="D15" s="1" cm="1">
        <f t="array" ref="D15">SUMPRODUCT(--('DSChatbot-p1'!F59:F117=GT!I59:I117))</f>
        <v>23</v>
      </c>
      <c r="E15" s="1" cm="1">
        <f t="array" ref="E15">SUMPRODUCT(--('DSChatbot-p1'!G59:G117=GT!J59:J117))</f>
        <v>43</v>
      </c>
      <c r="F15" s="1" cm="1">
        <f t="array" ref="F15">SUMPRODUCT(--('DSChatbot-p1'!H59:H117=GT!K59:K117))</f>
        <v>44</v>
      </c>
      <c r="G15" s="1" cm="1">
        <f t="array" ref="G15">SUMPRODUCT(--('DSChatbot-p1'!I59:I117=GT!L59:L117))</f>
        <v>55</v>
      </c>
      <c r="H15" s="1" cm="1">
        <f t="array" ref="H15">SUMPRODUCT(--('DSChatbot-p1'!J59:J117=GT!M59:M117))</f>
        <v>58</v>
      </c>
      <c r="I15" s="1" cm="1">
        <f t="array" ref="I15">SUMPRODUCT(--('DSChatbot-p1'!K59:K117=GT!N59:N117))</f>
        <v>58</v>
      </c>
      <c r="J15" s="1" cm="1">
        <f t="array" ref="J15">SUMPRODUCT(--('DSChatbot-p1'!L59:L117=GT!O59:O117))</f>
        <v>54</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0.40350877192982454</v>
      </c>
      <c r="E17">
        <f t="shared" si="7"/>
        <v>0.72881355932203384</v>
      </c>
      <c r="F17">
        <f t="shared" si="7"/>
        <v>0.77192982456140347</v>
      </c>
      <c r="G17">
        <f t="shared" si="7"/>
        <v>0.93220338983050843</v>
      </c>
      <c r="H17">
        <f t="shared" si="7"/>
        <v>0.98305084745762716</v>
      </c>
      <c r="I17">
        <f t="shared" si="7"/>
        <v>0.98305084745762716</v>
      </c>
      <c r="J17">
        <f t="shared" si="7"/>
        <v>0.9152542372881356</v>
      </c>
    </row>
    <row r="18" spans="1:20" x14ac:dyDescent="0.45">
      <c r="A18" t="s">
        <v>289</v>
      </c>
      <c r="B18" s="29">
        <f>COUNTIF('DSChatbot-p1'!D59:D117,"1")-COUNTIF(GT!G59:G117,"-1")</f>
        <v>29</v>
      </c>
      <c r="C18" s="29">
        <f>COUNTIF('DSChatbot-p1'!E59:E117,"1")-COUNTIF(GT!H59:H117,"-1")</f>
        <v>0</v>
      </c>
      <c r="D18" s="29">
        <f>COUNTIF('DSChatbot-p1'!F59:F117,"1")-COUNTIF(GT!I59:I117,"-1")</f>
        <v>7</v>
      </c>
      <c r="E18" s="29">
        <f>COUNTIF('DSChatbot-p1'!G59:G117,"1")-COUNTIF(GT!J59:J117,"-1")</f>
        <v>28</v>
      </c>
      <c r="F18" s="29">
        <f>COUNTIF('DSChatbot-p1'!H59:H117,"1")-COUNTIF(GT!K59:K117,"-1")</f>
        <v>18</v>
      </c>
      <c r="G18" s="29">
        <f>COUNTIF('DSChatbot-p1'!I59:I117,"1")-COUNTIF(GT!L59:L117,"-1")</f>
        <v>8</v>
      </c>
      <c r="H18" s="29">
        <f>COUNTIF('DSChatbot-p1'!J59:J117,"1")-COUNTIF(GT!M59:M117,"-1")</f>
        <v>7</v>
      </c>
      <c r="I18" s="29">
        <f>COUNTIF('DSChatbot-p1'!K59:K117,"1")-COUNTIF(GT!N59:N117,"-1")</f>
        <v>5</v>
      </c>
      <c r="J18" s="29">
        <f>COUNTIF('DSChatbot-p1'!L59:L117,"1")-COUNTIF(GT!O59:O117,"-1")</f>
        <v>1</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s="24">
        <f>COUNTIF('DSChatbot-p1'!D59:D117,"")-COUNTIF(GT!G59:G117,"2")</f>
        <v>30</v>
      </c>
      <c r="C20" s="24">
        <f>COUNTIF('DSChatbot-p1'!E59:E117,"")-COUNTIF(GT!H59:H117,"2")</f>
        <v>57</v>
      </c>
      <c r="D20" s="24">
        <f>COUNTIF('DSChatbot-p1'!F59:F117,"")-COUNTIF(GT!I59:I117,"2")</f>
        <v>50</v>
      </c>
      <c r="E20" s="24">
        <f>COUNTIF('DSChatbot-p1'!G59:G117,"")-COUNTIF(GT!J59:J117,"2")</f>
        <v>31</v>
      </c>
      <c r="F20" s="24">
        <f>COUNTIF('DSChatbot-p1'!H59:H117,"")-COUNTIF(GT!K59:K117,"2")</f>
        <v>39</v>
      </c>
      <c r="G20" s="24">
        <f>COUNTIF('DSChatbot-p1'!I59:I117,"")-COUNTIF(GT!L59:L117,"2")</f>
        <v>51</v>
      </c>
      <c r="H20" s="24">
        <f>COUNTIF('DSChatbot-p1'!J59:J117,"")-COUNTIF(GT!M59:M117,"2")</f>
        <v>52</v>
      </c>
      <c r="I20" s="24">
        <f>COUNTIF('DSChatbot-p1'!K59:K117,"")-COUNTIF(GT!N59:N117,"2")</f>
        <v>54</v>
      </c>
      <c r="J20" s="24">
        <f>COUNTIF('DSChatbot-p1'!L59:L117,"")-COUNTIF(GT!O59:O117,"2")</f>
        <v>58</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0.50071818442976157</v>
      </c>
      <c r="C22">
        <f t="shared" ref="C22:J22" si="8">(C18*C19+C20*C21)/(C16*C16)</f>
        <v>0.80701754385964908</v>
      </c>
      <c r="D22">
        <f t="shared" si="8"/>
        <v>0.38750384733764237</v>
      </c>
      <c r="E22">
        <f t="shared" si="8"/>
        <v>0.51163458776213733</v>
      </c>
      <c r="F22">
        <f t="shared" si="8"/>
        <v>0.48384118190212372</v>
      </c>
      <c r="G22">
        <f t="shared" si="8"/>
        <v>0.74087905774202811</v>
      </c>
      <c r="H22">
        <f t="shared" si="8"/>
        <v>0.77793737431772481</v>
      </c>
      <c r="I22">
        <f t="shared" si="8"/>
        <v>0.85894857799482904</v>
      </c>
      <c r="J22">
        <f t="shared" si="8"/>
        <v>0.88480321746624535</v>
      </c>
    </row>
    <row r="23" spans="1:20" x14ac:dyDescent="0.45">
      <c r="A23" t="s">
        <v>295</v>
      </c>
      <c r="B23">
        <f>(B17-B22)/(1-B22)</f>
        <v>0.86421173762945902</v>
      </c>
      <c r="C23">
        <f t="shared" ref="C23:J23" si="9">(C17-C22)/(1-C22)</f>
        <v>0</v>
      </c>
      <c r="D23">
        <f t="shared" si="9"/>
        <v>2.6130653266331592E-2</v>
      </c>
      <c r="E23">
        <f t="shared" si="9"/>
        <v>0.44470588235294106</v>
      </c>
      <c r="F23">
        <f t="shared" si="9"/>
        <v>0.55813953488372092</v>
      </c>
      <c r="G23">
        <f t="shared" si="9"/>
        <v>0.73835920177383585</v>
      </c>
      <c r="H23">
        <f t="shared" si="9"/>
        <v>0.92367399741267808</v>
      </c>
      <c r="I23">
        <f t="shared" si="9"/>
        <v>0.87983706720977628</v>
      </c>
      <c r="J23">
        <f t="shared" si="9"/>
        <v>0.26433915211970066</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SUMPRODUCT(--('DSChatbot-p1'!D118:D179=GT!G118:G179))</f>
        <v>48</v>
      </c>
      <c r="C27" s="1" cm="1">
        <f t="array" ref="C27">SUMPRODUCT(--('DSChatbot-p1'!E118:E179=GT!H118:H179))</f>
        <v>55</v>
      </c>
      <c r="D27" s="1" cm="1">
        <f t="array" ref="D27">SUMPRODUCT(--('DSChatbot-p1'!F118:F179=GT!I118:I179))</f>
        <v>49</v>
      </c>
      <c r="E27" s="1" cm="1">
        <f t="array" ref="E27">SUMPRODUCT(--('DSChatbot-p1'!G118:G179=GT!J118:J179))</f>
        <v>52</v>
      </c>
      <c r="F27" s="1" cm="1">
        <f t="array" ref="F27">SUMPRODUCT(--('DSChatbot-p1'!H118:H179=GT!K118:K179))</f>
        <v>51</v>
      </c>
      <c r="G27" s="1" cm="1">
        <f t="array" ref="G27">SUMPRODUCT(--('DSChatbot-p1'!I118:I179=GT!L118:L179))</f>
        <v>46</v>
      </c>
      <c r="H27" s="1" cm="1">
        <f t="array" ref="H27">SUMPRODUCT(--('DSChatbot-p1'!J118:J179=GT!M118:M179))</f>
        <v>57</v>
      </c>
      <c r="I27" s="1" cm="1">
        <f t="array" ref="I27">SUMPRODUCT(--('DSChatbot-p1'!K118:K179=GT!N118:N179))</f>
        <v>47</v>
      </c>
      <c r="J27" s="1" cm="1">
        <f t="array" ref="J27">SUMPRODUCT(--('DSChatbot-p1'!L118:L179=GT!O118:O179))</f>
        <v>56</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0.77419354838709675</v>
      </c>
      <c r="C29">
        <f t="shared" ref="C29:J29" si="12">C27/C28</f>
        <v>0.88709677419354838</v>
      </c>
      <c r="D29">
        <f t="shared" si="12"/>
        <v>0.79032258064516125</v>
      </c>
      <c r="E29">
        <f t="shared" si="12"/>
        <v>0.83870967741935487</v>
      </c>
      <c r="F29">
        <f t="shared" si="12"/>
        <v>0.82258064516129037</v>
      </c>
      <c r="G29">
        <f t="shared" si="12"/>
        <v>0.74193548387096775</v>
      </c>
      <c r="H29">
        <f t="shared" si="12"/>
        <v>0.91935483870967738</v>
      </c>
      <c r="I29">
        <f t="shared" si="12"/>
        <v>0.75806451612903225</v>
      </c>
      <c r="J29">
        <f t="shared" si="12"/>
        <v>0.90322580645161288</v>
      </c>
    </row>
    <row r="30" spans="1:20" x14ac:dyDescent="0.45">
      <c r="A30" t="s">
        <v>289</v>
      </c>
      <c r="B30" s="29">
        <f>COUNTIF('DSChatbot-p1'!D118:D179,"1")-COUNTIF(GT!G118:G179,"-1")</f>
        <v>18</v>
      </c>
      <c r="C30" s="29">
        <f>COUNTIF('DSChatbot-p1'!E118:E179,"1")-COUNTIF(GT!H118:H179,"-1")</f>
        <v>4</v>
      </c>
      <c r="D30" s="29">
        <f>COUNTIF('DSChatbot-p1'!F118:F179,"1")-COUNTIF(GT!I118:I179,"-1")</f>
        <v>44</v>
      </c>
      <c r="E30" s="29">
        <f>COUNTIF('DSChatbot-p1'!G118:G179,"1")-COUNTIF(GT!J118:J179,"-1")</f>
        <v>35</v>
      </c>
      <c r="F30" s="29">
        <f>COUNTIF('DSChatbot-p1'!H118:H179,"1")-COUNTIF(GT!K118:K179,"-1")</f>
        <v>31</v>
      </c>
      <c r="G30" s="29">
        <f>COUNTIF('DSChatbot-p1'!I118:I179,"1")-COUNTIF(GT!L118:L179,"-1")</f>
        <v>5</v>
      </c>
      <c r="H30" s="29">
        <f>COUNTIF('DSChatbot-p1'!J118:J179,"1")-COUNTIF(GT!M118:M179,"-1")</f>
        <v>20</v>
      </c>
      <c r="I30" s="29">
        <f>COUNTIF('DSChatbot-p1'!K118:K179,"1")-COUNTIF(GT!N118:N179,"-1")</f>
        <v>8</v>
      </c>
      <c r="J30" s="29">
        <f>COUNTIF('DSChatbot-p1'!L118:L179,"1")-COUNTIF(GT!O118:O179,"-1")</f>
        <v>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s="24">
        <f>COUNTIF('DSChatbot-p1'!D118:D179,"")-COUNTIF(GT!G118:G179,"2")</f>
        <v>44</v>
      </c>
      <c r="C32" s="24">
        <f>COUNTIF('DSChatbot-p1'!E118:E179,"")-COUNTIF(GT!H118:H179,"2")</f>
        <v>58</v>
      </c>
      <c r="D32" s="24">
        <f>COUNTIF('DSChatbot-p1'!F118:F179,"")-COUNTIF(GT!I118:I179,"2")</f>
        <v>18</v>
      </c>
      <c r="E32" s="24">
        <f>COUNTIF('DSChatbot-p1'!G118:G179,"")-COUNTIF(GT!J118:J179,"2")</f>
        <v>27</v>
      </c>
      <c r="F32" s="24">
        <f>COUNTIF('DSChatbot-p1'!H118:H179,"")-COUNTIF(GT!K118:K179,"2")</f>
        <v>31</v>
      </c>
      <c r="G32" s="24">
        <f>COUNTIF('DSChatbot-p1'!I118:I179,"")-COUNTIF(GT!L118:L179,"2")</f>
        <v>57</v>
      </c>
      <c r="H32" s="24">
        <f>COUNTIF('DSChatbot-p1'!J118:J179,"")-COUNTIF(GT!M118:M179,"2")</f>
        <v>42</v>
      </c>
      <c r="I32" s="24">
        <f>COUNTIF('DSChatbot-p1'!K118:K179,"")-COUNTIF(GT!N118:N179,"2")</f>
        <v>54</v>
      </c>
      <c r="J32" s="24">
        <f>COUNTIF('DSChatbot-p1'!L118:L179,"")-COUNTIF(GT!O118:O179,"2")</f>
        <v>61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0.52029136316337143</v>
      </c>
      <c r="C34">
        <f t="shared" ref="C34:J34" si="13">(C30*C31+C32*C33)/(C28*C28)</f>
        <v>0.7809573361082206</v>
      </c>
      <c r="D34">
        <f t="shared" si="13"/>
        <v>0.5</v>
      </c>
      <c r="E34">
        <f t="shared" si="13"/>
        <v>0.48751300728407909</v>
      </c>
      <c r="F34">
        <f t="shared" si="13"/>
        <v>0.5</v>
      </c>
      <c r="G34">
        <f t="shared" si="13"/>
        <v>0.63527575442247664</v>
      </c>
      <c r="H34">
        <f t="shared" si="13"/>
        <v>0.56867845993756505</v>
      </c>
      <c r="I34">
        <f t="shared" si="13"/>
        <v>0.61966701352757547</v>
      </c>
      <c r="J34">
        <f t="shared" si="13"/>
        <v>0.87460978147762747</v>
      </c>
    </row>
    <row r="35" spans="1:20" x14ac:dyDescent="0.45">
      <c r="A35" t="s">
        <v>295</v>
      </c>
      <c r="B35">
        <f>(B29-B34)/(1-B34)</f>
        <v>0.5292841648590022</v>
      </c>
      <c r="C35">
        <f t="shared" ref="C35:J35" si="14">(C29-C34)/(1-C34)</f>
        <v>0.48456057007125886</v>
      </c>
      <c r="D35">
        <f t="shared" si="14"/>
        <v>0.58064516129032251</v>
      </c>
      <c r="E35">
        <f t="shared" si="14"/>
        <v>0.68527918781725894</v>
      </c>
      <c r="F35">
        <f t="shared" si="14"/>
        <v>0.64516129032258074</v>
      </c>
      <c r="G35">
        <f t="shared" si="14"/>
        <v>0.29243937232524958</v>
      </c>
      <c r="H35">
        <f t="shared" si="14"/>
        <v>0.81302774427020497</v>
      </c>
      <c r="I35">
        <f t="shared" si="14"/>
        <v>0.36388508891928856</v>
      </c>
      <c r="J35">
        <f t="shared" si="14"/>
        <v>0.2282157676348546</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SUMPRODUCT(--('DSChatbot-p1'!D180:D243=GT!G180:G243))</f>
        <v>60</v>
      </c>
      <c r="C39" s="1" cm="1">
        <f t="array" ref="C39">SUMPRODUCT(--('DSChatbot-p1'!E180:E243=GT!H180:H243))</f>
        <v>59</v>
      </c>
      <c r="D39" s="1" cm="1">
        <f t="array" ref="D39">SUMPRODUCT(--('DSChatbot-p1'!F180:F243=GT!I180:I243))</f>
        <v>38</v>
      </c>
      <c r="E39" s="1" cm="1">
        <f t="array" ref="E39">SUMPRODUCT(--('DSChatbot-p1'!G180:G243=GT!J180:J243))</f>
        <v>31</v>
      </c>
      <c r="F39" s="1" cm="1">
        <f t="array" ref="F39">SUMPRODUCT(--('DSChatbot-p1'!H180:H243=GT!K180:K243))</f>
        <v>46</v>
      </c>
      <c r="G39" s="1" cm="1">
        <f t="array" ref="G39">SUMPRODUCT(--('DSChatbot-p1'!I180:I243=GT!L180:L243))</f>
        <v>54</v>
      </c>
      <c r="H39" s="1" cm="1">
        <f t="array" ref="H39">SUMPRODUCT(--('DSChatbot-p1'!J180:J243=GT!M180:M243))</f>
        <v>59</v>
      </c>
      <c r="I39" s="1" cm="1">
        <f t="array" ref="I39">SUMPRODUCT(--('DSChatbot-p1'!K180:K243=GT!N180:N243))</f>
        <v>61</v>
      </c>
      <c r="J39" s="1" cm="1">
        <f t="array" ref="J39">SUMPRODUCT(--('DSChatbot-p1'!L180:L243=GT!O180:O243))</f>
        <v>57</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0.9375</v>
      </c>
      <c r="C41">
        <f t="shared" ref="C41:J41" si="17">C39/C40</f>
        <v>0.921875</v>
      </c>
      <c r="D41">
        <f t="shared" si="17"/>
        <v>0.59375</v>
      </c>
      <c r="E41">
        <f t="shared" si="17"/>
        <v>0.484375</v>
      </c>
      <c r="F41">
        <f t="shared" si="17"/>
        <v>0.71875</v>
      </c>
      <c r="G41">
        <f t="shared" si="17"/>
        <v>0.84375</v>
      </c>
      <c r="H41">
        <f t="shared" si="17"/>
        <v>0.921875</v>
      </c>
      <c r="I41">
        <f t="shared" si="17"/>
        <v>0.953125</v>
      </c>
      <c r="J41">
        <f t="shared" si="17"/>
        <v>0.890625</v>
      </c>
    </row>
    <row r="42" spans="1:20" x14ac:dyDescent="0.45">
      <c r="A42" t="s">
        <v>289</v>
      </c>
      <c r="B42" s="29">
        <f>COUNTIF('DSChatbot-p1'!D180:D243,"1")-COUNTIF(GT!G180:G243,"-1")</f>
        <v>40</v>
      </c>
      <c r="C42" s="29">
        <f>COUNTIF('DSChatbot-p1'!E180:E243,"1")-COUNTIF(GT!H180:H243,"-1")</f>
        <v>13</v>
      </c>
      <c r="D42" s="29">
        <f>COUNTIF('DSChatbot-p1'!F180:F243,"1")-COUNTIF(GT!I180:I243,"-1")</f>
        <v>52</v>
      </c>
      <c r="E42" s="29">
        <f>COUNTIF('DSChatbot-p1'!G180:G243,"1")-COUNTIF(GT!J180:J243,"-1")</f>
        <v>48</v>
      </c>
      <c r="F42" s="29">
        <f>COUNTIF('DSChatbot-p1'!H180:H243,"1")-COUNTIF(GT!K180:K243,"-1")</f>
        <v>45</v>
      </c>
      <c r="G42" s="29">
        <f>COUNTIF('DSChatbot-p1'!I180:I243,"1")-COUNTIF(GT!L180:L243,"-1")</f>
        <v>17</v>
      </c>
      <c r="H42" s="29">
        <f>COUNTIF('DSChatbot-p1'!J180:J243,"1")-COUNTIF(GT!M180:M243,"-1")</f>
        <v>11</v>
      </c>
      <c r="I42" s="29">
        <f>COUNTIF('DSChatbot-p1'!K180:K243,"1")-COUNTIF(GT!N180:N243,"-1")</f>
        <v>5</v>
      </c>
      <c r="J42" s="29">
        <f>COUNTIF('DSChatbot-p1'!L180:L243,"1")-COUNTIF(GT!O180:O243,"-1")</f>
        <v>0</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s="24">
        <f>COUNTIF('DSChatbot-p1'!D180:D243,"")-COUNTIF(GT!G180:G243,"2")</f>
        <v>24</v>
      </c>
      <c r="C44">
        <f>COUNTIF('DSChatbot-p1'!E180:E243,"")</f>
        <v>51</v>
      </c>
      <c r="D44">
        <f>COUNTIF('DSChatbot-p1'!F180:F243,"")</f>
        <v>12</v>
      </c>
      <c r="E44">
        <f>COUNTIF('DSChatbot-p1'!G180:G243,"")</f>
        <v>16</v>
      </c>
      <c r="F44">
        <f>COUNTIF('DSChatbot-p1'!H180:H243,"")</f>
        <v>19</v>
      </c>
      <c r="G44">
        <f>COUNTIF('DSChatbot-p1'!I180:I243,"")</f>
        <v>47</v>
      </c>
      <c r="H44">
        <f>COUNTIF('DSChatbot-p1'!J180:J243,"")</f>
        <v>53</v>
      </c>
      <c r="I44">
        <f>COUNTIF('DSChatbot-p1'!K180:K243,"")</f>
        <v>59</v>
      </c>
      <c r="J44">
        <f>COUNTIF('DSChatbot-p1'!L180:L243,"")</f>
        <v>64</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0.5390625</v>
      </c>
      <c r="C46">
        <f t="shared" ref="C46:J46" si="18">(C42*C43+C44*C45)/(C40*C40)</f>
        <v>0.685546875</v>
      </c>
      <c r="D46">
        <f t="shared" si="18"/>
        <v>0.4609375</v>
      </c>
      <c r="E46">
        <f t="shared" si="18"/>
        <v>0.3671875</v>
      </c>
      <c r="F46">
        <f t="shared" si="18"/>
        <v>0.48095703125</v>
      </c>
      <c r="G46">
        <f t="shared" si="18"/>
        <v>0.56591796875</v>
      </c>
      <c r="H46">
        <f t="shared" si="18"/>
        <v>0.7255859375</v>
      </c>
      <c r="I46">
        <f t="shared" si="18"/>
        <v>0.81640625</v>
      </c>
      <c r="J46">
        <f t="shared" si="18"/>
        <v>0.890625</v>
      </c>
    </row>
    <row r="47" spans="1:20" x14ac:dyDescent="0.45">
      <c r="A47" t="s">
        <v>295</v>
      </c>
      <c r="B47">
        <f>(B41-B46)/(1-B46)</f>
        <v>0.86440677966101698</v>
      </c>
      <c r="C47">
        <f t="shared" ref="C47:J47" si="19">(C41-C46)/(1-C46)</f>
        <v>0.75155279503105588</v>
      </c>
      <c r="D47">
        <f t="shared" si="19"/>
        <v>0.24637681159420291</v>
      </c>
      <c r="E47">
        <f t="shared" si="19"/>
        <v>0.18518518518518517</v>
      </c>
      <c r="F47">
        <f t="shared" si="19"/>
        <v>0.45813734713076198</v>
      </c>
      <c r="G47">
        <f t="shared" si="19"/>
        <v>0.64004499437570306</v>
      </c>
      <c r="H47">
        <f t="shared" si="19"/>
        <v>0.71530249110320288</v>
      </c>
      <c r="I47">
        <f t="shared" si="19"/>
        <v>0.74468085106382975</v>
      </c>
      <c r="J47">
        <f t="shared" si="19"/>
        <v>0</v>
      </c>
    </row>
    <row r="49" spans="1:10" x14ac:dyDescent="0.45">
      <c r="A49" t="s">
        <v>298</v>
      </c>
      <c r="B49">
        <f>MAX(B11,B23,B35,B47)</f>
        <v>0.88311688311688297</v>
      </c>
      <c r="C49">
        <f t="shared" ref="C49:J49" si="20">MAX(C11,C23,C35,C47)</f>
        <v>0.75155279503105588</v>
      </c>
      <c r="D49">
        <f t="shared" si="20"/>
        <v>0.5957446808510638</v>
      </c>
      <c r="E49">
        <f t="shared" si="20"/>
        <v>0.68527918781725894</v>
      </c>
      <c r="F49">
        <f t="shared" si="20"/>
        <v>0.64516129032258074</v>
      </c>
      <c r="G49">
        <f t="shared" si="20"/>
        <v>0.73835920177383585</v>
      </c>
      <c r="H49">
        <f t="shared" si="20"/>
        <v>0.92367399741267808</v>
      </c>
      <c r="I49">
        <f t="shared" si="20"/>
        <v>0.87983706720977628</v>
      </c>
      <c r="J49">
        <f t="shared" si="20"/>
        <v>0.64814814814814836</v>
      </c>
    </row>
    <row r="50" spans="1:10" x14ac:dyDescent="0.45">
      <c r="A50" t="s">
        <v>299</v>
      </c>
      <c r="B50">
        <f>MIN(B11,B23,B35,B47)</f>
        <v>0.5292841648590022</v>
      </c>
      <c r="C50">
        <f t="shared" ref="C50:J50" si="21">MIN(C11,C23,C35,C47)</f>
        <v>0</v>
      </c>
      <c r="D50">
        <f t="shared" si="21"/>
        <v>2.6130653266331592E-2</v>
      </c>
      <c r="E50">
        <f t="shared" si="21"/>
        <v>0.18518518518518517</v>
      </c>
      <c r="F50">
        <f t="shared" si="21"/>
        <v>0.34876728803367402</v>
      </c>
      <c r="G50">
        <f t="shared" si="21"/>
        <v>0.29243937232524958</v>
      </c>
      <c r="H50">
        <f t="shared" si="21"/>
        <v>0.71530249110320288</v>
      </c>
      <c r="I50">
        <f t="shared" si="21"/>
        <v>0.36388508891928856</v>
      </c>
      <c r="J50">
        <f t="shared" si="21"/>
        <v>0</v>
      </c>
    </row>
    <row r="51" spans="1:10" x14ac:dyDescent="0.45">
      <c r="A51" t="s">
        <v>300</v>
      </c>
      <c r="B51">
        <f>AVERAGE(B11,B23,B35,B47)</f>
        <v>0.78525489131659021</v>
      </c>
      <c r="C51">
        <f t="shared" ref="C51:J51" si="22">AVERAGE(C11,C23,C35,C47)</f>
        <v>0.30902834127557866</v>
      </c>
      <c r="D51">
        <f t="shared" si="22"/>
        <v>0.36222432675048016</v>
      </c>
      <c r="E51">
        <f t="shared" si="22"/>
        <v>0.39022923680671018</v>
      </c>
      <c r="F51">
        <f t="shared" si="22"/>
        <v>0.50255136509268439</v>
      </c>
      <c r="G51">
        <f t="shared" si="22"/>
        <v>0.55371089211869717</v>
      </c>
      <c r="H51">
        <f t="shared" si="22"/>
        <v>0.82217011263778217</v>
      </c>
      <c r="I51">
        <f t="shared" si="22"/>
        <v>0.65672020211534832</v>
      </c>
      <c r="J51">
        <f t="shared" si="22"/>
        <v>0.28517576697567593</v>
      </c>
    </row>
  </sheetData>
  <mergeCells count="1">
    <mergeCell ref="L1:T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61C8-C2D3-4AE7-904C-9E432DFAFA53}">
  <dimension ref="A1:L243"/>
  <sheetViews>
    <sheetView topLeftCell="A63" workbookViewId="0">
      <selection activeCell="M58" sqref="M1:U1048576"/>
    </sheetView>
  </sheetViews>
  <sheetFormatPr defaultRowHeight="14.25" x14ac:dyDescent="0.45"/>
  <sheetData>
    <row r="1" spans="1:12" x14ac:dyDescent="0.45">
      <c r="A1" s="12" t="s">
        <v>301</v>
      </c>
      <c r="B1" s="12" t="s">
        <v>90</v>
      </c>
      <c r="C1" s="12" t="s">
        <v>91</v>
      </c>
      <c r="D1" s="12" t="s">
        <v>0</v>
      </c>
      <c r="E1" s="12" t="s">
        <v>1</v>
      </c>
      <c r="F1" s="12" t="s">
        <v>2</v>
      </c>
      <c r="G1" s="12" t="s">
        <v>3</v>
      </c>
      <c r="H1" s="12" t="s">
        <v>4</v>
      </c>
      <c r="I1" s="12" t="s">
        <v>5</v>
      </c>
      <c r="J1" s="12" t="s">
        <v>6</v>
      </c>
      <c r="K1" s="12" t="s">
        <v>7</v>
      </c>
      <c r="L1" s="12" t="s">
        <v>8</v>
      </c>
    </row>
    <row r="2" spans="1:12" ht="118.5" x14ac:dyDescent="0.45">
      <c r="A2" s="9">
        <v>1</v>
      </c>
      <c r="B2" s="15" t="s">
        <v>22</v>
      </c>
      <c r="C2" s="16" t="s">
        <v>77</v>
      </c>
      <c r="F2">
        <v>1</v>
      </c>
      <c r="G2">
        <v>1</v>
      </c>
      <c r="H2">
        <v>1</v>
      </c>
    </row>
    <row r="3" spans="1:12" ht="249.75" x14ac:dyDescent="0.45">
      <c r="A3" s="9">
        <v>1</v>
      </c>
      <c r="B3" s="15" t="s">
        <v>19</v>
      </c>
      <c r="C3" s="16" t="s">
        <v>32</v>
      </c>
      <c r="F3">
        <v>1</v>
      </c>
      <c r="G3">
        <v>1</v>
      </c>
      <c r="H3">
        <v>1</v>
      </c>
    </row>
    <row r="4" spans="1:12" ht="409.6" x14ac:dyDescent="0.45">
      <c r="A4" s="9">
        <v>1</v>
      </c>
      <c r="B4" s="15" t="s">
        <v>51</v>
      </c>
      <c r="C4" s="16" t="s">
        <v>87</v>
      </c>
      <c r="F4">
        <v>1</v>
      </c>
      <c r="H4">
        <v>1</v>
      </c>
      <c r="I4">
        <v>1</v>
      </c>
    </row>
    <row r="5" spans="1:12" ht="223.5" x14ac:dyDescent="0.45">
      <c r="A5" s="9">
        <v>1</v>
      </c>
      <c r="B5" s="15" t="s">
        <v>43</v>
      </c>
      <c r="C5" s="16" t="s">
        <v>84</v>
      </c>
      <c r="F5">
        <v>1</v>
      </c>
      <c r="H5">
        <v>1</v>
      </c>
      <c r="I5">
        <v>1</v>
      </c>
    </row>
    <row r="6" spans="1:12" ht="367.9" x14ac:dyDescent="0.45">
      <c r="A6" s="9">
        <v>1</v>
      </c>
      <c r="B6" s="15" t="s">
        <v>45</v>
      </c>
      <c r="C6" s="16" t="s">
        <v>86</v>
      </c>
      <c r="D6">
        <v>1</v>
      </c>
      <c r="F6">
        <v>1</v>
      </c>
      <c r="G6">
        <v>1</v>
      </c>
      <c r="H6">
        <v>1</v>
      </c>
      <c r="I6">
        <v>1</v>
      </c>
    </row>
    <row r="7" spans="1:12" ht="262.89999999999998" x14ac:dyDescent="0.45">
      <c r="A7" s="9">
        <v>1</v>
      </c>
      <c r="B7" s="15" t="s">
        <v>53</v>
      </c>
      <c r="C7" s="16" t="s">
        <v>83</v>
      </c>
      <c r="F7">
        <v>1</v>
      </c>
      <c r="G7">
        <v>1</v>
      </c>
      <c r="H7">
        <v>1</v>
      </c>
    </row>
    <row r="8" spans="1:12" ht="236.65" x14ac:dyDescent="0.45">
      <c r="A8" s="9">
        <v>1</v>
      </c>
      <c r="B8" s="15" t="s">
        <v>52</v>
      </c>
      <c r="C8" s="16" t="s">
        <v>85</v>
      </c>
      <c r="D8">
        <v>1</v>
      </c>
      <c r="F8">
        <v>1</v>
      </c>
      <c r="G8">
        <v>1</v>
      </c>
      <c r="H8">
        <v>1</v>
      </c>
      <c r="I8">
        <v>1</v>
      </c>
    </row>
    <row r="9" spans="1:12" ht="144.75" x14ac:dyDescent="0.45">
      <c r="A9" s="9">
        <v>1</v>
      </c>
      <c r="B9" s="15" t="s">
        <v>23</v>
      </c>
      <c r="C9" s="16" t="s">
        <v>38</v>
      </c>
      <c r="J9">
        <v>1</v>
      </c>
    </row>
    <row r="10" spans="1:12" ht="144.75" x14ac:dyDescent="0.45">
      <c r="A10" s="9">
        <v>1</v>
      </c>
      <c r="B10" s="15" t="s">
        <v>20</v>
      </c>
      <c r="C10" s="16" t="s">
        <v>31</v>
      </c>
      <c r="F10">
        <v>1</v>
      </c>
      <c r="G10">
        <v>1</v>
      </c>
      <c r="H10">
        <v>1</v>
      </c>
    </row>
    <row r="11" spans="1:12" ht="131.65" x14ac:dyDescent="0.45">
      <c r="A11" s="9">
        <v>1</v>
      </c>
      <c r="B11" s="15" t="s">
        <v>19</v>
      </c>
      <c r="C11" s="16" t="s">
        <v>41</v>
      </c>
      <c r="H11">
        <v>1</v>
      </c>
      <c r="I11">
        <v>1</v>
      </c>
    </row>
    <row r="12" spans="1:12" ht="39.75" x14ac:dyDescent="0.45">
      <c r="A12" s="9">
        <v>1</v>
      </c>
      <c r="B12" s="15" t="s">
        <v>36</v>
      </c>
      <c r="C12" s="16" t="s">
        <v>42</v>
      </c>
      <c r="D12">
        <v>1</v>
      </c>
      <c r="L12">
        <v>1</v>
      </c>
    </row>
    <row r="13" spans="1:12" ht="66" x14ac:dyDescent="0.45">
      <c r="A13" s="9">
        <v>1</v>
      </c>
      <c r="B13" s="15" t="s">
        <v>45</v>
      </c>
      <c r="C13" s="16" t="s">
        <v>46</v>
      </c>
      <c r="F13">
        <v>1</v>
      </c>
      <c r="G13">
        <v>1</v>
      </c>
    </row>
    <row r="14" spans="1:12" ht="66" x14ac:dyDescent="0.45">
      <c r="A14" s="9">
        <v>1</v>
      </c>
      <c r="B14" s="15" t="s">
        <v>17</v>
      </c>
      <c r="C14" s="16" t="s">
        <v>79</v>
      </c>
      <c r="F14">
        <v>1</v>
      </c>
      <c r="G14">
        <v>1</v>
      </c>
      <c r="H14">
        <v>1</v>
      </c>
    </row>
    <row r="15" spans="1:12" ht="171" x14ac:dyDescent="0.45">
      <c r="A15" s="9">
        <v>1</v>
      </c>
      <c r="B15" s="15" t="s">
        <v>50</v>
      </c>
      <c r="C15" s="16" t="s">
        <v>59</v>
      </c>
      <c r="F15">
        <v>1</v>
      </c>
      <c r="J15">
        <v>1</v>
      </c>
    </row>
    <row r="16" spans="1:12" ht="105.4" x14ac:dyDescent="0.45">
      <c r="A16" s="9">
        <v>1</v>
      </c>
      <c r="B16" s="15" t="s">
        <v>17</v>
      </c>
      <c r="C16" s="16" t="s">
        <v>18</v>
      </c>
      <c r="J16">
        <v>1</v>
      </c>
    </row>
    <row r="17" spans="1:11" ht="223.5" x14ac:dyDescent="0.45">
      <c r="A17" s="9">
        <v>1</v>
      </c>
      <c r="B17" s="15" t="s">
        <v>23</v>
      </c>
      <c r="C17" s="16" t="s">
        <v>24</v>
      </c>
      <c r="K17">
        <v>1</v>
      </c>
    </row>
    <row r="18" spans="1:11" ht="52.9" x14ac:dyDescent="0.45">
      <c r="A18" s="9">
        <v>1</v>
      </c>
      <c r="B18" s="15" t="s">
        <v>43</v>
      </c>
      <c r="C18" s="16" t="s">
        <v>44</v>
      </c>
      <c r="J18">
        <v>1</v>
      </c>
    </row>
    <row r="19" spans="1:11" ht="210.4" x14ac:dyDescent="0.45">
      <c r="A19" s="9">
        <v>1</v>
      </c>
      <c r="B19" s="15" t="s">
        <v>49</v>
      </c>
      <c r="C19" s="16" t="s">
        <v>56</v>
      </c>
      <c r="D19">
        <v>1</v>
      </c>
      <c r="F19">
        <v>1</v>
      </c>
      <c r="G19">
        <v>1</v>
      </c>
      <c r="J19">
        <v>1</v>
      </c>
    </row>
    <row r="20" spans="1:11" ht="52.9" x14ac:dyDescent="0.45">
      <c r="A20" s="9">
        <v>1</v>
      </c>
      <c r="B20" s="15" t="s">
        <v>19</v>
      </c>
      <c r="C20" s="16" t="s">
        <v>75</v>
      </c>
      <c r="J20">
        <v>1</v>
      </c>
    </row>
    <row r="21" spans="1:11" ht="39.75" x14ac:dyDescent="0.45">
      <c r="A21" s="9">
        <v>1</v>
      </c>
      <c r="B21" s="15" t="s">
        <v>23</v>
      </c>
      <c r="C21" s="16" t="s">
        <v>72</v>
      </c>
      <c r="J21">
        <v>1</v>
      </c>
    </row>
    <row r="22" spans="1:11" ht="39.75" x14ac:dyDescent="0.45">
      <c r="A22" s="9">
        <v>1</v>
      </c>
      <c r="B22" s="15" t="s">
        <v>14</v>
      </c>
      <c r="C22" s="16" t="s">
        <v>71</v>
      </c>
      <c r="J22">
        <v>1</v>
      </c>
    </row>
    <row r="23" spans="1:11" ht="39.75" x14ac:dyDescent="0.45">
      <c r="A23" s="9">
        <v>1</v>
      </c>
      <c r="B23" s="15" t="s">
        <v>20</v>
      </c>
      <c r="C23" s="16" t="s">
        <v>74</v>
      </c>
      <c r="J23">
        <v>1</v>
      </c>
    </row>
    <row r="24" spans="1:11" ht="79.150000000000006" x14ac:dyDescent="0.45">
      <c r="A24" s="9">
        <v>1</v>
      </c>
      <c r="B24" s="15" t="s">
        <v>14</v>
      </c>
      <c r="C24" s="16" t="s">
        <v>15</v>
      </c>
      <c r="D24">
        <v>1</v>
      </c>
    </row>
    <row r="25" spans="1:11" ht="105.4" x14ac:dyDescent="0.45">
      <c r="A25" s="9">
        <v>1</v>
      </c>
      <c r="B25" s="15" t="s">
        <v>20</v>
      </c>
      <c r="C25" s="16" t="s">
        <v>25</v>
      </c>
      <c r="F25">
        <v>1</v>
      </c>
      <c r="K25">
        <v>1</v>
      </c>
    </row>
    <row r="26" spans="1:11" ht="367.9" x14ac:dyDescent="0.45">
      <c r="A26" s="9">
        <v>1</v>
      </c>
      <c r="B26" s="15" t="s">
        <v>19</v>
      </c>
      <c r="C26" s="16" t="s">
        <v>26</v>
      </c>
      <c r="D26">
        <v>1</v>
      </c>
      <c r="G26">
        <v>1</v>
      </c>
      <c r="H26">
        <v>1</v>
      </c>
    </row>
    <row r="27" spans="1:11" ht="367.9" x14ac:dyDescent="0.45">
      <c r="A27" s="9">
        <v>1</v>
      </c>
      <c r="B27" s="15" t="s">
        <v>34</v>
      </c>
      <c r="C27" s="16" t="s">
        <v>57</v>
      </c>
      <c r="D27">
        <v>1</v>
      </c>
      <c r="F27">
        <v>1</v>
      </c>
      <c r="G27">
        <v>1</v>
      </c>
      <c r="H27">
        <v>1</v>
      </c>
      <c r="I27">
        <v>1</v>
      </c>
    </row>
    <row r="28" spans="1:11" ht="105.4" x14ac:dyDescent="0.45">
      <c r="A28" s="9">
        <v>1</v>
      </c>
      <c r="B28" s="15" t="s">
        <v>20</v>
      </c>
      <c r="C28" s="16" t="s">
        <v>64</v>
      </c>
      <c r="D28">
        <v>1</v>
      </c>
      <c r="F28">
        <v>1</v>
      </c>
      <c r="G28">
        <v>1</v>
      </c>
      <c r="I28">
        <v>1</v>
      </c>
    </row>
    <row r="29" spans="1:11" ht="131.65" x14ac:dyDescent="0.45">
      <c r="A29" s="9">
        <v>1</v>
      </c>
      <c r="B29" s="15" t="s">
        <v>22</v>
      </c>
      <c r="C29" s="16" t="s">
        <v>61</v>
      </c>
      <c r="F29">
        <v>1</v>
      </c>
      <c r="G29">
        <v>1</v>
      </c>
    </row>
    <row r="30" spans="1:11" ht="184.15" x14ac:dyDescent="0.45">
      <c r="A30" s="9">
        <v>1</v>
      </c>
      <c r="B30" s="15" t="s">
        <v>22</v>
      </c>
      <c r="C30" s="16" t="s">
        <v>28</v>
      </c>
      <c r="F30">
        <v>1</v>
      </c>
      <c r="G30">
        <v>1</v>
      </c>
    </row>
    <row r="31" spans="1:11" ht="105.4" x14ac:dyDescent="0.45">
      <c r="A31" s="9">
        <v>1</v>
      </c>
      <c r="B31" s="15" t="s">
        <v>51</v>
      </c>
      <c r="C31" s="16" t="s">
        <v>66</v>
      </c>
      <c r="F31">
        <v>1</v>
      </c>
      <c r="G31">
        <v>1</v>
      </c>
    </row>
    <row r="32" spans="1:11" ht="39.75" x14ac:dyDescent="0.45">
      <c r="A32" s="9">
        <v>1</v>
      </c>
      <c r="B32" s="15" t="s">
        <v>23</v>
      </c>
      <c r="C32" s="16" t="s">
        <v>78</v>
      </c>
      <c r="D32">
        <v>1</v>
      </c>
      <c r="H32">
        <v>1</v>
      </c>
    </row>
    <row r="33" spans="1:12" ht="66" x14ac:dyDescent="0.45">
      <c r="A33" s="9">
        <v>1</v>
      </c>
      <c r="B33" s="15" t="s">
        <v>14</v>
      </c>
      <c r="C33" s="16" t="s">
        <v>76</v>
      </c>
      <c r="D33">
        <v>1</v>
      </c>
      <c r="I33">
        <v>1</v>
      </c>
    </row>
    <row r="34" spans="1:12" ht="39.75" x14ac:dyDescent="0.45">
      <c r="A34" s="9">
        <v>1</v>
      </c>
      <c r="B34" s="15" t="s">
        <v>20</v>
      </c>
      <c r="C34" s="16" t="s">
        <v>80</v>
      </c>
      <c r="J34">
        <v>1</v>
      </c>
    </row>
    <row r="35" spans="1:12" ht="39.75" x14ac:dyDescent="0.45">
      <c r="A35" s="9">
        <v>1</v>
      </c>
      <c r="B35" s="15" t="s">
        <v>17</v>
      </c>
      <c r="C35" s="16" t="s">
        <v>63</v>
      </c>
      <c r="K35">
        <v>1</v>
      </c>
    </row>
    <row r="36" spans="1:12" ht="105.4" x14ac:dyDescent="0.45">
      <c r="A36" s="9">
        <v>1</v>
      </c>
      <c r="B36" s="15" t="s">
        <v>47</v>
      </c>
      <c r="C36" s="16" t="s">
        <v>54</v>
      </c>
      <c r="D36">
        <v>1</v>
      </c>
      <c r="F36">
        <v>1</v>
      </c>
      <c r="G36">
        <v>1</v>
      </c>
    </row>
    <row r="37" spans="1:12" ht="131.65" x14ac:dyDescent="0.45">
      <c r="A37" s="9">
        <v>1</v>
      </c>
      <c r="B37" s="15" t="s">
        <v>14</v>
      </c>
      <c r="C37" s="16" t="s">
        <v>27</v>
      </c>
      <c r="F37">
        <v>1</v>
      </c>
      <c r="G37">
        <v>1</v>
      </c>
      <c r="H37">
        <v>1</v>
      </c>
    </row>
    <row r="38" spans="1:12" ht="52.9" x14ac:dyDescent="0.45">
      <c r="A38" s="9">
        <v>1</v>
      </c>
      <c r="B38" s="15" t="s">
        <v>19</v>
      </c>
      <c r="C38" s="16" t="s">
        <v>81</v>
      </c>
      <c r="F38">
        <v>1</v>
      </c>
      <c r="H38">
        <v>1</v>
      </c>
    </row>
    <row r="39" spans="1:12" ht="131.65" x14ac:dyDescent="0.45">
      <c r="A39" s="9">
        <v>1</v>
      </c>
      <c r="B39" s="15" t="s">
        <v>48</v>
      </c>
      <c r="C39" s="16" t="s">
        <v>55</v>
      </c>
      <c r="D39">
        <v>1</v>
      </c>
      <c r="F39">
        <v>1</v>
      </c>
      <c r="G39">
        <v>1</v>
      </c>
      <c r="H39">
        <v>1</v>
      </c>
    </row>
    <row r="40" spans="1:12" ht="223.5" x14ac:dyDescent="0.45">
      <c r="A40" s="9">
        <v>1</v>
      </c>
      <c r="B40" s="15" t="s">
        <v>53</v>
      </c>
      <c r="C40" s="16" t="s">
        <v>69</v>
      </c>
      <c r="D40">
        <v>1</v>
      </c>
      <c r="F40">
        <v>1</v>
      </c>
      <c r="G40">
        <v>1</v>
      </c>
    </row>
    <row r="41" spans="1:12" ht="157.9" x14ac:dyDescent="0.45">
      <c r="A41" s="9">
        <v>1</v>
      </c>
      <c r="B41" s="15" t="s">
        <v>43</v>
      </c>
      <c r="C41" s="16" t="s">
        <v>68</v>
      </c>
      <c r="F41">
        <v>1</v>
      </c>
      <c r="H41">
        <v>1</v>
      </c>
    </row>
    <row r="42" spans="1:12" ht="157.9" x14ac:dyDescent="0.45">
      <c r="A42" s="9">
        <v>1</v>
      </c>
      <c r="B42" s="15" t="s">
        <v>17</v>
      </c>
      <c r="C42" s="16" t="s">
        <v>39</v>
      </c>
      <c r="D42">
        <v>1</v>
      </c>
      <c r="F42">
        <v>1</v>
      </c>
      <c r="G42">
        <v>1</v>
      </c>
      <c r="I42">
        <v>1</v>
      </c>
    </row>
    <row r="43" spans="1:12" ht="302.25" x14ac:dyDescent="0.45">
      <c r="A43" s="9">
        <v>1</v>
      </c>
      <c r="B43" s="15" t="s">
        <v>36</v>
      </c>
      <c r="C43" s="16" t="s">
        <v>82</v>
      </c>
      <c r="F43">
        <v>1</v>
      </c>
      <c r="K43">
        <v>1</v>
      </c>
    </row>
    <row r="44" spans="1:12" ht="79.150000000000006" x14ac:dyDescent="0.45">
      <c r="A44" s="9">
        <v>1</v>
      </c>
      <c r="B44" s="15" t="s">
        <v>33</v>
      </c>
      <c r="C44" s="16" t="s">
        <v>35</v>
      </c>
      <c r="D44">
        <v>1</v>
      </c>
      <c r="G44">
        <v>1</v>
      </c>
    </row>
    <row r="45" spans="1:12" ht="171" x14ac:dyDescent="0.45">
      <c r="A45" s="9">
        <v>1</v>
      </c>
      <c r="B45" s="15" t="s">
        <v>14</v>
      </c>
      <c r="C45" s="16" t="s">
        <v>37</v>
      </c>
      <c r="D45">
        <v>1</v>
      </c>
      <c r="I45">
        <v>1</v>
      </c>
    </row>
    <row r="46" spans="1:12" ht="52.9" x14ac:dyDescent="0.45">
      <c r="A46" s="9">
        <v>1</v>
      </c>
      <c r="B46" s="15" t="s">
        <v>19</v>
      </c>
      <c r="C46" s="16" t="s">
        <v>21</v>
      </c>
      <c r="L46">
        <v>1</v>
      </c>
    </row>
    <row r="47" spans="1:12" ht="197.25" x14ac:dyDescent="0.45">
      <c r="A47" s="9">
        <v>1</v>
      </c>
      <c r="B47" s="15" t="s">
        <v>17</v>
      </c>
      <c r="C47" s="16" t="s">
        <v>73</v>
      </c>
      <c r="D47">
        <v>1</v>
      </c>
      <c r="F47">
        <v>1</v>
      </c>
      <c r="G47">
        <v>1</v>
      </c>
      <c r="I47">
        <v>1</v>
      </c>
    </row>
    <row r="48" spans="1:12" ht="249.75" x14ac:dyDescent="0.45">
      <c r="A48" s="9">
        <v>1</v>
      </c>
      <c r="B48" s="15" t="s">
        <v>17</v>
      </c>
      <c r="C48" s="16" t="s">
        <v>30</v>
      </c>
      <c r="F48">
        <v>1</v>
      </c>
      <c r="G48">
        <v>1</v>
      </c>
      <c r="H48">
        <v>1</v>
      </c>
    </row>
    <row r="49" spans="1:12" ht="66" x14ac:dyDescent="0.45">
      <c r="A49" s="9">
        <v>1</v>
      </c>
      <c r="B49" s="15" t="s">
        <v>14</v>
      </c>
      <c r="C49" s="16" t="s">
        <v>60</v>
      </c>
      <c r="F49">
        <v>1</v>
      </c>
      <c r="G49">
        <v>1</v>
      </c>
    </row>
    <row r="50" spans="1:12" ht="79.150000000000006" x14ac:dyDescent="0.45">
      <c r="A50" s="9">
        <v>1</v>
      </c>
      <c r="B50" s="15" t="s">
        <v>20</v>
      </c>
      <c r="C50" s="16" t="s">
        <v>40</v>
      </c>
      <c r="D50">
        <v>1</v>
      </c>
      <c r="L50">
        <v>1</v>
      </c>
    </row>
    <row r="51" spans="1:12" ht="184.15" x14ac:dyDescent="0.45">
      <c r="A51" s="9">
        <v>1</v>
      </c>
      <c r="B51" s="15" t="s">
        <v>53</v>
      </c>
      <c r="C51" s="16" t="s">
        <v>89</v>
      </c>
      <c r="F51">
        <v>1</v>
      </c>
      <c r="G51">
        <v>1</v>
      </c>
      <c r="I51">
        <v>1</v>
      </c>
    </row>
    <row r="52" spans="1:12" ht="66" x14ac:dyDescent="0.45">
      <c r="A52" s="9">
        <v>1</v>
      </c>
      <c r="B52" s="15" t="s">
        <v>23</v>
      </c>
      <c r="C52" s="16" t="s">
        <v>62</v>
      </c>
      <c r="F52">
        <v>1</v>
      </c>
      <c r="G52">
        <v>1</v>
      </c>
    </row>
    <row r="53" spans="1:12" ht="92.25" x14ac:dyDescent="0.45">
      <c r="A53" s="9">
        <v>1</v>
      </c>
      <c r="B53" s="15" t="s">
        <v>33</v>
      </c>
      <c r="C53" s="16" t="s">
        <v>58</v>
      </c>
      <c r="D53">
        <v>1</v>
      </c>
      <c r="H53">
        <v>1</v>
      </c>
    </row>
    <row r="54" spans="1:12" ht="184.15" x14ac:dyDescent="0.45">
      <c r="A54" s="9">
        <v>1</v>
      </c>
      <c r="B54" s="15" t="s">
        <v>36</v>
      </c>
      <c r="C54" s="16" t="s">
        <v>88</v>
      </c>
      <c r="F54">
        <v>1</v>
      </c>
      <c r="H54">
        <v>1</v>
      </c>
    </row>
    <row r="55" spans="1:12" ht="171" x14ac:dyDescent="0.45">
      <c r="A55" s="9">
        <v>1</v>
      </c>
      <c r="B55" s="15" t="s">
        <v>52</v>
      </c>
      <c r="C55" s="16" t="s">
        <v>67</v>
      </c>
      <c r="F55">
        <v>1</v>
      </c>
      <c r="H55">
        <v>1</v>
      </c>
    </row>
    <row r="56" spans="1:12" ht="157.9" x14ac:dyDescent="0.45">
      <c r="A56" s="9">
        <v>1</v>
      </c>
      <c r="B56" s="15" t="s">
        <v>23</v>
      </c>
      <c r="C56" s="16" t="s">
        <v>29</v>
      </c>
      <c r="F56">
        <v>1</v>
      </c>
      <c r="G56">
        <v>1</v>
      </c>
      <c r="H56">
        <v>1</v>
      </c>
    </row>
    <row r="57" spans="1:12" ht="66" x14ac:dyDescent="0.45">
      <c r="A57" s="9">
        <v>1</v>
      </c>
      <c r="B57" s="15" t="s">
        <v>19</v>
      </c>
      <c r="C57" s="16" t="s">
        <v>65</v>
      </c>
      <c r="F57">
        <v>1</v>
      </c>
      <c r="H57">
        <v>1</v>
      </c>
    </row>
    <row r="58" spans="1:12" ht="157.9" x14ac:dyDescent="0.45">
      <c r="A58" s="9">
        <v>1</v>
      </c>
      <c r="B58" s="15" t="s">
        <v>36</v>
      </c>
      <c r="C58" s="16" t="s">
        <v>70</v>
      </c>
      <c r="J58">
        <v>1</v>
      </c>
    </row>
    <row r="59" spans="1:12" ht="66" x14ac:dyDescent="0.45">
      <c r="A59" s="8">
        <v>2</v>
      </c>
      <c r="B59" s="17" t="s">
        <v>53</v>
      </c>
      <c r="C59" s="18" t="s">
        <v>145</v>
      </c>
      <c r="D59" t="s">
        <v>302</v>
      </c>
      <c r="E59" t="s">
        <v>302</v>
      </c>
      <c r="F59" t="s">
        <v>302</v>
      </c>
      <c r="G59" t="s">
        <v>302</v>
      </c>
      <c r="H59" t="s">
        <v>302</v>
      </c>
      <c r="I59" t="s">
        <v>302</v>
      </c>
      <c r="J59" t="s">
        <v>302</v>
      </c>
      <c r="K59" t="s">
        <v>302</v>
      </c>
      <c r="L59" t="s">
        <v>302</v>
      </c>
    </row>
    <row r="60" spans="1:12" ht="92.25" x14ac:dyDescent="0.45">
      <c r="A60" s="8">
        <v>2</v>
      </c>
      <c r="B60" s="17" t="s">
        <v>36</v>
      </c>
      <c r="C60" s="18" t="s">
        <v>149</v>
      </c>
      <c r="D60">
        <v>1</v>
      </c>
      <c r="E60" t="s">
        <v>302</v>
      </c>
      <c r="F60" t="s">
        <v>302</v>
      </c>
      <c r="G60">
        <v>1</v>
      </c>
      <c r="H60" t="s">
        <v>302</v>
      </c>
      <c r="I60" t="s">
        <v>302</v>
      </c>
      <c r="J60" t="s">
        <v>302</v>
      </c>
      <c r="K60" t="s">
        <v>302</v>
      </c>
      <c r="L60" t="s">
        <v>302</v>
      </c>
    </row>
    <row r="61" spans="1:12" ht="341.65" x14ac:dyDescent="0.45">
      <c r="A61" s="8">
        <v>2</v>
      </c>
      <c r="B61" s="17" t="s">
        <v>47</v>
      </c>
      <c r="C61" s="18" t="s">
        <v>140</v>
      </c>
      <c r="D61" t="s">
        <v>302</v>
      </c>
      <c r="E61" t="s">
        <v>302</v>
      </c>
      <c r="F61" t="s">
        <v>302</v>
      </c>
      <c r="G61">
        <v>1</v>
      </c>
      <c r="H61">
        <v>1</v>
      </c>
      <c r="I61">
        <v>1</v>
      </c>
      <c r="J61" t="s">
        <v>302</v>
      </c>
      <c r="K61" t="s">
        <v>302</v>
      </c>
      <c r="L61" t="s">
        <v>302</v>
      </c>
    </row>
    <row r="62" spans="1:12" ht="131.65" x14ac:dyDescent="0.45">
      <c r="A62" s="8">
        <v>2</v>
      </c>
      <c r="B62" s="17" t="s">
        <v>49</v>
      </c>
      <c r="C62" s="18" t="s">
        <v>107</v>
      </c>
      <c r="D62">
        <v>1</v>
      </c>
      <c r="E62" t="s">
        <v>302</v>
      </c>
      <c r="F62" t="s">
        <v>302</v>
      </c>
      <c r="G62" t="s">
        <v>302</v>
      </c>
      <c r="H62" t="s">
        <v>302</v>
      </c>
      <c r="I62" t="s">
        <v>302</v>
      </c>
      <c r="J62" t="s">
        <v>302</v>
      </c>
      <c r="K62">
        <v>1</v>
      </c>
      <c r="L62" t="s">
        <v>302</v>
      </c>
    </row>
    <row r="63" spans="1:12" ht="171" x14ac:dyDescent="0.45">
      <c r="A63" s="8">
        <v>2</v>
      </c>
      <c r="B63" s="17" t="s">
        <v>51</v>
      </c>
      <c r="C63" s="18" t="s">
        <v>146</v>
      </c>
      <c r="D63">
        <v>1</v>
      </c>
      <c r="E63" t="s">
        <v>302</v>
      </c>
      <c r="F63">
        <v>1</v>
      </c>
      <c r="G63">
        <v>1</v>
      </c>
      <c r="H63" t="s">
        <v>302</v>
      </c>
      <c r="I63" t="s">
        <v>302</v>
      </c>
      <c r="J63" t="s">
        <v>302</v>
      </c>
      <c r="K63" t="s">
        <v>302</v>
      </c>
      <c r="L63" t="s">
        <v>302</v>
      </c>
    </row>
    <row r="64" spans="1:12" ht="39.75" x14ac:dyDescent="0.45">
      <c r="A64" s="8">
        <v>2</v>
      </c>
      <c r="B64" s="17" t="s">
        <v>36</v>
      </c>
      <c r="C64" s="18" t="s">
        <v>99</v>
      </c>
      <c r="D64" t="s">
        <v>302</v>
      </c>
      <c r="E64" t="s">
        <v>302</v>
      </c>
      <c r="F64" t="s">
        <v>302</v>
      </c>
      <c r="G64" t="s">
        <v>302</v>
      </c>
      <c r="H64" t="s">
        <v>302</v>
      </c>
      <c r="I64" t="s">
        <v>302</v>
      </c>
      <c r="J64">
        <v>1</v>
      </c>
      <c r="K64" t="s">
        <v>302</v>
      </c>
      <c r="L64" t="s">
        <v>302</v>
      </c>
    </row>
    <row r="65" spans="1:12" ht="105.4" x14ac:dyDescent="0.45">
      <c r="A65" s="8">
        <v>2</v>
      </c>
      <c r="B65" s="17" t="s">
        <v>43</v>
      </c>
      <c r="C65" s="18" t="s">
        <v>151</v>
      </c>
      <c r="D65" t="s">
        <v>302</v>
      </c>
      <c r="E65" t="s">
        <v>302</v>
      </c>
      <c r="F65" t="s">
        <v>302</v>
      </c>
      <c r="G65">
        <v>1</v>
      </c>
      <c r="H65">
        <v>1</v>
      </c>
      <c r="I65" t="s">
        <v>302</v>
      </c>
      <c r="J65" t="s">
        <v>302</v>
      </c>
      <c r="K65" t="s">
        <v>302</v>
      </c>
      <c r="L65" t="s">
        <v>302</v>
      </c>
    </row>
    <row r="66" spans="1:12" ht="52.9" x14ac:dyDescent="0.45">
      <c r="A66" s="8">
        <v>2</v>
      </c>
      <c r="B66" s="17" t="s">
        <v>43</v>
      </c>
      <c r="C66" s="18" t="s">
        <v>152</v>
      </c>
      <c r="D66" t="s">
        <v>302</v>
      </c>
      <c r="E66" t="s">
        <v>302</v>
      </c>
      <c r="F66" t="s">
        <v>302</v>
      </c>
      <c r="G66" t="s">
        <v>302</v>
      </c>
      <c r="H66" t="s">
        <v>302</v>
      </c>
      <c r="I66" t="s">
        <v>302</v>
      </c>
      <c r="J66" t="s">
        <v>302</v>
      </c>
      <c r="K66" t="s">
        <v>302</v>
      </c>
      <c r="L66" t="s">
        <v>302</v>
      </c>
    </row>
    <row r="67" spans="1:12" ht="144.75" x14ac:dyDescent="0.45">
      <c r="A67" s="8">
        <v>2</v>
      </c>
      <c r="B67" s="17" t="s">
        <v>43</v>
      </c>
      <c r="C67" s="18" t="s">
        <v>100</v>
      </c>
      <c r="D67" t="s">
        <v>302</v>
      </c>
      <c r="E67" t="s">
        <v>302</v>
      </c>
      <c r="F67" t="s">
        <v>302</v>
      </c>
      <c r="G67">
        <v>1</v>
      </c>
      <c r="H67">
        <v>1</v>
      </c>
      <c r="I67" t="s">
        <v>302</v>
      </c>
      <c r="J67" t="s">
        <v>302</v>
      </c>
      <c r="K67">
        <v>1</v>
      </c>
      <c r="L67" t="s">
        <v>302</v>
      </c>
    </row>
    <row r="68" spans="1:12" ht="26.65" x14ac:dyDescent="0.45">
      <c r="A68" s="8">
        <v>2</v>
      </c>
      <c r="B68" s="17" t="s">
        <v>52</v>
      </c>
      <c r="C68" s="18" t="s">
        <v>155</v>
      </c>
      <c r="D68" t="s">
        <v>302</v>
      </c>
      <c r="E68" t="s">
        <v>302</v>
      </c>
      <c r="F68" t="s">
        <v>302</v>
      </c>
      <c r="G68" t="s">
        <v>302</v>
      </c>
      <c r="H68" t="s">
        <v>302</v>
      </c>
      <c r="I68" t="s">
        <v>302</v>
      </c>
      <c r="J68" t="s">
        <v>302</v>
      </c>
      <c r="K68">
        <v>1</v>
      </c>
      <c r="L68" t="s">
        <v>302</v>
      </c>
    </row>
    <row r="69" spans="1:12" ht="184.15" x14ac:dyDescent="0.45">
      <c r="A69" s="8">
        <v>2</v>
      </c>
      <c r="B69" s="17" t="s">
        <v>45</v>
      </c>
      <c r="C69" s="18" t="s">
        <v>141</v>
      </c>
      <c r="D69">
        <v>1</v>
      </c>
      <c r="E69" t="s">
        <v>302</v>
      </c>
      <c r="F69">
        <v>1</v>
      </c>
      <c r="G69">
        <v>1</v>
      </c>
      <c r="H69" t="s">
        <v>302</v>
      </c>
      <c r="I69" t="s">
        <v>302</v>
      </c>
      <c r="J69" t="s">
        <v>302</v>
      </c>
      <c r="K69" t="s">
        <v>302</v>
      </c>
      <c r="L69" t="s">
        <v>302</v>
      </c>
    </row>
    <row r="70" spans="1:12" ht="171" x14ac:dyDescent="0.45">
      <c r="A70" s="8">
        <v>2</v>
      </c>
      <c r="B70" s="17" t="s">
        <v>48</v>
      </c>
      <c r="C70" s="18" t="s">
        <v>134</v>
      </c>
      <c r="D70">
        <v>1</v>
      </c>
      <c r="E70" t="s">
        <v>302</v>
      </c>
      <c r="F70" t="s">
        <v>302</v>
      </c>
      <c r="G70">
        <v>1</v>
      </c>
      <c r="H70">
        <v>1</v>
      </c>
      <c r="I70" t="s">
        <v>302</v>
      </c>
      <c r="J70" t="s">
        <v>302</v>
      </c>
      <c r="K70" t="s">
        <v>302</v>
      </c>
      <c r="L70" t="s">
        <v>302</v>
      </c>
    </row>
    <row r="71" spans="1:12" ht="79.150000000000006" x14ac:dyDescent="0.45">
      <c r="A71" s="8">
        <v>2</v>
      </c>
      <c r="B71" s="17" t="s">
        <v>51</v>
      </c>
      <c r="C71" s="18" t="s">
        <v>147</v>
      </c>
      <c r="D71" t="s">
        <v>302</v>
      </c>
      <c r="E71" t="s">
        <v>302</v>
      </c>
      <c r="F71" t="s">
        <v>302</v>
      </c>
      <c r="G71" t="s">
        <v>302</v>
      </c>
      <c r="H71" t="s">
        <v>302</v>
      </c>
      <c r="I71" t="s">
        <v>302</v>
      </c>
      <c r="J71">
        <v>1</v>
      </c>
      <c r="K71" t="s">
        <v>302</v>
      </c>
      <c r="L71" t="s">
        <v>302</v>
      </c>
    </row>
    <row r="72" spans="1:12" ht="66" x14ac:dyDescent="0.45">
      <c r="A72" s="8">
        <v>2</v>
      </c>
      <c r="B72" s="17" t="s">
        <v>45</v>
      </c>
      <c r="C72" s="18" t="s">
        <v>142</v>
      </c>
      <c r="D72" t="s">
        <v>302</v>
      </c>
      <c r="E72" t="s">
        <v>302</v>
      </c>
      <c r="F72" t="s">
        <v>302</v>
      </c>
      <c r="G72" t="s">
        <v>302</v>
      </c>
      <c r="H72" t="s">
        <v>302</v>
      </c>
      <c r="I72" t="s">
        <v>302</v>
      </c>
      <c r="J72">
        <v>1</v>
      </c>
      <c r="K72" t="s">
        <v>302</v>
      </c>
      <c r="L72" t="s">
        <v>302</v>
      </c>
    </row>
    <row r="73" spans="1:12" ht="26.65" x14ac:dyDescent="0.45">
      <c r="A73" s="8">
        <v>2</v>
      </c>
      <c r="B73" s="17" t="s">
        <v>45</v>
      </c>
      <c r="C73" s="18" t="s">
        <v>143</v>
      </c>
      <c r="D73" t="s">
        <v>302</v>
      </c>
      <c r="E73" t="s">
        <v>302</v>
      </c>
      <c r="F73" t="s">
        <v>302</v>
      </c>
      <c r="G73" t="s">
        <v>302</v>
      </c>
      <c r="H73" t="s">
        <v>302</v>
      </c>
      <c r="I73" t="s">
        <v>302</v>
      </c>
      <c r="J73" t="s">
        <v>302</v>
      </c>
      <c r="K73" t="s">
        <v>302</v>
      </c>
      <c r="L73">
        <v>1</v>
      </c>
    </row>
    <row r="74" spans="1:12" ht="92.25" x14ac:dyDescent="0.45">
      <c r="A74" s="8">
        <v>2</v>
      </c>
      <c r="B74" s="17" t="s">
        <v>36</v>
      </c>
      <c r="C74" s="18" t="s">
        <v>98</v>
      </c>
      <c r="D74" t="s">
        <v>302</v>
      </c>
      <c r="E74" t="s">
        <v>302</v>
      </c>
      <c r="F74" t="s">
        <v>302</v>
      </c>
      <c r="G74" t="s">
        <v>302</v>
      </c>
      <c r="H74" t="s">
        <v>302</v>
      </c>
      <c r="I74" t="s">
        <v>302</v>
      </c>
      <c r="J74" t="s">
        <v>302</v>
      </c>
      <c r="K74" t="s">
        <v>302</v>
      </c>
      <c r="L74" t="s">
        <v>302</v>
      </c>
    </row>
    <row r="75" spans="1:12" ht="157.9" x14ac:dyDescent="0.45">
      <c r="A75" s="8">
        <v>2</v>
      </c>
      <c r="B75" s="17" t="s">
        <v>50</v>
      </c>
      <c r="C75" s="18" t="s">
        <v>118</v>
      </c>
      <c r="D75">
        <v>1</v>
      </c>
      <c r="E75" t="s">
        <v>302</v>
      </c>
      <c r="F75">
        <v>1</v>
      </c>
      <c r="G75">
        <v>1</v>
      </c>
      <c r="H75">
        <v>1</v>
      </c>
      <c r="I75" t="s">
        <v>302</v>
      </c>
      <c r="J75" t="s">
        <v>302</v>
      </c>
      <c r="K75" t="s">
        <v>302</v>
      </c>
      <c r="L75" t="s">
        <v>302</v>
      </c>
    </row>
    <row r="76" spans="1:12" ht="249.75" x14ac:dyDescent="0.45">
      <c r="A76" s="8">
        <v>2</v>
      </c>
      <c r="B76" s="17" t="s">
        <v>49</v>
      </c>
      <c r="C76" s="18" t="s">
        <v>108</v>
      </c>
      <c r="D76">
        <v>1</v>
      </c>
      <c r="E76" t="s">
        <v>302</v>
      </c>
      <c r="F76">
        <v>1</v>
      </c>
      <c r="G76">
        <v>1</v>
      </c>
      <c r="H76">
        <v>1</v>
      </c>
      <c r="I76" t="s">
        <v>302</v>
      </c>
      <c r="J76" t="s">
        <v>302</v>
      </c>
      <c r="K76" t="s">
        <v>302</v>
      </c>
      <c r="L76" t="s">
        <v>302</v>
      </c>
    </row>
    <row r="77" spans="1:12" ht="105.4" x14ac:dyDescent="0.45">
      <c r="A77" s="8">
        <v>2</v>
      </c>
      <c r="B77" s="17" t="s">
        <v>47</v>
      </c>
      <c r="C77" s="18" t="s">
        <v>121</v>
      </c>
      <c r="D77" t="s">
        <v>302</v>
      </c>
      <c r="E77" t="s">
        <v>302</v>
      </c>
      <c r="F77" t="s">
        <v>302</v>
      </c>
      <c r="G77">
        <v>1</v>
      </c>
      <c r="H77">
        <v>1</v>
      </c>
      <c r="I77" t="s">
        <v>302</v>
      </c>
      <c r="J77" t="s">
        <v>302</v>
      </c>
      <c r="K77" t="s">
        <v>302</v>
      </c>
      <c r="L77" t="s">
        <v>302</v>
      </c>
    </row>
    <row r="78" spans="1:12" ht="131.65" x14ac:dyDescent="0.45">
      <c r="A78" s="8">
        <v>2</v>
      </c>
      <c r="B78" s="17" t="s">
        <v>43</v>
      </c>
      <c r="C78" s="18" t="s">
        <v>150</v>
      </c>
      <c r="D78" t="s">
        <v>302</v>
      </c>
      <c r="E78" t="s">
        <v>302</v>
      </c>
      <c r="F78" t="s">
        <v>302</v>
      </c>
      <c r="G78" t="s">
        <v>302</v>
      </c>
      <c r="H78" t="s">
        <v>302</v>
      </c>
      <c r="I78" t="s">
        <v>302</v>
      </c>
      <c r="J78">
        <v>1</v>
      </c>
      <c r="K78" t="s">
        <v>302</v>
      </c>
      <c r="L78" t="s">
        <v>302</v>
      </c>
    </row>
    <row r="79" spans="1:12" ht="197.25" x14ac:dyDescent="0.45">
      <c r="A79" s="8">
        <v>2</v>
      </c>
      <c r="B79" s="17" t="s">
        <v>52</v>
      </c>
      <c r="C79" s="18" t="s">
        <v>154</v>
      </c>
      <c r="D79">
        <v>1</v>
      </c>
      <c r="E79" t="s">
        <v>302</v>
      </c>
      <c r="F79" t="s">
        <v>302</v>
      </c>
      <c r="G79">
        <v>1</v>
      </c>
      <c r="H79">
        <v>1</v>
      </c>
      <c r="I79" t="s">
        <v>302</v>
      </c>
      <c r="J79" t="s">
        <v>302</v>
      </c>
      <c r="K79" t="s">
        <v>302</v>
      </c>
      <c r="L79" t="s">
        <v>302</v>
      </c>
    </row>
    <row r="80" spans="1:12" ht="131.65" x14ac:dyDescent="0.45">
      <c r="A80" s="8">
        <v>2</v>
      </c>
      <c r="B80" s="17" t="s">
        <v>49</v>
      </c>
      <c r="C80" s="18" t="s">
        <v>106</v>
      </c>
      <c r="D80">
        <v>1</v>
      </c>
      <c r="E80" t="s">
        <v>302</v>
      </c>
      <c r="F80">
        <v>1</v>
      </c>
      <c r="G80">
        <v>1</v>
      </c>
      <c r="H80">
        <v>1</v>
      </c>
      <c r="I80">
        <v>1</v>
      </c>
      <c r="J80" t="s">
        <v>302</v>
      </c>
      <c r="K80" t="s">
        <v>302</v>
      </c>
      <c r="L80" t="s">
        <v>302</v>
      </c>
    </row>
    <row r="81" spans="1:12" ht="105.4" x14ac:dyDescent="0.45">
      <c r="A81" s="8">
        <v>2</v>
      </c>
      <c r="B81" s="17" t="s">
        <v>47</v>
      </c>
      <c r="C81" s="18" t="s">
        <v>120</v>
      </c>
      <c r="D81" t="s">
        <v>302</v>
      </c>
      <c r="E81" t="s">
        <v>302</v>
      </c>
      <c r="F81" t="s">
        <v>302</v>
      </c>
      <c r="G81" t="s">
        <v>302</v>
      </c>
      <c r="H81">
        <v>1</v>
      </c>
      <c r="I81">
        <v>1</v>
      </c>
      <c r="J81" t="s">
        <v>302</v>
      </c>
      <c r="K81" t="s">
        <v>302</v>
      </c>
      <c r="L81" t="s">
        <v>302</v>
      </c>
    </row>
    <row r="82" spans="1:12" ht="144.75" x14ac:dyDescent="0.45">
      <c r="A82" s="8">
        <v>2</v>
      </c>
      <c r="B82" s="17" t="s">
        <v>50</v>
      </c>
      <c r="C82" s="18" t="s">
        <v>117</v>
      </c>
      <c r="D82">
        <v>1</v>
      </c>
      <c r="E82" t="s">
        <v>302</v>
      </c>
      <c r="F82">
        <v>1</v>
      </c>
      <c r="G82">
        <v>1</v>
      </c>
      <c r="H82">
        <v>1</v>
      </c>
      <c r="I82">
        <v>1</v>
      </c>
      <c r="J82" t="s">
        <v>302</v>
      </c>
      <c r="K82" t="s">
        <v>302</v>
      </c>
      <c r="L82" t="s">
        <v>302</v>
      </c>
    </row>
    <row r="83" spans="1:12" ht="39.75" x14ac:dyDescent="0.45">
      <c r="A83" s="8">
        <v>2</v>
      </c>
      <c r="B83" s="17" t="s">
        <v>45</v>
      </c>
      <c r="C83" s="23" t="s">
        <v>94</v>
      </c>
      <c r="D83" t="s">
        <v>302</v>
      </c>
      <c r="E83" t="s">
        <v>302</v>
      </c>
      <c r="F83" t="s">
        <v>302</v>
      </c>
      <c r="G83" t="s">
        <v>302</v>
      </c>
      <c r="H83" t="s">
        <v>302</v>
      </c>
      <c r="I83" t="s">
        <v>302</v>
      </c>
      <c r="J83" t="s">
        <v>302</v>
      </c>
      <c r="K83" t="s">
        <v>302</v>
      </c>
      <c r="L83" t="s">
        <v>302</v>
      </c>
    </row>
    <row r="84" spans="1:12" ht="39.75" x14ac:dyDescent="0.45">
      <c r="A84" s="8">
        <v>2</v>
      </c>
      <c r="B84" s="17" t="s">
        <v>51</v>
      </c>
      <c r="C84" s="18" t="s">
        <v>97</v>
      </c>
      <c r="D84" t="s">
        <v>302</v>
      </c>
      <c r="E84" t="s">
        <v>302</v>
      </c>
      <c r="F84" t="s">
        <v>302</v>
      </c>
      <c r="G84" t="s">
        <v>302</v>
      </c>
      <c r="H84" t="s">
        <v>302</v>
      </c>
      <c r="I84" t="s">
        <v>302</v>
      </c>
      <c r="J84" t="s">
        <v>302</v>
      </c>
      <c r="K84" t="s">
        <v>302</v>
      </c>
      <c r="L84" t="s">
        <v>302</v>
      </c>
    </row>
    <row r="85" spans="1:12" ht="92.25" x14ac:dyDescent="0.45">
      <c r="A85" s="8">
        <v>2</v>
      </c>
      <c r="B85" s="17" t="s">
        <v>50</v>
      </c>
      <c r="C85" s="18" t="s">
        <v>119</v>
      </c>
      <c r="D85">
        <v>1</v>
      </c>
      <c r="E85" t="s">
        <v>302</v>
      </c>
      <c r="F85" t="s">
        <v>302</v>
      </c>
      <c r="G85">
        <v>1</v>
      </c>
      <c r="H85" t="s">
        <v>302</v>
      </c>
      <c r="I85" t="s">
        <v>302</v>
      </c>
      <c r="J85" t="s">
        <v>302</v>
      </c>
      <c r="K85" t="s">
        <v>302</v>
      </c>
      <c r="L85" t="s">
        <v>302</v>
      </c>
    </row>
    <row r="86" spans="1:12" ht="26.65" x14ac:dyDescent="0.45">
      <c r="A86" s="8">
        <v>2</v>
      </c>
      <c r="B86" s="17" t="s">
        <v>48</v>
      </c>
      <c r="C86" s="18" t="s">
        <v>133</v>
      </c>
      <c r="D86" t="s">
        <v>302</v>
      </c>
      <c r="E86" t="s">
        <v>302</v>
      </c>
      <c r="F86" t="s">
        <v>302</v>
      </c>
      <c r="G86" t="s">
        <v>302</v>
      </c>
      <c r="H86" t="s">
        <v>302</v>
      </c>
      <c r="I86" t="s">
        <v>302</v>
      </c>
      <c r="J86" t="s">
        <v>302</v>
      </c>
      <c r="K86">
        <v>1</v>
      </c>
      <c r="L86" t="s">
        <v>302</v>
      </c>
    </row>
    <row r="87" spans="1:12" ht="39.75" x14ac:dyDescent="0.45">
      <c r="A87" s="8">
        <v>2</v>
      </c>
      <c r="B87" s="17" t="s">
        <v>20</v>
      </c>
      <c r="C87" s="18" t="s">
        <v>128</v>
      </c>
      <c r="D87" t="s">
        <v>302</v>
      </c>
      <c r="E87" t="s">
        <v>302</v>
      </c>
      <c r="F87" t="s">
        <v>302</v>
      </c>
      <c r="G87" t="s">
        <v>302</v>
      </c>
      <c r="H87" t="s">
        <v>302</v>
      </c>
      <c r="I87" t="s">
        <v>302</v>
      </c>
      <c r="J87">
        <v>1</v>
      </c>
      <c r="K87" t="s">
        <v>302</v>
      </c>
      <c r="L87" t="s">
        <v>302</v>
      </c>
    </row>
    <row r="88" spans="1:12" ht="66" x14ac:dyDescent="0.45">
      <c r="A88" s="8">
        <v>2</v>
      </c>
      <c r="B88" s="17" t="s">
        <v>34</v>
      </c>
      <c r="C88" s="18" t="s">
        <v>131</v>
      </c>
      <c r="D88">
        <v>1</v>
      </c>
      <c r="E88" t="s">
        <v>302</v>
      </c>
      <c r="F88" t="s">
        <v>302</v>
      </c>
      <c r="G88">
        <v>1</v>
      </c>
      <c r="H88" t="s">
        <v>302</v>
      </c>
      <c r="I88" t="s">
        <v>302</v>
      </c>
      <c r="J88" t="s">
        <v>302</v>
      </c>
      <c r="K88" t="s">
        <v>302</v>
      </c>
      <c r="L88" t="s">
        <v>302</v>
      </c>
    </row>
    <row r="89" spans="1:12" ht="39.75" x14ac:dyDescent="0.45">
      <c r="A89" s="8">
        <v>2</v>
      </c>
      <c r="B89" s="17" t="s">
        <v>48</v>
      </c>
      <c r="C89" s="18" t="s">
        <v>112</v>
      </c>
      <c r="D89" t="s">
        <v>302</v>
      </c>
      <c r="E89" t="s">
        <v>302</v>
      </c>
      <c r="F89" t="s">
        <v>302</v>
      </c>
      <c r="G89" t="s">
        <v>302</v>
      </c>
      <c r="H89" t="s">
        <v>302</v>
      </c>
      <c r="I89" t="s">
        <v>302</v>
      </c>
      <c r="J89" t="s">
        <v>302</v>
      </c>
      <c r="K89" t="s">
        <v>302</v>
      </c>
      <c r="L89" t="s">
        <v>302</v>
      </c>
    </row>
    <row r="90" spans="1:12" ht="39.75" x14ac:dyDescent="0.45">
      <c r="A90" s="8">
        <v>2</v>
      </c>
      <c r="B90" s="17" t="s">
        <v>19</v>
      </c>
      <c r="C90" s="18" t="s">
        <v>123</v>
      </c>
      <c r="D90">
        <v>1</v>
      </c>
      <c r="E90" t="s">
        <v>302</v>
      </c>
      <c r="F90" t="s">
        <v>302</v>
      </c>
      <c r="G90" t="s">
        <v>302</v>
      </c>
      <c r="H90" t="s">
        <v>302</v>
      </c>
      <c r="I90" t="s">
        <v>302</v>
      </c>
      <c r="J90" t="s">
        <v>302</v>
      </c>
      <c r="K90" t="s">
        <v>302</v>
      </c>
      <c r="L90" t="s">
        <v>302</v>
      </c>
    </row>
    <row r="91" spans="1:12" ht="118.5" x14ac:dyDescent="0.45">
      <c r="A91" s="8">
        <v>2</v>
      </c>
      <c r="B91" s="17" t="s">
        <v>50</v>
      </c>
      <c r="C91" s="18" t="s">
        <v>139</v>
      </c>
      <c r="D91" t="s">
        <v>302</v>
      </c>
      <c r="E91" t="s">
        <v>302</v>
      </c>
      <c r="F91" t="s">
        <v>302</v>
      </c>
      <c r="G91" t="s">
        <v>302</v>
      </c>
      <c r="H91">
        <v>1</v>
      </c>
      <c r="I91" t="s">
        <v>302</v>
      </c>
      <c r="J91" t="s">
        <v>302</v>
      </c>
      <c r="K91" t="s">
        <v>302</v>
      </c>
      <c r="L91" t="s">
        <v>302</v>
      </c>
    </row>
    <row r="92" spans="1:12" ht="118.5" x14ac:dyDescent="0.45">
      <c r="A92" s="8">
        <v>2</v>
      </c>
      <c r="B92" s="17" t="s">
        <v>34</v>
      </c>
      <c r="C92" s="18" t="s">
        <v>132</v>
      </c>
      <c r="D92">
        <v>1</v>
      </c>
      <c r="E92" t="s">
        <v>302</v>
      </c>
      <c r="F92" t="s">
        <v>302</v>
      </c>
      <c r="G92" t="s">
        <v>302</v>
      </c>
      <c r="H92" t="s">
        <v>302</v>
      </c>
      <c r="I92" t="s">
        <v>302</v>
      </c>
      <c r="J92" t="s">
        <v>302</v>
      </c>
      <c r="K92" t="s">
        <v>302</v>
      </c>
      <c r="L92" t="s">
        <v>302</v>
      </c>
    </row>
    <row r="93" spans="1:12" ht="52.9" x14ac:dyDescent="0.45">
      <c r="A93" s="8">
        <v>2</v>
      </c>
      <c r="B93" s="17" t="s">
        <v>34</v>
      </c>
      <c r="C93" s="18" t="s">
        <v>110</v>
      </c>
      <c r="D93">
        <v>1</v>
      </c>
      <c r="E93" t="s">
        <v>302</v>
      </c>
      <c r="F93" t="s">
        <v>302</v>
      </c>
      <c r="G93">
        <v>1</v>
      </c>
      <c r="H93" t="s">
        <v>302</v>
      </c>
      <c r="I93" t="s">
        <v>302</v>
      </c>
      <c r="J93" t="s">
        <v>302</v>
      </c>
      <c r="K93" t="s">
        <v>302</v>
      </c>
      <c r="L93" t="s">
        <v>302</v>
      </c>
    </row>
    <row r="94" spans="1:12" ht="92.25" x14ac:dyDescent="0.45">
      <c r="A94" s="8">
        <v>2</v>
      </c>
      <c r="B94" s="17" t="s">
        <v>34</v>
      </c>
      <c r="C94" s="18" t="s">
        <v>109</v>
      </c>
      <c r="D94">
        <v>1</v>
      </c>
      <c r="E94" t="s">
        <v>302</v>
      </c>
      <c r="F94" t="s">
        <v>302</v>
      </c>
      <c r="G94" t="s">
        <v>302</v>
      </c>
      <c r="H94">
        <v>1</v>
      </c>
      <c r="I94">
        <v>1</v>
      </c>
      <c r="J94" t="s">
        <v>302</v>
      </c>
      <c r="K94" t="s">
        <v>302</v>
      </c>
      <c r="L94" t="s">
        <v>302</v>
      </c>
    </row>
    <row r="95" spans="1:12" ht="39.75" x14ac:dyDescent="0.45">
      <c r="A95" s="8">
        <v>2</v>
      </c>
      <c r="B95" s="17" t="s">
        <v>20</v>
      </c>
      <c r="C95" s="18" t="s">
        <v>130</v>
      </c>
      <c r="D95" t="s">
        <v>302</v>
      </c>
      <c r="E95" t="s">
        <v>302</v>
      </c>
      <c r="F95" t="s">
        <v>302</v>
      </c>
      <c r="G95" t="s">
        <v>302</v>
      </c>
      <c r="H95" t="s">
        <v>302</v>
      </c>
      <c r="I95" t="s">
        <v>302</v>
      </c>
      <c r="J95">
        <v>1</v>
      </c>
      <c r="K95" t="s">
        <v>302</v>
      </c>
      <c r="L95" t="s">
        <v>302</v>
      </c>
    </row>
    <row r="96" spans="1:12" ht="52.9" x14ac:dyDescent="0.45">
      <c r="A96" s="8">
        <v>2</v>
      </c>
      <c r="B96" s="17" t="s">
        <v>33</v>
      </c>
      <c r="C96" s="18" t="s">
        <v>116</v>
      </c>
      <c r="D96" t="s">
        <v>302</v>
      </c>
      <c r="E96" t="s">
        <v>302</v>
      </c>
      <c r="F96" t="s">
        <v>302</v>
      </c>
      <c r="G96" t="s">
        <v>302</v>
      </c>
      <c r="H96" t="s">
        <v>302</v>
      </c>
      <c r="I96" t="s">
        <v>302</v>
      </c>
      <c r="J96">
        <v>1</v>
      </c>
      <c r="K96" t="s">
        <v>302</v>
      </c>
      <c r="L96" t="s">
        <v>302</v>
      </c>
    </row>
    <row r="97" spans="1:12" ht="92.25" x14ac:dyDescent="0.45">
      <c r="A97" s="8">
        <v>2</v>
      </c>
      <c r="B97" s="17" t="s">
        <v>53</v>
      </c>
      <c r="C97" s="18" t="s">
        <v>144</v>
      </c>
      <c r="D97" t="s">
        <v>302</v>
      </c>
      <c r="E97" t="s">
        <v>302</v>
      </c>
      <c r="F97">
        <v>1</v>
      </c>
      <c r="G97">
        <v>1</v>
      </c>
      <c r="H97" t="s">
        <v>302</v>
      </c>
      <c r="I97" t="s">
        <v>302</v>
      </c>
      <c r="J97" t="s">
        <v>302</v>
      </c>
      <c r="K97" t="s">
        <v>302</v>
      </c>
      <c r="L97" t="s">
        <v>302</v>
      </c>
    </row>
    <row r="98" spans="1:12" ht="39.75" x14ac:dyDescent="0.45">
      <c r="A98" s="8">
        <v>2</v>
      </c>
      <c r="B98" s="17" t="s">
        <v>33</v>
      </c>
      <c r="C98" s="18" t="s">
        <v>135</v>
      </c>
      <c r="D98">
        <v>1</v>
      </c>
      <c r="E98" t="s">
        <v>302</v>
      </c>
      <c r="F98" t="s">
        <v>302</v>
      </c>
      <c r="G98">
        <v>1</v>
      </c>
      <c r="H98" t="s">
        <v>302</v>
      </c>
      <c r="I98" t="s">
        <v>302</v>
      </c>
      <c r="J98" t="s">
        <v>302</v>
      </c>
      <c r="K98" t="s">
        <v>302</v>
      </c>
      <c r="L98" t="s">
        <v>302</v>
      </c>
    </row>
    <row r="99" spans="1:12" ht="92.25" x14ac:dyDescent="0.45">
      <c r="A99" s="8">
        <v>2</v>
      </c>
      <c r="B99" s="17" t="s">
        <v>14</v>
      </c>
      <c r="C99" s="18" t="s">
        <v>124</v>
      </c>
      <c r="D99">
        <v>1</v>
      </c>
      <c r="E99" t="s">
        <v>302</v>
      </c>
      <c r="F99" t="s">
        <v>302</v>
      </c>
      <c r="G99">
        <v>1</v>
      </c>
      <c r="H99">
        <v>1</v>
      </c>
      <c r="I99" t="s">
        <v>302</v>
      </c>
      <c r="J99" t="s">
        <v>302</v>
      </c>
      <c r="K99" t="s">
        <v>302</v>
      </c>
      <c r="L99" t="s">
        <v>302</v>
      </c>
    </row>
    <row r="100" spans="1:12" ht="79.150000000000006" x14ac:dyDescent="0.45">
      <c r="A100" s="8">
        <v>2</v>
      </c>
      <c r="B100" s="17" t="s">
        <v>33</v>
      </c>
      <c r="C100" s="18" t="s">
        <v>136</v>
      </c>
      <c r="D100">
        <v>1</v>
      </c>
      <c r="E100" t="s">
        <v>302</v>
      </c>
      <c r="F100" t="s">
        <v>302</v>
      </c>
      <c r="G100">
        <v>1</v>
      </c>
      <c r="H100" t="s">
        <v>302</v>
      </c>
      <c r="I100" t="s">
        <v>302</v>
      </c>
      <c r="J100" t="s">
        <v>302</v>
      </c>
      <c r="K100" t="s">
        <v>302</v>
      </c>
      <c r="L100" t="s">
        <v>302</v>
      </c>
    </row>
    <row r="101" spans="1:12" ht="92.25" x14ac:dyDescent="0.45">
      <c r="A101" s="8">
        <v>2</v>
      </c>
      <c r="B101" s="17" t="s">
        <v>53</v>
      </c>
      <c r="C101" s="18" t="s">
        <v>96</v>
      </c>
      <c r="D101" t="s">
        <v>302</v>
      </c>
      <c r="E101" t="s">
        <v>302</v>
      </c>
      <c r="F101">
        <v>1</v>
      </c>
      <c r="G101" t="s">
        <v>302</v>
      </c>
      <c r="H101">
        <v>1</v>
      </c>
      <c r="I101">
        <v>1</v>
      </c>
      <c r="J101" t="s">
        <v>302</v>
      </c>
      <c r="K101" t="s">
        <v>302</v>
      </c>
      <c r="L101" t="s">
        <v>302</v>
      </c>
    </row>
    <row r="102" spans="1:12" ht="223.5" x14ac:dyDescent="0.45">
      <c r="A102" s="8">
        <v>2</v>
      </c>
      <c r="B102" s="17" t="s">
        <v>52</v>
      </c>
      <c r="C102" s="18" t="s">
        <v>153</v>
      </c>
      <c r="D102" t="s">
        <v>302</v>
      </c>
      <c r="E102" t="s">
        <v>302</v>
      </c>
      <c r="F102" t="s">
        <v>302</v>
      </c>
      <c r="G102">
        <v>1</v>
      </c>
      <c r="H102">
        <v>1</v>
      </c>
      <c r="I102">
        <v>1</v>
      </c>
      <c r="J102" t="s">
        <v>302</v>
      </c>
      <c r="K102" t="s">
        <v>302</v>
      </c>
      <c r="L102" t="s">
        <v>302</v>
      </c>
    </row>
    <row r="103" spans="1:12" ht="79.150000000000006" x14ac:dyDescent="0.45">
      <c r="A103" s="8">
        <v>2</v>
      </c>
      <c r="B103" s="17" t="s">
        <v>50</v>
      </c>
      <c r="C103" s="18" t="s">
        <v>138</v>
      </c>
      <c r="D103">
        <v>1</v>
      </c>
      <c r="E103" t="s">
        <v>302</v>
      </c>
      <c r="F103" t="s">
        <v>302</v>
      </c>
      <c r="G103">
        <v>1</v>
      </c>
      <c r="H103" t="s">
        <v>302</v>
      </c>
      <c r="I103" t="s">
        <v>302</v>
      </c>
      <c r="J103" t="s">
        <v>302</v>
      </c>
      <c r="K103" t="s">
        <v>302</v>
      </c>
      <c r="L103" t="s">
        <v>302</v>
      </c>
    </row>
    <row r="104" spans="1:12" ht="66" x14ac:dyDescent="0.45">
      <c r="A104" s="8">
        <v>2</v>
      </c>
      <c r="B104" s="17" t="s">
        <v>43</v>
      </c>
      <c r="C104" s="18" t="s">
        <v>101</v>
      </c>
      <c r="D104">
        <v>1</v>
      </c>
      <c r="E104" t="s">
        <v>302</v>
      </c>
      <c r="F104">
        <v>1</v>
      </c>
      <c r="G104" t="s">
        <v>302</v>
      </c>
      <c r="H104" t="s">
        <v>302</v>
      </c>
      <c r="I104" t="s">
        <v>302</v>
      </c>
      <c r="J104" t="s">
        <v>302</v>
      </c>
      <c r="K104" t="s">
        <v>302</v>
      </c>
      <c r="L104" t="s">
        <v>302</v>
      </c>
    </row>
    <row r="105" spans="1:12" ht="157.9" x14ac:dyDescent="0.45">
      <c r="A105" s="8">
        <v>2</v>
      </c>
      <c r="B105" s="17" t="s">
        <v>33</v>
      </c>
      <c r="C105" s="18" t="s">
        <v>114</v>
      </c>
      <c r="D105" t="s">
        <v>302</v>
      </c>
      <c r="E105" t="s">
        <v>302</v>
      </c>
      <c r="F105" t="s">
        <v>302</v>
      </c>
      <c r="G105">
        <v>1</v>
      </c>
      <c r="H105">
        <v>1</v>
      </c>
      <c r="I105" t="s">
        <v>302</v>
      </c>
      <c r="J105" t="s">
        <v>302</v>
      </c>
      <c r="K105" t="s">
        <v>302</v>
      </c>
      <c r="L105" t="s">
        <v>302</v>
      </c>
    </row>
    <row r="106" spans="1:12" ht="52.9" x14ac:dyDescent="0.45">
      <c r="A106" s="8">
        <v>2</v>
      </c>
      <c r="B106" s="17" t="s">
        <v>51</v>
      </c>
      <c r="C106" s="18" t="s">
        <v>148</v>
      </c>
      <c r="D106" t="s">
        <v>302</v>
      </c>
      <c r="E106" t="s">
        <v>302</v>
      </c>
      <c r="F106" t="s">
        <v>302</v>
      </c>
      <c r="G106" t="s">
        <v>302</v>
      </c>
      <c r="H106" t="s">
        <v>302</v>
      </c>
      <c r="I106" t="s">
        <v>302</v>
      </c>
      <c r="J106" t="s">
        <v>302</v>
      </c>
      <c r="K106" t="s">
        <v>302</v>
      </c>
      <c r="L106" t="s">
        <v>302</v>
      </c>
    </row>
    <row r="107" spans="1:12" ht="157.9" x14ac:dyDescent="0.45">
      <c r="A107" s="8">
        <v>2</v>
      </c>
      <c r="B107" s="17" t="s">
        <v>48</v>
      </c>
      <c r="C107" s="18" t="s">
        <v>111</v>
      </c>
      <c r="D107">
        <v>1</v>
      </c>
      <c r="E107" t="s">
        <v>302</v>
      </c>
      <c r="F107" t="s">
        <v>302</v>
      </c>
      <c r="G107" t="s">
        <v>302</v>
      </c>
      <c r="H107" t="s">
        <v>302</v>
      </c>
      <c r="I107">
        <v>1</v>
      </c>
      <c r="J107" t="s">
        <v>302</v>
      </c>
      <c r="K107" t="s">
        <v>302</v>
      </c>
      <c r="L107" t="s">
        <v>302</v>
      </c>
    </row>
    <row r="108" spans="1:12" ht="92.25" x14ac:dyDescent="0.45">
      <c r="A108" s="8">
        <v>2</v>
      </c>
      <c r="B108" s="17" t="s">
        <v>47</v>
      </c>
      <c r="C108" s="18" t="s">
        <v>122</v>
      </c>
      <c r="D108">
        <v>1</v>
      </c>
      <c r="E108" t="s">
        <v>302</v>
      </c>
      <c r="F108" t="s">
        <v>302</v>
      </c>
      <c r="G108" t="s">
        <v>302</v>
      </c>
      <c r="H108" t="s">
        <v>302</v>
      </c>
      <c r="I108" t="s">
        <v>302</v>
      </c>
      <c r="J108" t="s">
        <v>302</v>
      </c>
      <c r="K108" t="s">
        <v>302</v>
      </c>
      <c r="L108" t="s">
        <v>302</v>
      </c>
    </row>
    <row r="109" spans="1:12" ht="276" x14ac:dyDescent="0.45">
      <c r="A109" s="8">
        <v>2</v>
      </c>
      <c r="B109" s="17" t="s">
        <v>33</v>
      </c>
      <c r="C109" s="18" t="s">
        <v>115</v>
      </c>
      <c r="D109">
        <v>1</v>
      </c>
      <c r="E109" t="s">
        <v>302</v>
      </c>
      <c r="F109">
        <v>1</v>
      </c>
      <c r="G109" t="s">
        <v>302</v>
      </c>
      <c r="H109" t="s">
        <v>302</v>
      </c>
      <c r="I109" t="s">
        <v>302</v>
      </c>
      <c r="J109" t="s">
        <v>302</v>
      </c>
      <c r="K109" t="s">
        <v>302</v>
      </c>
      <c r="L109" t="s">
        <v>302</v>
      </c>
    </row>
    <row r="110" spans="1:12" ht="79.150000000000006" x14ac:dyDescent="0.45">
      <c r="A110" s="8">
        <v>2</v>
      </c>
      <c r="B110" s="17" t="s">
        <v>43</v>
      </c>
      <c r="C110" s="18" t="s">
        <v>102</v>
      </c>
      <c r="D110">
        <v>1</v>
      </c>
      <c r="E110" t="s">
        <v>302</v>
      </c>
      <c r="F110" t="s">
        <v>302</v>
      </c>
      <c r="G110" t="s">
        <v>302</v>
      </c>
      <c r="H110" t="s">
        <v>302</v>
      </c>
      <c r="I110" t="s">
        <v>302</v>
      </c>
      <c r="J110" t="s">
        <v>302</v>
      </c>
      <c r="K110">
        <v>1</v>
      </c>
      <c r="L110" t="s">
        <v>302</v>
      </c>
    </row>
    <row r="111" spans="1:12" ht="66" x14ac:dyDescent="0.45">
      <c r="A111" s="8">
        <v>2</v>
      </c>
      <c r="B111" s="17" t="s">
        <v>52</v>
      </c>
      <c r="C111" s="18" t="s">
        <v>103</v>
      </c>
      <c r="D111" t="s">
        <v>302</v>
      </c>
      <c r="E111" t="s">
        <v>302</v>
      </c>
      <c r="F111" t="s">
        <v>302</v>
      </c>
      <c r="G111" t="s">
        <v>302</v>
      </c>
      <c r="H111" t="s">
        <v>302</v>
      </c>
      <c r="I111" t="s">
        <v>302</v>
      </c>
      <c r="J111" t="s">
        <v>302</v>
      </c>
      <c r="K111" t="s">
        <v>302</v>
      </c>
      <c r="L111" t="s">
        <v>302</v>
      </c>
    </row>
    <row r="112" spans="1:12" ht="79.150000000000006" x14ac:dyDescent="0.45">
      <c r="A112" s="8">
        <v>2</v>
      </c>
      <c r="B112" s="17" t="s">
        <v>17</v>
      </c>
      <c r="C112" s="18" t="s">
        <v>126</v>
      </c>
      <c r="D112">
        <v>1</v>
      </c>
      <c r="E112" t="s">
        <v>302</v>
      </c>
      <c r="F112" t="s">
        <v>302</v>
      </c>
      <c r="G112">
        <v>1</v>
      </c>
      <c r="H112" t="s">
        <v>302</v>
      </c>
      <c r="I112" t="s">
        <v>302</v>
      </c>
      <c r="J112" t="s">
        <v>302</v>
      </c>
      <c r="K112" t="s">
        <v>302</v>
      </c>
      <c r="L112" t="s">
        <v>302</v>
      </c>
    </row>
    <row r="113" spans="1:12" ht="39.75" x14ac:dyDescent="0.45">
      <c r="A113" s="8">
        <v>2</v>
      </c>
      <c r="B113" s="17" t="s">
        <v>20</v>
      </c>
      <c r="C113" s="18" t="s">
        <v>129</v>
      </c>
      <c r="D113" t="s">
        <v>302</v>
      </c>
      <c r="E113" t="s">
        <v>302</v>
      </c>
      <c r="F113" t="s">
        <v>302</v>
      </c>
      <c r="G113">
        <v>1</v>
      </c>
      <c r="H113" t="s">
        <v>302</v>
      </c>
      <c r="I113" t="s">
        <v>302</v>
      </c>
      <c r="J113" t="s">
        <v>302</v>
      </c>
      <c r="K113" t="s">
        <v>302</v>
      </c>
      <c r="L113" t="s">
        <v>302</v>
      </c>
    </row>
    <row r="114" spans="1:12" ht="79.150000000000006" x14ac:dyDescent="0.45">
      <c r="A114" s="8">
        <v>2</v>
      </c>
      <c r="B114" s="17" t="s">
        <v>23</v>
      </c>
      <c r="C114" s="18" t="s">
        <v>125</v>
      </c>
      <c r="D114" t="s">
        <v>302</v>
      </c>
      <c r="E114" t="s">
        <v>302</v>
      </c>
      <c r="F114" t="s">
        <v>302</v>
      </c>
      <c r="G114">
        <v>1</v>
      </c>
      <c r="H114">
        <v>1</v>
      </c>
      <c r="I114" t="s">
        <v>302</v>
      </c>
      <c r="J114" t="s">
        <v>302</v>
      </c>
      <c r="K114" t="s">
        <v>302</v>
      </c>
      <c r="L114" t="s">
        <v>302</v>
      </c>
    </row>
    <row r="115" spans="1:12" ht="105.4" x14ac:dyDescent="0.45">
      <c r="A115" s="8">
        <v>2</v>
      </c>
      <c r="B115" s="17" t="s">
        <v>22</v>
      </c>
      <c r="C115" s="18" t="s">
        <v>127</v>
      </c>
      <c r="D115">
        <v>1</v>
      </c>
      <c r="E115" t="s">
        <v>302</v>
      </c>
      <c r="F115" t="s">
        <v>302</v>
      </c>
      <c r="G115">
        <v>1</v>
      </c>
      <c r="H115" t="s">
        <v>302</v>
      </c>
      <c r="I115" t="s">
        <v>302</v>
      </c>
      <c r="J115" t="s">
        <v>302</v>
      </c>
      <c r="K115" t="s">
        <v>302</v>
      </c>
      <c r="L115" t="s">
        <v>302</v>
      </c>
    </row>
    <row r="116" spans="1:12" ht="184.15" x14ac:dyDescent="0.45">
      <c r="A116" s="8">
        <v>2</v>
      </c>
      <c r="B116" s="17" t="s">
        <v>48</v>
      </c>
      <c r="C116" s="18" t="s">
        <v>113</v>
      </c>
      <c r="D116">
        <v>1</v>
      </c>
      <c r="E116" t="s">
        <v>302</v>
      </c>
      <c r="F116">
        <v>1</v>
      </c>
      <c r="G116">
        <v>1</v>
      </c>
      <c r="H116" t="s">
        <v>302</v>
      </c>
      <c r="I116" t="s">
        <v>302</v>
      </c>
      <c r="J116" t="s">
        <v>302</v>
      </c>
      <c r="K116" t="s">
        <v>302</v>
      </c>
      <c r="L116" t="s">
        <v>302</v>
      </c>
    </row>
    <row r="117" spans="1:12" ht="105.4" x14ac:dyDescent="0.45">
      <c r="A117" s="8">
        <v>2</v>
      </c>
      <c r="B117" s="17" t="s">
        <v>52</v>
      </c>
      <c r="C117" s="18" t="s">
        <v>105</v>
      </c>
      <c r="D117">
        <v>1</v>
      </c>
      <c r="E117" t="s">
        <v>302</v>
      </c>
      <c r="F117" t="s">
        <v>302</v>
      </c>
      <c r="G117" t="s">
        <v>302</v>
      </c>
      <c r="H117" t="s">
        <v>302</v>
      </c>
      <c r="I117" t="s">
        <v>302</v>
      </c>
      <c r="J117" t="s">
        <v>302</v>
      </c>
      <c r="K117" t="s">
        <v>302</v>
      </c>
      <c r="L117" t="s">
        <v>302</v>
      </c>
    </row>
    <row r="118" spans="1:12" ht="144.75" x14ac:dyDescent="0.45">
      <c r="A118" s="13">
        <v>3</v>
      </c>
      <c r="B118" s="19" t="s">
        <v>14</v>
      </c>
      <c r="C118" s="20" t="s">
        <v>164</v>
      </c>
      <c r="D118">
        <v>1</v>
      </c>
      <c r="E118">
        <v>1</v>
      </c>
      <c r="F118">
        <v>1</v>
      </c>
      <c r="G118" t="s">
        <v>302</v>
      </c>
      <c r="H118" t="s">
        <v>302</v>
      </c>
      <c r="I118" t="s">
        <v>302</v>
      </c>
      <c r="J118" t="s">
        <v>302</v>
      </c>
      <c r="K118" t="s">
        <v>302</v>
      </c>
      <c r="L118" t="s">
        <v>302</v>
      </c>
    </row>
    <row r="119" spans="1:12" ht="144.75" x14ac:dyDescent="0.45">
      <c r="A119" s="13">
        <v>3</v>
      </c>
      <c r="B119" s="19" t="s">
        <v>50</v>
      </c>
      <c r="C119" s="20" t="s">
        <v>170</v>
      </c>
      <c r="D119">
        <v>1</v>
      </c>
      <c r="E119" t="s">
        <v>302</v>
      </c>
      <c r="F119">
        <v>1</v>
      </c>
      <c r="G119">
        <v>1</v>
      </c>
      <c r="H119">
        <v>1</v>
      </c>
      <c r="I119" t="s">
        <v>302</v>
      </c>
      <c r="J119" t="s">
        <v>302</v>
      </c>
      <c r="K119" t="s">
        <v>302</v>
      </c>
      <c r="L119" t="s">
        <v>302</v>
      </c>
    </row>
    <row r="120" spans="1:12" x14ac:dyDescent="0.45">
      <c r="A120" s="13">
        <v>3</v>
      </c>
      <c r="B120" s="19" t="s">
        <v>47</v>
      </c>
      <c r="C120" s="20" t="s">
        <v>180</v>
      </c>
      <c r="D120" t="s">
        <v>302</v>
      </c>
      <c r="E120" t="s">
        <v>302</v>
      </c>
      <c r="F120">
        <v>1</v>
      </c>
      <c r="G120">
        <v>1</v>
      </c>
      <c r="H120" t="s">
        <v>302</v>
      </c>
      <c r="I120" t="s">
        <v>302</v>
      </c>
      <c r="J120" t="s">
        <v>302</v>
      </c>
      <c r="K120" t="s">
        <v>302</v>
      </c>
      <c r="L120" t="s">
        <v>302</v>
      </c>
    </row>
    <row r="121" spans="1:12" ht="105.4" x14ac:dyDescent="0.45">
      <c r="A121" s="13">
        <v>3</v>
      </c>
      <c r="B121" s="19" t="s">
        <v>52</v>
      </c>
      <c r="C121" s="20" t="s">
        <v>168</v>
      </c>
      <c r="D121">
        <v>1</v>
      </c>
      <c r="E121" t="s">
        <v>302</v>
      </c>
      <c r="F121">
        <v>1</v>
      </c>
      <c r="G121">
        <v>1</v>
      </c>
      <c r="H121">
        <v>1</v>
      </c>
      <c r="I121" t="s">
        <v>302</v>
      </c>
      <c r="J121" t="s">
        <v>302</v>
      </c>
      <c r="K121" t="s">
        <v>302</v>
      </c>
      <c r="L121" t="s">
        <v>302</v>
      </c>
    </row>
    <row r="122" spans="1:12" ht="52.9" x14ac:dyDescent="0.45">
      <c r="A122" s="13">
        <v>3</v>
      </c>
      <c r="B122" s="19" t="s">
        <v>34</v>
      </c>
      <c r="C122" s="20" t="s">
        <v>182</v>
      </c>
      <c r="D122" t="s">
        <v>302</v>
      </c>
      <c r="E122" t="s">
        <v>302</v>
      </c>
      <c r="F122">
        <v>1</v>
      </c>
      <c r="G122">
        <v>1</v>
      </c>
      <c r="H122" t="s">
        <v>302</v>
      </c>
      <c r="I122" t="s">
        <v>302</v>
      </c>
      <c r="J122" t="s">
        <v>302</v>
      </c>
      <c r="K122" t="s">
        <v>302</v>
      </c>
      <c r="L122" t="s">
        <v>302</v>
      </c>
    </row>
    <row r="123" spans="1:12" ht="52.9" x14ac:dyDescent="0.45">
      <c r="A123" s="13">
        <v>3</v>
      </c>
      <c r="B123" s="19" t="s">
        <v>36</v>
      </c>
      <c r="C123" s="20" t="s">
        <v>200</v>
      </c>
      <c r="D123">
        <v>1</v>
      </c>
      <c r="E123" t="s">
        <v>302</v>
      </c>
      <c r="F123">
        <v>1</v>
      </c>
      <c r="G123" t="s">
        <v>302</v>
      </c>
      <c r="H123" t="s">
        <v>302</v>
      </c>
      <c r="I123" t="s">
        <v>302</v>
      </c>
      <c r="J123" t="s">
        <v>302</v>
      </c>
      <c r="K123" t="s">
        <v>302</v>
      </c>
      <c r="L123" t="s">
        <v>302</v>
      </c>
    </row>
    <row r="124" spans="1:12" ht="66" x14ac:dyDescent="0.45">
      <c r="A124" s="13">
        <v>3</v>
      </c>
      <c r="B124" s="19" t="s">
        <v>33</v>
      </c>
      <c r="C124" s="20" t="s">
        <v>183</v>
      </c>
      <c r="D124" t="s">
        <v>302</v>
      </c>
      <c r="E124" t="s">
        <v>302</v>
      </c>
      <c r="F124">
        <v>1</v>
      </c>
      <c r="G124">
        <v>1</v>
      </c>
      <c r="H124">
        <v>1</v>
      </c>
      <c r="I124" t="s">
        <v>302</v>
      </c>
      <c r="J124" t="s">
        <v>302</v>
      </c>
      <c r="K124" t="s">
        <v>302</v>
      </c>
      <c r="L124" t="s">
        <v>302</v>
      </c>
    </row>
    <row r="125" spans="1:12" ht="276" x14ac:dyDescent="0.45">
      <c r="A125" s="13">
        <v>3</v>
      </c>
      <c r="B125" s="19" t="s">
        <v>52</v>
      </c>
      <c r="C125" s="20" t="s">
        <v>197</v>
      </c>
      <c r="D125">
        <v>1</v>
      </c>
      <c r="E125" t="s">
        <v>302</v>
      </c>
      <c r="F125">
        <v>1</v>
      </c>
      <c r="G125">
        <v>1</v>
      </c>
      <c r="H125" t="s">
        <v>302</v>
      </c>
      <c r="I125" t="s">
        <v>302</v>
      </c>
      <c r="J125" t="s">
        <v>302</v>
      </c>
      <c r="K125" t="s">
        <v>302</v>
      </c>
      <c r="L125" t="s">
        <v>302</v>
      </c>
    </row>
    <row r="126" spans="1:12" ht="52.9" x14ac:dyDescent="0.45">
      <c r="A126" s="13">
        <v>3</v>
      </c>
      <c r="B126" s="19" t="s">
        <v>53</v>
      </c>
      <c r="C126" s="20" t="s">
        <v>199</v>
      </c>
      <c r="D126" t="s">
        <v>302</v>
      </c>
      <c r="E126" t="s">
        <v>302</v>
      </c>
      <c r="F126">
        <v>1</v>
      </c>
      <c r="G126" t="s">
        <v>302</v>
      </c>
      <c r="H126" t="s">
        <v>302</v>
      </c>
      <c r="I126" t="s">
        <v>302</v>
      </c>
      <c r="J126" t="s">
        <v>302</v>
      </c>
      <c r="K126" t="s">
        <v>302</v>
      </c>
      <c r="L126" t="s">
        <v>302</v>
      </c>
    </row>
    <row r="127" spans="1:12" ht="262.89999999999998" x14ac:dyDescent="0.45">
      <c r="A127" s="13">
        <v>3</v>
      </c>
      <c r="B127" s="19" t="s">
        <v>33</v>
      </c>
      <c r="C127" s="20" t="s">
        <v>194</v>
      </c>
      <c r="D127" t="s">
        <v>302</v>
      </c>
      <c r="E127" t="s">
        <v>302</v>
      </c>
      <c r="F127">
        <v>1</v>
      </c>
      <c r="G127">
        <v>1</v>
      </c>
      <c r="H127">
        <v>1</v>
      </c>
      <c r="I127">
        <v>1</v>
      </c>
      <c r="J127" t="s">
        <v>302</v>
      </c>
      <c r="K127" t="s">
        <v>302</v>
      </c>
      <c r="L127" t="s">
        <v>302</v>
      </c>
    </row>
    <row r="128" spans="1:12" ht="409.6" x14ac:dyDescent="0.45">
      <c r="A128" s="13">
        <v>3</v>
      </c>
      <c r="B128" s="19" t="s">
        <v>22</v>
      </c>
      <c r="C128" s="20" t="s">
        <v>220</v>
      </c>
      <c r="D128">
        <v>1</v>
      </c>
      <c r="E128" t="s">
        <v>302</v>
      </c>
      <c r="F128">
        <v>1</v>
      </c>
      <c r="G128">
        <v>1</v>
      </c>
      <c r="H128">
        <v>1</v>
      </c>
      <c r="I128" t="s">
        <v>302</v>
      </c>
      <c r="J128">
        <v>1</v>
      </c>
      <c r="K128" t="s">
        <v>302</v>
      </c>
      <c r="L128" t="s">
        <v>302</v>
      </c>
    </row>
    <row r="129" spans="1:12" ht="409.6" x14ac:dyDescent="0.45">
      <c r="A129" s="13">
        <v>3</v>
      </c>
      <c r="B129" s="19" t="s">
        <v>23</v>
      </c>
      <c r="C129" s="20" t="s">
        <v>221</v>
      </c>
      <c r="D129">
        <v>1</v>
      </c>
      <c r="E129" t="s">
        <v>302</v>
      </c>
      <c r="F129">
        <v>1</v>
      </c>
      <c r="G129">
        <v>1</v>
      </c>
      <c r="H129">
        <v>1</v>
      </c>
      <c r="I129" t="s">
        <v>302</v>
      </c>
      <c r="J129">
        <v>1</v>
      </c>
      <c r="K129" t="s">
        <v>302</v>
      </c>
      <c r="L129" t="s">
        <v>302</v>
      </c>
    </row>
    <row r="130" spans="1:12" ht="409.6" x14ac:dyDescent="0.45">
      <c r="A130" s="13">
        <v>3</v>
      </c>
      <c r="B130" s="19" t="s">
        <v>17</v>
      </c>
      <c r="C130" s="20" t="s">
        <v>222</v>
      </c>
      <c r="D130" t="s">
        <v>302</v>
      </c>
      <c r="E130" t="s">
        <v>302</v>
      </c>
      <c r="F130">
        <v>1</v>
      </c>
      <c r="G130">
        <v>1</v>
      </c>
      <c r="H130">
        <v>1</v>
      </c>
      <c r="I130" t="s">
        <v>302</v>
      </c>
      <c r="J130">
        <v>1</v>
      </c>
      <c r="K130" t="s">
        <v>302</v>
      </c>
      <c r="L130" t="s">
        <v>302</v>
      </c>
    </row>
    <row r="131" spans="1:12" ht="367.9" x14ac:dyDescent="0.45">
      <c r="A131" s="13">
        <v>3</v>
      </c>
      <c r="B131" s="19" t="s">
        <v>20</v>
      </c>
      <c r="C131" s="20" t="s">
        <v>223</v>
      </c>
      <c r="D131" t="s">
        <v>302</v>
      </c>
      <c r="E131" t="s">
        <v>302</v>
      </c>
      <c r="F131">
        <v>1</v>
      </c>
      <c r="G131">
        <v>1</v>
      </c>
      <c r="H131">
        <v>1</v>
      </c>
      <c r="I131" t="s">
        <v>302</v>
      </c>
      <c r="J131">
        <v>1</v>
      </c>
      <c r="K131">
        <v>1</v>
      </c>
      <c r="L131" t="s">
        <v>302</v>
      </c>
    </row>
    <row r="132" spans="1:12" ht="409.6" x14ac:dyDescent="0.45">
      <c r="A132" s="13">
        <v>3</v>
      </c>
      <c r="B132" s="19" t="s">
        <v>19</v>
      </c>
      <c r="C132" s="20" t="s">
        <v>224</v>
      </c>
      <c r="D132" t="s">
        <v>302</v>
      </c>
      <c r="E132" t="s">
        <v>302</v>
      </c>
      <c r="F132">
        <v>1</v>
      </c>
      <c r="G132" t="s">
        <v>302</v>
      </c>
      <c r="H132">
        <v>1</v>
      </c>
      <c r="I132" t="s">
        <v>302</v>
      </c>
      <c r="J132">
        <v>1</v>
      </c>
      <c r="K132" t="s">
        <v>302</v>
      </c>
      <c r="L132" t="s">
        <v>302</v>
      </c>
    </row>
    <row r="133" spans="1:12" ht="367.9" x14ac:dyDescent="0.45">
      <c r="A133" s="13">
        <v>3</v>
      </c>
      <c r="B133" s="19" t="s">
        <v>14</v>
      </c>
      <c r="C133" s="20" t="s">
        <v>219</v>
      </c>
      <c r="D133" t="s">
        <v>302</v>
      </c>
      <c r="E133" t="s">
        <v>302</v>
      </c>
      <c r="F133">
        <v>1</v>
      </c>
      <c r="G133">
        <v>1</v>
      </c>
      <c r="H133">
        <v>1</v>
      </c>
      <c r="I133" t="s">
        <v>302</v>
      </c>
      <c r="J133">
        <v>1</v>
      </c>
      <c r="K133">
        <v>1</v>
      </c>
      <c r="L133" t="s">
        <v>302</v>
      </c>
    </row>
    <row r="134" spans="1:12" ht="66" x14ac:dyDescent="0.45">
      <c r="A134" s="13">
        <v>3</v>
      </c>
      <c r="B134" s="19" t="s">
        <v>50</v>
      </c>
      <c r="C134" s="20" t="s">
        <v>218</v>
      </c>
      <c r="D134" t="s">
        <v>302</v>
      </c>
      <c r="E134" t="s">
        <v>302</v>
      </c>
      <c r="F134">
        <v>1</v>
      </c>
      <c r="G134" t="s">
        <v>302</v>
      </c>
      <c r="H134" t="s">
        <v>302</v>
      </c>
      <c r="I134" t="s">
        <v>302</v>
      </c>
      <c r="J134" t="s">
        <v>302</v>
      </c>
      <c r="K134">
        <v>1</v>
      </c>
      <c r="L134" t="s">
        <v>302</v>
      </c>
    </row>
    <row r="135" spans="1:12" ht="171" x14ac:dyDescent="0.45">
      <c r="A135" s="13">
        <v>3</v>
      </c>
      <c r="B135" s="19" t="s">
        <v>49</v>
      </c>
      <c r="C135" s="20" t="s">
        <v>186</v>
      </c>
      <c r="D135" t="s">
        <v>302</v>
      </c>
      <c r="E135" t="s">
        <v>302</v>
      </c>
      <c r="F135" t="s">
        <v>302</v>
      </c>
      <c r="G135" t="s">
        <v>302</v>
      </c>
      <c r="H135" t="s">
        <v>302</v>
      </c>
      <c r="I135" t="s">
        <v>302</v>
      </c>
      <c r="J135">
        <v>1</v>
      </c>
      <c r="K135" t="s">
        <v>302</v>
      </c>
      <c r="L135" t="s">
        <v>302</v>
      </c>
    </row>
    <row r="136" spans="1:12" ht="66" x14ac:dyDescent="0.45">
      <c r="A136" s="13">
        <v>3</v>
      </c>
      <c r="B136" s="19" t="s">
        <v>49</v>
      </c>
      <c r="C136" s="20" t="s">
        <v>215</v>
      </c>
      <c r="D136" t="s">
        <v>302</v>
      </c>
      <c r="E136" t="s">
        <v>302</v>
      </c>
      <c r="F136" t="s">
        <v>302</v>
      </c>
      <c r="G136" t="s">
        <v>302</v>
      </c>
      <c r="H136" t="s">
        <v>302</v>
      </c>
      <c r="I136" t="s">
        <v>302</v>
      </c>
      <c r="J136">
        <v>1</v>
      </c>
      <c r="K136" t="s">
        <v>302</v>
      </c>
      <c r="L136" t="s">
        <v>302</v>
      </c>
    </row>
    <row r="137" spans="1:12" ht="66" x14ac:dyDescent="0.45">
      <c r="A137" s="13">
        <v>3</v>
      </c>
      <c r="B137" s="19" t="s">
        <v>33</v>
      </c>
      <c r="C137" s="20" t="s">
        <v>171</v>
      </c>
      <c r="D137" t="s">
        <v>302</v>
      </c>
      <c r="E137" t="s">
        <v>302</v>
      </c>
      <c r="F137" t="s">
        <v>302</v>
      </c>
      <c r="G137" t="s">
        <v>302</v>
      </c>
      <c r="H137" t="s">
        <v>302</v>
      </c>
      <c r="I137" t="s">
        <v>302</v>
      </c>
      <c r="J137">
        <v>1</v>
      </c>
      <c r="K137" t="s">
        <v>302</v>
      </c>
      <c r="L137" t="s">
        <v>302</v>
      </c>
    </row>
    <row r="138" spans="1:12" ht="66" x14ac:dyDescent="0.45">
      <c r="A138" s="13">
        <v>3</v>
      </c>
      <c r="B138" s="19" t="s">
        <v>19</v>
      </c>
      <c r="C138" s="20" t="s">
        <v>212</v>
      </c>
      <c r="D138" t="s">
        <v>302</v>
      </c>
      <c r="E138" t="s">
        <v>302</v>
      </c>
      <c r="F138" t="s">
        <v>302</v>
      </c>
      <c r="G138" t="s">
        <v>302</v>
      </c>
      <c r="H138" t="s">
        <v>302</v>
      </c>
      <c r="I138" t="s">
        <v>302</v>
      </c>
      <c r="J138">
        <v>1</v>
      </c>
      <c r="K138" t="s">
        <v>302</v>
      </c>
      <c r="L138" t="s">
        <v>302</v>
      </c>
    </row>
    <row r="139" spans="1:12" ht="118.5" x14ac:dyDescent="0.45">
      <c r="A139" s="13">
        <v>3</v>
      </c>
      <c r="B139" s="19" t="s">
        <v>33</v>
      </c>
      <c r="C139" s="20" t="s">
        <v>217</v>
      </c>
      <c r="D139">
        <v>1</v>
      </c>
      <c r="E139" t="s">
        <v>302</v>
      </c>
      <c r="F139">
        <v>1</v>
      </c>
      <c r="G139" t="s">
        <v>302</v>
      </c>
      <c r="H139" t="s">
        <v>302</v>
      </c>
      <c r="I139" t="s">
        <v>302</v>
      </c>
      <c r="J139" t="s">
        <v>302</v>
      </c>
      <c r="K139" t="s">
        <v>302</v>
      </c>
      <c r="L139" t="s">
        <v>302</v>
      </c>
    </row>
    <row r="140" spans="1:12" ht="39.75" x14ac:dyDescent="0.45">
      <c r="A140" s="13">
        <v>3</v>
      </c>
      <c r="B140" s="19" t="s">
        <v>43</v>
      </c>
      <c r="C140" s="20" t="s">
        <v>198</v>
      </c>
      <c r="D140" t="s">
        <v>302</v>
      </c>
      <c r="E140" t="s">
        <v>302</v>
      </c>
      <c r="F140">
        <v>1</v>
      </c>
      <c r="G140" t="s">
        <v>302</v>
      </c>
      <c r="H140" t="s">
        <v>302</v>
      </c>
      <c r="I140" t="s">
        <v>302</v>
      </c>
      <c r="J140" t="s">
        <v>302</v>
      </c>
      <c r="K140" t="s">
        <v>302</v>
      </c>
      <c r="L140" t="s">
        <v>302</v>
      </c>
    </row>
    <row r="141" spans="1:12" ht="144.75" x14ac:dyDescent="0.45">
      <c r="A141" s="13">
        <v>3</v>
      </c>
      <c r="B141" s="19" t="s">
        <v>34</v>
      </c>
      <c r="C141" s="20" t="s">
        <v>187</v>
      </c>
      <c r="D141">
        <v>1</v>
      </c>
      <c r="E141" t="s">
        <v>302</v>
      </c>
      <c r="F141">
        <v>1</v>
      </c>
      <c r="G141">
        <v>1</v>
      </c>
      <c r="H141">
        <v>1</v>
      </c>
      <c r="I141" t="s">
        <v>302</v>
      </c>
      <c r="J141" t="s">
        <v>302</v>
      </c>
      <c r="K141">
        <v>1</v>
      </c>
      <c r="L141" t="s">
        <v>302</v>
      </c>
    </row>
    <row r="142" spans="1:12" ht="262.89999999999998" x14ac:dyDescent="0.45">
      <c r="A142" s="13">
        <v>3</v>
      </c>
      <c r="B142" s="19" t="s">
        <v>50</v>
      </c>
      <c r="C142" s="20" t="s">
        <v>195</v>
      </c>
      <c r="D142" t="s">
        <v>302</v>
      </c>
      <c r="E142" t="s">
        <v>302</v>
      </c>
      <c r="F142">
        <v>1</v>
      </c>
      <c r="G142">
        <v>1</v>
      </c>
      <c r="H142">
        <v>1</v>
      </c>
      <c r="I142" t="s">
        <v>302</v>
      </c>
      <c r="J142" t="s">
        <v>302</v>
      </c>
      <c r="K142" t="s">
        <v>302</v>
      </c>
      <c r="L142" t="s">
        <v>302</v>
      </c>
    </row>
    <row r="143" spans="1:12" ht="52.9" x14ac:dyDescent="0.45">
      <c r="A143" s="13">
        <v>3</v>
      </c>
      <c r="B143" s="19" t="s">
        <v>22</v>
      </c>
      <c r="C143" s="20" t="s">
        <v>208</v>
      </c>
      <c r="D143" t="s">
        <v>302</v>
      </c>
      <c r="E143" t="s">
        <v>302</v>
      </c>
      <c r="F143">
        <v>1</v>
      </c>
      <c r="G143" t="s">
        <v>302</v>
      </c>
      <c r="H143" t="s">
        <v>302</v>
      </c>
      <c r="I143" t="s">
        <v>302</v>
      </c>
      <c r="J143" t="s">
        <v>302</v>
      </c>
      <c r="K143" t="s">
        <v>302</v>
      </c>
      <c r="L143" t="s">
        <v>302</v>
      </c>
    </row>
    <row r="144" spans="1:12" ht="171" x14ac:dyDescent="0.45">
      <c r="A144" s="13">
        <v>3</v>
      </c>
      <c r="B144" s="19" t="s">
        <v>47</v>
      </c>
      <c r="C144" s="20" t="s">
        <v>213</v>
      </c>
      <c r="D144" t="s">
        <v>302</v>
      </c>
      <c r="E144">
        <v>1</v>
      </c>
      <c r="F144">
        <v>1</v>
      </c>
      <c r="G144" t="s">
        <v>302</v>
      </c>
      <c r="H144" t="s">
        <v>302</v>
      </c>
      <c r="I144" t="s">
        <v>302</v>
      </c>
      <c r="J144" t="s">
        <v>302</v>
      </c>
      <c r="K144">
        <v>1</v>
      </c>
      <c r="L144" t="s">
        <v>302</v>
      </c>
    </row>
    <row r="145" spans="1:12" ht="157.9" x14ac:dyDescent="0.45">
      <c r="A145" s="13">
        <v>3</v>
      </c>
      <c r="B145" s="19" t="s">
        <v>51</v>
      </c>
      <c r="C145" s="20" t="s">
        <v>165</v>
      </c>
      <c r="D145" t="s">
        <v>302</v>
      </c>
      <c r="E145" t="s">
        <v>302</v>
      </c>
      <c r="F145">
        <v>1</v>
      </c>
      <c r="G145">
        <v>1</v>
      </c>
      <c r="H145">
        <v>1</v>
      </c>
      <c r="I145" t="s">
        <v>302</v>
      </c>
      <c r="J145" t="s">
        <v>302</v>
      </c>
      <c r="K145" t="s">
        <v>302</v>
      </c>
      <c r="L145" t="s">
        <v>302</v>
      </c>
    </row>
    <row r="146" spans="1:12" ht="315.39999999999998" x14ac:dyDescent="0.45">
      <c r="A146" s="13">
        <v>3</v>
      </c>
      <c r="B146" s="19" t="s">
        <v>48</v>
      </c>
      <c r="C146" s="20" t="s">
        <v>185</v>
      </c>
      <c r="D146">
        <v>1</v>
      </c>
      <c r="E146" t="s">
        <v>302</v>
      </c>
      <c r="F146">
        <v>1</v>
      </c>
      <c r="G146">
        <v>1</v>
      </c>
      <c r="H146">
        <v>1</v>
      </c>
      <c r="I146" t="s">
        <v>302</v>
      </c>
      <c r="J146" t="s">
        <v>302</v>
      </c>
      <c r="K146" t="s">
        <v>302</v>
      </c>
      <c r="L146" t="s">
        <v>302</v>
      </c>
    </row>
    <row r="147" spans="1:12" ht="39.75" x14ac:dyDescent="0.45">
      <c r="A147" s="13">
        <v>3</v>
      </c>
      <c r="B147" s="19" t="s">
        <v>49</v>
      </c>
      <c r="C147" s="20" t="s">
        <v>181</v>
      </c>
      <c r="D147">
        <v>1</v>
      </c>
      <c r="E147" t="s">
        <v>302</v>
      </c>
      <c r="F147">
        <v>1</v>
      </c>
      <c r="G147">
        <v>1</v>
      </c>
      <c r="H147">
        <v>1</v>
      </c>
      <c r="I147" t="s">
        <v>302</v>
      </c>
      <c r="J147" t="s">
        <v>302</v>
      </c>
      <c r="K147" t="s">
        <v>302</v>
      </c>
      <c r="L147" t="s">
        <v>302</v>
      </c>
    </row>
    <row r="148" spans="1:12" ht="39.75" x14ac:dyDescent="0.45">
      <c r="A148" s="13">
        <v>3</v>
      </c>
      <c r="B148" s="19" t="s">
        <v>43</v>
      </c>
      <c r="C148" s="20" t="s">
        <v>169</v>
      </c>
      <c r="D148" t="s">
        <v>302</v>
      </c>
      <c r="E148" t="s">
        <v>302</v>
      </c>
      <c r="F148" t="s">
        <v>302</v>
      </c>
      <c r="G148" t="s">
        <v>302</v>
      </c>
      <c r="H148" t="s">
        <v>302</v>
      </c>
      <c r="I148" t="s">
        <v>302</v>
      </c>
      <c r="J148">
        <v>1</v>
      </c>
      <c r="K148" t="s">
        <v>302</v>
      </c>
      <c r="L148" t="s">
        <v>302</v>
      </c>
    </row>
    <row r="149" spans="1:12" ht="39.75" x14ac:dyDescent="0.45">
      <c r="A149" s="13">
        <v>3</v>
      </c>
      <c r="B149" s="19" t="s">
        <v>48</v>
      </c>
      <c r="C149" s="20" t="s">
        <v>80</v>
      </c>
      <c r="D149" t="s">
        <v>302</v>
      </c>
      <c r="E149" t="s">
        <v>302</v>
      </c>
      <c r="F149" t="s">
        <v>302</v>
      </c>
      <c r="G149" t="s">
        <v>302</v>
      </c>
      <c r="H149" t="s">
        <v>302</v>
      </c>
      <c r="I149" t="s">
        <v>302</v>
      </c>
      <c r="J149">
        <v>1</v>
      </c>
      <c r="K149" t="s">
        <v>302</v>
      </c>
      <c r="L149" t="s">
        <v>302</v>
      </c>
    </row>
    <row r="150" spans="1:12" ht="52.9" x14ac:dyDescent="0.45">
      <c r="A150" s="13">
        <v>3</v>
      </c>
      <c r="B150" s="19" t="s">
        <v>23</v>
      </c>
      <c r="C150" s="20" t="s">
        <v>209</v>
      </c>
      <c r="D150" t="s">
        <v>302</v>
      </c>
      <c r="E150" t="s">
        <v>302</v>
      </c>
      <c r="F150" t="s">
        <v>302</v>
      </c>
      <c r="G150" t="s">
        <v>302</v>
      </c>
      <c r="H150" t="s">
        <v>302</v>
      </c>
      <c r="I150" t="s">
        <v>302</v>
      </c>
      <c r="J150">
        <v>1</v>
      </c>
      <c r="K150" t="s">
        <v>302</v>
      </c>
      <c r="L150" t="s">
        <v>302</v>
      </c>
    </row>
    <row r="151" spans="1:12" ht="39.75" x14ac:dyDescent="0.45">
      <c r="A151" s="13">
        <v>3</v>
      </c>
      <c r="B151" s="19" t="s">
        <v>48</v>
      </c>
      <c r="C151" s="20" t="s">
        <v>205</v>
      </c>
      <c r="D151" t="s">
        <v>302</v>
      </c>
      <c r="E151" t="s">
        <v>302</v>
      </c>
      <c r="F151" t="s">
        <v>302</v>
      </c>
      <c r="G151" t="s">
        <v>302</v>
      </c>
      <c r="H151" t="s">
        <v>302</v>
      </c>
      <c r="I151" t="s">
        <v>302</v>
      </c>
      <c r="J151">
        <v>1</v>
      </c>
      <c r="K151" t="s">
        <v>302</v>
      </c>
      <c r="L151" t="s">
        <v>302</v>
      </c>
    </row>
    <row r="152" spans="1:12" ht="118.5" x14ac:dyDescent="0.45">
      <c r="A152" s="13">
        <v>3</v>
      </c>
      <c r="B152" s="19" t="s">
        <v>52</v>
      </c>
      <c r="C152" s="20" t="s">
        <v>176</v>
      </c>
      <c r="D152" t="s">
        <v>302</v>
      </c>
      <c r="E152" t="s">
        <v>302</v>
      </c>
      <c r="F152">
        <v>1</v>
      </c>
      <c r="G152">
        <v>1</v>
      </c>
      <c r="H152">
        <v>1</v>
      </c>
      <c r="I152" t="s">
        <v>302</v>
      </c>
      <c r="J152" t="s">
        <v>302</v>
      </c>
      <c r="K152" t="s">
        <v>302</v>
      </c>
      <c r="L152" t="s">
        <v>302</v>
      </c>
    </row>
    <row r="153" spans="1:12" ht="105.4" x14ac:dyDescent="0.45">
      <c r="A153" s="13">
        <v>3</v>
      </c>
      <c r="B153" s="19" t="s">
        <v>51</v>
      </c>
      <c r="C153" s="20" t="s">
        <v>174</v>
      </c>
      <c r="D153" t="s">
        <v>302</v>
      </c>
      <c r="E153" t="s">
        <v>302</v>
      </c>
      <c r="F153">
        <v>1</v>
      </c>
      <c r="G153">
        <v>1</v>
      </c>
      <c r="H153">
        <v>1</v>
      </c>
      <c r="I153" t="s">
        <v>302</v>
      </c>
      <c r="J153" t="s">
        <v>302</v>
      </c>
      <c r="K153" t="s">
        <v>302</v>
      </c>
      <c r="L153" t="s">
        <v>302</v>
      </c>
    </row>
    <row r="154" spans="1:12" ht="92.25" x14ac:dyDescent="0.45">
      <c r="A154" s="13">
        <v>3</v>
      </c>
      <c r="B154" s="19" t="s">
        <v>45</v>
      </c>
      <c r="C154" s="20" t="s">
        <v>175</v>
      </c>
      <c r="D154" t="s">
        <v>302</v>
      </c>
      <c r="E154" t="s">
        <v>302</v>
      </c>
      <c r="F154">
        <v>1</v>
      </c>
      <c r="G154">
        <v>1</v>
      </c>
      <c r="H154">
        <v>1</v>
      </c>
      <c r="I154" t="s">
        <v>302</v>
      </c>
      <c r="J154" t="s">
        <v>302</v>
      </c>
      <c r="K154" t="s">
        <v>302</v>
      </c>
      <c r="L154" t="s">
        <v>302</v>
      </c>
    </row>
    <row r="155" spans="1:12" ht="92.25" x14ac:dyDescent="0.45">
      <c r="A155" s="13">
        <v>3</v>
      </c>
      <c r="B155" s="19" t="s">
        <v>17</v>
      </c>
      <c r="C155" s="20" t="s">
        <v>160</v>
      </c>
      <c r="D155">
        <v>1</v>
      </c>
      <c r="E155" t="s">
        <v>302</v>
      </c>
      <c r="F155">
        <v>1</v>
      </c>
      <c r="G155">
        <v>1</v>
      </c>
      <c r="H155" t="s">
        <v>302</v>
      </c>
      <c r="I155" t="s">
        <v>302</v>
      </c>
      <c r="J155" t="s">
        <v>302</v>
      </c>
      <c r="K155" t="s">
        <v>302</v>
      </c>
      <c r="L155" t="s">
        <v>302</v>
      </c>
    </row>
    <row r="156" spans="1:12" ht="118.5" x14ac:dyDescent="0.45">
      <c r="A156" s="13">
        <v>3</v>
      </c>
      <c r="B156" s="19" t="s">
        <v>34</v>
      </c>
      <c r="C156" s="20" t="s">
        <v>216</v>
      </c>
      <c r="D156" t="s">
        <v>302</v>
      </c>
      <c r="E156" t="s">
        <v>302</v>
      </c>
      <c r="F156" t="s">
        <v>302</v>
      </c>
      <c r="G156" t="s">
        <v>302</v>
      </c>
      <c r="H156" t="s">
        <v>302</v>
      </c>
      <c r="I156" t="s">
        <v>302</v>
      </c>
      <c r="J156" t="s">
        <v>302</v>
      </c>
      <c r="K156">
        <v>1</v>
      </c>
      <c r="L156">
        <v>1</v>
      </c>
    </row>
    <row r="157" spans="1:12" ht="105.4" x14ac:dyDescent="0.45">
      <c r="A157" s="13">
        <v>3</v>
      </c>
      <c r="B157" s="19" t="s">
        <v>47</v>
      </c>
      <c r="C157" s="20" t="s">
        <v>184</v>
      </c>
      <c r="D157" t="s">
        <v>302</v>
      </c>
      <c r="E157" t="s">
        <v>302</v>
      </c>
      <c r="F157" t="s">
        <v>302</v>
      </c>
      <c r="G157" t="s">
        <v>302</v>
      </c>
      <c r="H157" t="s">
        <v>302</v>
      </c>
      <c r="I157" t="s">
        <v>302</v>
      </c>
      <c r="J157">
        <v>1</v>
      </c>
      <c r="K157" t="s">
        <v>302</v>
      </c>
      <c r="L157" t="s">
        <v>302</v>
      </c>
    </row>
    <row r="158" spans="1:12" ht="210.4" x14ac:dyDescent="0.45">
      <c r="A158" s="13">
        <v>3</v>
      </c>
      <c r="B158" s="19" t="s">
        <v>50</v>
      </c>
      <c r="C158" s="20" t="s">
        <v>189</v>
      </c>
      <c r="D158" t="s">
        <v>302</v>
      </c>
      <c r="E158" t="s">
        <v>302</v>
      </c>
      <c r="F158" t="s">
        <v>302</v>
      </c>
      <c r="G158" t="s">
        <v>302</v>
      </c>
      <c r="H158" t="s">
        <v>302</v>
      </c>
      <c r="I158" t="s">
        <v>302</v>
      </c>
      <c r="J158">
        <v>1</v>
      </c>
      <c r="K158">
        <v>1</v>
      </c>
      <c r="L158" t="s">
        <v>302</v>
      </c>
    </row>
    <row r="159" spans="1:12" ht="367.9" x14ac:dyDescent="0.45">
      <c r="A159" s="13">
        <v>3</v>
      </c>
      <c r="B159" s="19" t="s">
        <v>47</v>
      </c>
      <c r="C159" s="20" t="s">
        <v>190</v>
      </c>
      <c r="D159">
        <v>1</v>
      </c>
      <c r="E159" t="s">
        <v>302</v>
      </c>
      <c r="F159">
        <v>1</v>
      </c>
      <c r="G159">
        <v>1</v>
      </c>
      <c r="H159">
        <v>1</v>
      </c>
      <c r="I159">
        <v>1</v>
      </c>
      <c r="J159" t="s">
        <v>302</v>
      </c>
      <c r="K159" t="s">
        <v>302</v>
      </c>
      <c r="L159" t="s">
        <v>302</v>
      </c>
    </row>
    <row r="160" spans="1:12" ht="26.65" x14ac:dyDescent="0.45">
      <c r="A160" s="13">
        <v>3</v>
      </c>
      <c r="B160" s="19" t="s">
        <v>20</v>
      </c>
      <c r="C160" s="20" t="s">
        <v>211</v>
      </c>
      <c r="D160" t="s">
        <v>302</v>
      </c>
      <c r="E160" t="s">
        <v>302</v>
      </c>
      <c r="F160" t="s">
        <v>302</v>
      </c>
      <c r="G160" t="s">
        <v>302</v>
      </c>
      <c r="H160" t="s">
        <v>302</v>
      </c>
      <c r="I160" t="s">
        <v>302</v>
      </c>
      <c r="J160" t="s">
        <v>302</v>
      </c>
      <c r="K160">
        <v>1</v>
      </c>
      <c r="L160" t="s">
        <v>302</v>
      </c>
    </row>
    <row r="161" spans="1:12" ht="118.5" x14ac:dyDescent="0.45">
      <c r="A161" s="13">
        <v>3</v>
      </c>
      <c r="B161" s="19" t="s">
        <v>49</v>
      </c>
      <c r="C161" s="20" t="s">
        <v>204</v>
      </c>
      <c r="D161">
        <v>1</v>
      </c>
      <c r="E161" t="s">
        <v>302</v>
      </c>
      <c r="F161">
        <v>1</v>
      </c>
      <c r="G161">
        <v>1</v>
      </c>
      <c r="H161">
        <v>1</v>
      </c>
      <c r="I161" t="s">
        <v>302</v>
      </c>
      <c r="J161" t="s">
        <v>302</v>
      </c>
      <c r="K161" t="s">
        <v>302</v>
      </c>
      <c r="L161" t="s">
        <v>302</v>
      </c>
    </row>
    <row r="162" spans="1:12" ht="79.150000000000006" x14ac:dyDescent="0.45">
      <c r="A162" s="13">
        <v>3</v>
      </c>
      <c r="B162" s="19" t="s">
        <v>50</v>
      </c>
      <c r="C162" s="20" t="s">
        <v>201</v>
      </c>
      <c r="D162" t="s">
        <v>302</v>
      </c>
      <c r="E162" t="s">
        <v>302</v>
      </c>
      <c r="F162">
        <v>1</v>
      </c>
      <c r="G162">
        <v>1</v>
      </c>
      <c r="H162">
        <v>1</v>
      </c>
      <c r="I162" t="s">
        <v>302</v>
      </c>
      <c r="J162" t="s">
        <v>302</v>
      </c>
      <c r="K162" t="s">
        <v>302</v>
      </c>
      <c r="L162" t="s">
        <v>302</v>
      </c>
    </row>
    <row r="163" spans="1:12" ht="52.9" x14ac:dyDescent="0.45">
      <c r="A163" s="13">
        <v>3</v>
      </c>
      <c r="B163" s="19" t="s">
        <v>22</v>
      </c>
      <c r="C163" s="20" t="s">
        <v>163</v>
      </c>
      <c r="D163" t="s">
        <v>302</v>
      </c>
      <c r="E163" t="s">
        <v>302</v>
      </c>
      <c r="F163">
        <v>1</v>
      </c>
      <c r="G163">
        <v>1</v>
      </c>
      <c r="H163" t="s">
        <v>302</v>
      </c>
      <c r="I163" t="s">
        <v>302</v>
      </c>
      <c r="J163" t="s">
        <v>302</v>
      </c>
      <c r="K163" t="s">
        <v>302</v>
      </c>
      <c r="L163" t="s">
        <v>302</v>
      </c>
    </row>
    <row r="164" spans="1:12" ht="52.9" x14ac:dyDescent="0.45">
      <c r="A164" s="13">
        <v>3</v>
      </c>
      <c r="B164" s="19" t="s">
        <v>34</v>
      </c>
      <c r="C164" s="20" t="s">
        <v>172</v>
      </c>
      <c r="D164">
        <v>1</v>
      </c>
      <c r="E164" t="s">
        <v>302</v>
      </c>
      <c r="F164">
        <v>1</v>
      </c>
      <c r="G164">
        <v>1</v>
      </c>
      <c r="H164">
        <v>1</v>
      </c>
      <c r="I164" t="s">
        <v>302</v>
      </c>
      <c r="J164" t="s">
        <v>302</v>
      </c>
      <c r="K164" t="s">
        <v>302</v>
      </c>
      <c r="L164" t="s">
        <v>302</v>
      </c>
    </row>
    <row r="165" spans="1:12" ht="131.65" x14ac:dyDescent="0.45">
      <c r="A165" s="13">
        <v>3</v>
      </c>
      <c r="B165" s="19" t="s">
        <v>43</v>
      </c>
      <c r="C165" s="20" t="s">
        <v>177</v>
      </c>
      <c r="D165" t="s">
        <v>302</v>
      </c>
      <c r="E165" t="s">
        <v>302</v>
      </c>
      <c r="F165">
        <v>1</v>
      </c>
      <c r="G165">
        <v>1</v>
      </c>
      <c r="H165">
        <v>1</v>
      </c>
      <c r="I165">
        <v>1</v>
      </c>
      <c r="J165" t="s">
        <v>302</v>
      </c>
      <c r="K165" t="s">
        <v>302</v>
      </c>
      <c r="L165" t="s">
        <v>302</v>
      </c>
    </row>
    <row r="166" spans="1:12" ht="157.9" x14ac:dyDescent="0.45">
      <c r="A166" s="13">
        <v>3</v>
      </c>
      <c r="B166" s="19" t="s">
        <v>36</v>
      </c>
      <c r="C166" s="20" t="s">
        <v>179</v>
      </c>
      <c r="D166" t="s">
        <v>302</v>
      </c>
      <c r="E166" t="s">
        <v>302</v>
      </c>
      <c r="F166">
        <v>1</v>
      </c>
      <c r="G166">
        <v>1</v>
      </c>
      <c r="H166">
        <v>1</v>
      </c>
      <c r="I166" t="s">
        <v>302</v>
      </c>
      <c r="J166" t="s">
        <v>302</v>
      </c>
      <c r="K166" t="s">
        <v>302</v>
      </c>
      <c r="L166" t="s">
        <v>302</v>
      </c>
    </row>
    <row r="167" spans="1:12" ht="409.6" x14ac:dyDescent="0.45">
      <c r="A167" s="13">
        <v>3</v>
      </c>
      <c r="B167" s="19" t="s">
        <v>49</v>
      </c>
      <c r="C167" s="20" t="s">
        <v>192</v>
      </c>
      <c r="D167">
        <v>1</v>
      </c>
      <c r="E167" t="s">
        <v>302</v>
      </c>
      <c r="F167">
        <v>1</v>
      </c>
      <c r="G167">
        <v>1</v>
      </c>
      <c r="H167">
        <v>1</v>
      </c>
      <c r="I167">
        <v>1</v>
      </c>
      <c r="J167" t="s">
        <v>302</v>
      </c>
      <c r="K167" t="s">
        <v>302</v>
      </c>
      <c r="L167" t="s">
        <v>302</v>
      </c>
    </row>
    <row r="168" spans="1:12" ht="157.9" x14ac:dyDescent="0.45">
      <c r="A168" s="13">
        <v>3</v>
      </c>
      <c r="B168" s="19" t="s">
        <v>33</v>
      </c>
      <c r="C168" s="20" t="s">
        <v>202</v>
      </c>
      <c r="D168" t="s">
        <v>302</v>
      </c>
      <c r="E168">
        <v>1</v>
      </c>
      <c r="F168">
        <v>1</v>
      </c>
      <c r="G168">
        <v>1</v>
      </c>
      <c r="H168">
        <v>1</v>
      </c>
      <c r="I168" t="s">
        <v>302</v>
      </c>
      <c r="J168" t="s">
        <v>302</v>
      </c>
      <c r="K168" t="s">
        <v>302</v>
      </c>
      <c r="L168" t="s">
        <v>302</v>
      </c>
    </row>
    <row r="169" spans="1:12" ht="184.15" x14ac:dyDescent="0.45">
      <c r="A169" s="13">
        <v>3</v>
      </c>
      <c r="B169" s="19" t="s">
        <v>33</v>
      </c>
      <c r="C169" s="20" t="s">
        <v>188</v>
      </c>
      <c r="D169">
        <v>1</v>
      </c>
      <c r="E169" t="s">
        <v>302</v>
      </c>
      <c r="F169">
        <v>1</v>
      </c>
      <c r="G169">
        <v>1</v>
      </c>
      <c r="H169">
        <v>1</v>
      </c>
      <c r="I169" t="s">
        <v>302</v>
      </c>
      <c r="J169" t="s">
        <v>302</v>
      </c>
      <c r="K169" t="s">
        <v>302</v>
      </c>
      <c r="L169" t="s">
        <v>302</v>
      </c>
    </row>
    <row r="170" spans="1:12" ht="131.65" x14ac:dyDescent="0.45">
      <c r="A170" s="13">
        <v>3</v>
      </c>
      <c r="B170" s="19" t="s">
        <v>53</v>
      </c>
      <c r="C170" s="20" t="s">
        <v>178</v>
      </c>
      <c r="D170">
        <v>1</v>
      </c>
      <c r="E170" t="s">
        <v>302</v>
      </c>
      <c r="F170">
        <v>1</v>
      </c>
      <c r="G170">
        <v>1</v>
      </c>
      <c r="H170">
        <v>1</v>
      </c>
      <c r="I170" t="s">
        <v>302</v>
      </c>
      <c r="J170" t="s">
        <v>302</v>
      </c>
      <c r="K170" t="s">
        <v>302</v>
      </c>
      <c r="L170" t="s">
        <v>302</v>
      </c>
    </row>
    <row r="171" spans="1:12" ht="79.150000000000006" x14ac:dyDescent="0.45">
      <c r="A171" s="13">
        <v>3</v>
      </c>
      <c r="B171" s="19" t="s">
        <v>17</v>
      </c>
      <c r="C171" s="20" t="s">
        <v>210</v>
      </c>
      <c r="D171" t="s">
        <v>302</v>
      </c>
      <c r="E171" t="s">
        <v>302</v>
      </c>
      <c r="F171">
        <v>1</v>
      </c>
      <c r="G171">
        <v>1</v>
      </c>
      <c r="H171">
        <v>1</v>
      </c>
      <c r="I171" t="s">
        <v>302</v>
      </c>
      <c r="J171" t="s">
        <v>302</v>
      </c>
      <c r="K171" t="s">
        <v>302</v>
      </c>
      <c r="L171" t="s">
        <v>302</v>
      </c>
    </row>
    <row r="172" spans="1:12" ht="79.150000000000006" x14ac:dyDescent="0.45">
      <c r="A172" s="13">
        <v>3</v>
      </c>
      <c r="B172" s="19" t="s">
        <v>47</v>
      </c>
      <c r="C172" s="20" t="s">
        <v>173</v>
      </c>
      <c r="D172">
        <v>1</v>
      </c>
      <c r="E172" t="s">
        <v>302</v>
      </c>
      <c r="F172">
        <v>1</v>
      </c>
      <c r="G172">
        <v>1</v>
      </c>
      <c r="H172">
        <v>1</v>
      </c>
      <c r="I172" t="s">
        <v>302</v>
      </c>
      <c r="J172" t="s">
        <v>302</v>
      </c>
      <c r="K172" t="s">
        <v>302</v>
      </c>
      <c r="L172" t="s">
        <v>302</v>
      </c>
    </row>
    <row r="173" spans="1:12" ht="105.4" x14ac:dyDescent="0.45">
      <c r="A173" s="13">
        <v>3</v>
      </c>
      <c r="B173" s="19" t="s">
        <v>45</v>
      </c>
      <c r="C173" s="20" t="s">
        <v>166</v>
      </c>
      <c r="D173" t="s">
        <v>302</v>
      </c>
      <c r="E173" t="s">
        <v>302</v>
      </c>
      <c r="F173">
        <v>1</v>
      </c>
      <c r="G173" t="s">
        <v>302</v>
      </c>
      <c r="H173" t="s">
        <v>302</v>
      </c>
      <c r="I173" t="s">
        <v>302</v>
      </c>
      <c r="J173" t="s">
        <v>302</v>
      </c>
      <c r="K173" t="s">
        <v>302</v>
      </c>
      <c r="L173" t="s">
        <v>302</v>
      </c>
    </row>
    <row r="174" spans="1:12" ht="52.9" x14ac:dyDescent="0.45">
      <c r="A174" s="13">
        <v>3</v>
      </c>
      <c r="B174" s="19" t="s">
        <v>14</v>
      </c>
      <c r="C174" s="20" t="s">
        <v>207</v>
      </c>
      <c r="D174" t="s">
        <v>302</v>
      </c>
      <c r="E174" t="s">
        <v>302</v>
      </c>
      <c r="F174">
        <v>1</v>
      </c>
      <c r="G174" t="s">
        <v>302</v>
      </c>
      <c r="H174" t="s">
        <v>302</v>
      </c>
      <c r="I174" t="s">
        <v>302</v>
      </c>
      <c r="J174">
        <v>1</v>
      </c>
      <c r="K174" t="s">
        <v>302</v>
      </c>
      <c r="L174" t="s">
        <v>302</v>
      </c>
    </row>
    <row r="175" spans="1:12" ht="79.150000000000006" x14ac:dyDescent="0.45">
      <c r="A175" s="13">
        <v>3</v>
      </c>
      <c r="B175" s="19" t="s">
        <v>34</v>
      </c>
      <c r="C175" s="20" t="s">
        <v>203</v>
      </c>
      <c r="D175" t="s">
        <v>302</v>
      </c>
      <c r="E175" t="s">
        <v>302</v>
      </c>
      <c r="F175" t="s">
        <v>302</v>
      </c>
      <c r="G175" t="s">
        <v>302</v>
      </c>
      <c r="H175" t="s">
        <v>302</v>
      </c>
      <c r="I175" t="s">
        <v>302</v>
      </c>
      <c r="J175">
        <v>1</v>
      </c>
      <c r="K175" t="s">
        <v>302</v>
      </c>
      <c r="L175" t="s">
        <v>302</v>
      </c>
    </row>
    <row r="176" spans="1:12" ht="39.75" x14ac:dyDescent="0.45">
      <c r="A176" s="13">
        <v>3</v>
      </c>
      <c r="B176" s="19" t="s">
        <v>23</v>
      </c>
      <c r="C176" s="20" t="s">
        <v>162</v>
      </c>
      <c r="D176" t="s">
        <v>302</v>
      </c>
      <c r="E176" t="s">
        <v>302</v>
      </c>
      <c r="F176" t="s">
        <v>302</v>
      </c>
      <c r="G176" t="s">
        <v>302</v>
      </c>
      <c r="H176" t="s">
        <v>302</v>
      </c>
      <c r="I176" t="s">
        <v>302</v>
      </c>
      <c r="J176">
        <v>1</v>
      </c>
      <c r="K176" t="s">
        <v>302</v>
      </c>
      <c r="L176" t="s">
        <v>302</v>
      </c>
    </row>
    <row r="177" spans="1:12" ht="52.9" x14ac:dyDescent="0.45">
      <c r="A177" s="13">
        <v>3</v>
      </c>
      <c r="B177" s="19" t="s">
        <v>47</v>
      </c>
      <c r="C177" s="20" t="s">
        <v>206</v>
      </c>
      <c r="D177" t="s">
        <v>302</v>
      </c>
      <c r="E177">
        <v>1</v>
      </c>
      <c r="F177">
        <v>1</v>
      </c>
      <c r="G177" t="s">
        <v>302</v>
      </c>
      <c r="H177" t="s">
        <v>302</v>
      </c>
      <c r="I177" t="s">
        <v>302</v>
      </c>
      <c r="J177" t="s">
        <v>302</v>
      </c>
      <c r="K177" t="s">
        <v>302</v>
      </c>
      <c r="L177" t="s">
        <v>302</v>
      </c>
    </row>
    <row r="178" spans="1:12" ht="197.25" x14ac:dyDescent="0.45">
      <c r="A178" s="13">
        <v>3</v>
      </c>
      <c r="B178" s="19" t="s">
        <v>34</v>
      </c>
      <c r="C178" s="20" t="s">
        <v>193</v>
      </c>
      <c r="D178" t="s">
        <v>302</v>
      </c>
      <c r="E178" t="s">
        <v>302</v>
      </c>
      <c r="F178">
        <v>1</v>
      </c>
      <c r="G178" t="s">
        <v>302</v>
      </c>
      <c r="H178" t="s">
        <v>302</v>
      </c>
      <c r="I178" t="s">
        <v>302</v>
      </c>
      <c r="J178">
        <v>1</v>
      </c>
      <c r="K178" t="s">
        <v>302</v>
      </c>
      <c r="L178" t="s">
        <v>302</v>
      </c>
    </row>
    <row r="179" spans="1:12" ht="276" x14ac:dyDescent="0.45">
      <c r="A179" s="13">
        <v>3</v>
      </c>
      <c r="B179" s="19" t="s">
        <v>48</v>
      </c>
      <c r="C179" s="20" t="s">
        <v>191</v>
      </c>
      <c r="D179" t="s">
        <v>302</v>
      </c>
      <c r="E179" t="s">
        <v>302</v>
      </c>
      <c r="F179">
        <v>1</v>
      </c>
      <c r="G179">
        <v>1</v>
      </c>
      <c r="H179">
        <v>1</v>
      </c>
      <c r="I179">
        <v>1</v>
      </c>
      <c r="J179" t="s">
        <v>302</v>
      </c>
      <c r="K179" t="s">
        <v>302</v>
      </c>
      <c r="L179" t="s">
        <v>302</v>
      </c>
    </row>
    <row r="180" spans="1:12" ht="144.75" x14ac:dyDescent="0.45">
      <c r="A180" s="14">
        <v>4</v>
      </c>
      <c r="B180" s="21" t="s">
        <v>45</v>
      </c>
      <c r="C180" s="22" t="s">
        <v>240</v>
      </c>
      <c r="D180">
        <v>1</v>
      </c>
      <c r="F180">
        <v>1</v>
      </c>
      <c r="G180">
        <v>1</v>
      </c>
    </row>
    <row r="181" spans="1:12" ht="276" x14ac:dyDescent="0.45">
      <c r="A181" s="14">
        <v>4</v>
      </c>
      <c r="B181" s="21" t="s">
        <v>34</v>
      </c>
      <c r="C181" s="22" t="s">
        <v>232</v>
      </c>
      <c r="D181">
        <v>1</v>
      </c>
      <c r="F181">
        <v>1</v>
      </c>
      <c r="G181">
        <v>1</v>
      </c>
      <c r="H181">
        <v>1</v>
      </c>
      <c r="I181">
        <v>1</v>
      </c>
    </row>
    <row r="182" spans="1:12" ht="328.5" x14ac:dyDescent="0.45">
      <c r="A182" s="14">
        <v>4</v>
      </c>
      <c r="B182" s="21" t="s">
        <v>50</v>
      </c>
      <c r="C182" s="22" t="s">
        <v>230</v>
      </c>
      <c r="D182">
        <v>1</v>
      </c>
      <c r="F182">
        <v>1</v>
      </c>
      <c r="G182">
        <v>1</v>
      </c>
      <c r="H182">
        <v>1</v>
      </c>
    </row>
    <row r="183" spans="1:12" ht="171" x14ac:dyDescent="0.45">
      <c r="A183" s="14">
        <v>4</v>
      </c>
      <c r="B183" s="21" t="s">
        <v>20</v>
      </c>
      <c r="C183" s="22" t="s">
        <v>252</v>
      </c>
      <c r="D183">
        <v>1</v>
      </c>
      <c r="F183">
        <v>1</v>
      </c>
      <c r="G183">
        <v>1</v>
      </c>
      <c r="H183">
        <v>1</v>
      </c>
    </row>
    <row r="184" spans="1:12" ht="409.6" x14ac:dyDescent="0.45">
      <c r="A184" s="14">
        <v>4</v>
      </c>
      <c r="B184" s="21" t="s">
        <v>14</v>
      </c>
      <c r="C184" s="22" t="s">
        <v>248</v>
      </c>
      <c r="D184">
        <v>1</v>
      </c>
      <c r="F184">
        <v>1</v>
      </c>
      <c r="G184">
        <v>1</v>
      </c>
      <c r="H184">
        <v>1</v>
      </c>
      <c r="J184">
        <v>1</v>
      </c>
    </row>
    <row r="185" spans="1:12" ht="79.150000000000006" x14ac:dyDescent="0.45">
      <c r="A185" s="14">
        <v>4</v>
      </c>
      <c r="B185" s="21" t="s">
        <v>23</v>
      </c>
      <c r="C185" s="22" t="s">
        <v>257</v>
      </c>
      <c r="D185">
        <v>1</v>
      </c>
      <c r="E185">
        <v>1</v>
      </c>
      <c r="F185">
        <v>1</v>
      </c>
      <c r="G185">
        <v>1</v>
      </c>
      <c r="H185">
        <v>1</v>
      </c>
      <c r="I185">
        <v>1</v>
      </c>
    </row>
    <row r="186" spans="1:12" ht="79.150000000000006" x14ac:dyDescent="0.45">
      <c r="A186" s="14">
        <v>4</v>
      </c>
      <c r="B186" s="21" t="s">
        <v>14</v>
      </c>
      <c r="C186" s="22" t="s">
        <v>259</v>
      </c>
      <c r="G186">
        <v>1</v>
      </c>
      <c r="H186">
        <v>1</v>
      </c>
      <c r="I186">
        <v>1</v>
      </c>
    </row>
    <row r="187" spans="1:12" ht="79.150000000000006" x14ac:dyDescent="0.45">
      <c r="A187" s="14">
        <v>4</v>
      </c>
      <c r="B187" s="21" t="s">
        <v>19</v>
      </c>
      <c r="C187" s="22" t="s">
        <v>254</v>
      </c>
      <c r="E187">
        <v>1</v>
      </c>
      <c r="F187">
        <v>1</v>
      </c>
      <c r="G187">
        <v>1</v>
      </c>
      <c r="H187">
        <v>1</v>
      </c>
      <c r="I187">
        <v>1</v>
      </c>
    </row>
    <row r="188" spans="1:12" ht="223.5" x14ac:dyDescent="0.45">
      <c r="A188" s="14">
        <v>4</v>
      </c>
      <c r="B188" s="21" t="s">
        <v>48</v>
      </c>
      <c r="C188" s="22" t="s">
        <v>234</v>
      </c>
      <c r="D188">
        <v>1</v>
      </c>
      <c r="F188">
        <v>1</v>
      </c>
    </row>
    <row r="189" spans="1:12" ht="39.75" x14ac:dyDescent="0.45">
      <c r="A189" s="14">
        <v>4</v>
      </c>
      <c r="B189" s="21" t="s">
        <v>22</v>
      </c>
      <c r="C189" s="22" t="s">
        <v>258</v>
      </c>
      <c r="D189">
        <v>1</v>
      </c>
      <c r="F189">
        <v>1</v>
      </c>
      <c r="G189">
        <v>1</v>
      </c>
    </row>
    <row r="190" spans="1:12" ht="409.6" x14ac:dyDescent="0.45">
      <c r="A190" s="14">
        <v>4</v>
      </c>
      <c r="B190" s="21" t="s">
        <v>19</v>
      </c>
      <c r="C190" s="22" t="s">
        <v>278</v>
      </c>
      <c r="D190">
        <v>1</v>
      </c>
      <c r="F190">
        <v>1</v>
      </c>
      <c r="G190">
        <v>1</v>
      </c>
      <c r="H190">
        <v>1</v>
      </c>
      <c r="I190">
        <v>1</v>
      </c>
    </row>
    <row r="191" spans="1:12" ht="144.75" x14ac:dyDescent="0.45">
      <c r="A191" s="14">
        <v>4</v>
      </c>
      <c r="B191" s="21" t="s">
        <v>19</v>
      </c>
      <c r="C191" s="22" t="s">
        <v>283</v>
      </c>
      <c r="E191">
        <v>1</v>
      </c>
      <c r="F191">
        <v>1</v>
      </c>
      <c r="G191">
        <v>1</v>
      </c>
      <c r="H191">
        <v>1</v>
      </c>
      <c r="J191">
        <v>1</v>
      </c>
    </row>
    <row r="192" spans="1:12" ht="236.65" x14ac:dyDescent="0.45">
      <c r="A192" s="14">
        <v>4</v>
      </c>
      <c r="B192" s="21" t="s">
        <v>20</v>
      </c>
      <c r="C192" s="22" t="s">
        <v>284</v>
      </c>
      <c r="D192">
        <v>1</v>
      </c>
      <c r="F192">
        <v>1</v>
      </c>
      <c r="G192">
        <v>1</v>
      </c>
      <c r="H192">
        <v>1</v>
      </c>
    </row>
    <row r="193" spans="1:11" ht="328.5" x14ac:dyDescent="0.45">
      <c r="A193" s="14">
        <v>4</v>
      </c>
      <c r="B193" s="21" t="s">
        <v>17</v>
      </c>
      <c r="C193" s="22" t="s">
        <v>251</v>
      </c>
      <c r="D193">
        <v>1</v>
      </c>
      <c r="F193">
        <v>1</v>
      </c>
      <c r="G193">
        <v>1</v>
      </c>
      <c r="H193">
        <v>1</v>
      </c>
    </row>
    <row r="194" spans="1:11" ht="39.75" x14ac:dyDescent="0.45">
      <c r="A194" s="14">
        <v>4</v>
      </c>
      <c r="B194" s="21" t="s">
        <v>49</v>
      </c>
      <c r="C194" s="22" t="s">
        <v>262</v>
      </c>
      <c r="K194">
        <v>1</v>
      </c>
    </row>
    <row r="195" spans="1:11" ht="409.6" x14ac:dyDescent="0.45">
      <c r="A195" s="14">
        <v>4</v>
      </c>
      <c r="B195" s="21" t="s">
        <v>33</v>
      </c>
      <c r="C195" s="22" t="s">
        <v>231</v>
      </c>
      <c r="D195">
        <v>1</v>
      </c>
      <c r="E195">
        <v>1</v>
      </c>
      <c r="F195">
        <v>1</v>
      </c>
      <c r="G195">
        <v>1</v>
      </c>
      <c r="H195">
        <v>1</v>
      </c>
      <c r="I195">
        <v>1</v>
      </c>
    </row>
    <row r="196" spans="1:11" ht="381" x14ac:dyDescent="0.45">
      <c r="A196" s="14">
        <v>4</v>
      </c>
      <c r="B196" s="21" t="s">
        <v>49</v>
      </c>
      <c r="C196" s="22" t="s">
        <v>233</v>
      </c>
      <c r="D196">
        <v>1</v>
      </c>
      <c r="F196">
        <v>1</v>
      </c>
      <c r="G196">
        <v>1</v>
      </c>
      <c r="H196">
        <v>1</v>
      </c>
      <c r="I196">
        <v>1</v>
      </c>
    </row>
    <row r="197" spans="1:11" ht="409.6" x14ac:dyDescent="0.45">
      <c r="A197" s="14">
        <v>4</v>
      </c>
      <c r="B197" s="21" t="s">
        <v>47</v>
      </c>
      <c r="C197" s="22" t="s">
        <v>235</v>
      </c>
      <c r="D197">
        <v>1</v>
      </c>
      <c r="E197">
        <v>1</v>
      </c>
      <c r="F197">
        <v>1</v>
      </c>
      <c r="G197">
        <v>1</v>
      </c>
      <c r="H197">
        <v>1</v>
      </c>
      <c r="I197">
        <v>1</v>
      </c>
    </row>
    <row r="198" spans="1:11" ht="197.25" x14ac:dyDescent="0.45">
      <c r="A198" s="14">
        <v>4</v>
      </c>
      <c r="B198" s="21" t="s">
        <v>17</v>
      </c>
      <c r="C198" s="22" t="s">
        <v>256</v>
      </c>
      <c r="D198">
        <v>1</v>
      </c>
      <c r="F198">
        <v>1</v>
      </c>
      <c r="G198">
        <v>1</v>
      </c>
      <c r="H198">
        <v>1</v>
      </c>
      <c r="J198">
        <v>1</v>
      </c>
    </row>
    <row r="199" spans="1:11" ht="66" x14ac:dyDescent="0.45">
      <c r="A199" s="14">
        <v>4</v>
      </c>
      <c r="B199" s="21" t="s">
        <v>49</v>
      </c>
      <c r="C199" s="22" t="s">
        <v>268</v>
      </c>
      <c r="J199">
        <v>1</v>
      </c>
    </row>
    <row r="200" spans="1:11" ht="157.9" x14ac:dyDescent="0.45">
      <c r="A200" s="14">
        <v>4</v>
      </c>
      <c r="B200" s="21" t="s">
        <v>50</v>
      </c>
      <c r="C200" s="22" t="s">
        <v>225</v>
      </c>
      <c r="D200">
        <v>1</v>
      </c>
      <c r="E200">
        <v>1</v>
      </c>
      <c r="F200">
        <v>1</v>
      </c>
      <c r="G200">
        <v>1</v>
      </c>
      <c r="H200">
        <v>1</v>
      </c>
    </row>
    <row r="201" spans="1:11" ht="118.5" x14ac:dyDescent="0.45">
      <c r="A201" s="14">
        <v>4</v>
      </c>
      <c r="B201" s="21" t="s">
        <v>33</v>
      </c>
      <c r="C201" s="22" t="s">
        <v>226</v>
      </c>
      <c r="E201">
        <v>1</v>
      </c>
      <c r="F201">
        <v>1</v>
      </c>
    </row>
    <row r="202" spans="1:11" ht="289.14999999999998" x14ac:dyDescent="0.45">
      <c r="A202" s="14">
        <v>4</v>
      </c>
      <c r="B202" s="21" t="s">
        <v>17</v>
      </c>
      <c r="C202" s="22" t="s">
        <v>280</v>
      </c>
      <c r="D202">
        <v>1</v>
      </c>
      <c r="F202">
        <v>1</v>
      </c>
      <c r="G202">
        <v>1</v>
      </c>
      <c r="H202">
        <v>1</v>
      </c>
      <c r="I202">
        <v>1</v>
      </c>
    </row>
    <row r="203" spans="1:11" ht="39.75" x14ac:dyDescent="0.45">
      <c r="A203" s="14">
        <v>4</v>
      </c>
      <c r="B203" s="21" t="s">
        <v>50</v>
      </c>
      <c r="C203" s="22" t="s">
        <v>265</v>
      </c>
      <c r="K203">
        <v>1</v>
      </c>
    </row>
    <row r="204" spans="1:11" ht="39.75" x14ac:dyDescent="0.45">
      <c r="A204" s="14">
        <v>4</v>
      </c>
      <c r="B204" s="21" t="s">
        <v>48</v>
      </c>
      <c r="C204" s="22" t="s">
        <v>261</v>
      </c>
      <c r="K204">
        <v>1</v>
      </c>
    </row>
    <row r="205" spans="1:11" ht="52.9" x14ac:dyDescent="0.45">
      <c r="A205" s="14">
        <v>4</v>
      </c>
      <c r="B205" s="21" t="s">
        <v>20</v>
      </c>
      <c r="C205" s="22" t="s">
        <v>255</v>
      </c>
      <c r="E205">
        <v>1</v>
      </c>
      <c r="F205">
        <v>1</v>
      </c>
      <c r="G205">
        <v>1</v>
      </c>
      <c r="H205">
        <v>1</v>
      </c>
    </row>
    <row r="206" spans="1:11" ht="92.25" x14ac:dyDescent="0.45">
      <c r="A206" s="14">
        <v>4</v>
      </c>
      <c r="B206" s="21" t="s">
        <v>53</v>
      </c>
      <c r="C206" s="22" t="s">
        <v>246</v>
      </c>
      <c r="D206">
        <v>1</v>
      </c>
      <c r="F206">
        <v>1</v>
      </c>
      <c r="G206">
        <v>1</v>
      </c>
      <c r="H206">
        <v>1</v>
      </c>
      <c r="I206">
        <v>1</v>
      </c>
    </row>
    <row r="207" spans="1:11" ht="184.15" x14ac:dyDescent="0.45">
      <c r="A207" s="14">
        <v>4</v>
      </c>
      <c r="B207" s="21" t="s">
        <v>23</v>
      </c>
      <c r="C207" s="22" t="s">
        <v>281</v>
      </c>
      <c r="D207">
        <v>1</v>
      </c>
      <c r="F207">
        <v>1</v>
      </c>
      <c r="G207">
        <v>1</v>
      </c>
      <c r="H207">
        <v>1</v>
      </c>
    </row>
    <row r="208" spans="1:11" ht="184.15" x14ac:dyDescent="0.45">
      <c r="A208" s="14">
        <v>4</v>
      </c>
      <c r="B208" s="21" t="s">
        <v>17</v>
      </c>
      <c r="C208" s="22" t="s">
        <v>285</v>
      </c>
      <c r="D208">
        <v>1</v>
      </c>
      <c r="F208">
        <v>1</v>
      </c>
      <c r="G208">
        <v>1</v>
      </c>
      <c r="H208">
        <v>1</v>
      </c>
    </row>
    <row r="209" spans="1:11" ht="197.25" x14ac:dyDescent="0.45">
      <c r="A209" s="14">
        <v>4</v>
      </c>
      <c r="B209" s="21" t="s">
        <v>23</v>
      </c>
      <c r="C209" s="22" t="s">
        <v>286</v>
      </c>
      <c r="E209">
        <v>1</v>
      </c>
      <c r="F209">
        <v>1</v>
      </c>
      <c r="G209">
        <v>1</v>
      </c>
      <c r="H209">
        <v>1</v>
      </c>
      <c r="J209">
        <v>1</v>
      </c>
    </row>
    <row r="210" spans="1:11" ht="118.5" x14ac:dyDescent="0.45">
      <c r="A210" s="14">
        <v>4</v>
      </c>
      <c r="B210" s="21" t="s">
        <v>52</v>
      </c>
      <c r="C210" s="22" t="s">
        <v>244</v>
      </c>
      <c r="H210">
        <v>1</v>
      </c>
    </row>
    <row r="211" spans="1:11" ht="79.150000000000006" x14ac:dyDescent="0.45">
      <c r="A211" s="14">
        <v>4</v>
      </c>
      <c r="B211" s="21" t="s">
        <v>43</v>
      </c>
      <c r="C211" s="22" t="s">
        <v>245</v>
      </c>
      <c r="F211">
        <v>1</v>
      </c>
    </row>
    <row r="212" spans="1:11" ht="171" x14ac:dyDescent="0.45">
      <c r="A212" s="14">
        <v>4</v>
      </c>
      <c r="B212" s="21" t="s">
        <v>36</v>
      </c>
      <c r="C212" s="22" t="s">
        <v>247</v>
      </c>
      <c r="D212">
        <v>1</v>
      </c>
      <c r="F212">
        <v>1</v>
      </c>
      <c r="G212">
        <v>1</v>
      </c>
      <c r="H212">
        <v>1</v>
      </c>
    </row>
    <row r="213" spans="1:11" ht="409.6" x14ac:dyDescent="0.45">
      <c r="A213" s="14">
        <v>4</v>
      </c>
      <c r="B213" s="21" t="s">
        <v>22</v>
      </c>
      <c r="C213" s="22" t="s">
        <v>249</v>
      </c>
      <c r="D213">
        <v>1</v>
      </c>
      <c r="F213">
        <v>1</v>
      </c>
      <c r="G213">
        <v>1</v>
      </c>
      <c r="H213">
        <v>1</v>
      </c>
    </row>
    <row r="214" spans="1:11" ht="39.75" x14ac:dyDescent="0.45">
      <c r="A214" s="14">
        <v>4</v>
      </c>
      <c r="B214" s="21" t="s">
        <v>50</v>
      </c>
      <c r="C214" s="22" t="s">
        <v>271</v>
      </c>
      <c r="D214">
        <v>1</v>
      </c>
      <c r="F214">
        <v>1</v>
      </c>
      <c r="G214">
        <v>1</v>
      </c>
      <c r="H214">
        <v>1</v>
      </c>
      <c r="I214">
        <v>1</v>
      </c>
    </row>
    <row r="215" spans="1:11" ht="26.65" x14ac:dyDescent="0.45">
      <c r="A215" s="14">
        <v>4</v>
      </c>
      <c r="B215" s="21" t="s">
        <v>34</v>
      </c>
      <c r="C215" s="22" t="s">
        <v>269</v>
      </c>
      <c r="D215">
        <v>1</v>
      </c>
      <c r="F215">
        <v>1</v>
      </c>
      <c r="G215">
        <v>1</v>
      </c>
      <c r="H215">
        <v>1</v>
      </c>
    </row>
    <row r="216" spans="1:11" ht="39.75" x14ac:dyDescent="0.45">
      <c r="A216" s="14">
        <v>4</v>
      </c>
      <c r="B216" s="21" t="s">
        <v>48</v>
      </c>
      <c r="C216" s="22" t="s">
        <v>267</v>
      </c>
      <c r="F216">
        <v>1</v>
      </c>
      <c r="H216">
        <v>1</v>
      </c>
    </row>
    <row r="217" spans="1:11" ht="39.75" x14ac:dyDescent="0.45">
      <c r="A217" s="14">
        <v>4</v>
      </c>
      <c r="B217" s="21" t="s">
        <v>33</v>
      </c>
      <c r="C217" s="22" t="s">
        <v>270</v>
      </c>
    </row>
    <row r="218" spans="1:11" ht="118.5" x14ac:dyDescent="0.45">
      <c r="A218" s="14">
        <v>4</v>
      </c>
      <c r="B218" s="21" t="s">
        <v>51</v>
      </c>
      <c r="C218" s="22" t="s">
        <v>242</v>
      </c>
      <c r="E218">
        <v>1</v>
      </c>
      <c r="F218">
        <v>1</v>
      </c>
      <c r="G218">
        <v>1</v>
      </c>
      <c r="H218">
        <v>1</v>
      </c>
      <c r="K218">
        <v>1</v>
      </c>
    </row>
    <row r="219" spans="1:11" ht="105.4" x14ac:dyDescent="0.45">
      <c r="A219" s="14">
        <v>4</v>
      </c>
      <c r="B219" s="21" t="s">
        <v>47</v>
      </c>
      <c r="C219" s="22" t="s">
        <v>229</v>
      </c>
      <c r="F219">
        <v>1</v>
      </c>
      <c r="G219">
        <v>1</v>
      </c>
      <c r="H219">
        <v>1</v>
      </c>
      <c r="K219">
        <v>1</v>
      </c>
    </row>
    <row r="220" spans="1:11" ht="105.4" x14ac:dyDescent="0.45">
      <c r="A220" s="14">
        <v>4</v>
      </c>
      <c r="B220" s="21" t="s">
        <v>34</v>
      </c>
      <c r="C220" s="22" t="s">
        <v>227</v>
      </c>
      <c r="D220">
        <v>1</v>
      </c>
      <c r="F220">
        <v>1</v>
      </c>
      <c r="G220">
        <v>1</v>
      </c>
      <c r="H220">
        <v>1</v>
      </c>
    </row>
    <row r="221" spans="1:11" ht="210.4" x14ac:dyDescent="0.45">
      <c r="A221" s="14">
        <v>4</v>
      </c>
      <c r="B221" s="21" t="s">
        <v>20</v>
      </c>
      <c r="C221" s="22" t="s">
        <v>279</v>
      </c>
      <c r="D221">
        <v>1</v>
      </c>
      <c r="F221">
        <v>1</v>
      </c>
      <c r="G221">
        <v>1</v>
      </c>
      <c r="H221">
        <v>1</v>
      </c>
      <c r="I221">
        <v>1</v>
      </c>
    </row>
    <row r="222" spans="1:11" ht="409.6" x14ac:dyDescent="0.45">
      <c r="A222" s="14">
        <v>4</v>
      </c>
      <c r="B222" s="21" t="s">
        <v>34</v>
      </c>
      <c r="C222" s="22" t="s">
        <v>275</v>
      </c>
      <c r="D222">
        <v>1</v>
      </c>
      <c r="F222">
        <v>1</v>
      </c>
      <c r="G222">
        <v>1</v>
      </c>
      <c r="H222">
        <v>1</v>
      </c>
      <c r="J222">
        <v>1</v>
      </c>
    </row>
    <row r="223" spans="1:11" ht="118.5" x14ac:dyDescent="0.45">
      <c r="A223" s="14">
        <v>4</v>
      </c>
      <c r="B223" s="21" t="s">
        <v>49</v>
      </c>
      <c r="C223" s="22" t="s">
        <v>274</v>
      </c>
      <c r="J223">
        <v>1</v>
      </c>
    </row>
    <row r="224" spans="1:11" ht="79.150000000000006" x14ac:dyDescent="0.45">
      <c r="A224" s="14">
        <v>4</v>
      </c>
      <c r="B224" s="21" t="s">
        <v>33</v>
      </c>
      <c r="C224" s="22" t="s">
        <v>264</v>
      </c>
      <c r="D224">
        <v>1</v>
      </c>
      <c r="F224">
        <v>1</v>
      </c>
      <c r="G224">
        <v>1</v>
      </c>
    </row>
    <row r="225" spans="1:10" ht="92.25" x14ac:dyDescent="0.45">
      <c r="A225" s="14">
        <v>4</v>
      </c>
      <c r="B225" s="21" t="s">
        <v>53</v>
      </c>
      <c r="C225" s="22" t="s">
        <v>237</v>
      </c>
      <c r="D225">
        <v>1</v>
      </c>
      <c r="E225">
        <v>1</v>
      </c>
      <c r="F225">
        <v>1</v>
      </c>
      <c r="G225">
        <v>1</v>
      </c>
    </row>
    <row r="226" spans="1:10" ht="92.25" x14ac:dyDescent="0.45">
      <c r="A226" s="14">
        <v>4</v>
      </c>
      <c r="B226" s="21" t="s">
        <v>52</v>
      </c>
      <c r="C226" s="22" t="s">
        <v>239</v>
      </c>
      <c r="D226">
        <v>1</v>
      </c>
      <c r="F226">
        <v>1</v>
      </c>
      <c r="G226">
        <v>1</v>
      </c>
      <c r="H226">
        <v>1</v>
      </c>
    </row>
    <row r="227" spans="1:10" ht="131.65" x14ac:dyDescent="0.45">
      <c r="A227" s="14">
        <v>4</v>
      </c>
      <c r="B227" s="21" t="s">
        <v>43</v>
      </c>
      <c r="C227" s="22" t="s">
        <v>238</v>
      </c>
      <c r="F227">
        <v>1</v>
      </c>
      <c r="H227">
        <v>1</v>
      </c>
    </row>
    <row r="228" spans="1:10" ht="276" x14ac:dyDescent="0.45">
      <c r="A228" s="14">
        <v>4</v>
      </c>
      <c r="B228" s="21" t="s">
        <v>23</v>
      </c>
      <c r="C228" s="22" t="s">
        <v>250</v>
      </c>
      <c r="D228">
        <v>1</v>
      </c>
      <c r="F228">
        <v>1</v>
      </c>
      <c r="G228">
        <v>1</v>
      </c>
    </row>
    <row r="229" spans="1:10" ht="184.15" x14ac:dyDescent="0.45">
      <c r="A229" s="14">
        <v>4</v>
      </c>
      <c r="B229" s="21" t="s">
        <v>36</v>
      </c>
      <c r="C229" s="22" t="s">
        <v>236</v>
      </c>
      <c r="D229">
        <v>1</v>
      </c>
      <c r="E229">
        <v>1</v>
      </c>
      <c r="F229">
        <v>1</v>
      </c>
      <c r="G229">
        <v>1</v>
      </c>
      <c r="H229">
        <v>1</v>
      </c>
    </row>
    <row r="230" spans="1:10" ht="409.6" x14ac:dyDescent="0.45">
      <c r="A230" s="14">
        <v>4</v>
      </c>
      <c r="B230" s="21" t="s">
        <v>33</v>
      </c>
      <c r="C230" s="22" t="s">
        <v>276</v>
      </c>
      <c r="D230">
        <v>1</v>
      </c>
      <c r="F230">
        <v>1</v>
      </c>
      <c r="G230">
        <v>1</v>
      </c>
      <c r="H230">
        <v>1</v>
      </c>
      <c r="J230">
        <v>1</v>
      </c>
    </row>
    <row r="231" spans="1:10" ht="394.15" x14ac:dyDescent="0.45">
      <c r="A231" s="14">
        <v>4</v>
      </c>
      <c r="B231" s="21" t="s">
        <v>19</v>
      </c>
      <c r="C231" s="22" t="s">
        <v>253</v>
      </c>
      <c r="D231">
        <v>1</v>
      </c>
      <c r="F231">
        <v>1</v>
      </c>
      <c r="G231">
        <v>1</v>
      </c>
      <c r="H231">
        <v>1</v>
      </c>
      <c r="I231">
        <v>1</v>
      </c>
    </row>
    <row r="232" spans="1:10" ht="144.75" x14ac:dyDescent="0.45">
      <c r="A232" s="14">
        <v>4</v>
      </c>
      <c r="B232" s="21" t="s">
        <v>45</v>
      </c>
      <c r="C232" s="22" t="s">
        <v>243</v>
      </c>
      <c r="D232">
        <v>1</v>
      </c>
      <c r="F232">
        <v>1</v>
      </c>
      <c r="G232">
        <v>1</v>
      </c>
      <c r="H232">
        <v>1</v>
      </c>
      <c r="I232">
        <v>1</v>
      </c>
    </row>
    <row r="233" spans="1:10" ht="66" x14ac:dyDescent="0.45">
      <c r="A233" s="14">
        <v>4</v>
      </c>
      <c r="B233" s="21" t="s">
        <v>47</v>
      </c>
      <c r="C233" s="22" t="s">
        <v>260</v>
      </c>
      <c r="F233">
        <v>1</v>
      </c>
      <c r="G233">
        <v>1</v>
      </c>
    </row>
    <row r="234" spans="1:10" ht="118.5" x14ac:dyDescent="0.45">
      <c r="A234" s="14">
        <v>4</v>
      </c>
      <c r="B234" s="21" t="s">
        <v>48</v>
      </c>
      <c r="C234" s="22" t="s">
        <v>273</v>
      </c>
      <c r="J234">
        <v>1</v>
      </c>
    </row>
    <row r="235" spans="1:10" ht="131.65" x14ac:dyDescent="0.45">
      <c r="A235" s="14">
        <v>4</v>
      </c>
      <c r="B235" s="21" t="s">
        <v>47</v>
      </c>
      <c r="C235" s="22" t="s">
        <v>272</v>
      </c>
      <c r="J235">
        <v>1</v>
      </c>
    </row>
    <row r="236" spans="1:10" ht="171" x14ac:dyDescent="0.45">
      <c r="A236" s="14">
        <v>4</v>
      </c>
      <c r="B236" s="21" t="s">
        <v>50</v>
      </c>
      <c r="C236" s="22" t="s">
        <v>277</v>
      </c>
      <c r="D236">
        <v>1</v>
      </c>
      <c r="F236">
        <v>1</v>
      </c>
      <c r="G236">
        <v>1</v>
      </c>
      <c r="H236">
        <v>1</v>
      </c>
      <c r="I236">
        <v>1</v>
      </c>
    </row>
    <row r="237" spans="1:10" ht="79.150000000000006" x14ac:dyDescent="0.45">
      <c r="A237" s="14">
        <v>4</v>
      </c>
      <c r="B237" s="21" t="s">
        <v>49</v>
      </c>
      <c r="C237" s="22" t="s">
        <v>228</v>
      </c>
      <c r="F237">
        <v>1</v>
      </c>
      <c r="H237">
        <v>1</v>
      </c>
    </row>
    <row r="238" spans="1:10" ht="92.25" x14ac:dyDescent="0.45">
      <c r="A238" s="14">
        <v>4</v>
      </c>
      <c r="B238" s="21" t="s">
        <v>34</v>
      </c>
      <c r="C238" s="22" t="s">
        <v>263</v>
      </c>
      <c r="D238">
        <v>1</v>
      </c>
      <c r="F238">
        <v>1</v>
      </c>
      <c r="G238">
        <v>1</v>
      </c>
      <c r="H238">
        <v>1</v>
      </c>
    </row>
    <row r="239" spans="1:10" ht="157.9" x14ac:dyDescent="0.45">
      <c r="A239" s="14">
        <v>4</v>
      </c>
      <c r="B239" s="21" t="s">
        <v>14</v>
      </c>
      <c r="C239" s="22" t="s">
        <v>288</v>
      </c>
      <c r="D239">
        <v>1</v>
      </c>
      <c r="F239">
        <v>1</v>
      </c>
      <c r="G239">
        <v>1</v>
      </c>
      <c r="H239">
        <v>1</v>
      </c>
    </row>
    <row r="240" spans="1:10" ht="409.6" x14ac:dyDescent="0.45">
      <c r="A240" s="14">
        <v>4</v>
      </c>
      <c r="B240" s="21" t="s">
        <v>14</v>
      </c>
      <c r="C240" s="22" t="s">
        <v>282</v>
      </c>
      <c r="D240">
        <v>1</v>
      </c>
      <c r="E240">
        <v>1</v>
      </c>
      <c r="F240">
        <v>1</v>
      </c>
      <c r="G240">
        <v>1</v>
      </c>
      <c r="H240">
        <v>1</v>
      </c>
      <c r="I240">
        <v>1</v>
      </c>
    </row>
    <row r="241" spans="1:10" ht="144.75" x14ac:dyDescent="0.45">
      <c r="A241" s="14">
        <v>4</v>
      </c>
      <c r="B241" s="21" t="s">
        <v>51</v>
      </c>
      <c r="C241" s="22" t="s">
        <v>241</v>
      </c>
      <c r="D241">
        <v>1</v>
      </c>
      <c r="F241">
        <v>1</v>
      </c>
    </row>
    <row r="242" spans="1:10" ht="39.75" x14ac:dyDescent="0.45">
      <c r="A242" s="14">
        <v>4</v>
      </c>
      <c r="B242" s="21" t="s">
        <v>47</v>
      </c>
      <c r="C242" s="22" t="s">
        <v>266</v>
      </c>
      <c r="G242">
        <v>1</v>
      </c>
      <c r="H242">
        <v>1</v>
      </c>
      <c r="I242">
        <v>1</v>
      </c>
    </row>
    <row r="243" spans="1:10" ht="144.75" x14ac:dyDescent="0.45">
      <c r="A243" s="14">
        <v>4</v>
      </c>
      <c r="B243" s="21" t="s">
        <v>22</v>
      </c>
      <c r="C243" s="22" t="s">
        <v>287</v>
      </c>
      <c r="F243">
        <v>1</v>
      </c>
      <c r="G243">
        <v>1</v>
      </c>
      <c r="J243">
        <v>1</v>
      </c>
    </row>
  </sheetData>
  <autoFilter ref="A1:L1" xr:uid="{E4AD61C8-C2D3-4AE7-904C-9E432DFAFA53}">
    <sortState xmlns:xlrd2="http://schemas.microsoft.com/office/spreadsheetml/2017/richdata2" ref="A2:L243">
      <sortCondition ref="A1"/>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5026F-F482-4794-ABFA-3890750B5DD5}">
  <dimension ref="A1:T51"/>
  <sheetViews>
    <sheetView topLeftCell="A34" workbookViewId="0">
      <selection activeCell="A34"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8"/>
      <c r="M1" s="28"/>
      <c r="N1" s="28"/>
      <c r="O1" s="28"/>
      <c r="P1" s="28"/>
      <c r="Q1" s="28"/>
      <c r="R1" s="28"/>
      <c r="S1" s="28"/>
      <c r="T1" s="2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SUMPRODUCT(--('DSChatbot-p2'!D2:D58=GT!G2:G58))</f>
        <v>54</v>
      </c>
      <c r="C3" s="1" cm="1">
        <f t="array" ref="C3">SUMPRODUCT(--('DSChatbot-p2'!E2:E58=GT!H2:H58))</f>
        <v>49</v>
      </c>
      <c r="D3" s="1" cm="1">
        <f t="array" ref="D3">SUMPRODUCT(--('DSChatbot-p2'!F2:F58=GT!I2:I58))</f>
        <v>47</v>
      </c>
      <c r="E3" s="1" cm="1">
        <f t="array" ref="E3">SUMPRODUCT(--('DSChatbot-p2'!G2:G58=GT!J2:J58))</f>
        <v>36</v>
      </c>
      <c r="F3" s="1" cm="1">
        <f t="array" ref="F3">SUMPRODUCT(--('DSChatbot-p2'!H2:H58=GT!K2:K58))</f>
        <v>38</v>
      </c>
      <c r="G3" s="1" cm="1">
        <f t="array" ref="G3">SUMPRODUCT(--('DSChatbot-p2'!I2:I58=GT!L2:L58))</f>
        <v>48</v>
      </c>
      <c r="H3" s="1" cm="1">
        <f t="array" ref="H3">SUMPRODUCT(--('DSChatbot-p2'!J2:J58=GT!M2:M58))</f>
        <v>54</v>
      </c>
      <c r="I3" s="1" cm="1">
        <f t="array" ref="I3">SUMPRODUCT(--('DSChatbot-p2'!K2:K58=GT!N2:N58))</f>
        <v>54</v>
      </c>
      <c r="J3" s="1" cm="1">
        <f t="array" ref="J3">SUMPRODUCT(--('DSChatbot-p2'!L2:L58=GT!O2:O58))</f>
        <v>55</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0.94736842105263153</v>
      </c>
      <c r="C5">
        <f t="shared" ref="C5:J5" si="2">C3/C4</f>
        <v>0.85964912280701755</v>
      </c>
      <c r="D5">
        <f t="shared" si="2"/>
        <v>0.82456140350877194</v>
      </c>
      <c r="E5">
        <f t="shared" si="2"/>
        <v>0.63157894736842102</v>
      </c>
      <c r="F5">
        <f t="shared" si="2"/>
        <v>0.66666666666666663</v>
      </c>
      <c r="G5">
        <f t="shared" si="2"/>
        <v>0.84210526315789469</v>
      </c>
      <c r="H5">
        <f t="shared" si="2"/>
        <v>0.94736842105263153</v>
      </c>
      <c r="I5">
        <f t="shared" si="2"/>
        <v>0.94736842105263153</v>
      </c>
      <c r="J5">
        <f t="shared" si="2"/>
        <v>0.96491228070175439</v>
      </c>
    </row>
    <row r="6" spans="1:20" x14ac:dyDescent="0.45">
      <c r="A6" t="s">
        <v>289</v>
      </c>
      <c r="B6" s="29">
        <f>COUNTIF('DSChatbot-p2'!D2:D58,"1")-COUNTIF(GT!G2:G58,"-1")</f>
        <v>19</v>
      </c>
      <c r="C6" s="29">
        <f>COUNTIF('DSChatbot-p2'!E2:E58,"1")-COUNTIF(GT!H2:H58,"-1")</f>
        <v>0</v>
      </c>
      <c r="D6" s="29">
        <f>COUNTIF('DSChatbot-p2'!F2:F58,"1")-COUNTIF(GT!I2:I58,"-1")</f>
        <v>35</v>
      </c>
      <c r="E6" s="29">
        <f>COUNTIF('DSChatbot-p2'!G2:G58,"1")-COUNTIF(GT!J2:J58,"-1")</f>
        <v>27</v>
      </c>
      <c r="F6" s="29">
        <f>COUNTIF('DSChatbot-p2'!H2:H58,"1")-COUNTIF(GT!K2:K58,"-1")</f>
        <v>23</v>
      </c>
      <c r="G6" s="29">
        <f>COUNTIF('DSChatbot-p2'!I2:I58,"1")-COUNTIF(GT!L2:L58,"-1")</f>
        <v>12</v>
      </c>
      <c r="H6" s="29">
        <f>COUNTIF('DSChatbot-p2'!J2:J58,"1")-COUNTIF(GT!M2:M58,"-1")</f>
        <v>11</v>
      </c>
      <c r="I6" s="29">
        <f>COUNTIF('DSChatbot-p2'!K2:K58,"1")-COUNTIF(GT!N2:N58,"-1")</f>
        <v>4</v>
      </c>
      <c r="J6" s="29">
        <f>COUNTIF('DSChatbot-p2'!L2:L58,"1")-COUNTIF(GT!O2:O58,"-1")</f>
        <v>3</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s="24">
        <f>COUNTIF('DSChatbot-p2'!D2:D58,"")-COUNTIF(GT!G2:G58,"2")</f>
        <v>38</v>
      </c>
      <c r="C8" s="24">
        <f>COUNTIF('DSChatbot-p2'!E2:E58,"")-COUNTIF(GT!H2:H58,"2")</f>
        <v>57</v>
      </c>
      <c r="D8" s="24">
        <f>COUNTIF('DSChatbot-p2'!F2:F58,"")-COUNTIF(GT!I2:I58,"2")</f>
        <v>22</v>
      </c>
      <c r="E8" s="24">
        <f>COUNTIF('DSChatbot-p2'!G2:G58,"")-COUNTIF(GT!J2:J58,"2")</f>
        <v>30</v>
      </c>
      <c r="F8" s="24">
        <f>COUNTIF('DSChatbot-p2'!H2:H58,"")-COUNTIF(GT!K2:K58,"2")</f>
        <v>34</v>
      </c>
      <c r="G8" s="24">
        <f>COUNTIF('DSChatbot-p2'!I2:I58,"")-COUNTIF(GT!L2:L58,"2")</f>
        <v>45</v>
      </c>
      <c r="H8" s="24">
        <f>COUNTIF('DSChatbot-p2'!J2:J58,"")-COUNTIF(GT!M2:M58,"2")</f>
        <v>46</v>
      </c>
      <c r="I8" s="24">
        <f>COUNTIF('DSChatbot-p2'!K2:K58,"")-COUNTIF(GT!N2:N58,"2")</f>
        <v>53</v>
      </c>
      <c r="J8" s="24">
        <f>COUNTIF('DSChatbot-p2'!L2:L58,"")-COUNTIF(GT!O2:O58,"2")</f>
        <v>54</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0.54970760233918126</v>
      </c>
      <c r="C10">
        <f t="shared" ref="C10:J10" si="3">(C6*C7+C8*C9)/(C4*C4)</f>
        <v>0.85964912280701755</v>
      </c>
      <c r="D10">
        <f t="shared" si="3"/>
        <v>0.56602031394275165</v>
      </c>
      <c r="E10">
        <f t="shared" si="3"/>
        <v>0.51154201292705448</v>
      </c>
      <c r="F10">
        <f t="shared" si="3"/>
        <v>0.4881502000615574</v>
      </c>
      <c r="G10">
        <f t="shared" si="3"/>
        <v>0.63711911357340723</v>
      </c>
      <c r="H10">
        <f t="shared" si="3"/>
        <v>0.67774699907663893</v>
      </c>
      <c r="I10">
        <f t="shared" si="3"/>
        <v>0.85441674361341946</v>
      </c>
      <c r="J10">
        <f t="shared" si="3"/>
        <v>0.90027700831024926</v>
      </c>
    </row>
    <row r="11" spans="1:20" x14ac:dyDescent="0.45">
      <c r="A11" t="s">
        <v>295</v>
      </c>
      <c r="B11">
        <f>(B5-B10)/(1-B10)</f>
        <v>0.88311688311688297</v>
      </c>
      <c r="C11">
        <f t="shared" ref="C11:J11" si="4">(C5-C10)/(1-C10)</f>
        <v>0</v>
      </c>
      <c r="D11">
        <f t="shared" si="4"/>
        <v>0.5957446808510638</v>
      </c>
      <c r="E11">
        <f t="shared" si="4"/>
        <v>0.24574669187145551</v>
      </c>
      <c r="F11">
        <f t="shared" si="4"/>
        <v>0.34876728803367402</v>
      </c>
      <c r="G11">
        <f t="shared" si="4"/>
        <v>0.56488549618320594</v>
      </c>
      <c r="H11">
        <f t="shared" si="4"/>
        <v>0.83667621776504286</v>
      </c>
      <c r="I11">
        <f t="shared" si="4"/>
        <v>0.63847780126849873</v>
      </c>
      <c r="J11">
        <f t="shared" si="4"/>
        <v>0.64814814814814836</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SUMPRODUCT(--('DSChatbot-p2'!D59:D117=GT!G59:G117))</f>
        <v>55</v>
      </c>
      <c r="C15" s="1" cm="1">
        <f t="array" ref="C15">SUMPRODUCT(--('DSChatbot-p2'!E59:E117=GT!H59:H117))</f>
        <v>46</v>
      </c>
      <c r="D15" s="1" cm="1">
        <f t="array" ref="D15">SUMPRODUCT(--('DSChatbot-p2'!F59:F117=GT!I59:I117))</f>
        <v>27</v>
      </c>
      <c r="E15" s="1" cm="1">
        <f t="array" ref="E15">SUMPRODUCT(--('DSChatbot-p2'!G59:G117=GT!J59:J117))</f>
        <v>43</v>
      </c>
      <c r="F15" s="1" cm="1">
        <f t="array" ref="F15">SUMPRODUCT(--('DSChatbot-p2'!H59:H117=GT!K59:K117))</f>
        <v>44</v>
      </c>
      <c r="G15" s="1" cm="1">
        <f t="array" ref="G15">SUMPRODUCT(--('DSChatbot-p2'!I59:I117=GT!L59:L117))</f>
        <v>55</v>
      </c>
      <c r="H15" s="1" cm="1">
        <f t="array" ref="H15">SUMPRODUCT(--('DSChatbot-p2'!J59:J117=GT!M59:M117))</f>
        <v>58</v>
      </c>
      <c r="I15" s="1" cm="1">
        <f t="array" ref="I15">SUMPRODUCT(--('DSChatbot-p2'!K59:K117=GT!N59:N117))</f>
        <v>58</v>
      </c>
      <c r="J15" s="1" cm="1">
        <f t="array" ref="J15">SUMPRODUCT(--('DSChatbot-p2'!L59:L117=GT!O59:O117))</f>
        <v>54</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0.47368421052631576</v>
      </c>
      <c r="E17">
        <f t="shared" si="7"/>
        <v>0.72881355932203384</v>
      </c>
      <c r="F17">
        <f t="shared" si="7"/>
        <v>0.77192982456140347</v>
      </c>
      <c r="G17">
        <f t="shared" si="7"/>
        <v>0.93220338983050843</v>
      </c>
      <c r="H17">
        <f t="shared" si="7"/>
        <v>0.98305084745762716</v>
      </c>
      <c r="I17">
        <f t="shared" si="7"/>
        <v>0.98305084745762716</v>
      </c>
      <c r="J17">
        <f t="shared" si="7"/>
        <v>0.9152542372881356</v>
      </c>
    </row>
    <row r="18" spans="1:20" x14ac:dyDescent="0.45">
      <c r="A18" t="s">
        <v>289</v>
      </c>
      <c r="B18" s="29">
        <f>COUNTIF('DSChatbot-p2'!D59:D117,"1")-COUNTIF(GT!G59:G117,"-1")</f>
        <v>29</v>
      </c>
      <c r="C18" s="29">
        <f>COUNTIF('DSChatbot-p2'!E59:E117,"1")-COUNTIF(GT!H59:H117,"-1")</f>
        <v>0</v>
      </c>
      <c r="D18" s="29">
        <f>COUNTIF('DSChatbot-p2'!F59:F117,"1")-COUNTIF(GT!I59:I117,"-1")</f>
        <v>11</v>
      </c>
      <c r="E18" s="29">
        <f>COUNTIF('DSChatbot-p2'!G59:G117,"1")-COUNTIF(GT!J59:J117,"-1")</f>
        <v>28</v>
      </c>
      <c r="F18" s="29">
        <f>COUNTIF('DSChatbot-p2'!H59:H117,"1")-COUNTIF(GT!K59:K117,"-1")</f>
        <v>18</v>
      </c>
      <c r="G18" s="29">
        <f>COUNTIF('DSChatbot-p2'!I59:I117,"1")-COUNTIF(GT!L59:L117,"-1")</f>
        <v>8</v>
      </c>
      <c r="H18" s="29">
        <f>COUNTIF('DSChatbot-p2'!J59:J117,"1")-COUNTIF(GT!M59:M117,"-1")</f>
        <v>7</v>
      </c>
      <c r="I18" s="29">
        <f>COUNTIF('DSChatbot-p2'!K59:K117,"1")-COUNTIF(GT!N59:N117,"-1")</f>
        <v>5</v>
      </c>
      <c r="J18" s="29">
        <f>COUNTIF('DSChatbot-p2'!L59:L117,"1")-COUNTIF(GT!O59:O117,"-1")</f>
        <v>1</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s="24">
        <f>COUNTIF('DSChatbot-p2'!D59:D117,"")-COUNTIF(GT!G59:G117,"2")</f>
        <v>30</v>
      </c>
      <c r="C20" s="24">
        <f>COUNTIF('DSChatbot-p2'!E59:E117,"")-COUNTIF(GT!H59:H117,"2")</f>
        <v>57</v>
      </c>
      <c r="D20" s="24">
        <f>COUNTIF('DSChatbot-p2'!F59:F117,"")-COUNTIF(GT!I59:I117,"2")</f>
        <v>46</v>
      </c>
      <c r="E20" s="24">
        <f>COUNTIF('DSChatbot-p2'!G59:G117,"")-COUNTIF(GT!J59:J117,"2")</f>
        <v>31</v>
      </c>
      <c r="F20" s="24">
        <f>COUNTIF('DSChatbot-p2'!H59:H117,"")-COUNTIF(GT!K59:K117,"2")</f>
        <v>39</v>
      </c>
      <c r="G20" s="24">
        <f>COUNTIF('DSChatbot-p2'!I59:I117,"")-COUNTIF(GT!L59:L117,"2")</f>
        <v>51</v>
      </c>
      <c r="H20" s="24">
        <f>COUNTIF('DSChatbot-p2'!J59:J117,"")-COUNTIF(GT!M59:M117,"2")</f>
        <v>52</v>
      </c>
      <c r="I20" s="24">
        <f>COUNTIF('DSChatbot-p2'!K59:K117,"")-COUNTIF(GT!N59:N117,"2")</f>
        <v>54</v>
      </c>
      <c r="J20" s="24">
        <f>COUNTIF('DSChatbot-p2'!L59:L117,"")-COUNTIF(GT!O59:O117,"2")</f>
        <v>58</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0.50071818442976157</v>
      </c>
      <c r="C22">
        <f t="shared" ref="C22:J22" si="8">(C18*C19+C20*C21)/(C16*C16)</f>
        <v>0.80701754385964908</v>
      </c>
      <c r="D22">
        <f t="shared" si="8"/>
        <v>0.40843336411203446</v>
      </c>
      <c r="E22">
        <f t="shared" si="8"/>
        <v>0.51163458776213733</v>
      </c>
      <c r="F22">
        <f t="shared" si="8"/>
        <v>0.48384118190212372</v>
      </c>
      <c r="G22">
        <f t="shared" si="8"/>
        <v>0.74087905774202811</v>
      </c>
      <c r="H22">
        <f t="shared" si="8"/>
        <v>0.77793737431772481</v>
      </c>
      <c r="I22">
        <f t="shared" si="8"/>
        <v>0.85894857799482904</v>
      </c>
      <c r="J22">
        <f t="shared" si="8"/>
        <v>0.88480321746624535</v>
      </c>
    </row>
    <row r="23" spans="1:20" x14ac:dyDescent="0.45">
      <c r="A23" t="s">
        <v>295</v>
      </c>
      <c r="B23">
        <f>(B17-B22)/(1-B22)</f>
        <v>0.86421173762945902</v>
      </c>
      <c r="C23">
        <f t="shared" ref="C23:J23" si="9">(C17-C22)/(1-C22)</f>
        <v>0</v>
      </c>
      <c r="D23">
        <f t="shared" si="9"/>
        <v>0.11030176899063474</v>
      </c>
      <c r="E23">
        <f t="shared" si="9"/>
        <v>0.44470588235294106</v>
      </c>
      <c r="F23">
        <f t="shared" si="9"/>
        <v>0.55813953488372092</v>
      </c>
      <c r="G23">
        <f t="shared" si="9"/>
        <v>0.73835920177383585</v>
      </c>
      <c r="H23">
        <f t="shared" si="9"/>
        <v>0.92367399741267808</v>
      </c>
      <c r="I23">
        <f t="shared" si="9"/>
        <v>0.87983706720977628</v>
      </c>
      <c r="J23">
        <f t="shared" si="9"/>
        <v>0.26433915211970066</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SUMPRODUCT(--('DSChatbot-p2'!D118:D179=GT!G118:G179))</f>
        <v>49</v>
      </c>
      <c r="C27" s="1" cm="1">
        <f t="array" ref="C27">SUMPRODUCT(--('DSChatbot-p2'!E118:E179=GT!H118:H179))</f>
        <v>55</v>
      </c>
      <c r="D27" s="1" cm="1">
        <f t="array" ref="D27">SUMPRODUCT(--('DSChatbot-p2'!F118:F179=GT!I118:I179))</f>
        <v>45</v>
      </c>
      <c r="E27" s="1" cm="1">
        <f t="array" ref="E27">SUMPRODUCT(--('DSChatbot-p2'!G118:G179=GT!J118:J179))</f>
        <v>52</v>
      </c>
      <c r="F27" s="1" cm="1">
        <f t="array" ref="F27">SUMPRODUCT(--('DSChatbot-p2'!H118:H179=GT!K118:K179))</f>
        <v>51</v>
      </c>
      <c r="G27" s="1" cm="1">
        <f t="array" ref="G27">SUMPRODUCT(--('DSChatbot-p2'!I118:I179=GT!L118:L179))</f>
        <v>46</v>
      </c>
      <c r="H27" s="1" cm="1">
        <f t="array" ref="H27">SUMPRODUCT(--('DSChatbot-p2'!J118:J179=GT!M118:M179))</f>
        <v>57</v>
      </c>
      <c r="I27" s="1" cm="1">
        <f t="array" ref="I27">SUMPRODUCT(--('DSChatbot-p2'!K118:K179=GT!N118:N179))</f>
        <v>47</v>
      </c>
      <c r="J27" s="1" cm="1">
        <f t="array" ref="J27">SUMPRODUCT(--('DSChatbot-p2'!L118:L179=GT!O118:O179))</f>
        <v>56</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0.79032258064516125</v>
      </c>
      <c r="C29">
        <f t="shared" ref="C29:J29" si="12">C27/C28</f>
        <v>0.88709677419354838</v>
      </c>
      <c r="D29">
        <f t="shared" si="12"/>
        <v>0.72580645161290325</v>
      </c>
      <c r="E29">
        <f t="shared" si="12"/>
        <v>0.83870967741935487</v>
      </c>
      <c r="F29">
        <f t="shared" si="12"/>
        <v>0.82258064516129037</v>
      </c>
      <c r="G29">
        <f t="shared" si="12"/>
        <v>0.74193548387096775</v>
      </c>
      <c r="H29">
        <f t="shared" si="12"/>
        <v>0.91935483870967738</v>
      </c>
      <c r="I29">
        <f t="shared" si="12"/>
        <v>0.75806451612903225</v>
      </c>
      <c r="J29">
        <f t="shared" si="12"/>
        <v>0.90322580645161288</v>
      </c>
    </row>
    <row r="30" spans="1:20" x14ac:dyDescent="0.45">
      <c r="A30" t="s">
        <v>289</v>
      </c>
      <c r="B30" s="29">
        <f>COUNTIF('DSChatbot-p2'!D118:D179,"1")-COUNTIF(GT!G118:G179,"-1")</f>
        <v>19</v>
      </c>
      <c r="C30" s="29">
        <f>COUNTIF('DSChatbot-p2'!E118:E179,"1")-COUNTIF(GT!H118:H179,"-1")</f>
        <v>4</v>
      </c>
      <c r="D30" s="29">
        <f>COUNTIF('DSChatbot-p2'!F118:F179,"1")-COUNTIF(GT!I118:I179,"-1")</f>
        <v>48</v>
      </c>
      <c r="E30" s="29">
        <f>COUNTIF('DSChatbot-p2'!G118:G179,"1")-COUNTIF(GT!J118:J179,"-1")</f>
        <v>35</v>
      </c>
      <c r="F30" s="29">
        <f>COUNTIF('DSChatbot-p2'!H118:H179,"1")-COUNTIF(GT!K118:K179,"-1")</f>
        <v>31</v>
      </c>
      <c r="G30" s="29">
        <f>COUNTIF('DSChatbot-p2'!I118:I179,"1")-COUNTIF(GT!L118:L179,"-1")</f>
        <v>5</v>
      </c>
      <c r="H30" s="29">
        <f>COUNTIF('DSChatbot-p2'!J118:J179,"1")-COUNTIF(GT!M118:M179,"-1")</f>
        <v>20</v>
      </c>
      <c r="I30" s="29">
        <f>COUNTIF('DSChatbot-p2'!K118:K179,"1")-COUNTIF(GT!N118:N179,"-1")</f>
        <v>8</v>
      </c>
      <c r="J30" s="29">
        <f>COUNTIF('DSChatbot-p2'!L118:L179,"1")-COUNTIF(GT!O118:O179,"-1")</f>
        <v>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s="24">
        <f>COUNTIF('DSChatbot-p2'!D118:D179,"")-COUNTIF(GT!G118:G179,"2")</f>
        <v>43</v>
      </c>
      <c r="C32" s="24">
        <f>COUNTIF('DSChatbot-p2'!E118:E179,"")-COUNTIF(GT!H118:H179,"2")</f>
        <v>58</v>
      </c>
      <c r="D32" s="24">
        <f>COUNTIF('DSChatbot-p2'!F118:F179,"")-COUNTIF(GT!I118:I179,"2")</f>
        <v>14</v>
      </c>
      <c r="E32" s="24">
        <f>COUNTIF('DSChatbot-p2'!G118:G179,"")-COUNTIF(GT!J118:J179,"2")</f>
        <v>27</v>
      </c>
      <c r="F32" s="24">
        <f>COUNTIF('DSChatbot-p2'!H118:H179,"")-COUNTIF(GT!K118:K179,"2")</f>
        <v>31</v>
      </c>
      <c r="G32" s="24">
        <f>COUNTIF('DSChatbot-p2'!I118:I179,"")-COUNTIF(GT!L118:L179,"2")</f>
        <v>57</v>
      </c>
      <c r="H32" s="24">
        <f>COUNTIF('DSChatbot-p2'!J118:J179,"")-COUNTIF(GT!M118:M179,"2")</f>
        <v>42</v>
      </c>
      <c r="I32" s="24">
        <f>COUNTIF('DSChatbot-p2'!K118:K179,"")-COUNTIF(GT!N118:N179,"2")</f>
        <v>54</v>
      </c>
      <c r="J32" s="24">
        <f>COUNTIF('DSChatbot-p2'!L118:L179,"")-COUNTIF(GT!O118:O179,"2")</f>
        <v>61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0.51873048907388142</v>
      </c>
      <c r="C34">
        <f t="shared" ref="C34:J34" si="13">(C30*C31+C32*C33)/(C28*C28)</f>
        <v>0.7809573361082206</v>
      </c>
      <c r="D34">
        <f t="shared" si="13"/>
        <v>0.5</v>
      </c>
      <c r="E34">
        <f t="shared" si="13"/>
        <v>0.48751300728407909</v>
      </c>
      <c r="F34">
        <f t="shared" si="13"/>
        <v>0.5</v>
      </c>
      <c r="G34">
        <f t="shared" si="13"/>
        <v>0.63527575442247664</v>
      </c>
      <c r="H34">
        <f t="shared" si="13"/>
        <v>0.56867845993756505</v>
      </c>
      <c r="I34">
        <f t="shared" si="13"/>
        <v>0.61966701352757547</v>
      </c>
      <c r="J34">
        <f t="shared" si="13"/>
        <v>0.87460978147762747</v>
      </c>
    </row>
    <row r="35" spans="1:20" x14ac:dyDescent="0.45">
      <c r="A35" t="s">
        <v>295</v>
      </c>
      <c r="B35">
        <f>(B29-B34)/(1-B34)</f>
        <v>0.56432432432432422</v>
      </c>
      <c r="C35">
        <f t="shared" ref="C35:J35" si="14">(C29-C34)/(1-C34)</f>
        <v>0.48456057007125886</v>
      </c>
      <c r="D35">
        <f t="shared" si="14"/>
        <v>0.45161290322580649</v>
      </c>
      <c r="E35">
        <f t="shared" si="14"/>
        <v>0.68527918781725894</v>
      </c>
      <c r="F35">
        <f t="shared" si="14"/>
        <v>0.64516129032258074</v>
      </c>
      <c r="G35">
        <f t="shared" si="14"/>
        <v>0.29243937232524958</v>
      </c>
      <c r="H35">
        <f t="shared" si="14"/>
        <v>0.81302774427020497</v>
      </c>
      <c r="I35">
        <f t="shared" si="14"/>
        <v>0.36388508891928856</v>
      </c>
      <c r="J35">
        <f t="shared" si="14"/>
        <v>0.2282157676348546</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SUMPRODUCT(--('DSChatbot-p2'!D180:D243=GT!G180:G243))</f>
        <v>60</v>
      </c>
      <c r="C39" s="1" cm="1">
        <f t="array" ref="C39">SUMPRODUCT(--('DSChatbot-p2'!E180:E243=GT!H180:H243))</f>
        <v>59</v>
      </c>
      <c r="D39" s="1" cm="1">
        <f t="array" ref="D39">SUMPRODUCT(--('DSChatbot-p2'!F180:F243=GT!I180:I243))</f>
        <v>37</v>
      </c>
      <c r="E39" s="1" cm="1">
        <f t="array" ref="E39">SUMPRODUCT(--('DSChatbot-p2'!G180:G243=GT!J180:J243))</f>
        <v>31</v>
      </c>
      <c r="F39" s="1" cm="1">
        <f t="array" ref="F39">SUMPRODUCT(--('DSChatbot-p2'!H180:H243=GT!K180:K243))</f>
        <v>46</v>
      </c>
      <c r="G39" s="1" cm="1">
        <f t="array" ref="G39">SUMPRODUCT(--('DSChatbot-p2'!I180:I243=GT!L180:L243))</f>
        <v>54</v>
      </c>
      <c r="H39" s="1" cm="1">
        <f t="array" ref="H39">SUMPRODUCT(--('DSChatbot-p2'!J180:J243=GT!M180:M243))</f>
        <v>59</v>
      </c>
      <c r="I39" s="1" cm="1">
        <f t="array" ref="I39">SUMPRODUCT(--('DSChatbot-p2'!K180:K243=GT!N180:N243))</f>
        <v>61</v>
      </c>
      <c r="J39" s="1" cm="1">
        <f t="array" ref="J39">SUMPRODUCT(--('DSChatbot-p2'!L180:L243=GT!O180:O243))</f>
        <v>57</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0.9375</v>
      </c>
      <c r="C41">
        <f t="shared" ref="C41:J41" si="17">C39/C40</f>
        <v>0.921875</v>
      </c>
      <c r="D41">
        <f t="shared" si="17"/>
        <v>0.578125</v>
      </c>
      <c r="E41">
        <f t="shared" si="17"/>
        <v>0.484375</v>
      </c>
      <c r="F41">
        <f t="shared" si="17"/>
        <v>0.71875</v>
      </c>
      <c r="G41">
        <f t="shared" si="17"/>
        <v>0.84375</v>
      </c>
      <c r="H41">
        <f t="shared" si="17"/>
        <v>0.921875</v>
      </c>
      <c r="I41">
        <f t="shared" si="17"/>
        <v>0.953125</v>
      </c>
      <c r="J41">
        <f t="shared" si="17"/>
        <v>0.890625</v>
      </c>
    </row>
    <row r="42" spans="1:20" x14ac:dyDescent="0.45">
      <c r="A42" t="s">
        <v>289</v>
      </c>
      <c r="B42" s="29">
        <f>COUNTIF('DSChatbot-p2'!D180:D243,"1")-COUNTIF(GT!G180:G243,"-1")</f>
        <v>40</v>
      </c>
      <c r="C42" s="29">
        <f>COUNTIF('DSChatbot-p2'!E180:E243,"1")-COUNTIF(GT!H180:H243,"-1")</f>
        <v>13</v>
      </c>
      <c r="D42" s="29">
        <f>COUNTIF('DSChatbot-p2'!F180:F243,"1")-COUNTIF(GT!I180:I243,"-1")</f>
        <v>53</v>
      </c>
      <c r="E42" s="29">
        <f>COUNTIF('DSChatbot-p2'!G180:G243,"1")-COUNTIF(GT!J180:J243,"-1")</f>
        <v>48</v>
      </c>
      <c r="F42" s="29">
        <f>COUNTIF('DSChatbot-p2'!H180:H243,"1")-COUNTIF(GT!K180:K243,"-1")</f>
        <v>45</v>
      </c>
      <c r="G42" s="29">
        <f>COUNTIF('DSChatbot-p2'!I180:I243,"1")-COUNTIF(GT!L180:L243,"-1")</f>
        <v>17</v>
      </c>
      <c r="H42" s="29">
        <f>COUNTIF('DSChatbot-p2'!J180:J243,"1")-COUNTIF(GT!M180:M243,"-1")</f>
        <v>11</v>
      </c>
      <c r="I42" s="29">
        <f>COUNTIF('DSChatbot-p2'!K180:K243,"1")-COUNTIF(GT!N180:N243,"-1")</f>
        <v>5</v>
      </c>
      <c r="J42" s="29">
        <f>COUNTIF('DSChatbot-p2'!L180:L243,"1")-COUNTIF(GT!O180:O243,"-1")</f>
        <v>0</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s="24">
        <f>COUNTIF('DSChatbot-p2'!D180:D243,"")-COUNTIF(GT!G180:G243,"2")</f>
        <v>24</v>
      </c>
      <c r="C44">
        <f>COUNTIF('DSChatbot-p2'!E180:E243,"")</f>
        <v>51</v>
      </c>
      <c r="D44">
        <f>COUNTIF('DSChatbot-p2'!F180:F243,"")</f>
        <v>11</v>
      </c>
      <c r="E44">
        <f>COUNTIF('DSChatbot-p2'!G180:G243,"")</f>
        <v>16</v>
      </c>
      <c r="F44">
        <f>COUNTIF('DSChatbot-p2'!H180:H243,"")</f>
        <v>19</v>
      </c>
      <c r="G44">
        <f>COUNTIF('DSChatbot-p2'!I180:I243,"")</f>
        <v>47</v>
      </c>
      <c r="H44">
        <f>COUNTIF('DSChatbot-p2'!J180:J243,"")</f>
        <v>53</v>
      </c>
      <c r="I44">
        <f>COUNTIF('DSChatbot-p2'!K180:K243,"")</f>
        <v>59</v>
      </c>
      <c r="J44">
        <f>COUNTIF('DSChatbot-p2'!L180:L243,"")</f>
        <v>64</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0.5390625</v>
      </c>
      <c r="C46">
        <f t="shared" ref="C46:J46" si="18">(C42*C43+C44*C45)/(C40*C40)</f>
        <v>0.685546875</v>
      </c>
      <c r="D46">
        <f t="shared" si="18"/>
        <v>0.458984375</v>
      </c>
      <c r="E46">
        <f t="shared" si="18"/>
        <v>0.3671875</v>
      </c>
      <c r="F46">
        <f t="shared" si="18"/>
        <v>0.48095703125</v>
      </c>
      <c r="G46">
        <f t="shared" si="18"/>
        <v>0.56591796875</v>
      </c>
      <c r="H46">
        <f t="shared" si="18"/>
        <v>0.7255859375</v>
      </c>
      <c r="I46">
        <f t="shared" si="18"/>
        <v>0.81640625</v>
      </c>
      <c r="J46">
        <f t="shared" si="18"/>
        <v>0.890625</v>
      </c>
    </row>
    <row r="47" spans="1:20" x14ac:dyDescent="0.45">
      <c r="A47" t="s">
        <v>295</v>
      </c>
      <c r="B47">
        <f>(B41-B46)/(1-B46)</f>
        <v>0.86440677966101698</v>
      </c>
      <c r="C47">
        <f t="shared" ref="C47:J47" si="19">(C41-C46)/(1-C46)</f>
        <v>0.75155279503105588</v>
      </c>
      <c r="D47">
        <f t="shared" si="19"/>
        <v>0.22021660649819494</v>
      </c>
      <c r="E47">
        <f t="shared" si="19"/>
        <v>0.18518518518518517</v>
      </c>
      <c r="F47">
        <f t="shared" si="19"/>
        <v>0.45813734713076198</v>
      </c>
      <c r="G47">
        <f t="shared" si="19"/>
        <v>0.64004499437570306</v>
      </c>
      <c r="H47">
        <f t="shared" si="19"/>
        <v>0.71530249110320288</v>
      </c>
      <c r="I47">
        <f t="shared" si="19"/>
        <v>0.74468085106382975</v>
      </c>
      <c r="J47">
        <f t="shared" si="19"/>
        <v>0</v>
      </c>
    </row>
    <row r="49" spans="1:10" x14ac:dyDescent="0.45">
      <c r="A49" t="s">
        <v>298</v>
      </c>
      <c r="B49">
        <f>MAX(B11,B23,B35,B47)</f>
        <v>0.88311688311688297</v>
      </c>
      <c r="C49">
        <f t="shared" ref="C49:J49" si="20">MAX(C11,C23,C35,C47)</f>
        <v>0.75155279503105588</v>
      </c>
      <c r="D49">
        <f t="shared" si="20"/>
        <v>0.5957446808510638</v>
      </c>
      <c r="E49">
        <f t="shared" si="20"/>
        <v>0.68527918781725894</v>
      </c>
      <c r="F49">
        <f t="shared" si="20"/>
        <v>0.64516129032258074</v>
      </c>
      <c r="G49">
        <f t="shared" si="20"/>
        <v>0.73835920177383585</v>
      </c>
      <c r="H49">
        <f t="shared" si="20"/>
        <v>0.92367399741267808</v>
      </c>
      <c r="I49">
        <f t="shared" si="20"/>
        <v>0.87983706720977628</v>
      </c>
      <c r="J49">
        <f t="shared" si="20"/>
        <v>0.64814814814814836</v>
      </c>
    </row>
    <row r="50" spans="1:10" x14ac:dyDescent="0.45">
      <c r="A50" t="s">
        <v>299</v>
      </c>
      <c r="B50">
        <f>MIN(B11,B23,B35,B47)</f>
        <v>0.56432432432432422</v>
      </c>
      <c r="C50">
        <f t="shared" ref="C50:J50" si="21">MIN(C11,C23,C35,C47)</f>
        <v>0</v>
      </c>
      <c r="D50">
        <f t="shared" si="21"/>
        <v>0.11030176899063474</v>
      </c>
      <c r="E50">
        <f t="shared" si="21"/>
        <v>0.18518518518518517</v>
      </c>
      <c r="F50">
        <f t="shared" si="21"/>
        <v>0.34876728803367402</v>
      </c>
      <c r="G50">
        <f t="shared" si="21"/>
        <v>0.29243937232524958</v>
      </c>
      <c r="H50">
        <f t="shared" si="21"/>
        <v>0.71530249110320288</v>
      </c>
      <c r="I50">
        <f t="shared" si="21"/>
        <v>0.36388508891928856</v>
      </c>
      <c r="J50">
        <f t="shared" si="21"/>
        <v>0</v>
      </c>
    </row>
    <row r="51" spans="1:10" x14ac:dyDescent="0.45">
      <c r="A51" t="s">
        <v>300</v>
      </c>
      <c r="B51">
        <f>AVERAGE(B11,B23,B35,B47)</f>
        <v>0.79401493118292077</v>
      </c>
      <c r="C51">
        <f t="shared" ref="C51:J51" si="22">AVERAGE(C11,C23,C35,C47)</f>
        <v>0.30902834127557866</v>
      </c>
      <c r="D51">
        <f t="shared" si="22"/>
        <v>0.34446898989142499</v>
      </c>
      <c r="E51">
        <f t="shared" si="22"/>
        <v>0.39022923680671018</v>
      </c>
      <c r="F51">
        <f t="shared" si="22"/>
        <v>0.50255136509268439</v>
      </c>
      <c r="G51">
        <f t="shared" si="22"/>
        <v>0.55893226616449865</v>
      </c>
      <c r="H51">
        <f t="shared" si="22"/>
        <v>0.82217011263778217</v>
      </c>
      <c r="I51">
        <f t="shared" si="22"/>
        <v>0.65672020211534832</v>
      </c>
      <c r="J51">
        <f t="shared" si="22"/>
        <v>0.28517576697567593</v>
      </c>
    </row>
  </sheetData>
  <mergeCells count="1">
    <mergeCell ref="L1:T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A8E03-41A9-4808-9BEB-7C5E4F9B2BCF}">
  <dimension ref="A1:L243"/>
  <sheetViews>
    <sheetView topLeftCell="A190" workbookViewId="0">
      <selection activeCell="M57" sqref="M1:U1048576"/>
    </sheetView>
  </sheetViews>
  <sheetFormatPr defaultRowHeight="14.25" x14ac:dyDescent="0.45"/>
  <sheetData>
    <row r="1" spans="1:12" x14ac:dyDescent="0.45">
      <c r="A1" s="12" t="s">
        <v>301</v>
      </c>
      <c r="B1" s="12" t="s">
        <v>90</v>
      </c>
      <c r="C1" s="12" t="s">
        <v>91</v>
      </c>
      <c r="D1" s="12" t="s">
        <v>0</v>
      </c>
      <c r="E1" s="12" t="s">
        <v>1</v>
      </c>
      <c r="F1" s="12" t="s">
        <v>2</v>
      </c>
      <c r="G1" s="12" t="s">
        <v>3</v>
      </c>
      <c r="H1" s="12" t="s">
        <v>4</v>
      </c>
      <c r="I1" s="12" t="s">
        <v>5</v>
      </c>
      <c r="J1" s="12" t="s">
        <v>6</v>
      </c>
      <c r="K1" s="12" t="s">
        <v>7</v>
      </c>
      <c r="L1" s="12" t="s">
        <v>8</v>
      </c>
    </row>
    <row r="2" spans="1:12" ht="118.5" x14ac:dyDescent="0.45">
      <c r="A2" s="9">
        <v>1</v>
      </c>
      <c r="B2" s="15" t="s">
        <v>22</v>
      </c>
      <c r="C2" s="16" t="s">
        <v>77</v>
      </c>
      <c r="F2">
        <v>1</v>
      </c>
      <c r="G2">
        <v>1</v>
      </c>
      <c r="H2">
        <v>1</v>
      </c>
    </row>
    <row r="3" spans="1:12" ht="249.75" x14ac:dyDescent="0.45">
      <c r="A3" s="9">
        <v>1</v>
      </c>
      <c r="B3" s="15" t="s">
        <v>19</v>
      </c>
      <c r="C3" s="16" t="s">
        <v>32</v>
      </c>
      <c r="F3">
        <v>1</v>
      </c>
      <c r="G3">
        <v>1</v>
      </c>
      <c r="H3">
        <v>1</v>
      </c>
    </row>
    <row r="4" spans="1:12" ht="409.6" x14ac:dyDescent="0.45">
      <c r="A4" s="9">
        <v>1</v>
      </c>
      <c r="B4" s="15" t="s">
        <v>51</v>
      </c>
      <c r="C4" s="16" t="s">
        <v>87</v>
      </c>
      <c r="F4">
        <v>1</v>
      </c>
      <c r="H4">
        <v>1</v>
      </c>
      <c r="I4">
        <v>1</v>
      </c>
    </row>
    <row r="5" spans="1:12" ht="223.5" x14ac:dyDescent="0.45">
      <c r="A5" s="9">
        <v>1</v>
      </c>
      <c r="B5" s="15" t="s">
        <v>43</v>
      </c>
      <c r="C5" s="16" t="s">
        <v>84</v>
      </c>
      <c r="F5">
        <v>1</v>
      </c>
      <c r="H5">
        <v>1</v>
      </c>
      <c r="I5">
        <v>1</v>
      </c>
    </row>
    <row r="6" spans="1:12" ht="367.9" x14ac:dyDescent="0.45">
      <c r="A6" s="9">
        <v>1</v>
      </c>
      <c r="B6" s="15" t="s">
        <v>45</v>
      </c>
      <c r="C6" s="16" t="s">
        <v>86</v>
      </c>
      <c r="D6">
        <v>1</v>
      </c>
      <c r="F6">
        <v>1</v>
      </c>
      <c r="G6">
        <v>1</v>
      </c>
      <c r="H6">
        <v>1</v>
      </c>
      <c r="I6">
        <v>1</v>
      </c>
    </row>
    <row r="7" spans="1:12" ht="262.89999999999998" x14ac:dyDescent="0.45">
      <c r="A7" s="9">
        <v>1</v>
      </c>
      <c r="B7" s="15" t="s">
        <v>53</v>
      </c>
      <c r="C7" s="16" t="s">
        <v>83</v>
      </c>
      <c r="F7">
        <v>1</v>
      </c>
      <c r="G7">
        <v>1</v>
      </c>
      <c r="H7">
        <v>1</v>
      </c>
    </row>
    <row r="8" spans="1:12" ht="236.65" x14ac:dyDescent="0.45">
      <c r="A8" s="9">
        <v>1</v>
      </c>
      <c r="B8" s="15" t="s">
        <v>52</v>
      </c>
      <c r="C8" s="16" t="s">
        <v>85</v>
      </c>
      <c r="D8">
        <v>1</v>
      </c>
      <c r="F8">
        <v>1</v>
      </c>
      <c r="G8">
        <v>1</v>
      </c>
      <c r="H8">
        <v>1</v>
      </c>
      <c r="I8">
        <v>1</v>
      </c>
    </row>
    <row r="9" spans="1:12" ht="144.75" x14ac:dyDescent="0.45">
      <c r="A9" s="9">
        <v>1</v>
      </c>
      <c r="B9" s="15" t="s">
        <v>23</v>
      </c>
      <c r="C9" s="16" t="s">
        <v>38</v>
      </c>
      <c r="J9">
        <v>1</v>
      </c>
    </row>
    <row r="10" spans="1:12" ht="144.75" x14ac:dyDescent="0.45">
      <c r="A10" s="9">
        <v>1</v>
      </c>
      <c r="B10" s="15" t="s">
        <v>20</v>
      </c>
      <c r="C10" s="16" t="s">
        <v>31</v>
      </c>
      <c r="F10">
        <v>1</v>
      </c>
      <c r="G10">
        <v>1</v>
      </c>
      <c r="H10">
        <v>1</v>
      </c>
    </row>
    <row r="11" spans="1:12" ht="131.65" x14ac:dyDescent="0.45">
      <c r="A11" s="9">
        <v>1</v>
      </c>
      <c r="B11" s="15" t="s">
        <v>19</v>
      </c>
      <c r="C11" s="16" t="s">
        <v>41</v>
      </c>
      <c r="H11">
        <v>1</v>
      </c>
      <c r="I11">
        <v>1</v>
      </c>
    </row>
    <row r="12" spans="1:12" ht="39.75" x14ac:dyDescent="0.45">
      <c r="A12" s="9">
        <v>1</v>
      </c>
      <c r="B12" s="15" t="s">
        <v>36</v>
      </c>
      <c r="C12" s="16" t="s">
        <v>42</v>
      </c>
      <c r="D12">
        <v>1</v>
      </c>
      <c r="L12">
        <v>1</v>
      </c>
    </row>
    <row r="13" spans="1:12" ht="66" x14ac:dyDescent="0.45">
      <c r="A13" s="9">
        <v>1</v>
      </c>
      <c r="B13" s="15" t="s">
        <v>45</v>
      </c>
      <c r="C13" s="16" t="s">
        <v>46</v>
      </c>
      <c r="F13">
        <v>1</v>
      </c>
      <c r="G13">
        <v>1</v>
      </c>
    </row>
    <row r="14" spans="1:12" ht="66" x14ac:dyDescent="0.45">
      <c r="A14" s="9">
        <v>1</v>
      </c>
      <c r="B14" s="15" t="s">
        <v>17</v>
      </c>
      <c r="C14" s="16" t="s">
        <v>79</v>
      </c>
      <c r="F14">
        <v>1</v>
      </c>
      <c r="G14">
        <v>1</v>
      </c>
      <c r="H14">
        <v>1</v>
      </c>
    </row>
    <row r="15" spans="1:12" ht="171" x14ac:dyDescent="0.45">
      <c r="A15" s="9">
        <v>1</v>
      </c>
      <c r="B15" s="15" t="s">
        <v>50</v>
      </c>
      <c r="C15" s="16" t="s">
        <v>59</v>
      </c>
      <c r="F15">
        <v>1</v>
      </c>
      <c r="J15">
        <v>1</v>
      </c>
    </row>
    <row r="16" spans="1:12" ht="105.4" x14ac:dyDescent="0.45">
      <c r="A16" s="9">
        <v>1</v>
      </c>
      <c r="B16" s="15" t="s">
        <v>17</v>
      </c>
      <c r="C16" s="16" t="s">
        <v>18</v>
      </c>
      <c r="J16">
        <v>1</v>
      </c>
    </row>
    <row r="17" spans="1:11" ht="223.5" x14ac:dyDescent="0.45">
      <c r="A17" s="9">
        <v>1</v>
      </c>
      <c r="B17" s="15" t="s">
        <v>23</v>
      </c>
      <c r="C17" s="16" t="s">
        <v>24</v>
      </c>
      <c r="K17">
        <v>1</v>
      </c>
    </row>
    <row r="18" spans="1:11" ht="52.9" x14ac:dyDescent="0.45">
      <c r="A18" s="9">
        <v>1</v>
      </c>
      <c r="B18" s="15" t="s">
        <v>43</v>
      </c>
      <c r="C18" s="16" t="s">
        <v>44</v>
      </c>
      <c r="J18">
        <v>1</v>
      </c>
    </row>
    <row r="19" spans="1:11" ht="210.4" x14ac:dyDescent="0.45">
      <c r="A19" s="9">
        <v>1</v>
      </c>
      <c r="B19" s="15" t="s">
        <v>49</v>
      </c>
      <c r="C19" s="16" t="s">
        <v>56</v>
      </c>
      <c r="D19">
        <v>1</v>
      </c>
      <c r="F19">
        <v>1</v>
      </c>
      <c r="G19">
        <v>1</v>
      </c>
      <c r="J19">
        <v>1</v>
      </c>
    </row>
    <row r="20" spans="1:11" ht="52.9" x14ac:dyDescent="0.45">
      <c r="A20" s="9">
        <v>1</v>
      </c>
      <c r="B20" s="15" t="s">
        <v>19</v>
      </c>
      <c r="C20" s="16" t="s">
        <v>75</v>
      </c>
      <c r="J20">
        <v>1</v>
      </c>
    </row>
    <row r="21" spans="1:11" ht="39.75" x14ac:dyDescent="0.45">
      <c r="A21" s="9">
        <v>1</v>
      </c>
      <c r="B21" s="15" t="s">
        <v>23</v>
      </c>
      <c r="C21" s="16" t="s">
        <v>72</v>
      </c>
      <c r="J21">
        <v>1</v>
      </c>
    </row>
    <row r="22" spans="1:11" ht="39.75" x14ac:dyDescent="0.45">
      <c r="A22" s="9">
        <v>1</v>
      </c>
      <c r="B22" s="15" t="s">
        <v>14</v>
      </c>
      <c r="C22" s="16" t="s">
        <v>71</v>
      </c>
      <c r="J22">
        <v>1</v>
      </c>
    </row>
    <row r="23" spans="1:11" ht="39.75" x14ac:dyDescent="0.45">
      <c r="A23" s="9">
        <v>1</v>
      </c>
      <c r="B23" s="15" t="s">
        <v>20</v>
      </c>
      <c r="C23" s="16" t="s">
        <v>74</v>
      </c>
      <c r="J23">
        <v>1</v>
      </c>
    </row>
    <row r="24" spans="1:11" ht="79.150000000000006" x14ac:dyDescent="0.45">
      <c r="A24" s="9">
        <v>1</v>
      </c>
      <c r="B24" s="15" t="s">
        <v>14</v>
      </c>
      <c r="C24" s="16" t="s">
        <v>15</v>
      </c>
      <c r="D24">
        <v>1</v>
      </c>
    </row>
    <row r="25" spans="1:11" ht="105.4" x14ac:dyDescent="0.45">
      <c r="A25" s="9">
        <v>1</v>
      </c>
      <c r="B25" s="15" t="s">
        <v>20</v>
      </c>
      <c r="C25" s="16" t="s">
        <v>25</v>
      </c>
      <c r="F25">
        <v>1</v>
      </c>
      <c r="K25">
        <v>1</v>
      </c>
    </row>
    <row r="26" spans="1:11" ht="367.9" x14ac:dyDescent="0.45">
      <c r="A26" s="9">
        <v>1</v>
      </c>
      <c r="B26" s="15" t="s">
        <v>19</v>
      </c>
      <c r="C26" s="16" t="s">
        <v>26</v>
      </c>
      <c r="D26">
        <v>1</v>
      </c>
      <c r="G26">
        <v>1</v>
      </c>
      <c r="H26">
        <v>1</v>
      </c>
    </row>
    <row r="27" spans="1:11" ht="367.9" x14ac:dyDescent="0.45">
      <c r="A27" s="9">
        <v>1</v>
      </c>
      <c r="B27" s="15" t="s">
        <v>34</v>
      </c>
      <c r="C27" s="16" t="s">
        <v>57</v>
      </c>
      <c r="D27">
        <v>1</v>
      </c>
      <c r="F27">
        <v>1</v>
      </c>
      <c r="G27">
        <v>1</v>
      </c>
      <c r="H27">
        <v>1</v>
      </c>
      <c r="I27">
        <v>1</v>
      </c>
    </row>
    <row r="28" spans="1:11" ht="105.4" x14ac:dyDescent="0.45">
      <c r="A28" s="9">
        <v>1</v>
      </c>
      <c r="B28" s="15" t="s">
        <v>20</v>
      </c>
      <c r="C28" s="16" t="s">
        <v>64</v>
      </c>
      <c r="D28">
        <v>1</v>
      </c>
      <c r="F28">
        <v>1</v>
      </c>
      <c r="G28">
        <v>1</v>
      </c>
      <c r="I28">
        <v>1</v>
      </c>
    </row>
    <row r="29" spans="1:11" ht="131.65" x14ac:dyDescent="0.45">
      <c r="A29" s="9">
        <v>1</v>
      </c>
      <c r="B29" s="15" t="s">
        <v>22</v>
      </c>
      <c r="C29" s="16" t="s">
        <v>61</v>
      </c>
      <c r="F29">
        <v>1</v>
      </c>
      <c r="G29">
        <v>1</v>
      </c>
    </row>
    <row r="30" spans="1:11" ht="184.15" x14ac:dyDescent="0.45">
      <c r="A30" s="9">
        <v>1</v>
      </c>
      <c r="B30" s="15" t="s">
        <v>22</v>
      </c>
      <c r="C30" s="16" t="s">
        <v>28</v>
      </c>
      <c r="F30">
        <v>1</v>
      </c>
      <c r="G30">
        <v>1</v>
      </c>
    </row>
    <row r="31" spans="1:11" ht="105.4" x14ac:dyDescent="0.45">
      <c r="A31" s="9">
        <v>1</v>
      </c>
      <c r="B31" s="15" t="s">
        <v>51</v>
      </c>
      <c r="C31" s="16" t="s">
        <v>66</v>
      </c>
      <c r="F31">
        <v>1</v>
      </c>
      <c r="G31">
        <v>1</v>
      </c>
    </row>
    <row r="32" spans="1:11" ht="39.75" x14ac:dyDescent="0.45">
      <c r="A32" s="9">
        <v>1</v>
      </c>
      <c r="B32" s="15" t="s">
        <v>23</v>
      </c>
      <c r="C32" s="16" t="s">
        <v>78</v>
      </c>
      <c r="D32">
        <v>1</v>
      </c>
      <c r="H32">
        <v>1</v>
      </c>
    </row>
    <row r="33" spans="1:12" ht="66" x14ac:dyDescent="0.45">
      <c r="A33" s="9">
        <v>1</v>
      </c>
      <c r="B33" s="15" t="s">
        <v>14</v>
      </c>
      <c r="C33" s="16" t="s">
        <v>76</v>
      </c>
      <c r="D33">
        <v>1</v>
      </c>
      <c r="I33">
        <v>1</v>
      </c>
    </row>
    <row r="34" spans="1:12" ht="39.75" x14ac:dyDescent="0.45">
      <c r="A34" s="9">
        <v>1</v>
      </c>
      <c r="B34" s="15" t="s">
        <v>20</v>
      </c>
      <c r="C34" s="16" t="s">
        <v>80</v>
      </c>
      <c r="J34">
        <v>1</v>
      </c>
    </row>
    <row r="35" spans="1:12" ht="39.75" x14ac:dyDescent="0.45">
      <c r="A35" s="9">
        <v>1</v>
      </c>
      <c r="B35" s="15" t="s">
        <v>17</v>
      </c>
      <c r="C35" s="16" t="s">
        <v>63</v>
      </c>
      <c r="K35">
        <v>1</v>
      </c>
    </row>
    <row r="36" spans="1:12" ht="105.4" x14ac:dyDescent="0.45">
      <c r="A36" s="9">
        <v>1</v>
      </c>
      <c r="B36" s="15" t="s">
        <v>47</v>
      </c>
      <c r="C36" s="16" t="s">
        <v>54</v>
      </c>
      <c r="D36">
        <v>1</v>
      </c>
      <c r="F36">
        <v>1</v>
      </c>
      <c r="G36">
        <v>1</v>
      </c>
    </row>
    <row r="37" spans="1:12" ht="131.65" x14ac:dyDescent="0.45">
      <c r="A37" s="9">
        <v>1</v>
      </c>
      <c r="B37" s="15" t="s">
        <v>14</v>
      </c>
      <c r="C37" s="16" t="s">
        <v>27</v>
      </c>
      <c r="F37">
        <v>1</v>
      </c>
      <c r="G37">
        <v>1</v>
      </c>
      <c r="H37">
        <v>1</v>
      </c>
    </row>
    <row r="38" spans="1:12" ht="52.9" x14ac:dyDescent="0.45">
      <c r="A38" s="9">
        <v>1</v>
      </c>
      <c r="B38" s="15" t="s">
        <v>19</v>
      </c>
      <c r="C38" s="16" t="s">
        <v>81</v>
      </c>
      <c r="F38">
        <v>1</v>
      </c>
      <c r="H38">
        <v>1</v>
      </c>
    </row>
    <row r="39" spans="1:12" ht="131.65" x14ac:dyDescent="0.45">
      <c r="A39" s="9">
        <v>1</v>
      </c>
      <c r="B39" s="15" t="s">
        <v>48</v>
      </c>
      <c r="C39" s="16" t="s">
        <v>55</v>
      </c>
      <c r="D39">
        <v>1</v>
      </c>
      <c r="F39">
        <v>1</v>
      </c>
      <c r="G39">
        <v>1</v>
      </c>
      <c r="H39">
        <v>1</v>
      </c>
    </row>
    <row r="40" spans="1:12" ht="223.5" x14ac:dyDescent="0.45">
      <c r="A40" s="9">
        <v>1</v>
      </c>
      <c r="B40" s="15" t="s">
        <v>53</v>
      </c>
      <c r="C40" s="16" t="s">
        <v>69</v>
      </c>
      <c r="D40">
        <v>1</v>
      </c>
      <c r="F40">
        <v>1</v>
      </c>
      <c r="G40">
        <v>1</v>
      </c>
    </row>
    <row r="41" spans="1:12" ht="157.9" x14ac:dyDescent="0.45">
      <c r="A41" s="9">
        <v>1</v>
      </c>
      <c r="B41" s="15" t="s">
        <v>43</v>
      </c>
      <c r="C41" s="16" t="s">
        <v>68</v>
      </c>
      <c r="F41">
        <v>1</v>
      </c>
      <c r="H41">
        <v>1</v>
      </c>
    </row>
    <row r="42" spans="1:12" ht="157.9" x14ac:dyDescent="0.45">
      <c r="A42" s="9">
        <v>1</v>
      </c>
      <c r="B42" s="15" t="s">
        <v>17</v>
      </c>
      <c r="C42" s="16" t="s">
        <v>39</v>
      </c>
      <c r="D42">
        <v>1</v>
      </c>
      <c r="F42">
        <v>1</v>
      </c>
      <c r="G42">
        <v>1</v>
      </c>
      <c r="I42">
        <v>1</v>
      </c>
    </row>
    <row r="43" spans="1:12" ht="302.25" x14ac:dyDescent="0.45">
      <c r="A43" s="9">
        <v>1</v>
      </c>
      <c r="B43" s="15" t="s">
        <v>36</v>
      </c>
      <c r="C43" s="16" t="s">
        <v>82</v>
      </c>
      <c r="F43">
        <v>1</v>
      </c>
      <c r="K43">
        <v>1</v>
      </c>
    </row>
    <row r="44" spans="1:12" ht="79.150000000000006" x14ac:dyDescent="0.45">
      <c r="A44" s="9">
        <v>1</v>
      </c>
      <c r="B44" s="15" t="s">
        <v>33</v>
      </c>
      <c r="C44" s="16" t="s">
        <v>35</v>
      </c>
      <c r="D44">
        <v>1</v>
      </c>
      <c r="G44">
        <v>1</v>
      </c>
    </row>
    <row r="45" spans="1:12" ht="171" x14ac:dyDescent="0.45">
      <c r="A45" s="9">
        <v>1</v>
      </c>
      <c r="B45" s="15" t="s">
        <v>14</v>
      </c>
      <c r="C45" s="16" t="s">
        <v>37</v>
      </c>
      <c r="D45">
        <v>1</v>
      </c>
      <c r="I45">
        <v>1</v>
      </c>
    </row>
    <row r="46" spans="1:12" ht="52.9" x14ac:dyDescent="0.45">
      <c r="A46" s="9">
        <v>1</v>
      </c>
      <c r="B46" s="15" t="s">
        <v>19</v>
      </c>
      <c r="C46" s="16" t="s">
        <v>21</v>
      </c>
      <c r="L46">
        <v>1</v>
      </c>
    </row>
    <row r="47" spans="1:12" ht="197.25" x14ac:dyDescent="0.45">
      <c r="A47" s="9">
        <v>1</v>
      </c>
      <c r="B47" s="15" t="s">
        <v>17</v>
      </c>
      <c r="C47" s="16" t="s">
        <v>73</v>
      </c>
      <c r="D47">
        <v>1</v>
      </c>
      <c r="F47">
        <v>1</v>
      </c>
      <c r="G47">
        <v>1</v>
      </c>
      <c r="I47">
        <v>1</v>
      </c>
    </row>
    <row r="48" spans="1:12" ht="249.75" x14ac:dyDescent="0.45">
      <c r="A48" s="9">
        <v>1</v>
      </c>
      <c r="B48" s="15" t="s">
        <v>17</v>
      </c>
      <c r="C48" s="16" t="s">
        <v>30</v>
      </c>
      <c r="F48">
        <v>1</v>
      </c>
      <c r="G48">
        <v>1</v>
      </c>
      <c r="H48">
        <v>1</v>
      </c>
    </row>
    <row r="49" spans="1:12" ht="66" x14ac:dyDescent="0.45">
      <c r="A49" s="9">
        <v>1</v>
      </c>
      <c r="B49" s="15" t="s">
        <v>14</v>
      </c>
      <c r="C49" s="16" t="s">
        <v>60</v>
      </c>
      <c r="F49">
        <v>1</v>
      </c>
      <c r="G49">
        <v>1</v>
      </c>
    </row>
    <row r="50" spans="1:12" ht="79.150000000000006" x14ac:dyDescent="0.45">
      <c r="A50" s="9">
        <v>1</v>
      </c>
      <c r="B50" s="15" t="s">
        <v>20</v>
      </c>
      <c r="C50" s="16" t="s">
        <v>40</v>
      </c>
      <c r="D50">
        <v>1</v>
      </c>
      <c r="L50">
        <v>1</v>
      </c>
    </row>
    <row r="51" spans="1:12" ht="184.15" x14ac:dyDescent="0.45">
      <c r="A51" s="9">
        <v>1</v>
      </c>
      <c r="B51" s="15" t="s">
        <v>53</v>
      </c>
      <c r="C51" s="16" t="s">
        <v>89</v>
      </c>
      <c r="F51">
        <v>1</v>
      </c>
      <c r="G51">
        <v>1</v>
      </c>
      <c r="I51">
        <v>1</v>
      </c>
    </row>
    <row r="52" spans="1:12" ht="66" x14ac:dyDescent="0.45">
      <c r="A52" s="9">
        <v>1</v>
      </c>
      <c r="B52" s="15" t="s">
        <v>23</v>
      </c>
      <c r="C52" s="16" t="s">
        <v>62</v>
      </c>
      <c r="F52">
        <v>1</v>
      </c>
      <c r="G52">
        <v>1</v>
      </c>
    </row>
    <row r="53" spans="1:12" ht="92.25" x14ac:dyDescent="0.45">
      <c r="A53" s="9">
        <v>1</v>
      </c>
      <c r="B53" s="15" t="s">
        <v>33</v>
      </c>
      <c r="C53" s="16" t="s">
        <v>58</v>
      </c>
      <c r="D53">
        <v>1</v>
      </c>
      <c r="H53">
        <v>1</v>
      </c>
    </row>
    <row r="54" spans="1:12" ht="184.15" x14ac:dyDescent="0.45">
      <c r="A54" s="9">
        <v>1</v>
      </c>
      <c r="B54" s="15" t="s">
        <v>36</v>
      </c>
      <c r="C54" s="16" t="s">
        <v>88</v>
      </c>
      <c r="F54">
        <v>1</v>
      </c>
      <c r="H54">
        <v>1</v>
      </c>
    </row>
    <row r="55" spans="1:12" ht="171" x14ac:dyDescent="0.45">
      <c r="A55" s="9">
        <v>1</v>
      </c>
      <c r="B55" s="15" t="s">
        <v>52</v>
      </c>
      <c r="C55" s="16" t="s">
        <v>67</v>
      </c>
      <c r="F55">
        <v>1</v>
      </c>
      <c r="H55">
        <v>1</v>
      </c>
    </row>
    <row r="56" spans="1:12" ht="157.9" x14ac:dyDescent="0.45">
      <c r="A56" s="9">
        <v>1</v>
      </c>
      <c r="B56" s="15" t="s">
        <v>23</v>
      </c>
      <c r="C56" s="16" t="s">
        <v>29</v>
      </c>
      <c r="F56">
        <v>1</v>
      </c>
      <c r="G56">
        <v>1</v>
      </c>
      <c r="H56">
        <v>1</v>
      </c>
    </row>
    <row r="57" spans="1:12" ht="66" x14ac:dyDescent="0.45">
      <c r="A57" s="9">
        <v>1</v>
      </c>
      <c r="B57" s="15" t="s">
        <v>19</v>
      </c>
      <c r="C57" s="16" t="s">
        <v>65</v>
      </c>
      <c r="F57">
        <v>1</v>
      </c>
      <c r="H57">
        <v>1</v>
      </c>
    </row>
    <row r="58" spans="1:12" ht="157.9" x14ac:dyDescent="0.45">
      <c r="A58" s="9">
        <v>1</v>
      </c>
      <c r="B58" s="15" t="s">
        <v>36</v>
      </c>
      <c r="C58" s="16" t="s">
        <v>70</v>
      </c>
      <c r="J58">
        <v>1</v>
      </c>
    </row>
    <row r="59" spans="1:12" ht="66" x14ac:dyDescent="0.45">
      <c r="A59" s="8">
        <v>2</v>
      </c>
      <c r="B59" s="17" t="s">
        <v>53</v>
      </c>
      <c r="C59" s="18" t="s">
        <v>145</v>
      </c>
      <c r="D59" t="s">
        <v>302</v>
      </c>
      <c r="E59" t="s">
        <v>302</v>
      </c>
      <c r="F59" t="s">
        <v>302</v>
      </c>
      <c r="G59" t="s">
        <v>302</v>
      </c>
      <c r="H59" t="s">
        <v>302</v>
      </c>
      <c r="I59" t="s">
        <v>302</v>
      </c>
      <c r="J59" t="s">
        <v>302</v>
      </c>
      <c r="K59" t="s">
        <v>302</v>
      </c>
      <c r="L59" t="s">
        <v>302</v>
      </c>
    </row>
    <row r="60" spans="1:12" ht="92.25" x14ac:dyDescent="0.45">
      <c r="A60" s="8">
        <v>2</v>
      </c>
      <c r="B60" s="17" t="s">
        <v>36</v>
      </c>
      <c r="C60" s="18" t="s">
        <v>149</v>
      </c>
      <c r="D60">
        <v>1</v>
      </c>
      <c r="E60" t="s">
        <v>302</v>
      </c>
      <c r="F60" t="s">
        <v>302</v>
      </c>
      <c r="G60">
        <v>1</v>
      </c>
      <c r="H60" t="s">
        <v>302</v>
      </c>
      <c r="I60" t="s">
        <v>302</v>
      </c>
      <c r="J60" t="s">
        <v>302</v>
      </c>
      <c r="K60" t="s">
        <v>302</v>
      </c>
      <c r="L60" t="s">
        <v>302</v>
      </c>
    </row>
    <row r="61" spans="1:12" ht="341.65" x14ac:dyDescent="0.45">
      <c r="A61" s="8">
        <v>2</v>
      </c>
      <c r="B61" s="17" t="s">
        <v>47</v>
      </c>
      <c r="C61" s="18" t="s">
        <v>140</v>
      </c>
      <c r="D61" t="s">
        <v>302</v>
      </c>
      <c r="E61" t="s">
        <v>302</v>
      </c>
      <c r="F61" t="s">
        <v>302</v>
      </c>
      <c r="G61">
        <v>1</v>
      </c>
      <c r="H61">
        <v>1</v>
      </c>
      <c r="I61">
        <v>1</v>
      </c>
      <c r="J61" t="s">
        <v>302</v>
      </c>
      <c r="K61" t="s">
        <v>302</v>
      </c>
      <c r="L61" t="s">
        <v>302</v>
      </c>
    </row>
    <row r="62" spans="1:12" ht="131.65" x14ac:dyDescent="0.45">
      <c r="A62" s="8">
        <v>2</v>
      </c>
      <c r="B62" s="17" t="s">
        <v>49</v>
      </c>
      <c r="C62" s="18" t="s">
        <v>107</v>
      </c>
      <c r="D62">
        <v>1</v>
      </c>
      <c r="E62" t="s">
        <v>302</v>
      </c>
      <c r="F62" t="s">
        <v>302</v>
      </c>
      <c r="G62" t="s">
        <v>302</v>
      </c>
      <c r="H62" t="s">
        <v>302</v>
      </c>
      <c r="I62" t="s">
        <v>302</v>
      </c>
      <c r="J62" t="s">
        <v>302</v>
      </c>
      <c r="K62">
        <v>1</v>
      </c>
      <c r="L62" t="s">
        <v>302</v>
      </c>
    </row>
    <row r="63" spans="1:12" ht="171" x14ac:dyDescent="0.45">
      <c r="A63" s="8">
        <v>2</v>
      </c>
      <c r="B63" s="17" t="s">
        <v>51</v>
      </c>
      <c r="C63" s="18" t="s">
        <v>146</v>
      </c>
      <c r="D63">
        <v>1</v>
      </c>
      <c r="E63" t="s">
        <v>302</v>
      </c>
      <c r="F63">
        <v>1</v>
      </c>
      <c r="G63">
        <v>1</v>
      </c>
      <c r="H63" t="s">
        <v>302</v>
      </c>
      <c r="I63" t="s">
        <v>302</v>
      </c>
      <c r="J63" t="s">
        <v>302</v>
      </c>
      <c r="K63" t="s">
        <v>302</v>
      </c>
      <c r="L63" t="s">
        <v>302</v>
      </c>
    </row>
    <row r="64" spans="1:12" ht="39.75" x14ac:dyDescent="0.45">
      <c r="A64" s="8">
        <v>2</v>
      </c>
      <c r="B64" s="17" t="s">
        <v>36</v>
      </c>
      <c r="C64" s="18" t="s">
        <v>99</v>
      </c>
      <c r="D64" t="s">
        <v>302</v>
      </c>
      <c r="E64" t="s">
        <v>302</v>
      </c>
      <c r="F64" t="s">
        <v>302</v>
      </c>
      <c r="G64" t="s">
        <v>302</v>
      </c>
      <c r="H64" t="s">
        <v>302</v>
      </c>
      <c r="I64" t="s">
        <v>302</v>
      </c>
      <c r="J64">
        <v>1</v>
      </c>
      <c r="K64" t="s">
        <v>302</v>
      </c>
      <c r="L64" t="s">
        <v>302</v>
      </c>
    </row>
    <row r="65" spans="1:12" ht="105.4" x14ac:dyDescent="0.45">
      <c r="A65" s="8">
        <v>2</v>
      </c>
      <c r="B65" s="17" t="s">
        <v>43</v>
      </c>
      <c r="C65" s="18" t="s">
        <v>151</v>
      </c>
      <c r="D65" t="s">
        <v>302</v>
      </c>
      <c r="E65" t="s">
        <v>302</v>
      </c>
      <c r="F65" t="s">
        <v>302</v>
      </c>
      <c r="G65">
        <v>1</v>
      </c>
      <c r="H65">
        <v>1</v>
      </c>
      <c r="I65" t="s">
        <v>302</v>
      </c>
      <c r="J65" t="s">
        <v>302</v>
      </c>
      <c r="K65" t="s">
        <v>302</v>
      </c>
      <c r="L65" t="s">
        <v>302</v>
      </c>
    </row>
    <row r="66" spans="1:12" ht="52.9" x14ac:dyDescent="0.45">
      <c r="A66" s="8">
        <v>2</v>
      </c>
      <c r="B66" s="17" t="s">
        <v>43</v>
      </c>
      <c r="C66" s="18" t="s">
        <v>152</v>
      </c>
      <c r="D66" t="s">
        <v>302</v>
      </c>
      <c r="E66" t="s">
        <v>302</v>
      </c>
      <c r="F66" t="s">
        <v>302</v>
      </c>
      <c r="G66" t="s">
        <v>302</v>
      </c>
      <c r="H66" t="s">
        <v>302</v>
      </c>
      <c r="I66" t="s">
        <v>302</v>
      </c>
      <c r="J66" t="s">
        <v>302</v>
      </c>
      <c r="K66" t="s">
        <v>302</v>
      </c>
      <c r="L66" t="s">
        <v>302</v>
      </c>
    </row>
    <row r="67" spans="1:12" ht="144.75" x14ac:dyDescent="0.45">
      <c r="A67" s="8">
        <v>2</v>
      </c>
      <c r="B67" s="17" t="s">
        <v>43</v>
      </c>
      <c r="C67" s="18" t="s">
        <v>100</v>
      </c>
      <c r="D67" t="s">
        <v>302</v>
      </c>
      <c r="E67" t="s">
        <v>302</v>
      </c>
      <c r="F67" t="s">
        <v>302</v>
      </c>
      <c r="G67">
        <v>1</v>
      </c>
      <c r="H67">
        <v>1</v>
      </c>
      <c r="I67" t="s">
        <v>302</v>
      </c>
      <c r="J67" t="s">
        <v>302</v>
      </c>
      <c r="K67">
        <v>1</v>
      </c>
      <c r="L67" t="s">
        <v>302</v>
      </c>
    </row>
    <row r="68" spans="1:12" ht="26.65" x14ac:dyDescent="0.45">
      <c r="A68" s="8">
        <v>2</v>
      </c>
      <c r="B68" s="17" t="s">
        <v>52</v>
      </c>
      <c r="C68" s="18" t="s">
        <v>155</v>
      </c>
      <c r="D68" t="s">
        <v>302</v>
      </c>
      <c r="E68" t="s">
        <v>302</v>
      </c>
      <c r="F68" t="s">
        <v>302</v>
      </c>
      <c r="G68" t="s">
        <v>302</v>
      </c>
      <c r="H68" t="s">
        <v>302</v>
      </c>
      <c r="I68" t="s">
        <v>302</v>
      </c>
      <c r="J68" t="s">
        <v>302</v>
      </c>
      <c r="K68">
        <v>1</v>
      </c>
      <c r="L68" t="s">
        <v>302</v>
      </c>
    </row>
    <row r="69" spans="1:12" ht="184.15" x14ac:dyDescent="0.45">
      <c r="A69" s="8">
        <v>2</v>
      </c>
      <c r="B69" s="17" t="s">
        <v>45</v>
      </c>
      <c r="C69" s="18" t="s">
        <v>141</v>
      </c>
      <c r="D69">
        <v>1</v>
      </c>
      <c r="E69" t="s">
        <v>302</v>
      </c>
      <c r="F69">
        <v>1</v>
      </c>
      <c r="G69">
        <v>1</v>
      </c>
      <c r="H69" t="s">
        <v>302</v>
      </c>
      <c r="I69" t="s">
        <v>302</v>
      </c>
      <c r="J69" t="s">
        <v>302</v>
      </c>
      <c r="K69" t="s">
        <v>302</v>
      </c>
      <c r="L69" t="s">
        <v>302</v>
      </c>
    </row>
    <row r="70" spans="1:12" ht="171" x14ac:dyDescent="0.45">
      <c r="A70" s="8">
        <v>2</v>
      </c>
      <c r="B70" s="17" t="s">
        <v>48</v>
      </c>
      <c r="C70" s="18" t="s">
        <v>134</v>
      </c>
      <c r="D70">
        <v>1</v>
      </c>
      <c r="E70" t="s">
        <v>302</v>
      </c>
      <c r="F70" t="s">
        <v>302</v>
      </c>
      <c r="G70">
        <v>1</v>
      </c>
      <c r="H70">
        <v>1</v>
      </c>
      <c r="I70" t="s">
        <v>302</v>
      </c>
      <c r="J70" t="s">
        <v>302</v>
      </c>
      <c r="K70" t="s">
        <v>302</v>
      </c>
      <c r="L70" t="s">
        <v>302</v>
      </c>
    </row>
    <row r="71" spans="1:12" ht="79.150000000000006" x14ac:dyDescent="0.45">
      <c r="A71" s="8">
        <v>2</v>
      </c>
      <c r="B71" s="17" t="s">
        <v>51</v>
      </c>
      <c r="C71" s="18" t="s">
        <v>147</v>
      </c>
      <c r="D71" t="s">
        <v>302</v>
      </c>
      <c r="E71" t="s">
        <v>302</v>
      </c>
      <c r="F71" t="s">
        <v>302</v>
      </c>
      <c r="G71" t="s">
        <v>302</v>
      </c>
      <c r="H71" t="s">
        <v>302</v>
      </c>
      <c r="I71" t="s">
        <v>302</v>
      </c>
      <c r="J71">
        <v>1</v>
      </c>
      <c r="K71" t="s">
        <v>302</v>
      </c>
      <c r="L71" t="s">
        <v>302</v>
      </c>
    </row>
    <row r="72" spans="1:12" ht="66" x14ac:dyDescent="0.45">
      <c r="A72" s="8">
        <v>2</v>
      </c>
      <c r="B72" s="17" t="s">
        <v>45</v>
      </c>
      <c r="C72" s="18" t="s">
        <v>142</v>
      </c>
      <c r="D72" t="s">
        <v>302</v>
      </c>
      <c r="E72" t="s">
        <v>302</v>
      </c>
      <c r="F72" t="s">
        <v>302</v>
      </c>
      <c r="G72" t="s">
        <v>302</v>
      </c>
      <c r="H72" t="s">
        <v>302</v>
      </c>
      <c r="I72" t="s">
        <v>302</v>
      </c>
      <c r="J72">
        <v>1</v>
      </c>
      <c r="K72" t="s">
        <v>302</v>
      </c>
      <c r="L72" t="s">
        <v>302</v>
      </c>
    </row>
    <row r="73" spans="1:12" ht="26.65" x14ac:dyDescent="0.45">
      <c r="A73" s="8">
        <v>2</v>
      </c>
      <c r="B73" s="17" t="s">
        <v>45</v>
      </c>
      <c r="C73" s="18" t="s">
        <v>143</v>
      </c>
      <c r="D73" t="s">
        <v>302</v>
      </c>
      <c r="E73" t="s">
        <v>302</v>
      </c>
      <c r="F73" t="s">
        <v>302</v>
      </c>
      <c r="G73" t="s">
        <v>302</v>
      </c>
      <c r="H73" t="s">
        <v>302</v>
      </c>
      <c r="I73" t="s">
        <v>302</v>
      </c>
      <c r="J73" t="s">
        <v>302</v>
      </c>
      <c r="K73" t="s">
        <v>302</v>
      </c>
      <c r="L73">
        <v>1</v>
      </c>
    </row>
    <row r="74" spans="1:12" ht="105.4" x14ac:dyDescent="0.45">
      <c r="A74" s="8">
        <v>2</v>
      </c>
      <c r="B74" s="17" t="s">
        <v>36</v>
      </c>
      <c r="C74" s="18" t="s">
        <v>98</v>
      </c>
      <c r="D74" t="s">
        <v>302</v>
      </c>
      <c r="E74" t="s">
        <v>302</v>
      </c>
      <c r="F74" t="s">
        <v>302</v>
      </c>
      <c r="G74" t="s">
        <v>302</v>
      </c>
      <c r="H74" t="s">
        <v>302</v>
      </c>
      <c r="I74" t="s">
        <v>302</v>
      </c>
      <c r="J74" t="s">
        <v>302</v>
      </c>
      <c r="K74" t="s">
        <v>302</v>
      </c>
      <c r="L74" t="s">
        <v>302</v>
      </c>
    </row>
    <row r="75" spans="1:12" ht="171" x14ac:dyDescent="0.45">
      <c r="A75" s="8">
        <v>2</v>
      </c>
      <c r="B75" s="17" t="s">
        <v>50</v>
      </c>
      <c r="C75" s="18" t="s">
        <v>118</v>
      </c>
      <c r="D75">
        <v>1</v>
      </c>
      <c r="E75" t="s">
        <v>302</v>
      </c>
      <c r="F75">
        <v>1</v>
      </c>
      <c r="G75">
        <v>1</v>
      </c>
      <c r="H75">
        <v>1</v>
      </c>
      <c r="I75" t="s">
        <v>302</v>
      </c>
      <c r="J75" t="s">
        <v>302</v>
      </c>
      <c r="K75" t="s">
        <v>302</v>
      </c>
      <c r="L75" t="s">
        <v>302</v>
      </c>
    </row>
    <row r="76" spans="1:12" ht="249.75" x14ac:dyDescent="0.45">
      <c r="A76" s="8">
        <v>2</v>
      </c>
      <c r="B76" s="17" t="s">
        <v>49</v>
      </c>
      <c r="C76" s="18" t="s">
        <v>108</v>
      </c>
      <c r="D76">
        <v>1</v>
      </c>
      <c r="E76" t="s">
        <v>302</v>
      </c>
      <c r="F76">
        <v>1</v>
      </c>
      <c r="G76">
        <v>1</v>
      </c>
      <c r="H76">
        <v>1</v>
      </c>
      <c r="I76" t="s">
        <v>302</v>
      </c>
      <c r="J76" t="s">
        <v>302</v>
      </c>
      <c r="K76" t="s">
        <v>302</v>
      </c>
      <c r="L76" t="s">
        <v>302</v>
      </c>
    </row>
    <row r="77" spans="1:12" ht="105.4" x14ac:dyDescent="0.45">
      <c r="A77" s="8">
        <v>2</v>
      </c>
      <c r="B77" s="17" t="s">
        <v>47</v>
      </c>
      <c r="C77" s="18" t="s">
        <v>121</v>
      </c>
      <c r="D77" t="s">
        <v>302</v>
      </c>
      <c r="E77" t="s">
        <v>302</v>
      </c>
      <c r="F77" t="s">
        <v>302</v>
      </c>
      <c r="G77">
        <v>1</v>
      </c>
      <c r="H77">
        <v>1</v>
      </c>
      <c r="I77" t="s">
        <v>302</v>
      </c>
      <c r="J77" t="s">
        <v>302</v>
      </c>
      <c r="K77" t="s">
        <v>302</v>
      </c>
      <c r="L77" t="s">
        <v>302</v>
      </c>
    </row>
    <row r="78" spans="1:12" ht="131.65" x14ac:dyDescent="0.45">
      <c r="A78" s="8">
        <v>2</v>
      </c>
      <c r="B78" s="17" t="s">
        <v>43</v>
      </c>
      <c r="C78" s="18" t="s">
        <v>150</v>
      </c>
      <c r="D78" t="s">
        <v>302</v>
      </c>
      <c r="E78" t="s">
        <v>302</v>
      </c>
      <c r="F78" t="s">
        <v>302</v>
      </c>
      <c r="G78" t="s">
        <v>302</v>
      </c>
      <c r="H78" t="s">
        <v>302</v>
      </c>
      <c r="I78" t="s">
        <v>302</v>
      </c>
      <c r="J78">
        <v>1</v>
      </c>
      <c r="K78" t="s">
        <v>302</v>
      </c>
      <c r="L78" t="s">
        <v>302</v>
      </c>
    </row>
    <row r="79" spans="1:12" ht="197.25" x14ac:dyDescent="0.45">
      <c r="A79" s="8">
        <v>2</v>
      </c>
      <c r="B79" s="17" t="s">
        <v>52</v>
      </c>
      <c r="C79" s="18" t="s">
        <v>154</v>
      </c>
      <c r="D79">
        <v>1</v>
      </c>
      <c r="E79" t="s">
        <v>302</v>
      </c>
      <c r="F79" t="s">
        <v>302</v>
      </c>
      <c r="G79">
        <v>1</v>
      </c>
      <c r="H79">
        <v>1</v>
      </c>
      <c r="I79" t="s">
        <v>302</v>
      </c>
      <c r="J79" t="s">
        <v>302</v>
      </c>
      <c r="K79" t="s">
        <v>302</v>
      </c>
      <c r="L79" t="s">
        <v>302</v>
      </c>
    </row>
    <row r="80" spans="1:12" ht="131.65" x14ac:dyDescent="0.45">
      <c r="A80" s="8">
        <v>2</v>
      </c>
      <c r="B80" s="17" t="s">
        <v>49</v>
      </c>
      <c r="C80" s="18" t="s">
        <v>106</v>
      </c>
      <c r="D80">
        <v>1</v>
      </c>
      <c r="E80" t="s">
        <v>302</v>
      </c>
      <c r="F80">
        <v>1</v>
      </c>
      <c r="G80">
        <v>1</v>
      </c>
      <c r="H80">
        <v>1</v>
      </c>
      <c r="I80">
        <v>1</v>
      </c>
      <c r="J80" t="s">
        <v>302</v>
      </c>
      <c r="K80" t="s">
        <v>302</v>
      </c>
      <c r="L80" t="s">
        <v>302</v>
      </c>
    </row>
    <row r="81" spans="1:12" ht="105.4" x14ac:dyDescent="0.45">
      <c r="A81" s="8">
        <v>2</v>
      </c>
      <c r="B81" s="17" t="s">
        <v>47</v>
      </c>
      <c r="C81" s="18" t="s">
        <v>120</v>
      </c>
      <c r="D81" t="s">
        <v>302</v>
      </c>
      <c r="E81" t="s">
        <v>302</v>
      </c>
      <c r="F81" t="s">
        <v>302</v>
      </c>
      <c r="G81" t="s">
        <v>302</v>
      </c>
      <c r="H81">
        <v>1</v>
      </c>
      <c r="I81">
        <v>1</v>
      </c>
      <c r="J81" t="s">
        <v>302</v>
      </c>
      <c r="K81" t="s">
        <v>302</v>
      </c>
      <c r="L81" t="s">
        <v>302</v>
      </c>
    </row>
    <row r="82" spans="1:12" ht="144.75" x14ac:dyDescent="0.45">
      <c r="A82" s="8">
        <v>2</v>
      </c>
      <c r="B82" s="17" t="s">
        <v>50</v>
      </c>
      <c r="C82" s="18" t="s">
        <v>117</v>
      </c>
      <c r="D82">
        <v>1</v>
      </c>
      <c r="E82" t="s">
        <v>302</v>
      </c>
      <c r="F82">
        <v>1</v>
      </c>
      <c r="G82">
        <v>1</v>
      </c>
      <c r="H82">
        <v>1</v>
      </c>
      <c r="I82">
        <v>1</v>
      </c>
      <c r="J82" t="s">
        <v>302</v>
      </c>
      <c r="K82" t="s">
        <v>302</v>
      </c>
      <c r="L82" t="s">
        <v>302</v>
      </c>
    </row>
    <row r="83" spans="1:12" ht="39.75" x14ac:dyDescent="0.45">
      <c r="A83" s="8">
        <v>2</v>
      </c>
      <c r="B83" s="17" t="s">
        <v>45</v>
      </c>
      <c r="C83" s="18" t="s">
        <v>94</v>
      </c>
      <c r="D83" t="s">
        <v>302</v>
      </c>
      <c r="E83" t="s">
        <v>302</v>
      </c>
      <c r="F83" t="s">
        <v>302</v>
      </c>
      <c r="G83" t="s">
        <v>302</v>
      </c>
      <c r="H83" t="s">
        <v>302</v>
      </c>
      <c r="I83" t="s">
        <v>302</v>
      </c>
      <c r="J83" t="s">
        <v>302</v>
      </c>
      <c r="K83" t="s">
        <v>302</v>
      </c>
      <c r="L83" t="s">
        <v>302</v>
      </c>
    </row>
    <row r="84" spans="1:12" ht="39.75" x14ac:dyDescent="0.45">
      <c r="A84" s="8">
        <v>2</v>
      </c>
      <c r="B84" s="17" t="s">
        <v>51</v>
      </c>
      <c r="C84" s="18" t="s">
        <v>97</v>
      </c>
      <c r="D84" t="s">
        <v>302</v>
      </c>
      <c r="E84" t="s">
        <v>302</v>
      </c>
      <c r="F84" t="s">
        <v>302</v>
      </c>
      <c r="G84" t="s">
        <v>302</v>
      </c>
      <c r="H84" t="s">
        <v>302</v>
      </c>
      <c r="I84" t="s">
        <v>302</v>
      </c>
      <c r="J84" t="s">
        <v>302</v>
      </c>
      <c r="K84" t="s">
        <v>302</v>
      </c>
      <c r="L84" t="s">
        <v>302</v>
      </c>
    </row>
    <row r="85" spans="1:12" ht="92.25" x14ac:dyDescent="0.45">
      <c r="A85" s="8">
        <v>2</v>
      </c>
      <c r="B85" s="17" t="s">
        <v>50</v>
      </c>
      <c r="C85" s="18" t="s">
        <v>119</v>
      </c>
      <c r="D85">
        <v>1</v>
      </c>
      <c r="E85" t="s">
        <v>302</v>
      </c>
      <c r="F85" t="s">
        <v>302</v>
      </c>
      <c r="G85">
        <v>1</v>
      </c>
      <c r="H85" t="s">
        <v>302</v>
      </c>
      <c r="I85" t="s">
        <v>302</v>
      </c>
      <c r="J85" t="s">
        <v>302</v>
      </c>
      <c r="K85" t="s">
        <v>302</v>
      </c>
      <c r="L85" t="s">
        <v>302</v>
      </c>
    </row>
    <row r="86" spans="1:12" ht="26.65" x14ac:dyDescent="0.45">
      <c r="A86" s="8">
        <v>2</v>
      </c>
      <c r="B86" s="17" t="s">
        <v>48</v>
      </c>
      <c r="C86" s="18" t="s">
        <v>133</v>
      </c>
      <c r="D86" t="s">
        <v>302</v>
      </c>
      <c r="E86" t="s">
        <v>302</v>
      </c>
      <c r="F86" t="s">
        <v>302</v>
      </c>
      <c r="G86" t="s">
        <v>302</v>
      </c>
      <c r="H86" t="s">
        <v>302</v>
      </c>
      <c r="I86" t="s">
        <v>302</v>
      </c>
      <c r="J86" t="s">
        <v>302</v>
      </c>
      <c r="K86">
        <v>1</v>
      </c>
      <c r="L86" t="s">
        <v>302</v>
      </c>
    </row>
    <row r="87" spans="1:12" ht="39.75" x14ac:dyDescent="0.45">
      <c r="A87" s="8">
        <v>2</v>
      </c>
      <c r="B87" s="17" t="s">
        <v>20</v>
      </c>
      <c r="C87" s="18" t="s">
        <v>128</v>
      </c>
      <c r="D87" t="s">
        <v>302</v>
      </c>
      <c r="E87" t="s">
        <v>302</v>
      </c>
      <c r="F87" t="s">
        <v>302</v>
      </c>
      <c r="G87" t="s">
        <v>302</v>
      </c>
      <c r="H87" t="s">
        <v>302</v>
      </c>
      <c r="I87" t="s">
        <v>302</v>
      </c>
      <c r="J87">
        <v>1</v>
      </c>
      <c r="K87" t="s">
        <v>302</v>
      </c>
      <c r="L87" t="s">
        <v>302</v>
      </c>
    </row>
    <row r="88" spans="1:12" ht="79.150000000000006" x14ac:dyDescent="0.45">
      <c r="A88" s="8">
        <v>2</v>
      </c>
      <c r="B88" s="17" t="s">
        <v>34</v>
      </c>
      <c r="C88" s="18" t="s">
        <v>131</v>
      </c>
      <c r="D88">
        <v>1</v>
      </c>
      <c r="E88" t="s">
        <v>302</v>
      </c>
      <c r="F88" t="s">
        <v>302</v>
      </c>
      <c r="G88">
        <v>1</v>
      </c>
      <c r="H88" t="s">
        <v>302</v>
      </c>
      <c r="I88" t="s">
        <v>302</v>
      </c>
      <c r="J88" t="s">
        <v>302</v>
      </c>
      <c r="K88" t="s">
        <v>302</v>
      </c>
      <c r="L88" t="s">
        <v>302</v>
      </c>
    </row>
    <row r="89" spans="1:12" ht="39.75" x14ac:dyDescent="0.45">
      <c r="A89" s="8">
        <v>2</v>
      </c>
      <c r="B89" s="17" t="s">
        <v>48</v>
      </c>
      <c r="C89" s="18" t="s">
        <v>112</v>
      </c>
      <c r="D89" t="s">
        <v>302</v>
      </c>
      <c r="E89" t="s">
        <v>302</v>
      </c>
      <c r="F89" t="s">
        <v>302</v>
      </c>
      <c r="G89" t="s">
        <v>302</v>
      </c>
      <c r="H89" t="s">
        <v>302</v>
      </c>
      <c r="I89" t="s">
        <v>302</v>
      </c>
      <c r="J89" t="s">
        <v>302</v>
      </c>
      <c r="K89" t="s">
        <v>302</v>
      </c>
      <c r="L89">
        <v>1</v>
      </c>
    </row>
    <row r="90" spans="1:12" ht="39.75" x14ac:dyDescent="0.45">
      <c r="A90" s="8">
        <v>2</v>
      </c>
      <c r="B90" s="17" t="s">
        <v>19</v>
      </c>
      <c r="C90" s="18" t="s">
        <v>123</v>
      </c>
      <c r="D90">
        <v>1</v>
      </c>
      <c r="E90" t="s">
        <v>302</v>
      </c>
      <c r="F90" t="s">
        <v>302</v>
      </c>
      <c r="G90" t="s">
        <v>302</v>
      </c>
      <c r="H90" t="s">
        <v>302</v>
      </c>
      <c r="I90" t="s">
        <v>302</v>
      </c>
      <c r="J90" t="s">
        <v>302</v>
      </c>
      <c r="K90" t="s">
        <v>302</v>
      </c>
      <c r="L90" t="s">
        <v>302</v>
      </c>
    </row>
    <row r="91" spans="1:12" ht="118.5" x14ac:dyDescent="0.45">
      <c r="A91" s="8">
        <v>2</v>
      </c>
      <c r="B91" s="17" t="s">
        <v>50</v>
      </c>
      <c r="C91" s="18" t="s">
        <v>139</v>
      </c>
      <c r="D91" t="s">
        <v>302</v>
      </c>
      <c r="E91" t="s">
        <v>302</v>
      </c>
      <c r="F91" t="s">
        <v>302</v>
      </c>
      <c r="G91" t="s">
        <v>302</v>
      </c>
      <c r="H91">
        <v>1</v>
      </c>
      <c r="I91" t="s">
        <v>302</v>
      </c>
      <c r="J91" t="s">
        <v>302</v>
      </c>
      <c r="K91" t="s">
        <v>302</v>
      </c>
      <c r="L91" t="s">
        <v>302</v>
      </c>
    </row>
    <row r="92" spans="1:12" ht="118.5" x14ac:dyDescent="0.45">
      <c r="A92" s="8">
        <v>2</v>
      </c>
      <c r="B92" s="17" t="s">
        <v>34</v>
      </c>
      <c r="C92" s="18" t="s">
        <v>132</v>
      </c>
      <c r="D92">
        <v>1</v>
      </c>
      <c r="E92" t="s">
        <v>302</v>
      </c>
      <c r="F92" t="s">
        <v>302</v>
      </c>
      <c r="G92" t="s">
        <v>302</v>
      </c>
      <c r="H92" t="s">
        <v>302</v>
      </c>
      <c r="I92" t="s">
        <v>302</v>
      </c>
      <c r="J92" t="s">
        <v>302</v>
      </c>
      <c r="K92" t="s">
        <v>302</v>
      </c>
      <c r="L92" t="s">
        <v>302</v>
      </c>
    </row>
    <row r="93" spans="1:12" ht="52.9" x14ac:dyDescent="0.45">
      <c r="A93" s="8">
        <v>2</v>
      </c>
      <c r="B93" s="17" t="s">
        <v>34</v>
      </c>
      <c r="C93" s="18" t="s">
        <v>110</v>
      </c>
      <c r="D93">
        <v>1</v>
      </c>
      <c r="E93" t="s">
        <v>302</v>
      </c>
      <c r="F93" t="s">
        <v>302</v>
      </c>
      <c r="G93">
        <v>1</v>
      </c>
      <c r="H93" t="s">
        <v>302</v>
      </c>
      <c r="I93" t="s">
        <v>302</v>
      </c>
      <c r="J93" t="s">
        <v>302</v>
      </c>
      <c r="K93" t="s">
        <v>302</v>
      </c>
      <c r="L93" t="s">
        <v>302</v>
      </c>
    </row>
    <row r="94" spans="1:12" ht="92.25" x14ac:dyDescent="0.45">
      <c r="A94" s="8">
        <v>2</v>
      </c>
      <c r="B94" s="17" t="s">
        <v>34</v>
      </c>
      <c r="C94" s="18" t="s">
        <v>109</v>
      </c>
      <c r="D94">
        <v>1</v>
      </c>
      <c r="E94" t="s">
        <v>302</v>
      </c>
      <c r="F94" t="s">
        <v>302</v>
      </c>
      <c r="G94" t="s">
        <v>302</v>
      </c>
      <c r="H94">
        <v>1</v>
      </c>
      <c r="I94">
        <v>1</v>
      </c>
      <c r="J94" t="s">
        <v>302</v>
      </c>
      <c r="K94" t="s">
        <v>302</v>
      </c>
      <c r="L94" t="s">
        <v>302</v>
      </c>
    </row>
    <row r="95" spans="1:12" ht="39.75" x14ac:dyDescent="0.45">
      <c r="A95" s="8">
        <v>2</v>
      </c>
      <c r="B95" s="17" t="s">
        <v>20</v>
      </c>
      <c r="C95" s="18" t="s">
        <v>130</v>
      </c>
      <c r="D95" t="s">
        <v>302</v>
      </c>
      <c r="E95" t="s">
        <v>302</v>
      </c>
      <c r="F95" t="s">
        <v>302</v>
      </c>
      <c r="G95" t="s">
        <v>302</v>
      </c>
      <c r="H95" t="s">
        <v>302</v>
      </c>
      <c r="I95" t="s">
        <v>302</v>
      </c>
      <c r="J95">
        <v>1</v>
      </c>
      <c r="K95" t="s">
        <v>302</v>
      </c>
      <c r="L95" t="s">
        <v>302</v>
      </c>
    </row>
    <row r="96" spans="1:12" ht="52.9" x14ac:dyDescent="0.45">
      <c r="A96" s="8">
        <v>2</v>
      </c>
      <c r="B96" s="17" t="s">
        <v>33</v>
      </c>
      <c r="C96" s="18" t="s">
        <v>116</v>
      </c>
      <c r="D96" t="s">
        <v>302</v>
      </c>
      <c r="E96" t="s">
        <v>302</v>
      </c>
      <c r="F96" t="s">
        <v>302</v>
      </c>
      <c r="G96" t="s">
        <v>302</v>
      </c>
      <c r="H96" t="s">
        <v>302</v>
      </c>
      <c r="I96" t="s">
        <v>302</v>
      </c>
      <c r="J96">
        <v>1</v>
      </c>
      <c r="K96" t="s">
        <v>302</v>
      </c>
      <c r="L96" t="s">
        <v>302</v>
      </c>
    </row>
    <row r="97" spans="1:12" ht="92.25" x14ac:dyDescent="0.45">
      <c r="A97" s="8">
        <v>2</v>
      </c>
      <c r="B97" s="17" t="s">
        <v>53</v>
      </c>
      <c r="C97" s="18" t="s">
        <v>144</v>
      </c>
      <c r="D97" t="s">
        <v>302</v>
      </c>
      <c r="E97" t="s">
        <v>302</v>
      </c>
      <c r="F97">
        <v>1</v>
      </c>
      <c r="G97">
        <v>1</v>
      </c>
      <c r="H97" t="s">
        <v>302</v>
      </c>
      <c r="I97" t="s">
        <v>302</v>
      </c>
      <c r="J97" t="s">
        <v>302</v>
      </c>
      <c r="K97" t="s">
        <v>302</v>
      </c>
      <c r="L97" t="s">
        <v>302</v>
      </c>
    </row>
    <row r="98" spans="1:12" ht="39.75" x14ac:dyDescent="0.45">
      <c r="A98" s="8">
        <v>2</v>
      </c>
      <c r="B98" s="17" t="s">
        <v>33</v>
      </c>
      <c r="C98" s="18" t="s">
        <v>135</v>
      </c>
      <c r="D98">
        <v>1</v>
      </c>
      <c r="E98" t="s">
        <v>302</v>
      </c>
      <c r="F98" t="s">
        <v>302</v>
      </c>
      <c r="G98">
        <v>1</v>
      </c>
      <c r="H98" t="s">
        <v>302</v>
      </c>
      <c r="I98" t="s">
        <v>302</v>
      </c>
      <c r="J98" t="s">
        <v>302</v>
      </c>
      <c r="K98" t="s">
        <v>302</v>
      </c>
      <c r="L98" t="s">
        <v>302</v>
      </c>
    </row>
    <row r="99" spans="1:12" ht="92.25" x14ac:dyDescent="0.45">
      <c r="A99" s="8">
        <v>2</v>
      </c>
      <c r="B99" s="17" t="s">
        <v>14</v>
      </c>
      <c r="C99" s="18" t="s">
        <v>124</v>
      </c>
      <c r="D99">
        <v>1</v>
      </c>
      <c r="E99" t="s">
        <v>302</v>
      </c>
      <c r="F99" t="s">
        <v>302</v>
      </c>
      <c r="G99">
        <v>1</v>
      </c>
      <c r="H99">
        <v>1</v>
      </c>
      <c r="I99" t="s">
        <v>302</v>
      </c>
      <c r="J99" t="s">
        <v>302</v>
      </c>
      <c r="K99" t="s">
        <v>302</v>
      </c>
      <c r="L99" t="s">
        <v>302</v>
      </c>
    </row>
    <row r="100" spans="1:12" ht="79.150000000000006" x14ac:dyDescent="0.45">
      <c r="A100" s="8">
        <v>2</v>
      </c>
      <c r="B100" s="17" t="s">
        <v>33</v>
      </c>
      <c r="C100" s="18" t="s">
        <v>136</v>
      </c>
      <c r="D100">
        <v>1</v>
      </c>
      <c r="E100" t="s">
        <v>302</v>
      </c>
      <c r="F100" t="s">
        <v>302</v>
      </c>
      <c r="G100">
        <v>1</v>
      </c>
      <c r="H100" t="s">
        <v>302</v>
      </c>
      <c r="I100" t="s">
        <v>302</v>
      </c>
      <c r="J100" t="s">
        <v>302</v>
      </c>
      <c r="K100" t="s">
        <v>302</v>
      </c>
      <c r="L100" t="s">
        <v>302</v>
      </c>
    </row>
    <row r="101" spans="1:12" ht="92.25" x14ac:dyDescent="0.45">
      <c r="A101" s="8">
        <v>2</v>
      </c>
      <c r="B101" s="17" t="s">
        <v>53</v>
      </c>
      <c r="C101" s="18" t="s">
        <v>96</v>
      </c>
      <c r="D101" t="s">
        <v>302</v>
      </c>
      <c r="E101" t="s">
        <v>302</v>
      </c>
      <c r="F101">
        <v>1</v>
      </c>
      <c r="G101" t="s">
        <v>302</v>
      </c>
      <c r="H101">
        <v>1</v>
      </c>
      <c r="I101">
        <v>1</v>
      </c>
      <c r="J101" t="s">
        <v>302</v>
      </c>
      <c r="K101" t="s">
        <v>302</v>
      </c>
      <c r="L101" t="s">
        <v>302</v>
      </c>
    </row>
    <row r="102" spans="1:12" ht="236.65" x14ac:dyDescent="0.45">
      <c r="A102" s="8">
        <v>2</v>
      </c>
      <c r="B102" s="17" t="s">
        <v>52</v>
      </c>
      <c r="C102" s="18" t="s">
        <v>153</v>
      </c>
      <c r="D102" t="s">
        <v>302</v>
      </c>
      <c r="E102" t="s">
        <v>302</v>
      </c>
      <c r="F102" t="s">
        <v>302</v>
      </c>
      <c r="G102">
        <v>1</v>
      </c>
      <c r="H102">
        <v>1</v>
      </c>
      <c r="I102">
        <v>1</v>
      </c>
      <c r="J102" t="s">
        <v>302</v>
      </c>
      <c r="K102" t="s">
        <v>302</v>
      </c>
      <c r="L102" t="s">
        <v>302</v>
      </c>
    </row>
    <row r="103" spans="1:12" ht="79.150000000000006" x14ac:dyDescent="0.45">
      <c r="A103" s="8">
        <v>2</v>
      </c>
      <c r="B103" s="17" t="s">
        <v>50</v>
      </c>
      <c r="C103" s="18" t="s">
        <v>138</v>
      </c>
      <c r="D103">
        <v>1</v>
      </c>
      <c r="E103" t="s">
        <v>302</v>
      </c>
      <c r="F103" t="s">
        <v>302</v>
      </c>
      <c r="G103">
        <v>1</v>
      </c>
      <c r="H103" t="s">
        <v>302</v>
      </c>
      <c r="I103" t="s">
        <v>302</v>
      </c>
      <c r="J103" t="s">
        <v>302</v>
      </c>
      <c r="K103" t="s">
        <v>302</v>
      </c>
      <c r="L103" t="s">
        <v>302</v>
      </c>
    </row>
    <row r="104" spans="1:12" ht="66" x14ac:dyDescent="0.45">
      <c r="A104" s="8">
        <v>2</v>
      </c>
      <c r="B104" s="17" t="s">
        <v>43</v>
      </c>
      <c r="C104" s="18" t="s">
        <v>101</v>
      </c>
      <c r="D104">
        <v>1</v>
      </c>
      <c r="E104" t="s">
        <v>302</v>
      </c>
      <c r="F104">
        <v>1</v>
      </c>
      <c r="G104" t="s">
        <v>302</v>
      </c>
      <c r="H104" t="s">
        <v>302</v>
      </c>
      <c r="I104" t="s">
        <v>302</v>
      </c>
      <c r="J104" t="s">
        <v>302</v>
      </c>
      <c r="K104" t="s">
        <v>302</v>
      </c>
      <c r="L104" t="s">
        <v>302</v>
      </c>
    </row>
    <row r="105" spans="1:12" ht="157.9" x14ac:dyDescent="0.45">
      <c r="A105" s="8">
        <v>2</v>
      </c>
      <c r="B105" s="17" t="s">
        <v>33</v>
      </c>
      <c r="C105" s="18" t="s">
        <v>114</v>
      </c>
      <c r="D105" t="s">
        <v>302</v>
      </c>
      <c r="E105" t="s">
        <v>302</v>
      </c>
      <c r="F105" t="s">
        <v>302</v>
      </c>
      <c r="G105">
        <v>1</v>
      </c>
      <c r="H105">
        <v>1</v>
      </c>
      <c r="I105" t="s">
        <v>302</v>
      </c>
      <c r="J105" t="s">
        <v>302</v>
      </c>
      <c r="K105" t="s">
        <v>302</v>
      </c>
      <c r="L105" t="s">
        <v>302</v>
      </c>
    </row>
    <row r="106" spans="1:12" ht="52.9" x14ac:dyDescent="0.45">
      <c r="A106" s="8">
        <v>2</v>
      </c>
      <c r="B106" s="17" t="s">
        <v>51</v>
      </c>
      <c r="C106" s="18" t="s">
        <v>148</v>
      </c>
      <c r="D106" t="s">
        <v>302</v>
      </c>
      <c r="E106" t="s">
        <v>302</v>
      </c>
      <c r="F106" t="s">
        <v>302</v>
      </c>
      <c r="G106" t="s">
        <v>302</v>
      </c>
      <c r="H106" t="s">
        <v>302</v>
      </c>
      <c r="I106" t="s">
        <v>302</v>
      </c>
      <c r="J106" t="s">
        <v>302</v>
      </c>
      <c r="K106" t="s">
        <v>302</v>
      </c>
      <c r="L106">
        <v>1</v>
      </c>
    </row>
    <row r="107" spans="1:12" ht="157.9" x14ac:dyDescent="0.45">
      <c r="A107" s="8">
        <v>2</v>
      </c>
      <c r="B107" s="17" t="s">
        <v>48</v>
      </c>
      <c r="C107" s="18" t="s">
        <v>111</v>
      </c>
      <c r="D107">
        <v>1</v>
      </c>
      <c r="E107" t="s">
        <v>302</v>
      </c>
      <c r="F107" t="s">
        <v>302</v>
      </c>
      <c r="G107" t="s">
        <v>302</v>
      </c>
      <c r="H107" t="s">
        <v>302</v>
      </c>
      <c r="I107">
        <v>1</v>
      </c>
      <c r="J107" t="s">
        <v>302</v>
      </c>
      <c r="K107" t="s">
        <v>302</v>
      </c>
      <c r="L107" t="s">
        <v>302</v>
      </c>
    </row>
    <row r="108" spans="1:12" ht="92.25" x14ac:dyDescent="0.45">
      <c r="A108" s="8">
        <v>2</v>
      </c>
      <c r="B108" s="17" t="s">
        <v>47</v>
      </c>
      <c r="C108" s="18" t="s">
        <v>122</v>
      </c>
      <c r="D108">
        <v>1</v>
      </c>
      <c r="E108" t="s">
        <v>302</v>
      </c>
      <c r="F108" t="s">
        <v>302</v>
      </c>
      <c r="G108" t="s">
        <v>302</v>
      </c>
      <c r="H108" t="s">
        <v>302</v>
      </c>
      <c r="I108" t="s">
        <v>302</v>
      </c>
      <c r="J108" t="s">
        <v>302</v>
      </c>
      <c r="K108" t="s">
        <v>302</v>
      </c>
      <c r="L108" t="s">
        <v>302</v>
      </c>
    </row>
    <row r="109" spans="1:12" ht="276" x14ac:dyDescent="0.45">
      <c r="A109" s="8">
        <v>2</v>
      </c>
      <c r="B109" s="17" t="s">
        <v>33</v>
      </c>
      <c r="C109" s="18" t="s">
        <v>115</v>
      </c>
      <c r="D109">
        <v>1</v>
      </c>
      <c r="E109" t="s">
        <v>302</v>
      </c>
      <c r="F109">
        <v>1</v>
      </c>
      <c r="G109" t="s">
        <v>302</v>
      </c>
      <c r="H109" t="s">
        <v>302</v>
      </c>
      <c r="I109" t="s">
        <v>302</v>
      </c>
      <c r="J109" t="s">
        <v>302</v>
      </c>
      <c r="K109" t="s">
        <v>302</v>
      </c>
      <c r="L109" t="s">
        <v>302</v>
      </c>
    </row>
    <row r="110" spans="1:12" ht="79.150000000000006" x14ac:dyDescent="0.45">
      <c r="A110" s="8">
        <v>2</v>
      </c>
      <c r="B110" s="17" t="s">
        <v>43</v>
      </c>
      <c r="C110" s="18" t="s">
        <v>102</v>
      </c>
      <c r="D110">
        <v>1</v>
      </c>
      <c r="E110" t="s">
        <v>302</v>
      </c>
      <c r="F110" t="s">
        <v>302</v>
      </c>
      <c r="G110" t="s">
        <v>302</v>
      </c>
      <c r="H110" t="s">
        <v>302</v>
      </c>
      <c r="I110" t="s">
        <v>302</v>
      </c>
      <c r="J110" t="s">
        <v>302</v>
      </c>
      <c r="K110">
        <v>1</v>
      </c>
      <c r="L110" t="s">
        <v>302</v>
      </c>
    </row>
    <row r="111" spans="1:12" ht="66" x14ac:dyDescent="0.45">
      <c r="A111" s="8">
        <v>2</v>
      </c>
      <c r="B111" s="17" t="s">
        <v>52</v>
      </c>
      <c r="C111" s="18" t="s">
        <v>103</v>
      </c>
      <c r="D111" t="s">
        <v>302</v>
      </c>
      <c r="E111" t="s">
        <v>302</v>
      </c>
      <c r="F111" t="s">
        <v>302</v>
      </c>
      <c r="G111" t="s">
        <v>302</v>
      </c>
      <c r="H111" t="s">
        <v>302</v>
      </c>
      <c r="I111" t="s">
        <v>302</v>
      </c>
      <c r="J111" t="s">
        <v>302</v>
      </c>
      <c r="K111" t="s">
        <v>302</v>
      </c>
      <c r="L111" t="s">
        <v>302</v>
      </c>
    </row>
    <row r="112" spans="1:12" ht="79.150000000000006" x14ac:dyDescent="0.45">
      <c r="A112" s="8">
        <v>2</v>
      </c>
      <c r="B112" s="17" t="s">
        <v>17</v>
      </c>
      <c r="C112" s="18" t="s">
        <v>126</v>
      </c>
      <c r="D112">
        <v>1</v>
      </c>
      <c r="E112" t="s">
        <v>302</v>
      </c>
      <c r="F112" t="s">
        <v>302</v>
      </c>
      <c r="G112">
        <v>1</v>
      </c>
      <c r="H112" t="s">
        <v>302</v>
      </c>
      <c r="I112" t="s">
        <v>302</v>
      </c>
      <c r="J112" t="s">
        <v>302</v>
      </c>
      <c r="K112" t="s">
        <v>302</v>
      </c>
      <c r="L112" t="s">
        <v>302</v>
      </c>
    </row>
    <row r="113" spans="1:12" ht="39.75" x14ac:dyDescent="0.45">
      <c r="A113" s="8">
        <v>2</v>
      </c>
      <c r="B113" s="17" t="s">
        <v>20</v>
      </c>
      <c r="C113" s="18" t="s">
        <v>129</v>
      </c>
      <c r="D113" t="s">
        <v>302</v>
      </c>
      <c r="E113" t="s">
        <v>302</v>
      </c>
      <c r="F113" t="s">
        <v>302</v>
      </c>
      <c r="G113">
        <v>1</v>
      </c>
      <c r="H113" t="s">
        <v>302</v>
      </c>
      <c r="I113" t="s">
        <v>302</v>
      </c>
      <c r="J113" t="s">
        <v>302</v>
      </c>
      <c r="K113" t="s">
        <v>302</v>
      </c>
      <c r="L113" t="s">
        <v>302</v>
      </c>
    </row>
    <row r="114" spans="1:12" ht="79.150000000000006" x14ac:dyDescent="0.45">
      <c r="A114" s="8">
        <v>2</v>
      </c>
      <c r="B114" s="17" t="s">
        <v>23</v>
      </c>
      <c r="C114" s="18" t="s">
        <v>125</v>
      </c>
      <c r="D114" t="s">
        <v>302</v>
      </c>
      <c r="E114" t="s">
        <v>302</v>
      </c>
      <c r="F114" t="s">
        <v>302</v>
      </c>
      <c r="G114">
        <v>1</v>
      </c>
      <c r="H114">
        <v>1</v>
      </c>
      <c r="I114" t="s">
        <v>302</v>
      </c>
      <c r="J114" t="s">
        <v>302</v>
      </c>
      <c r="K114" t="s">
        <v>302</v>
      </c>
      <c r="L114" t="s">
        <v>302</v>
      </c>
    </row>
    <row r="115" spans="1:12" ht="105.4" x14ac:dyDescent="0.45">
      <c r="A115" s="8">
        <v>2</v>
      </c>
      <c r="B115" s="17" t="s">
        <v>22</v>
      </c>
      <c r="C115" s="18" t="s">
        <v>127</v>
      </c>
      <c r="D115">
        <v>1</v>
      </c>
      <c r="E115" t="s">
        <v>302</v>
      </c>
      <c r="F115" t="s">
        <v>302</v>
      </c>
      <c r="G115">
        <v>1</v>
      </c>
      <c r="H115" t="s">
        <v>302</v>
      </c>
      <c r="I115" t="s">
        <v>302</v>
      </c>
      <c r="J115" t="s">
        <v>302</v>
      </c>
      <c r="K115" t="s">
        <v>302</v>
      </c>
      <c r="L115" t="s">
        <v>302</v>
      </c>
    </row>
    <row r="116" spans="1:12" ht="184.15" x14ac:dyDescent="0.45">
      <c r="A116" s="8">
        <v>2</v>
      </c>
      <c r="B116" s="17" t="s">
        <v>48</v>
      </c>
      <c r="C116" s="18" t="s">
        <v>113</v>
      </c>
      <c r="D116">
        <v>1</v>
      </c>
      <c r="E116" t="s">
        <v>302</v>
      </c>
      <c r="F116">
        <v>1</v>
      </c>
      <c r="G116">
        <v>1</v>
      </c>
      <c r="H116" t="s">
        <v>302</v>
      </c>
      <c r="I116" t="s">
        <v>302</v>
      </c>
      <c r="J116" t="s">
        <v>302</v>
      </c>
      <c r="K116" t="s">
        <v>302</v>
      </c>
      <c r="L116" t="s">
        <v>302</v>
      </c>
    </row>
    <row r="117" spans="1:12" ht="105.4" x14ac:dyDescent="0.45">
      <c r="A117" s="8">
        <v>2</v>
      </c>
      <c r="B117" s="17" t="s">
        <v>52</v>
      </c>
      <c r="C117" s="18" t="s">
        <v>105</v>
      </c>
      <c r="D117">
        <v>1</v>
      </c>
      <c r="E117" t="s">
        <v>302</v>
      </c>
      <c r="F117" t="s">
        <v>302</v>
      </c>
      <c r="G117" t="s">
        <v>302</v>
      </c>
      <c r="H117" t="s">
        <v>302</v>
      </c>
      <c r="I117" t="s">
        <v>302</v>
      </c>
      <c r="J117" t="s">
        <v>302</v>
      </c>
      <c r="K117" t="s">
        <v>302</v>
      </c>
      <c r="L117" t="s">
        <v>302</v>
      </c>
    </row>
    <row r="118" spans="1:12" ht="144.75" x14ac:dyDescent="0.45">
      <c r="A118" s="13">
        <v>3</v>
      </c>
      <c r="B118" s="19" t="s">
        <v>14</v>
      </c>
      <c r="C118" s="20" t="s">
        <v>164</v>
      </c>
      <c r="D118">
        <v>1</v>
      </c>
      <c r="E118">
        <v>1</v>
      </c>
      <c r="F118">
        <v>1</v>
      </c>
      <c r="G118" t="s">
        <v>302</v>
      </c>
      <c r="H118" t="s">
        <v>302</v>
      </c>
      <c r="I118" t="s">
        <v>302</v>
      </c>
      <c r="J118" t="s">
        <v>302</v>
      </c>
      <c r="K118" t="s">
        <v>302</v>
      </c>
      <c r="L118" t="s">
        <v>302</v>
      </c>
    </row>
    <row r="119" spans="1:12" ht="144.75" x14ac:dyDescent="0.45">
      <c r="A119" s="13">
        <v>3</v>
      </c>
      <c r="B119" s="19" t="s">
        <v>50</v>
      </c>
      <c r="C119" s="20" t="s">
        <v>170</v>
      </c>
      <c r="D119">
        <v>1</v>
      </c>
      <c r="E119" t="s">
        <v>302</v>
      </c>
      <c r="F119">
        <v>1</v>
      </c>
      <c r="G119">
        <v>1</v>
      </c>
      <c r="H119">
        <v>1</v>
      </c>
      <c r="I119" t="s">
        <v>302</v>
      </c>
      <c r="J119" t="s">
        <v>302</v>
      </c>
      <c r="K119" t="s">
        <v>302</v>
      </c>
      <c r="L119" t="s">
        <v>302</v>
      </c>
    </row>
    <row r="120" spans="1:12" x14ac:dyDescent="0.45">
      <c r="A120" s="13">
        <v>3</v>
      </c>
      <c r="B120" s="19" t="s">
        <v>47</v>
      </c>
      <c r="C120" s="20" t="s">
        <v>180</v>
      </c>
      <c r="D120" t="s">
        <v>302</v>
      </c>
      <c r="E120" t="s">
        <v>302</v>
      </c>
      <c r="F120">
        <v>1</v>
      </c>
      <c r="G120">
        <v>1</v>
      </c>
      <c r="H120" t="s">
        <v>302</v>
      </c>
      <c r="I120" t="s">
        <v>302</v>
      </c>
      <c r="J120" t="s">
        <v>302</v>
      </c>
      <c r="K120" t="s">
        <v>302</v>
      </c>
      <c r="L120" t="s">
        <v>302</v>
      </c>
    </row>
    <row r="121" spans="1:12" ht="105.4" x14ac:dyDescent="0.45">
      <c r="A121" s="13">
        <v>3</v>
      </c>
      <c r="B121" s="19" t="s">
        <v>52</v>
      </c>
      <c r="C121" s="20" t="s">
        <v>168</v>
      </c>
      <c r="D121">
        <v>1</v>
      </c>
      <c r="E121" t="s">
        <v>302</v>
      </c>
      <c r="F121">
        <v>1</v>
      </c>
      <c r="G121">
        <v>1</v>
      </c>
      <c r="H121">
        <v>1</v>
      </c>
      <c r="I121" t="s">
        <v>302</v>
      </c>
      <c r="J121" t="s">
        <v>302</v>
      </c>
      <c r="K121" t="s">
        <v>302</v>
      </c>
      <c r="L121" t="s">
        <v>302</v>
      </c>
    </row>
    <row r="122" spans="1:12" ht="52.9" x14ac:dyDescent="0.45">
      <c r="A122" s="13">
        <v>3</v>
      </c>
      <c r="B122" s="19" t="s">
        <v>34</v>
      </c>
      <c r="C122" s="20" t="s">
        <v>182</v>
      </c>
      <c r="D122" t="s">
        <v>302</v>
      </c>
      <c r="E122" t="s">
        <v>302</v>
      </c>
      <c r="F122">
        <v>1</v>
      </c>
      <c r="G122">
        <v>1</v>
      </c>
      <c r="H122" t="s">
        <v>302</v>
      </c>
      <c r="I122" t="s">
        <v>302</v>
      </c>
      <c r="J122" t="s">
        <v>302</v>
      </c>
      <c r="K122" t="s">
        <v>302</v>
      </c>
      <c r="L122" t="s">
        <v>302</v>
      </c>
    </row>
    <row r="123" spans="1:12" ht="52.9" x14ac:dyDescent="0.45">
      <c r="A123" s="13">
        <v>3</v>
      </c>
      <c r="B123" s="19" t="s">
        <v>36</v>
      </c>
      <c r="C123" s="20" t="s">
        <v>200</v>
      </c>
      <c r="D123">
        <v>1</v>
      </c>
      <c r="E123" t="s">
        <v>302</v>
      </c>
      <c r="F123">
        <v>1</v>
      </c>
      <c r="G123" t="s">
        <v>302</v>
      </c>
      <c r="H123" t="s">
        <v>302</v>
      </c>
      <c r="I123" t="s">
        <v>302</v>
      </c>
      <c r="J123" t="s">
        <v>302</v>
      </c>
      <c r="K123" t="s">
        <v>302</v>
      </c>
      <c r="L123" t="s">
        <v>302</v>
      </c>
    </row>
    <row r="124" spans="1:12" ht="66" x14ac:dyDescent="0.45">
      <c r="A124" s="13">
        <v>3</v>
      </c>
      <c r="B124" s="19" t="s">
        <v>33</v>
      </c>
      <c r="C124" s="20" t="s">
        <v>183</v>
      </c>
      <c r="D124" t="s">
        <v>302</v>
      </c>
      <c r="E124" t="s">
        <v>302</v>
      </c>
      <c r="F124">
        <v>1</v>
      </c>
      <c r="G124">
        <v>1</v>
      </c>
      <c r="H124">
        <v>1</v>
      </c>
      <c r="I124" t="s">
        <v>302</v>
      </c>
      <c r="J124" t="s">
        <v>302</v>
      </c>
      <c r="K124" t="s">
        <v>302</v>
      </c>
      <c r="L124" t="s">
        <v>302</v>
      </c>
    </row>
    <row r="125" spans="1:12" ht="276" x14ac:dyDescent="0.45">
      <c r="A125" s="13">
        <v>3</v>
      </c>
      <c r="B125" s="19" t="s">
        <v>52</v>
      </c>
      <c r="C125" s="20" t="s">
        <v>197</v>
      </c>
      <c r="D125">
        <v>1</v>
      </c>
      <c r="E125" t="s">
        <v>302</v>
      </c>
      <c r="F125">
        <v>1</v>
      </c>
      <c r="G125">
        <v>1</v>
      </c>
      <c r="H125" t="s">
        <v>302</v>
      </c>
      <c r="I125" t="s">
        <v>302</v>
      </c>
      <c r="J125" t="s">
        <v>302</v>
      </c>
      <c r="K125" t="s">
        <v>302</v>
      </c>
      <c r="L125" t="s">
        <v>302</v>
      </c>
    </row>
    <row r="126" spans="1:12" ht="52.9" x14ac:dyDescent="0.45">
      <c r="A126" s="13">
        <v>3</v>
      </c>
      <c r="B126" s="19" t="s">
        <v>53</v>
      </c>
      <c r="C126" s="20" t="s">
        <v>199</v>
      </c>
      <c r="D126" t="s">
        <v>302</v>
      </c>
      <c r="E126" t="s">
        <v>302</v>
      </c>
      <c r="F126">
        <v>1</v>
      </c>
      <c r="G126" t="s">
        <v>302</v>
      </c>
      <c r="H126" t="s">
        <v>302</v>
      </c>
      <c r="I126" t="s">
        <v>302</v>
      </c>
      <c r="J126" t="s">
        <v>302</v>
      </c>
      <c r="K126" t="s">
        <v>302</v>
      </c>
      <c r="L126" t="s">
        <v>302</v>
      </c>
    </row>
    <row r="127" spans="1:12" ht="262.89999999999998" x14ac:dyDescent="0.45">
      <c r="A127" s="13">
        <v>3</v>
      </c>
      <c r="B127" s="19" t="s">
        <v>33</v>
      </c>
      <c r="C127" s="20" t="s">
        <v>194</v>
      </c>
      <c r="D127" t="s">
        <v>302</v>
      </c>
      <c r="E127" t="s">
        <v>302</v>
      </c>
      <c r="F127">
        <v>1</v>
      </c>
      <c r="G127">
        <v>1</v>
      </c>
      <c r="H127">
        <v>1</v>
      </c>
      <c r="I127">
        <v>1</v>
      </c>
      <c r="J127" t="s">
        <v>302</v>
      </c>
      <c r="K127" t="s">
        <v>302</v>
      </c>
      <c r="L127" t="s">
        <v>302</v>
      </c>
    </row>
    <row r="128" spans="1:12" ht="409.6" x14ac:dyDescent="0.45">
      <c r="A128" s="13">
        <v>3</v>
      </c>
      <c r="B128" s="19" t="s">
        <v>22</v>
      </c>
      <c r="C128" s="20" t="s">
        <v>220</v>
      </c>
      <c r="D128">
        <v>1</v>
      </c>
      <c r="E128" t="s">
        <v>302</v>
      </c>
      <c r="F128">
        <v>1</v>
      </c>
      <c r="G128">
        <v>1</v>
      </c>
      <c r="H128">
        <v>1</v>
      </c>
      <c r="I128" t="s">
        <v>302</v>
      </c>
      <c r="J128">
        <v>1</v>
      </c>
      <c r="K128" t="s">
        <v>302</v>
      </c>
      <c r="L128" t="s">
        <v>302</v>
      </c>
    </row>
    <row r="129" spans="1:12" ht="409.6" x14ac:dyDescent="0.45">
      <c r="A129" s="13">
        <v>3</v>
      </c>
      <c r="B129" s="19" t="s">
        <v>23</v>
      </c>
      <c r="C129" s="20" t="s">
        <v>221</v>
      </c>
      <c r="D129">
        <v>1</v>
      </c>
      <c r="E129" t="s">
        <v>302</v>
      </c>
      <c r="F129">
        <v>1</v>
      </c>
      <c r="G129">
        <v>1</v>
      </c>
      <c r="H129">
        <v>1</v>
      </c>
      <c r="I129" t="s">
        <v>302</v>
      </c>
      <c r="J129">
        <v>1</v>
      </c>
      <c r="K129" t="s">
        <v>302</v>
      </c>
      <c r="L129" t="s">
        <v>302</v>
      </c>
    </row>
    <row r="130" spans="1:12" ht="409.6" x14ac:dyDescent="0.45">
      <c r="A130" s="13">
        <v>3</v>
      </c>
      <c r="B130" s="19" t="s">
        <v>17</v>
      </c>
      <c r="C130" s="20" t="s">
        <v>222</v>
      </c>
      <c r="D130" t="s">
        <v>302</v>
      </c>
      <c r="E130" t="s">
        <v>302</v>
      </c>
      <c r="F130">
        <v>1</v>
      </c>
      <c r="G130">
        <v>1</v>
      </c>
      <c r="H130">
        <v>1</v>
      </c>
      <c r="I130" t="s">
        <v>302</v>
      </c>
      <c r="J130">
        <v>1</v>
      </c>
      <c r="K130" t="s">
        <v>302</v>
      </c>
      <c r="L130" t="s">
        <v>302</v>
      </c>
    </row>
    <row r="131" spans="1:12" ht="367.9" x14ac:dyDescent="0.45">
      <c r="A131" s="13">
        <v>3</v>
      </c>
      <c r="B131" s="19" t="s">
        <v>20</v>
      </c>
      <c r="C131" s="20" t="s">
        <v>223</v>
      </c>
      <c r="D131" t="s">
        <v>302</v>
      </c>
      <c r="E131" t="s">
        <v>302</v>
      </c>
      <c r="F131">
        <v>1</v>
      </c>
      <c r="G131">
        <v>1</v>
      </c>
      <c r="H131">
        <v>1</v>
      </c>
      <c r="I131" t="s">
        <v>302</v>
      </c>
      <c r="J131">
        <v>1</v>
      </c>
      <c r="K131">
        <v>1</v>
      </c>
      <c r="L131" t="s">
        <v>302</v>
      </c>
    </row>
    <row r="132" spans="1:12" ht="409.6" x14ac:dyDescent="0.45">
      <c r="A132" s="13">
        <v>3</v>
      </c>
      <c r="B132" s="19" t="s">
        <v>19</v>
      </c>
      <c r="C132" s="20" t="s">
        <v>224</v>
      </c>
      <c r="D132" t="s">
        <v>302</v>
      </c>
      <c r="E132" t="s">
        <v>302</v>
      </c>
      <c r="F132">
        <v>1</v>
      </c>
      <c r="G132" t="s">
        <v>302</v>
      </c>
      <c r="H132">
        <v>1</v>
      </c>
      <c r="I132" t="s">
        <v>302</v>
      </c>
      <c r="J132">
        <v>1</v>
      </c>
      <c r="K132" t="s">
        <v>302</v>
      </c>
      <c r="L132" t="s">
        <v>302</v>
      </c>
    </row>
    <row r="133" spans="1:12" ht="367.9" x14ac:dyDescent="0.45">
      <c r="A133" s="13">
        <v>3</v>
      </c>
      <c r="B133" s="19" t="s">
        <v>14</v>
      </c>
      <c r="C133" s="20" t="s">
        <v>219</v>
      </c>
      <c r="D133" t="s">
        <v>302</v>
      </c>
      <c r="E133" t="s">
        <v>302</v>
      </c>
      <c r="F133">
        <v>1</v>
      </c>
      <c r="G133">
        <v>1</v>
      </c>
      <c r="H133">
        <v>1</v>
      </c>
      <c r="I133" t="s">
        <v>302</v>
      </c>
      <c r="J133">
        <v>1</v>
      </c>
      <c r="K133">
        <v>1</v>
      </c>
      <c r="L133" t="s">
        <v>302</v>
      </c>
    </row>
    <row r="134" spans="1:12" ht="66" x14ac:dyDescent="0.45">
      <c r="A134" s="13">
        <v>3</v>
      </c>
      <c r="B134" s="19" t="s">
        <v>50</v>
      </c>
      <c r="C134" s="20" t="s">
        <v>218</v>
      </c>
      <c r="D134" t="s">
        <v>302</v>
      </c>
      <c r="E134" t="s">
        <v>302</v>
      </c>
      <c r="F134">
        <v>1</v>
      </c>
      <c r="G134" t="s">
        <v>302</v>
      </c>
      <c r="H134" t="s">
        <v>302</v>
      </c>
      <c r="I134" t="s">
        <v>302</v>
      </c>
      <c r="J134" t="s">
        <v>302</v>
      </c>
      <c r="K134">
        <v>1</v>
      </c>
      <c r="L134" t="s">
        <v>302</v>
      </c>
    </row>
    <row r="135" spans="1:12" ht="171" x14ac:dyDescent="0.45">
      <c r="A135" s="13">
        <v>3</v>
      </c>
      <c r="B135" s="19" t="s">
        <v>49</v>
      </c>
      <c r="C135" s="20" t="s">
        <v>186</v>
      </c>
      <c r="D135" t="s">
        <v>302</v>
      </c>
      <c r="E135" t="s">
        <v>302</v>
      </c>
      <c r="F135" t="s">
        <v>302</v>
      </c>
      <c r="G135" t="s">
        <v>302</v>
      </c>
      <c r="H135" t="s">
        <v>302</v>
      </c>
      <c r="I135" t="s">
        <v>302</v>
      </c>
      <c r="J135">
        <v>1</v>
      </c>
      <c r="K135" t="s">
        <v>302</v>
      </c>
      <c r="L135" t="s">
        <v>302</v>
      </c>
    </row>
    <row r="136" spans="1:12" ht="66" x14ac:dyDescent="0.45">
      <c r="A136" s="13">
        <v>3</v>
      </c>
      <c r="B136" s="19" t="s">
        <v>49</v>
      </c>
      <c r="C136" s="20" t="s">
        <v>215</v>
      </c>
      <c r="D136" t="s">
        <v>302</v>
      </c>
      <c r="E136" t="s">
        <v>302</v>
      </c>
      <c r="F136" t="s">
        <v>302</v>
      </c>
      <c r="G136" t="s">
        <v>302</v>
      </c>
      <c r="H136" t="s">
        <v>302</v>
      </c>
      <c r="I136" t="s">
        <v>302</v>
      </c>
      <c r="J136">
        <v>1</v>
      </c>
      <c r="K136" t="s">
        <v>302</v>
      </c>
      <c r="L136" t="s">
        <v>302</v>
      </c>
    </row>
    <row r="137" spans="1:12" ht="66" x14ac:dyDescent="0.45">
      <c r="A137" s="13">
        <v>3</v>
      </c>
      <c r="B137" s="19" t="s">
        <v>33</v>
      </c>
      <c r="C137" s="20" t="s">
        <v>171</v>
      </c>
      <c r="D137" t="s">
        <v>302</v>
      </c>
      <c r="E137" t="s">
        <v>302</v>
      </c>
      <c r="F137" t="s">
        <v>302</v>
      </c>
      <c r="G137" t="s">
        <v>302</v>
      </c>
      <c r="H137" t="s">
        <v>302</v>
      </c>
      <c r="I137" t="s">
        <v>302</v>
      </c>
      <c r="J137">
        <v>1</v>
      </c>
      <c r="K137" t="s">
        <v>302</v>
      </c>
      <c r="L137" t="s">
        <v>302</v>
      </c>
    </row>
    <row r="138" spans="1:12" ht="66" x14ac:dyDescent="0.45">
      <c r="A138" s="13">
        <v>3</v>
      </c>
      <c r="B138" s="19" t="s">
        <v>19</v>
      </c>
      <c r="C138" s="20" t="s">
        <v>212</v>
      </c>
      <c r="D138" t="s">
        <v>302</v>
      </c>
      <c r="E138" t="s">
        <v>302</v>
      </c>
      <c r="F138" t="s">
        <v>302</v>
      </c>
      <c r="G138" t="s">
        <v>302</v>
      </c>
      <c r="H138" t="s">
        <v>302</v>
      </c>
      <c r="I138" t="s">
        <v>302</v>
      </c>
      <c r="J138">
        <v>1</v>
      </c>
      <c r="K138" t="s">
        <v>302</v>
      </c>
      <c r="L138" t="s">
        <v>302</v>
      </c>
    </row>
    <row r="139" spans="1:12" ht="118.5" x14ac:dyDescent="0.45">
      <c r="A139" s="13">
        <v>3</v>
      </c>
      <c r="B139" s="19" t="s">
        <v>33</v>
      </c>
      <c r="C139" s="20" t="s">
        <v>217</v>
      </c>
      <c r="D139">
        <v>1</v>
      </c>
      <c r="E139" t="s">
        <v>302</v>
      </c>
      <c r="F139">
        <v>1</v>
      </c>
      <c r="G139" t="s">
        <v>302</v>
      </c>
      <c r="H139" t="s">
        <v>302</v>
      </c>
      <c r="I139" t="s">
        <v>302</v>
      </c>
      <c r="J139" t="s">
        <v>302</v>
      </c>
      <c r="K139" t="s">
        <v>302</v>
      </c>
      <c r="L139" t="s">
        <v>302</v>
      </c>
    </row>
    <row r="140" spans="1:12" ht="39.75" x14ac:dyDescent="0.45">
      <c r="A140" s="13">
        <v>3</v>
      </c>
      <c r="B140" s="19" t="s">
        <v>43</v>
      </c>
      <c r="C140" s="20" t="s">
        <v>198</v>
      </c>
      <c r="D140" t="s">
        <v>302</v>
      </c>
      <c r="E140" t="s">
        <v>302</v>
      </c>
      <c r="F140">
        <v>1</v>
      </c>
      <c r="G140" t="s">
        <v>302</v>
      </c>
      <c r="H140" t="s">
        <v>302</v>
      </c>
      <c r="I140" t="s">
        <v>302</v>
      </c>
      <c r="J140" t="s">
        <v>302</v>
      </c>
      <c r="K140" t="s">
        <v>302</v>
      </c>
      <c r="L140" t="s">
        <v>302</v>
      </c>
    </row>
    <row r="141" spans="1:12" ht="144.75" x14ac:dyDescent="0.45">
      <c r="A141" s="13">
        <v>3</v>
      </c>
      <c r="B141" s="19" t="s">
        <v>34</v>
      </c>
      <c r="C141" s="20" t="s">
        <v>187</v>
      </c>
      <c r="D141">
        <v>1</v>
      </c>
      <c r="E141" t="s">
        <v>302</v>
      </c>
      <c r="F141">
        <v>1</v>
      </c>
      <c r="G141">
        <v>1</v>
      </c>
      <c r="H141">
        <v>1</v>
      </c>
      <c r="I141" t="s">
        <v>302</v>
      </c>
      <c r="J141" t="s">
        <v>302</v>
      </c>
      <c r="K141">
        <v>1</v>
      </c>
      <c r="L141" t="s">
        <v>302</v>
      </c>
    </row>
    <row r="142" spans="1:12" ht="262.89999999999998" x14ac:dyDescent="0.45">
      <c r="A142" s="13">
        <v>3</v>
      </c>
      <c r="B142" s="19" t="s">
        <v>50</v>
      </c>
      <c r="C142" s="20" t="s">
        <v>195</v>
      </c>
      <c r="D142" t="s">
        <v>302</v>
      </c>
      <c r="E142" t="s">
        <v>302</v>
      </c>
      <c r="F142">
        <v>1</v>
      </c>
      <c r="G142">
        <v>1</v>
      </c>
      <c r="H142">
        <v>1</v>
      </c>
      <c r="I142" t="s">
        <v>302</v>
      </c>
      <c r="J142" t="s">
        <v>302</v>
      </c>
      <c r="K142" t="s">
        <v>302</v>
      </c>
      <c r="L142" t="s">
        <v>302</v>
      </c>
    </row>
    <row r="143" spans="1:12" ht="52.9" x14ac:dyDescent="0.45">
      <c r="A143" s="13">
        <v>3</v>
      </c>
      <c r="B143" s="19" t="s">
        <v>22</v>
      </c>
      <c r="C143" s="20" t="s">
        <v>208</v>
      </c>
      <c r="D143" t="s">
        <v>302</v>
      </c>
      <c r="E143" t="s">
        <v>302</v>
      </c>
      <c r="F143">
        <v>1</v>
      </c>
      <c r="G143" t="s">
        <v>302</v>
      </c>
      <c r="H143" t="s">
        <v>302</v>
      </c>
      <c r="I143" t="s">
        <v>302</v>
      </c>
      <c r="J143" t="s">
        <v>302</v>
      </c>
      <c r="K143" t="s">
        <v>302</v>
      </c>
      <c r="L143" t="s">
        <v>302</v>
      </c>
    </row>
    <row r="144" spans="1:12" ht="171" x14ac:dyDescent="0.45">
      <c r="A144" s="13">
        <v>3</v>
      </c>
      <c r="B144" s="19" t="s">
        <v>47</v>
      </c>
      <c r="C144" s="20" t="s">
        <v>213</v>
      </c>
      <c r="D144" t="s">
        <v>302</v>
      </c>
      <c r="E144">
        <v>1</v>
      </c>
      <c r="F144">
        <v>1</v>
      </c>
      <c r="G144" t="s">
        <v>302</v>
      </c>
      <c r="H144" t="s">
        <v>302</v>
      </c>
      <c r="I144" t="s">
        <v>302</v>
      </c>
      <c r="J144" t="s">
        <v>302</v>
      </c>
      <c r="K144">
        <v>1</v>
      </c>
      <c r="L144" t="s">
        <v>302</v>
      </c>
    </row>
    <row r="145" spans="1:12" ht="157.9" x14ac:dyDescent="0.45">
      <c r="A145" s="13">
        <v>3</v>
      </c>
      <c r="B145" s="19" t="s">
        <v>51</v>
      </c>
      <c r="C145" s="20" t="s">
        <v>165</v>
      </c>
      <c r="D145" t="s">
        <v>302</v>
      </c>
      <c r="E145" t="s">
        <v>302</v>
      </c>
      <c r="F145">
        <v>1</v>
      </c>
      <c r="G145">
        <v>1</v>
      </c>
      <c r="H145">
        <v>1</v>
      </c>
      <c r="I145" t="s">
        <v>302</v>
      </c>
      <c r="J145" t="s">
        <v>302</v>
      </c>
      <c r="K145" t="s">
        <v>302</v>
      </c>
      <c r="L145" t="s">
        <v>302</v>
      </c>
    </row>
    <row r="146" spans="1:12" ht="328.5" x14ac:dyDescent="0.45">
      <c r="A146" s="13">
        <v>3</v>
      </c>
      <c r="B146" s="19" t="s">
        <v>48</v>
      </c>
      <c r="C146" s="20" t="s">
        <v>185</v>
      </c>
      <c r="D146">
        <v>1</v>
      </c>
      <c r="E146" t="s">
        <v>302</v>
      </c>
      <c r="F146">
        <v>1</v>
      </c>
      <c r="G146">
        <v>1</v>
      </c>
      <c r="H146">
        <v>1</v>
      </c>
      <c r="I146" t="s">
        <v>302</v>
      </c>
      <c r="J146" t="s">
        <v>302</v>
      </c>
      <c r="K146" t="s">
        <v>302</v>
      </c>
      <c r="L146" t="s">
        <v>302</v>
      </c>
    </row>
    <row r="147" spans="1:12" ht="39.75" x14ac:dyDescent="0.45">
      <c r="A147" s="13">
        <v>3</v>
      </c>
      <c r="B147" s="19" t="s">
        <v>49</v>
      </c>
      <c r="C147" s="20" t="s">
        <v>181</v>
      </c>
      <c r="D147">
        <v>1</v>
      </c>
      <c r="E147" t="s">
        <v>302</v>
      </c>
      <c r="F147">
        <v>1</v>
      </c>
      <c r="G147">
        <v>1</v>
      </c>
      <c r="H147">
        <v>1</v>
      </c>
      <c r="I147" t="s">
        <v>302</v>
      </c>
      <c r="J147" t="s">
        <v>302</v>
      </c>
      <c r="K147" t="s">
        <v>302</v>
      </c>
      <c r="L147" t="s">
        <v>302</v>
      </c>
    </row>
    <row r="148" spans="1:12" ht="39.75" x14ac:dyDescent="0.45">
      <c r="A148" s="13">
        <v>3</v>
      </c>
      <c r="B148" s="19" t="s">
        <v>43</v>
      </c>
      <c r="C148" s="20" t="s">
        <v>169</v>
      </c>
      <c r="D148" t="s">
        <v>302</v>
      </c>
      <c r="E148" t="s">
        <v>302</v>
      </c>
      <c r="F148" t="s">
        <v>302</v>
      </c>
      <c r="G148" t="s">
        <v>302</v>
      </c>
      <c r="H148" t="s">
        <v>302</v>
      </c>
      <c r="I148" t="s">
        <v>302</v>
      </c>
      <c r="J148">
        <v>1</v>
      </c>
      <c r="K148" t="s">
        <v>302</v>
      </c>
      <c r="L148" t="s">
        <v>302</v>
      </c>
    </row>
    <row r="149" spans="1:12" ht="39.75" x14ac:dyDescent="0.45">
      <c r="A149" s="13">
        <v>3</v>
      </c>
      <c r="B149" s="19" t="s">
        <v>48</v>
      </c>
      <c r="C149" s="20" t="s">
        <v>80</v>
      </c>
      <c r="D149" t="s">
        <v>302</v>
      </c>
      <c r="E149" t="s">
        <v>302</v>
      </c>
      <c r="F149" t="s">
        <v>302</v>
      </c>
      <c r="G149" t="s">
        <v>302</v>
      </c>
      <c r="H149" t="s">
        <v>302</v>
      </c>
      <c r="I149" t="s">
        <v>302</v>
      </c>
      <c r="J149">
        <v>1</v>
      </c>
      <c r="K149" t="s">
        <v>302</v>
      </c>
      <c r="L149" t="s">
        <v>302</v>
      </c>
    </row>
    <row r="150" spans="1:12" ht="52.9" x14ac:dyDescent="0.45">
      <c r="A150" s="13">
        <v>3</v>
      </c>
      <c r="B150" s="19" t="s">
        <v>23</v>
      </c>
      <c r="C150" s="20" t="s">
        <v>209</v>
      </c>
      <c r="D150" t="s">
        <v>302</v>
      </c>
      <c r="E150" t="s">
        <v>302</v>
      </c>
      <c r="F150" t="s">
        <v>302</v>
      </c>
      <c r="G150" t="s">
        <v>302</v>
      </c>
      <c r="H150" t="s">
        <v>302</v>
      </c>
      <c r="I150" t="s">
        <v>302</v>
      </c>
      <c r="J150">
        <v>1</v>
      </c>
      <c r="K150" t="s">
        <v>302</v>
      </c>
      <c r="L150" t="s">
        <v>302</v>
      </c>
    </row>
    <row r="151" spans="1:12" ht="39.75" x14ac:dyDescent="0.45">
      <c r="A151" s="13">
        <v>3</v>
      </c>
      <c r="B151" s="19" t="s">
        <v>48</v>
      </c>
      <c r="C151" s="20" t="s">
        <v>205</v>
      </c>
      <c r="D151" t="s">
        <v>302</v>
      </c>
      <c r="E151" t="s">
        <v>302</v>
      </c>
      <c r="F151" t="s">
        <v>302</v>
      </c>
      <c r="G151" t="s">
        <v>302</v>
      </c>
      <c r="H151" t="s">
        <v>302</v>
      </c>
      <c r="I151" t="s">
        <v>302</v>
      </c>
      <c r="J151">
        <v>1</v>
      </c>
      <c r="K151" t="s">
        <v>302</v>
      </c>
      <c r="L151" t="s">
        <v>302</v>
      </c>
    </row>
    <row r="152" spans="1:12" ht="118.5" x14ac:dyDescent="0.45">
      <c r="A152" s="13">
        <v>3</v>
      </c>
      <c r="B152" s="19" t="s">
        <v>52</v>
      </c>
      <c r="C152" s="20" t="s">
        <v>176</v>
      </c>
      <c r="D152" t="s">
        <v>302</v>
      </c>
      <c r="E152" t="s">
        <v>302</v>
      </c>
      <c r="F152">
        <v>1</v>
      </c>
      <c r="G152">
        <v>1</v>
      </c>
      <c r="H152">
        <v>1</v>
      </c>
      <c r="I152" t="s">
        <v>302</v>
      </c>
      <c r="J152" t="s">
        <v>302</v>
      </c>
      <c r="K152" t="s">
        <v>302</v>
      </c>
      <c r="L152" t="s">
        <v>302</v>
      </c>
    </row>
    <row r="153" spans="1:12" ht="105.4" x14ac:dyDescent="0.45">
      <c r="A153" s="13">
        <v>3</v>
      </c>
      <c r="B153" s="19" t="s">
        <v>51</v>
      </c>
      <c r="C153" s="20" t="s">
        <v>174</v>
      </c>
      <c r="D153" t="s">
        <v>302</v>
      </c>
      <c r="E153" t="s">
        <v>302</v>
      </c>
      <c r="F153">
        <v>1</v>
      </c>
      <c r="G153">
        <v>1</v>
      </c>
      <c r="H153">
        <v>1</v>
      </c>
      <c r="I153" t="s">
        <v>302</v>
      </c>
      <c r="J153" t="s">
        <v>302</v>
      </c>
      <c r="K153" t="s">
        <v>302</v>
      </c>
      <c r="L153" t="s">
        <v>302</v>
      </c>
    </row>
    <row r="154" spans="1:12" ht="92.25" x14ac:dyDescent="0.45">
      <c r="A154" s="13">
        <v>3</v>
      </c>
      <c r="B154" s="19" t="s">
        <v>45</v>
      </c>
      <c r="C154" s="20" t="s">
        <v>175</v>
      </c>
      <c r="D154" t="s">
        <v>302</v>
      </c>
      <c r="E154" t="s">
        <v>302</v>
      </c>
      <c r="F154">
        <v>1</v>
      </c>
      <c r="G154">
        <v>1</v>
      </c>
      <c r="H154">
        <v>1</v>
      </c>
      <c r="I154" t="s">
        <v>302</v>
      </c>
      <c r="J154" t="s">
        <v>302</v>
      </c>
      <c r="K154" t="s">
        <v>302</v>
      </c>
      <c r="L154" t="s">
        <v>302</v>
      </c>
    </row>
    <row r="155" spans="1:12" ht="92.25" x14ac:dyDescent="0.45">
      <c r="A155" s="13">
        <v>3</v>
      </c>
      <c r="B155" s="19" t="s">
        <v>17</v>
      </c>
      <c r="C155" s="20" t="s">
        <v>160</v>
      </c>
      <c r="D155">
        <v>1</v>
      </c>
      <c r="E155" t="s">
        <v>302</v>
      </c>
      <c r="F155">
        <v>1</v>
      </c>
      <c r="G155">
        <v>1</v>
      </c>
      <c r="H155" t="s">
        <v>302</v>
      </c>
      <c r="I155" t="s">
        <v>302</v>
      </c>
      <c r="J155" t="s">
        <v>302</v>
      </c>
      <c r="K155" t="s">
        <v>302</v>
      </c>
      <c r="L155" t="s">
        <v>302</v>
      </c>
    </row>
    <row r="156" spans="1:12" ht="118.5" x14ac:dyDescent="0.45">
      <c r="A156" s="13">
        <v>3</v>
      </c>
      <c r="B156" s="19" t="s">
        <v>34</v>
      </c>
      <c r="C156" s="20" t="s">
        <v>216</v>
      </c>
      <c r="D156" t="s">
        <v>302</v>
      </c>
      <c r="E156" t="s">
        <v>302</v>
      </c>
      <c r="F156" t="s">
        <v>302</v>
      </c>
      <c r="G156" t="s">
        <v>302</v>
      </c>
      <c r="H156" t="s">
        <v>302</v>
      </c>
      <c r="I156" t="s">
        <v>302</v>
      </c>
      <c r="J156" t="s">
        <v>302</v>
      </c>
      <c r="K156">
        <v>1</v>
      </c>
      <c r="L156">
        <v>1</v>
      </c>
    </row>
    <row r="157" spans="1:12" ht="105.4" x14ac:dyDescent="0.45">
      <c r="A157" s="13">
        <v>3</v>
      </c>
      <c r="B157" s="19" t="s">
        <v>47</v>
      </c>
      <c r="C157" s="20" t="s">
        <v>184</v>
      </c>
      <c r="D157" t="s">
        <v>302</v>
      </c>
      <c r="E157" t="s">
        <v>302</v>
      </c>
      <c r="F157" t="s">
        <v>302</v>
      </c>
      <c r="G157" t="s">
        <v>302</v>
      </c>
      <c r="H157" t="s">
        <v>302</v>
      </c>
      <c r="I157" t="s">
        <v>302</v>
      </c>
      <c r="J157">
        <v>1</v>
      </c>
      <c r="K157" t="s">
        <v>302</v>
      </c>
      <c r="L157" t="s">
        <v>302</v>
      </c>
    </row>
    <row r="158" spans="1:12" ht="210.4" x14ac:dyDescent="0.45">
      <c r="A158" s="13">
        <v>3</v>
      </c>
      <c r="B158" s="19" t="s">
        <v>50</v>
      </c>
      <c r="C158" s="20" t="s">
        <v>189</v>
      </c>
      <c r="D158" t="s">
        <v>302</v>
      </c>
      <c r="E158" t="s">
        <v>302</v>
      </c>
      <c r="F158" t="s">
        <v>302</v>
      </c>
      <c r="G158" t="s">
        <v>302</v>
      </c>
      <c r="H158" t="s">
        <v>302</v>
      </c>
      <c r="I158" t="s">
        <v>302</v>
      </c>
      <c r="J158">
        <v>1</v>
      </c>
      <c r="K158">
        <v>1</v>
      </c>
      <c r="L158" t="s">
        <v>302</v>
      </c>
    </row>
    <row r="159" spans="1:12" ht="367.9" x14ac:dyDescent="0.45">
      <c r="A159" s="13">
        <v>3</v>
      </c>
      <c r="B159" s="19" t="s">
        <v>47</v>
      </c>
      <c r="C159" s="20" t="s">
        <v>190</v>
      </c>
      <c r="D159">
        <v>1</v>
      </c>
      <c r="E159" t="s">
        <v>302</v>
      </c>
      <c r="F159">
        <v>1</v>
      </c>
      <c r="G159">
        <v>1</v>
      </c>
      <c r="H159">
        <v>1</v>
      </c>
      <c r="I159">
        <v>1</v>
      </c>
      <c r="J159" t="s">
        <v>302</v>
      </c>
      <c r="K159" t="s">
        <v>302</v>
      </c>
      <c r="L159" t="s">
        <v>302</v>
      </c>
    </row>
    <row r="160" spans="1:12" ht="26.65" x14ac:dyDescent="0.45">
      <c r="A160" s="13">
        <v>3</v>
      </c>
      <c r="B160" s="19" t="s">
        <v>20</v>
      </c>
      <c r="C160" s="20" t="s">
        <v>211</v>
      </c>
      <c r="D160" t="s">
        <v>302</v>
      </c>
      <c r="E160" t="s">
        <v>302</v>
      </c>
      <c r="F160" t="s">
        <v>302</v>
      </c>
      <c r="G160" t="s">
        <v>302</v>
      </c>
      <c r="H160" t="s">
        <v>302</v>
      </c>
      <c r="I160" t="s">
        <v>302</v>
      </c>
      <c r="J160" t="s">
        <v>302</v>
      </c>
      <c r="K160">
        <v>1</v>
      </c>
      <c r="L160" t="s">
        <v>302</v>
      </c>
    </row>
    <row r="161" spans="1:12" ht="131.65" x14ac:dyDescent="0.45">
      <c r="A161" s="13">
        <v>3</v>
      </c>
      <c r="B161" s="19" t="s">
        <v>49</v>
      </c>
      <c r="C161" s="20" t="s">
        <v>204</v>
      </c>
      <c r="D161">
        <v>1</v>
      </c>
      <c r="E161" t="s">
        <v>302</v>
      </c>
      <c r="F161">
        <v>1</v>
      </c>
      <c r="G161">
        <v>1</v>
      </c>
      <c r="H161">
        <v>1</v>
      </c>
      <c r="I161" t="s">
        <v>302</v>
      </c>
      <c r="J161" t="s">
        <v>302</v>
      </c>
      <c r="K161" t="s">
        <v>302</v>
      </c>
      <c r="L161" t="s">
        <v>302</v>
      </c>
    </row>
    <row r="162" spans="1:12" ht="79.150000000000006" x14ac:dyDescent="0.45">
      <c r="A162" s="13">
        <v>3</v>
      </c>
      <c r="B162" s="19" t="s">
        <v>50</v>
      </c>
      <c r="C162" s="20" t="s">
        <v>201</v>
      </c>
      <c r="D162" t="s">
        <v>302</v>
      </c>
      <c r="E162" t="s">
        <v>302</v>
      </c>
      <c r="F162">
        <v>1</v>
      </c>
      <c r="G162">
        <v>1</v>
      </c>
      <c r="H162">
        <v>1</v>
      </c>
      <c r="I162" t="s">
        <v>302</v>
      </c>
      <c r="J162" t="s">
        <v>302</v>
      </c>
      <c r="K162" t="s">
        <v>302</v>
      </c>
      <c r="L162" t="s">
        <v>302</v>
      </c>
    </row>
    <row r="163" spans="1:12" ht="52.9" x14ac:dyDescent="0.45">
      <c r="A163" s="13">
        <v>3</v>
      </c>
      <c r="B163" s="19" t="s">
        <v>22</v>
      </c>
      <c r="C163" s="20" t="s">
        <v>163</v>
      </c>
      <c r="D163" t="s">
        <v>302</v>
      </c>
      <c r="E163" t="s">
        <v>302</v>
      </c>
      <c r="F163">
        <v>1</v>
      </c>
      <c r="G163">
        <v>1</v>
      </c>
      <c r="H163" t="s">
        <v>302</v>
      </c>
      <c r="I163" t="s">
        <v>302</v>
      </c>
      <c r="J163" t="s">
        <v>302</v>
      </c>
      <c r="K163" t="s">
        <v>302</v>
      </c>
      <c r="L163" t="s">
        <v>302</v>
      </c>
    </row>
    <row r="164" spans="1:12" ht="52.9" x14ac:dyDescent="0.45">
      <c r="A164" s="13">
        <v>3</v>
      </c>
      <c r="B164" s="19" t="s">
        <v>34</v>
      </c>
      <c r="C164" s="20" t="s">
        <v>172</v>
      </c>
      <c r="D164">
        <v>1</v>
      </c>
      <c r="E164" t="s">
        <v>302</v>
      </c>
      <c r="F164">
        <v>1</v>
      </c>
      <c r="G164">
        <v>1</v>
      </c>
      <c r="H164">
        <v>1</v>
      </c>
      <c r="I164" t="s">
        <v>302</v>
      </c>
      <c r="J164" t="s">
        <v>302</v>
      </c>
      <c r="K164" t="s">
        <v>302</v>
      </c>
      <c r="L164" t="s">
        <v>302</v>
      </c>
    </row>
    <row r="165" spans="1:12" ht="131.65" x14ac:dyDescent="0.45">
      <c r="A165" s="13">
        <v>3</v>
      </c>
      <c r="B165" s="19" t="s">
        <v>43</v>
      </c>
      <c r="C165" s="20" t="s">
        <v>177</v>
      </c>
      <c r="D165" t="s">
        <v>302</v>
      </c>
      <c r="E165" t="s">
        <v>302</v>
      </c>
      <c r="F165">
        <v>1</v>
      </c>
      <c r="G165">
        <v>1</v>
      </c>
      <c r="H165">
        <v>1</v>
      </c>
      <c r="I165">
        <v>1</v>
      </c>
      <c r="J165" t="s">
        <v>302</v>
      </c>
      <c r="K165" t="s">
        <v>302</v>
      </c>
      <c r="L165" t="s">
        <v>302</v>
      </c>
    </row>
    <row r="166" spans="1:12" ht="157.9" x14ac:dyDescent="0.45">
      <c r="A166" s="13">
        <v>3</v>
      </c>
      <c r="B166" s="19" t="s">
        <v>36</v>
      </c>
      <c r="C166" s="20" t="s">
        <v>179</v>
      </c>
      <c r="D166" t="s">
        <v>302</v>
      </c>
      <c r="E166" t="s">
        <v>302</v>
      </c>
      <c r="F166">
        <v>1</v>
      </c>
      <c r="G166">
        <v>1</v>
      </c>
      <c r="H166">
        <v>1</v>
      </c>
      <c r="I166" t="s">
        <v>302</v>
      </c>
      <c r="J166" t="s">
        <v>302</v>
      </c>
      <c r="K166" t="s">
        <v>302</v>
      </c>
      <c r="L166" t="s">
        <v>302</v>
      </c>
    </row>
    <row r="167" spans="1:12" ht="409.6" x14ac:dyDescent="0.45">
      <c r="A167" s="13">
        <v>3</v>
      </c>
      <c r="B167" s="19" t="s">
        <v>49</v>
      </c>
      <c r="C167" s="20" t="s">
        <v>192</v>
      </c>
      <c r="D167">
        <v>1</v>
      </c>
      <c r="E167" t="s">
        <v>302</v>
      </c>
      <c r="F167">
        <v>1</v>
      </c>
      <c r="G167">
        <v>1</v>
      </c>
      <c r="H167">
        <v>1</v>
      </c>
      <c r="I167">
        <v>1</v>
      </c>
      <c r="J167" t="s">
        <v>302</v>
      </c>
      <c r="K167" t="s">
        <v>302</v>
      </c>
      <c r="L167" t="s">
        <v>302</v>
      </c>
    </row>
    <row r="168" spans="1:12" ht="157.9" x14ac:dyDescent="0.45">
      <c r="A168" s="13">
        <v>3</v>
      </c>
      <c r="B168" s="19" t="s">
        <v>33</v>
      </c>
      <c r="C168" s="20" t="s">
        <v>202</v>
      </c>
      <c r="D168" t="s">
        <v>302</v>
      </c>
      <c r="E168">
        <v>1</v>
      </c>
      <c r="F168">
        <v>1</v>
      </c>
      <c r="G168">
        <v>1</v>
      </c>
      <c r="H168">
        <v>1</v>
      </c>
      <c r="I168" t="s">
        <v>302</v>
      </c>
      <c r="J168" t="s">
        <v>302</v>
      </c>
      <c r="K168" t="s">
        <v>302</v>
      </c>
      <c r="L168" t="s">
        <v>302</v>
      </c>
    </row>
    <row r="169" spans="1:12" ht="184.15" x14ac:dyDescent="0.45">
      <c r="A169" s="13">
        <v>3</v>
      </c>
      <c r="B169" s="19" t="s">
        <v>33</v>
      </c>
      <c r="C169" s="20" t="s">
        <v>188</v>
      </c>
      <c r="D169">
        <v>1</v>
      </c>
      <c r="E169" t="s">
        <v>302</v>
      </c>
      <c r="F169">
        <v>1</v>
      </c>
      <c r="G169">
        <v>1</v>
      </c>
      <c r="H169">
        <v>1</v>
      </c>
      <c r="I169" t="s">
        <v>302</v>
      </c>
      <c r="J169" t="s">
        <v>302</v>
      </c>
      <c r="K169" t="s">
        <v>302</v>
      </c>
      <c r="L169" t="s">
        <v>302</v>
      </c>
    </row>
    <row r="170" spans="1:12" ht="131.65" x14ac:dyDescent="0.45">
      <c r="A170" s="13">
        <v>3</v>
      </c>
      <c r="B170" s="19" t="s">
        <v>53</v>
      </c>
      <c r="C170" s="20" t="s">
        <v>178</v>
      </c>
      <c r="D170">
        <v>1</v>
      </c>
      <c r="E170" t="s">
        <v>302</v>
      </c>
      <c r="F170">
        <v>1</v>
      </c>
      <c r="G170">
        <v>1</v>
      </c>
      <c r="H170">
        <v>1</v>
      </c>
      <c r="I170" t="s">
        <v>302</v>
      </c>
      <c r="J170" t="s">
        <v>302</v>
      </c>
      <c r="K170" t="s">
        <v>302</v>
      </c>
      <c r="L170" t="s">
        <v>302</v>
      </c>
    </row>
    <row r="171" spans="1:12" ht="79.150000000000006" x14ac:dyDescent="0.45">
      <c r="A171" s="13">
        <v>3</v>
      </c>
      <c r="B171" s="19" t="s">
        <v>17</v>
      </c>
      <c r="C171" s="20" t="s">
        <v>210</v>
      </c>
      <c r="D171" t="s">
        <v>302</v>
      </c>
      <c r="E171" t="s">
        <v>302</v>
      </c>
      <c r="F171">
        <v>1</v>
      </c>
      <c r="G171">
        <v>1</v>
      </c>
      <c r="H171">
        <v>1</v>
      </c>
      <c r="I171" t="s">
        <v>302</v>
      </c>
      <c r="J171" t="s">
        <v>302</v>
      </c>
      <c r="K171" t="s">
        <v>302</v>
      </c>
      <c r="L171" t="s">
        <v>302</v>
      </c>
    </row>
    <row r="172" spans="1:12" ht="79.150000000000006" x14ac:dyDescent="0.45">
      <c r="A172" s="13">
        <v>3</v>
      </c>
      <c r="B172" s="19" t="s">
        <v>47</v>
      </c>
      <c r="C172" s="20" t="s">
        <v>173</v>
      </c>
      <c r="D172">
        <v>1</v>
      </c>
      <c r="E172" t="s">
        <v>302</v>
      </c>
      <c r="F172">
        <v>1</v>
      </c>
      <c r="G172">
        <v>1</v>
      </c>
      <c r="H172">
        <v>1</v>
      </c>
      <c r="I172" t="s">
        <v>302</v>
      </c>
      <c r="J172" t="s">
        <v>302</v>
      </c>
      <c r="K172" t="s">
        <v>302</v>
      </c>
      <c r="L172" t="s">
        <v>302</v>
      </c>
    </row>
    <row r="173" spans="1:12" ht="105.4" x14ac:dyDescent="0.45">
      <c r="A173" s="13">
        <v>3</v>
      </c>
      <c r="B173" s="19" t="s">
        <v>45</v>
      </c>
      <c r="C173" s="20" t="s">
        <v>166</v>
      </c>
      <c r="D173" t="s">
        <v>302</v>
      </c>
      <c r="E173" t="s">
        <v>302</v>
      </c>
      <c r="F173">
        <v>1</v>
      </c>
      <c r="G173" t="s">
        <v>302</v>
      </c>
      <c r="H173" t="s">
        <v>302</v>
      </c>
      <c r="I173" t="s">
        <v>302</v>
      </c>
      <c r="J173" t="s">
        <v>302</v>
      </c>
      <c r="K173" t="s">
        <v>302</v>
      </c>
      <c r="L173" t="s">
        <v>302</v>
      </c>
    </row>
    <row r="174" spans="1:12" ht="52.9" x14ac:dyDescent="0.45">
      <c r="A174" s="13">
        <v>3</v>
      </c>
      <c r="B174" s="19" t="s">
        <v>14</v>
      </c>
      <c r="C174" s="20" t="s">
        <v>207</v>
      </c>
      <c r="D174" t="s">
        <v>302</v>
      </c>
      <c r="E174" t="s">
        <v>302</v>
      </c>
      <c r="F174">
        <v>1</v>
      </c>
      <c r="G174" t="s">
        <v>302</v>
      </c>
      <c r="H174" t="s">
        <v>302</v>
      </c>
      <c r="I174" t="s">
        <v>302</v>
      </c>
      <c r="J174">
        <v>1</v>
      </c>
      <c r="K174" t="s">
        <v>302</v>
      </c>
      <c r="L174" t="s">
        <v>302</v>
      </c>
    </row>
    <row r="175" spans="1:12" ht="79.150000000000006" x14ac:dyDescent="0.45">
      <c r="A175" s="13">
        <v>3</v>
      </c>
      <c r="B175" s="19" t="s">
        <v>34</v>
      </c>
      <c r="C175" s="20" t="s">
        <v>203</v>
      </c>
      <c r="D175" t="s">
        <v>302</v>
      </c>
      <c r="E175" t="s">
        <v>302</v>
      </c>
      <c r="F175" t="s">
        <v>302</v>
      </c>
      <c r="G175" t="s">
        <v>302</v>
      </c>
      <c r="H175" t="s">
        <v>302</v>
      </c>
      <c r="I175" t="s">
        <v>302</v>
      </c>
      <c r="J175">
        <v>1</v>
      </c>
      <c r="K175" t="s">
        <v>302</v>
      </c>
      <c r="L175" t="s">
        <v>302</v>
      </c>
    </row>
    <row r="176" spans="1:12" ht="39.75" x14ac:dyDescent="0.45">
      <c r="A176" s="13">
        <v>3</v>
      </c>
      <c r="B176" s="19" t="s">
        <v>23</v>
      </c>
      <c r="C176" s="20" t="s">
        <v>162</v>
      </c>
      <c r="D176" t="s">
        <v>302</v>
      </c>
      <c r="E176" t="s">
        <v>302</v>
      </c>
      <c r="F176" t="s">
        <v>302</v>
      </c>
      <c r="G176" t="s">
        <v>302</v>
      </c>
      <c r="H176" t="s">
        <v>302</v>
      </c>
      <c r="I176" t="s">
        <v>302</v>
      </c>
      <c r="J176">
        <v>1</v>
      </c>
      <c r="K176" t="s">
        <v>302</v>
      </c>
      <c r="L176" t="s">
        <v>302</v>
      </c>
    </row>
    <row r="177" spans="1:12" ht="52.9" x14ac:dyDescent="0.45">
      <c r="A177" s="13">
        <v>3</v>
      </c>
      <c r="B177" s="19" t="s">
        <v>47</v>
      </c>
      <c r="C177" s="20" t="s">
        <v>206</v>
      </c>
      <c r="D177" t="s">
        <v>302</v>
      </c>
      <c r="E177">
        <v>1</v>
      </c>
      <c r="F177">
        <v>1</v>
      </c>
      <c r="G177" t="s">
        <v>302</v>
      </c>
      <c r="H177" t="s">
        <v>302</v>
      </c>
      <c r="I177" t="s">
        <v>302</v>
      </c>
      <c r="J177" t="s">
        <v>302</v>
      </c>
      <c r="K177" t="s">
        <v>302</v>
      </c>
      <c r="L177" t="s">
        <v>302</v>
      </c>
    </row>
    <row r="178" spans="1:12" ht="197.25" x14ac:dyDescent="0.45">
      <c r="A178" s="13">
        <v>3</v>
      </c>
      <c r="B178" s="19" t="s">
        <v>34</v>
      </c>
      <c r="C178" s="20" t="s">
        <v>193</v>
      </c>
      <c r="D178" t="s">
        <v>302</v>
      </c>
      <c r="E178" t="s">
        <v>302</v>
      </c>
      <c r="F178">
        <v>1</v>
      </c>
      <c r="G178" t="s">
        <v>302</v>
      </c>
      <c r="H178" t="s">
        <v>302</v>
      </c>
      <c r="I178" t="s">
        <v>302</v>
      </c>
      <c r="J178">
        <v>1</v>
      </c>
      <c r="K178" t="s">
        <v>302</v>
      </c>
      <c r="L178" t="s">
        <v>302</v>
      </c>
    </row>
    <row r="179" spans="1:12" ht="276" x14ac:dyDescent="0.45">
      <c r="A179" s="13">
        <v>3</v>
      </c>
      <c r="B179" s="19" t="s">
        <v>48</v>
      </c>
      <c r="C179" s="20" t="s">
        <v>191</v>
      </c>
      <c r="D179" t="s">
        <v>302</v>
      </c>
      <c r="E179" t="s">
        <v>302</v>
      </c>
      <c r="F179">
        <v>1</v>
      </c>
      <c r="G179">
        <v>1</v>
      </c>
      <c r="H179">
        <v>1</v>
      </c>
      <c r="I179">
        <v>1</v>
      </c>
      <c r="J179" t="s">
        <v>302</v>
      </c>
      <c r="K179" t="s">
        <v>302</v>
      </c>
      <c r="L179" t="s">
        <v>302</v>
      </c>
    </row>
    <row r="180" spans="1:12" ht="144.75" x14ac:dyDescent="0.45">
      <c r="A180" s="14">
        <v>4</v>
      </c>
      <c r="B180" s="21" t="s">
        <v>45</v>
      </c>
      <c r="C180" s="22" t="s">
        <v>240</v>
      </c>
      <c r="D180">
        <v>1</v>
      </c>
      <c r="F180">
        <v>1</v>
      </c>
      <c r="G180">
        <v>1</v>
      </c>
    </row>
    <row r="181" spans="1:12" ht="289.14999999999998" x14ac:dyDescent="0.45">
      <c r="A181" s="14">
        <v>4</v>
      </c>
      <c r="B181" s="21" t="s">
        <v>34</v>
      </c>
      <c r="C181" s="22" t="s">
        <v>232</v>
      </c>
      <c r="D181">
        <v>1</v>
      </c>
      <c r="F181">
        <v>1</v>
      </c>
      <c r="G181">
        <v>1</v>
      </c>
      <c r="H181">
        <v>1</v>
      </c>
      <c r="I181">
        <v>1</v>
      </c>
    </row>
    <row r="182" spans="1:12" ht="328.5" x14ac:dyDescent="0.45">
      <c r="A182" s="14">
        <v>4</v>
      </c>
      <c r="B182" s="21" t="s">
        <v>50</v>
      </c>
      <c r="C182" s="22" t="s">
        <v>230</v>
      </c>
      <c r="D182">
        <v>1</v>
      </c>
      <c r="F182">
        <v>1</v>
      </c>
      <c r="G182">
        <v>1</v>
      </c>
      <c r="H182">
        <v>1</v>
      </c>
    </row>
    <row r="183" spans="1:12" ht="171" x14ac:dyDescent="0.45">
      <c r="A183" s="14">
        <v>4</v>
      </c>
      <c r="B183" s="21" t="s">
        <v>20</v>
      </c>
      <c r="C183" s="22" t="s">
        <v>252</v>
      </c>
      <c r="D183">
        <v>1</v>
      </c>
      <c r="F183">
        <v>1</v>
      </c>
      <c r="G183">
        <v>1</v>
      </c>
      <c r="H183">
        <v>1</v>
      </c>
    </row>
    <row r="184" spans="1:12" ht="409.6" x14ac:dyDescent="0.45">
      <c r="A184" s="14">
        <v>4</v>
      </c>
      <c r="B184" s="21" t="s">
        <v>14</v>
      </c>
      <c r="C184" s="22" t="s">
        <v>248</v>
      </c>
      <c r="D184">
        <v>1</v>
      </c>
      <c r="F184">
        <v>1</v>
      </c>
      <c r="G184">
        <v>1</v>
      </c>
      <c r="H184">
        <v>1</v>
      </c>
      <c r="J184">
        <v>1</v>
      </c>
    </row>
    <row r="185" spans="1:12" ht="79.150000000000006" x14ac:dyDescent="0.45">
      <c r="A185" s="14">
        <v>4</v>
      </c>
      <c r="B185" s="21" t="s">
        <v>23</v>
      </c>
      <c r="C185" s="22" t="s">
        <v>257</v>
      </c>
      <c r="D185">
        <v>1</v>
      </c>
      <c r="E185">
        <v>1</v>
      </c>
      <c r="F185">
        <v>1</v>
      </c>
      <c r="G185">
        <v>1</v>
      </c>
      <c r="H185">
        <v>1</v>
      </c>
      <c r="I185">
        <v>1</v>
      </c>
    </row>
    <row r="186" spans="1:12" ht="79.150000000000006" x14ac:dyDescent="0.45">
      <c r="A186" s="14">
        <v>4</v>
      </c>
      <c r="B186" s="21" t="s">
        <v>14</v>
      </c>
      <c r="C186" s="22" t="s">
        <v>259</v>
      </c>
      <c r="G186">
        <v>1</v>
      </c>
      <c r="H186">
        <v>1</v>
      </c>
      <c r="I186">
        <v>1</v>
      </c>
    </row>
    <row r="187" spans="1:12" ht="79.150000000000006" x14ac:dyDescent="0.45">
      <c r="A187" s="14">
        <v>4</v>
      </c>
      <c r="B187" s="21" t="s">
        <v>19</v>
      </c>
      <c r="C187" s="22" t="s">
        <v>254</v>
      </c>
      <c r="E187">
        <v>1</v>
      </c>
      <c r="F187">
        <v>1</v>
      </c>
      <c r="G187">
        <v>1</v>
      </c>
      <c r="H187">
        <v>1</v>
      </c>
      <c r="I187">
        <v>1</v>
      </c>
    </row>
    <row r="188" spans="1:12" ht="223.5" x14ac:dyDescent="0.45">
      <c r="A188" s="14">
        <v>4</v>
      </c>
      <c r="B188" s="21" t="s">
        <v>48</v>
      </c>
      <c r="C188" s="22" t="s">
        <v>234</v>
      </c>
      <c r="D188">
        <v>1</v>
      </c>
      <c r="F188">
        <v>1</v>
      </c>
    </row>
    <row r="189" spans="1:12" ht="39.75" x14ac:dyDescent="0.45">
      <c r="A189" s="14">
        <v>4</v>
      </c>
      <c r="B189" s="21" t="s">
        <v>22</v>
      </c>
      <c r="C189" s="22" t="s">
        <v>258</v>
      </c>
      <c r="D189">
        <v>1</v>
      </c>
      <c r="F189">
        <v>1</v>
      </c>
      <c r="G189">
        <v>1</v>
      </c>
    </row>
    <row r="190" spans="1:12" ht="409.6" x14ac:dyDescent="0.45">
      <c r="A190" s="14">
        <v>4</v>
      </c>
      <c r="B190" s="21" t="s">
        <v>19</v>
      </c>
      <c r="C190" s="22" t="s">
        <v>278</v>
      </c>
      <c r="D190">
        <v>1</v>
      </c>
      <c r="F190">
        <v>1</v>
      </c>
      <c r="G190">
        <v>1</v>
      </c>
      <c r="H190">
        <v>1</v>
      </c>
      <c r="I190">
        <v>1</v>
      </c>
    </row>
    <row r="191" spans="1:12" ht="144.75" x14ac:dyDescent="0.45">
      <c r="A191" s="14">
        <v>4</v>
      </c>
      <c r="B191" s="21" t="s">
        <v>19</v>
      </c>
      <c r="C191" s="22" t="s">
        <v>283</v>
      </c>
      <c r="E191">
        <v>1</v>
      </c>
      <c r="F191">
        <v>1</v>
      </c>
      <c r="G191">
        <v>1</v>
      </c>
      <c r="H191">
        <v>1</v>
      </c>
      <c r="J191">
        <v>1</v>
      </c>
    </row>
    <row r="192" spans="1:12" ht="236.65" x14ac:dyDescent="0.45">
      <c r="A192" s="14">
        <v>4</v>
      </c>
      <c r="B192" s="21" t="s">
        <v>20</v>
      </c>
      <c r="C192" s="22" t="s">
        <v>284</v>
      </c>
      <c r="D192">
        <v>1</v>
      </c>
      <c r="F192">
        <v>1</v>
      </c>
      <c r="G192">
        <v>1</v>
      </c>
      <c r="H192">
        <v>1</v>
      </c>
    </row>
    <row r="193" spans="1:11" ht="328.5" x14ac:dyDescent="0.45">
      <c r="A193" s="14">
        <v>4</v>
      </c>
      <c r="B193" s="21" t="s">
        <v>17</v>
      </c>
      <c r="C193" s="22" t="s">
        <v>251</v>
      </c>
      <c r="D193">
        <v>1</v>
      </c>
      <c r="F193">
        <v>1</v>
      </c>
      <c r="G193">
        <v>1</v>
      </c>
      <c r="H193">
        <v>1</v>
      </c>
    </row>
    <row r="194" spans="1:11" ht="39.75" x14ac:dyDescent="0.45">
      <c r="A194" s="14">
        <v>4</v>
      </c>
      <c r="B194" s="21" t="s">
        <v>49</v>
      </c>
      <c r="C194" s="22" t="s">
        <v>262</v>
      </c>
      <c r="K194">
        <v>1</v>
      </c>
    </row>
    <row r="195" spans="1:11" ht="409.6" x14ac:dyDescent="0.45">
      <c r="A195" s="14">
        <v>4</v>
      </c>
      <c r="B195" s="21" t="s">
        <v>33</v>
      </c>
      <c r="C195" s="22" t="s">
        <v>231</v>
      </c>
      <c r="D195">
        <v>1</v>
      </c>
      <c r="E195">
        <v>1</v>
      </c>
      <c r="F195">
        <v>1</v>
      </c>
      <c r="G195">
        <v>1</v>
      </c>
      <c r="H195">
        <v>1</v>
      </c>
      <c r="I195">
        <v>1</v>
      </c>
    </row>
    <row r="196" spans="1:11" ht="394.15" x14ac:dyDescent="0.45">
      <c r="A196" s="14">
        <v>4</v>
      </c>
      <c r="B196" s="21" t="s">
        <v>49</v>
      </c>
      <c r="C196" s="22" t="s">
        <v>233</v>
      </c>
      <c r="D196">
        <v>1</v>
      </c>
      <c r="F196">
        <v>1</v>
      </c>
      <c r="G196">
        <v>1</v>
      </c>
      <c r="H196">
        <v>1</v>
      </c>
      <c r="I196">
        <v>1</v>
      </c>
    </row>
    <row r="197" spans="1:11" ht="409.6" x14ac:dyDescent="0.45">
      <c r="A197" s="14">
        <v>4</v>
      </c>
      <c r="B197" s="21" t="s">
        <v>47</v>
      </c>
      <c r="C197" s="22" t="s">
        <v>235</v>
      </c>
      <c r="D197">
        <v>1</v>
      </c>
      <c r="E197">
        <v>1</v>
      </c>
      <c r="F197">
        <v>1</v>
      </c>
      <c r="G197">
        <v>1</v>
      </c>
      <c r="H197">
        <v>1</v>
      </c>
      <c r="I197">
        <v>1</v>
      </c>
    </row>
    <row r="198" spans="1:11" ht="197.25" x14ac:dyDescent="0.45">
      <c r="A198" s="14">
        <v>4</v>
      </c>
      <c r="B198" s="21" t="s">
        <v>17</v>
      </c>
      <c r="C198" s="22" t="s">
        <v>256</v>
      </c>
      <c r="D198">
        <v>1</v>
      </c>
      <c r="F198">
        <v>1</v>
      </c>
      <c r="G198">
        <v>1</v>
      </c>
      <c r="H198">
        <v>1</v>
      </c>
      <c r="J198">
        <v>1</v>
      </c>
    </row>
    <row r="199" spans="1:11" ht="66" x14ac:dyDescent="0.45">
      <c r="A199" s="14">
        <v>4</v>
      </c>
      <c r="B199" s="21" t="s">
        <v>49</v>
      </c>
      <c r="C199" s="22" t="s">
        <v>268</v>
      </c>
      <c r="J199">
        <v>1</v>
      </c>
    </row>
    <row r="200" spans="1:11" ht="171" x14ac:dyDescent="0.45">
      <c r="A200" s="14">
        <v>4</v>
      </c>
      <c r="B200" s="21" t="s">
        <v>50</v>
      </c>
      <c r="C200" s="22" t="s">
        <v>225</v>
      </c>
      <c r="D200">
        <v>1</v>
      </c>
      <c r="E200">
        <v>1</v>
      </c>
      <c r="F200">
        <v>1</v>
      </c>
      <c r="G200">
        <v>1</v>
      </c>
      <c r="H200">
        <v>1</v>
      </c>
    </row>
    <row r="201" spans="1:11" ht="118.5" x14ac:dyDescent="0.45">
      <c r="A201" s="14">
        <v>4</v>
      </c>
      <c r="B201" s="21" t="s">
        <v>33</v>
      </c>
      <c r="C201" s="22" t="s">
        <v>226</v>
      </c>
      <c r="E201">
        <v>1</v>
      </c>
      <c r="F201">
        <v>1</v>
      </c>
    </row>
    <row r="202" spans="1:11" ht="289.14999999999998" x14ac:dyDescent="0.45">
      <c r="A202" s="14">
        <v>4</v>
      </c>
      <c r="B202" s="21" t="s">
        <v>17</v>
      </c>
      <c r="C202" s="22" t="s">
        <v>280</v>
      </c>
      <c r="D202">
        <v>1</v>
      </c>
      <c r="F202">
        <v>1</v>
      </c>
      <c r="G202">
        <v>1</v>
      </c>
      <c r="H202">
        <v>1</v>
      </c>
      <c r="I202">
        <v>1</v>
      </c>
    </row>
    <row r="203" spans="1:11" ht="39.75" x14ac:dyDescent="0.45">
      <c r="A203" s="14">
        <v>4</v>
      </c>
      <c r="B203" s="21" t="s">
        <v>50</v>
      </c>
      <c r="C203" s="22" t="s">
        <v>265</v>
      </c>
      <c r="K203">
        <v>1</v>
      </c>
    </row>
    <row r="204" spans="1:11" ht="39.75" x14ac:dyDescent="0.45">
      <c r="A204" s="14">
        <v>4</v>
      </c>
      <c r="B204" s="21" t="s">
        <v>48</v>
      </c>
      <c r="C204" s="22" t="s">
        <v>261</v>
      </c>
      <c r="K204">
        <v>1</v>
      </c>
    </row>
    <row r="205" spans="1:11" ht="52.9" x14ac:dyDescent="0.45">
      <c r="A205" s="14">
        <v>4</v>
      </c>
      <c r="B205" s="21" t="s">
        <v>20</v>
      </c>
      <c r="C205" s="22" t="s">
        <v>255</v>
      </c>
      <c r="E205">
        <v>1</v>
      </c>
      <c r="F205">
        <v>1</v>
      </c>
      <c r="G205">
        <v>1</v>
      </c>
      <c r="H205">
        <v>1</v>
      </c>
    </row>
    <row r="206" spans="1:11" ht="92.25" x14ac:dyDescent="0.45">
      <c r="A206" s="14">
        <v>4</v>
      </c>
      <c r="B206" s="21" t="s">
        <v>53</v>
      </c>
      <c r="C206" s="22" t="s">
        <v>246</v>
      </c>
      <c r="D206">
        <v>1</v>
      </c>
      <c r="F206">
        <v>1</v>
      </c>
      <c r="G206">
        <v>1</v>
      </c>
      <c r="H206">
        <v>1</v>
      </c>
      <c r="I206">
        <v>1</v>
      </c>
    </row>
    <row r="207" spans="1:11" ht="184.15" x14ac:dyDescent="0.45">
      <c r="A207" s="14">
        <v>4</v>
      </c>
      <c r="B207" s="21" t="s">
        <v>23</v>
      </c>
      <c r="C207" s="22" t="s">
        <v>281</v>
      </c>
      <c r="D207">
        <v>1</v>
      </c>
      <c r="F207">
        <v>1</v>
      </c>
      <c r="G207">
        <v>1</v>
      </c>
      <c r="H207">
        <v>1</v>
      </c>
    </row>
    <row r="208" spans="1:11" ht="184.15" x14ac:dyDescent="0.45">
      <c r="A208" s="14">
        <v>4</v>
      </c>
      <c r="B208" s="21" t="s">
        <v>17</v>
      </c>
      <c r="C208" s="22" t="s">
        <v>285</v>
      </c>
      <c r="D208">
        <v>1</v>
      </c>
      <c r="F208">
        <v>1</v>
      </c>
      <c r="G208">
        <v>1</v>
      </c>
      <c r="H208">
        <v>1</v>
      </c>
    </row>
    <row r="209" spans="1:12" ht="197.25" x14ac:dyDescent="0.45">
      <c r="A209" s="14">
        <v>4</v>
      </c>
      <c r="B209" s="21" t="s">
        <v>23</v>
      </c>
      <c r="C209" s="22" t="s">
        <v>286</v>
      </c>
      <c r="E209">
        <v>1</v>
      </c>
      <c r="F209">
        <v>1</v>
      </c>
      <c r="G209">
        <v>1</v>
      </c>
      <c r="H209">
        <v>1</v>
      </c>
      <c r="J209">
        <v>1</v>
      </c>
    </row>
    <row r="210" spans="1:12" ht="118.5" x14ac:dyDescent="0.45">
      <c r="A210" s="14">
        <v>4</v>
      </c>
      <c r="B210" s="21" t="s">
        <v>52</v>
      </c>
      <c r="C210" s="22" t="s">
        <v>244</v>
      </c>
      <c r="H210">
        <v>1</v>
      </c>
    </row>
    <row r="211" spans="1:12" ht="79.150000000000006" x14ac:dyDescent="0.45">
      <c r="A211" s="14">
        <v>4</v>
      </c>
      <c r="B211" s="21" t="s">
        <v>43</v>
      </c>
      <c r="C211" s="22" t="s">
        <v>245</v>
      </c>
      <c r="F211">
        <v>1</v>
      </c>
    </row>
    <row r="212" spans="1:12" ht="171" x14ac:dyDescent="0.45">
      <c r="A212" s="14">
        <v>4</v>
      </c>
      <c r="B212" s="21" t="s">
        <v>36</v>
      </c>
      <c r="C212" s="22" t="s">
        <v>247</v>
      </c>
      <c r="D212">
        <v>1</v>
      </c>
      <c r="F212">
        <v>1</v>
      </c>
      <c r="G212">
        <v>1</v>
      </c>
      <c r="H212">
        <v>1</v>
      </c>
    </row>
    <row r="213" spans="1:12" ht="409.6" x14ac:dyDescent="0.45">
      <c r="A213" s="14">
        <v>4</v>
      </c>
      <c r="B213" s="21" t="s">
        <v>22</v>
      </c>
      <c r="C213" s="22" t="s">
        <v>249</v>
      </c>
      <c r="D213">
        <v>1</v>
      </c>
      <c r="F213">
        <v>1</v>
      </c>
      <c r="G213">
        <v>1</v>
      </c>
      <c r="H213">
        <v>1</v>
      </c>
    </row>
    <row r="214" spans="1:12" ht="39.75" x14ac:dyDescent="0.45">
      <c r="A214" s="14">
        <v>4</v>
      </c>
      <c r="B214" s="21" t="s">
        <v>50</v>
      </c>
      <c r="C214" s="22" t="s">
        <v>271</v>
      </c>
      <c r="D214">
        <v>1</v>
      </c>
      <c r="F214">
        <v>1</v>
      </c>
      <c r="G214">
        <v>1</v>
      </c>
      <c r="H214">
        <v>1</v>
      </c>
      <c r="I214">
        <v>1</v>
      </c>
    </row>
    <row r="215" spans="1:12" ht="26.65" x14ac:dyDescent="0.45">
      <c r="A215" s="14">
        <v>4</v>
      </c>
      <c r="B215" s="21" t="s">
        <v>34</v>
      </c>
      <c r="C215" s="22" t="s">
        <v>269</v>
      </c>
      <c r="D215">
        <v>1</v>
      </c>
      <c r="F215">
        <v>1</v>
      </c>
      <c r="G215">
        <v>1</v>
      </c>
      <c r="H215">
        <v>1</v>
      </c>
    </row>
    <row r="216" spans="1:12" ht="39.75" x14ac:dyDescent="0.45">
      <c r="A216" s="14">
        <v>4</v>
      </c>
      <c r="B216" s="21" t="s">
        <v>48</v>
      </c>
      <c r="C216" s="22" t="s">
        <v>267</v>
      </c>
      <c r="F216">
        <v>1</v>
      </c>
      <c r="H216">
        <v>1</v>
      </c>
    </row>
    <row r="217" spans="1:12" ht="39.75" x14ac:dyDescent="0.45">
      <c r="A217" s="14">
        <v>4</v>
      </c>
      <c r="B217" s="21" t="s">
        <v>33</v>
      </c>
      <c r="C217" s="22" t="s">
        <v>270</v>
      </c>
      <c r="L217">
        <v>1</v>
      </c>
    </row>
    <row r="218" spans="1:12" ht="118.5" x14ac:dyDescent="0.45">
      <c r="A218" s="14">
        <v>4</v>
      </c>
      <c r="B218" s="21" t="s">
        <v>51</v>
      </c>
      <c r="C218" s="22" t="s">
        <v>242</v>
      </c>
      <c r="E218">
        <v>1</v>
      </c>
      <c r="F218">
        <v>1</v>
      </c>
      <c r="G218">
        <v>1</v>
      </c>
      <c r="H218">
        <v>1</v>
      </c>
      <c r="K218">
        <v>1</v>
      </c>
    </row>
    <row r="219" spans="1:12" ht="105.4" x14ac:dyDescent="0.45">
      <c r="A219" s="14">
        <v>4</v>
      </c>
      <c r="B219" s="21" t="s">
        <v>47</v>
      </c>
      <c r="C219" s="22" t="s">
        <v>229</v>
      </c>
      <c r="F219">
        <v>1</v>
      </c>
      <c r="G219">
        <v>1</v>
      </c>
      <c r="H219">
        <v>1</v>
      </c>
      <c r="K219">
        <v>1</v>
      </c>
    </row>
    <row r="220" spans="1:12" ht="105.4" x14ac:dyDescent="0.45">
      <c r="A220" s="14">
        <v>4</v>
      </c>
      <c r="B220" s="21" t="s">
        <v>34</v>
      </c>
      <c r="C220" s="22" t="s">
        <v>227</v>
      </c>
      <c r="D220">
        <v>1</v>
      </c>
      <c r="F220">
        <v>1</v>
      </c>
      <c r="G220">
        <v>1</v>
      </c>
      <c r="H220">
        <v>1</v>
      </c>
    </row>
    <row r="221" spans="1:12" ht="210.4" x14ac:dyDescent="0.45">
      <c r="A221" s="14">
        <v>4</v>
      </c>
      <c r="B221" s="21" t="s">
        <v>20</v>
      </c>
      <c r="C221" s="22" t="s">
        <v>279</v>
      </c>
      <c r="D221">
        <v>1</v>
      </c>
      <c r="F221">
        <v>1</v>
      </c>
      <c r="G221">
        <v>1</v>
      </c>
      <c r="H221">
        <v>1</v>
      </c>
      <c r="I221">
        <v>1</v>
      </c>
    </row>
    <row r="222" spans="1:12" ht="409.6" x14ac:dyDescent="0.45">
      <c r="A222" s="14">
        <v>4</v>
      </c>
      <c r="B222" s="21" t="s">
        <v>34</v>
      </c>
      <c r="C222" s="22" t="s">
        <v>275</v>
      </c>
      <c r="D222">
        <v>1</v>
      </c>
      <c r="F222">
        <v>1</v>
      </c>
      <c r="G222">
        <v>1</v>
      </c>
      <c r="H222">
        <v>1</v>
      </c>
      <c r="J222">
        <v>1</v>
      </c>
    </row>
    <row r="223" spans="1:12" ht="131.65" x14ac:dyDescent="0.45">
      <c r="A223" s="14">
        <v>4</v>
      </c>
      <c r="B223" s="21" t="s">
        <v>49</v>
      </c>
      <c r="C223" s="22" t="s">
        <v>274</v>
      </c>
      <c r="J223">
        <v>1</v>
      </c>
    </row>
    <row r="224" spans="1:12" ht="79.150000000000006" x14ac:dyDescent="0.45">
      <c r="A224" s="14">
        <v>4</v>
      </c>
      <c r="B224" s="21" t="s">
        <v>33</v>
      </c>
      <c r="C224" s="22" t="s">
        <v>264</v>
      </c>
      <c r="D224">
        <v>1</v>
      </c>
      <c r="F224">
        <v>1</v>
      </c>
      <c r="G224">
        <v>1</v>
      </c>
    </row>
    <row r="225" spans="1:10" ht="92.25" x14ac:dyDescent="0.45">
      <c r="A225" s="14">
        <v>4</v>
      </c>
      <c r="B225" s="21" t="s">
        <v>53</v>
      </c>
      <c r="C225" s="22" t="s">
        <v>237</v>
      </c>
      <c r="D225">
        <v>1</v>
      </c>
      <c r="E225">
        <v>1</v>
      </c>
      <c r="F225">
        <v>1</v>
      </c>
      <c r="G225">
        <v>1</v>
      </c>
    </row>
    <row r="226" spans="1:10" ht="92.25" x14ac:dyDescent="0.45">
      <c r="A226" s="14">
        <v>4</v>
      </c>
      <c r="B226" s="21" t="s">
        <v>52</v>
      </c>
      <c r="C226" s="22" t="s">
        <v>239</v>
      </c>
      <c r="D226">
        <v>1</v>
      </c>
      <c r="F226">
        <v>1</v>
      </c>
      <c r="G226">
        <v>1</v>
      </c>
      <c r="H226">
        <v>1</v>
      </c>
    </row>
    <row r="227" spans="1:10" ht="131.65" x14ac:dyDescent="0.45">
      <c r="A227" s="14">
        <v>4</v>
      </c>
      <c r="B227" s="21" t="s">
        <v>43</v>
      </c>
      <c r="C227" s="22" t="s">
        <v>238</v>
      </c>
      <c r="F227">
        <v>1</v>
      </c>
      <c r="H227">
        <v>1</v>
      </c>
    </row>
    <row r="228" spans="1:10" ht="276" x14ac:dyDescent="0.45">
      <c r="A228" s="14">
        <v>4</v>
      </c>
      <c r="B228" s="21" t="s">
        <v>23</v>
      </c>
      <c r="C228" s="22" t="s">
        <v>250</v>
      </c>
      <c r="D228">
        <v>1</v>
      </c>
      <c r="F228">
        <v>1</v>
      </c>
      <c r="G228">
        <v>1</v>
      </c>
    </row>
    <row r="229" spans="1:10" ht="184.15" x14ac:dyDescent="0.45">
      <c r="A229" s="14">
        <v>4</v>
      </c>
      <c r="B229" s="21" t="s">
        <v>36</v>
      </c>
      <c r="C229" s="22" t="s">
        <v>236</v>
      </c>
      <c r="D229">
        <v>1</v>
      </c>
      <c r="E229">
        <v>1</v>
      </c>
      <c r="F229">
        <v>1</v>
      </c>
      <c r="G229">
        <v>1</v>
      </c>
      <c r="H229">
        <v>1</v>
      </c>
    </row>
    <row r="230" spans="1:10" ht="409.6" x14ac:dyDescent="0.45">
      <c r="A230" s="14">
        <v>4</v>
      </c>
      <c r="B230" s="21" t="s">
        <v>33</v>
      </c>
      <c r="C230" s="22" t="s">
        <v>276</v>
      </c>
      <c r="D230">
        <v>1</v>
      </c>
      <c r="F230">
        <v>1</v>
      </c>
      <c r="G230">
        <v>1</v>
      </c>
      <c r="H230">
        <v>1</v>
      </c>
      <c r="J230">
        <v>1</v>
      </c>
    </row>
    <row r="231" spans="1:10" ht="407.25" x14ac:dyDescent="0.45">
      <c r="A231" s="14">
        <v>4</v>
      </c>
      <c r="B231" s="21" t="s">
        <v>19</v>
      </c>
      <c r="C231" s="22" t="s">
        <v>253</v>
      </c>
      <c r="D231">
        <v>1</v>
      </c>
      <c r="F231">
        <v>1</v>
      </c>
      <c r="G231">
        <v>1</v>
      </c>
      <c r="H231">
        <v>1</v>
      </c>
      <c r="I231">
        <v>1</v>
      </c>
    </row>
    <row r="232" spans="1:10" ht="144.75" x14ac:dyDescent="0.45">
      <c r="A232" s="14">
        <v>4</v>
      </c>
      <c r="B232" s="21" t="s">
        <v>45</v>
      </c>
      <c r="C232" s="22" t="s">
        <v>243</v>
      </c>
      <c r="D232">
        <v>1</v>
      </c>
      <c r="F232">
        <v>1</v>
      </c>
      <c r="G232">
        <v>1</v>
      </c>
      <c r="H232">
        <v>1</v>
      </c>
      <c r="I232">
        <v>1</v>
      </c>
    </row>
    <row r="233" spans="1:10" ht="66" x14ac:dyDescent="0.45">
      <c r="A233" s="14">
        <v>4</v>
      </c>
      <c r="B233" s="21" t="s">
        <v>47</v>
      </c>
      <c r="C233" s="22" t="s">
        <v>260</v>
      </c>
      <c r="F233">
        <v>1</v>
      </c>
      <c r="G233">
        <v>1</v>
      </c>
    </row>
    <row r="234" spans="1:10" ht="118.5" x14ac:dyDescent="0.45">
      <c r="A234" s="14">
        <v>4</v>
      </c>
      <c r="B234" s="21" t="s">
        <v>48</v>
      </c>
      <c r="C234" s="22" t="s">
        <v>273</v>
      </c>
      <c r="J234">
        <v>1</v>
      </c>
    </row>
    <row r="235" spans="1:10" ht="131.65" x14ac:dyDescent="0.45">
      <c r="A235" s="14">
        <v>4</v>
      </c>
      <c r="B235" s="21" t="s">
        <v>47</v>
      </c>
      <c r="C235" s="22" t="s">
        <v>272</v>
      </c>
      <c r="J235">
        <v>1</v>
      </c>
    </row>
    <row r="236" spans="1:10" ht="171" x14ac:dyDescent="0.45">
      <c r="A236" s="14">
        <v>4</v>
      </c>
      <c r="B236" s="21" t="s">
        <v>50</v>
      </c>
      <c r="C236" s="22" t="s">
        <v>277</v>
      </c>
      <c r="D236">
        <v>1</v>
      </c>
      <c r="F236">
        <v>1</v>
      </c>
      <c r="G236">
        <v>1</v>
      </c>
      <c r="H236">
        <v>1</v>
      </c>
      <c r="I236">
        <v>1</v>
      </c>
    </row>
    <row r="237" spans="1:10" ht="79.150000000000006" x14ac:dyDescent="0.45">
      <c r="A237" s="14">
        <v>4</v>
      </c>
      <c r="B237" s="21" t="s">
        <v>49</v>
      </c>
      <c r="C237" s="22" t="s">
        <v>228</v>
      </c>
      <c r="F237">
        <v>1</v>
      </c>
      <c r="H237">
        <v>1</v>
      </c>
    </row>
    <row r="238" spans="1:10" ht="92.25" x14ac:dyDescent="0.45">
      <c r="A238" s="14">
        <v>4</v>
      </c>
      <c r="B238" s="21" t="s">
        <v>34</v>
      </c>
      <c r="C238" s="22" t="s">
        <v>263</v>
      </c>
      <c r="D238">
        <v>1</v>
      </c>
      <c r="F238">
        <v>1</v>
      </c>
      <c r="G238">
        <v>1</v>
      </c>
      <c r="H238">
        <v>1</v>
      </c>
    </row>
    <row r="239" spans="1:10" ht="157.9" x14ac:dyDescent="0.45">
      <c r="A239" s="14">
        <v>4</v>
      </c>
      <c r="B239" s="21" t="s">
        <v>14</v>
      </c>
      <c r="C239" s="22" t="s">
        <v>288</v>
      </c>
      <c r="D239">
        <v>1</v>
      </c>
      <c r="F239">
        <v>1</v>
      </c>
      <c r="G239">
        <v>1</v>
      </c>
      <c r="H239">
        <v>1</v>
      </c>
    </row>
    <row r="240" spans="1:10" ht="409.6" x14ac:dyDescent="0.45">
      <c r="A240" s="14">
        <v>4</v>
      </c>
      <c r="B240" s="21" t="s">
        <v>14</v>
      </c>
      <c r="C240" s="22" t="s">
        <v>282</v>
      </c>
      <c r="D240">
        <v>1</v>
      </c>
      <c r="E240">
        <v>1</v>
      </c>
      <c r="F240">
        <v>1</v>
      </c>
      <c r="G240">
        <v>1</v>
      </c>
      <c r="H240">
        <v>1</v>
      </c>
      <c r="I240">
        <v>1</v>
      </c>
    </row>
    <row r="241" spans="1:10" ht="144.75" x14ac:dyDescent="0.45">
      <c r="A241" s="14">
        <v>4</v>
      </c>
      <c r="B241" s="21" t="s">
        <v>51</v>
      </c>
      <c r="C241" s="22" t="s">
        <v>241</v>
      </c>
      <c r="D241">
        <v>1</v>
      </c>
      <c r="F241">
        <v>1</v>
      </c>
    </row>
    <row r="242" spans="1:10" ht="39.75" x14ac:dyDescent="0.45">
      <c r="A242" s="14">
        <v>4</v>
      </c>
      <c r="B242" s="21" t="s">
        <v>47</v>
      </c>
      <c r="C242" s="22" t="s">
        <v>266</v>
      </c>
      <c r="G242">
        <v>1</v>
      </c>
      <c r="H242">
        <v>1</v>
      </c>
      <c r="I242">
        <v>1</v>
      </c>
    </row>
    <row r="243" spans="1:10" ht="157.9" x14ac:dyDescent="0.45">
      <c r="A243" s="14">
        <v>4</v>
      </c>
      <c r="B243" s="21" t="s">
        <v>22</v>
      </c>
      <c r="C243" s="22" t="s">
        <v>287</v>
      </c>
      <c r="F243">
        <v>1</v>
      </c>
      <c r="G243">
        <v>1</v>
      </c>
      <c r="J243">
        <v>1</v>
      </c>
    </row>
  </sheetData>
  <autoFilter ref="A1:L1" xr:uid="{D5FA8E03-41A9-4808-9BEB-7C5E4F9B2BCF}">
    <sortState xmlns:xlrd2="http://schemas.microsoft.com/office/spreadsheetml/2017/richdata2" ref="A2:L243">
      <sortCondition ref="A1"/>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2A69-F8B8-4FD6-8231-8EFAB06491CC}">
  <dimension ref="A1:T51"/>
  <sheetViews>
    <sheetView workbookViewId="0">
      <selection activeCell="A28"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28"/>
      <c r="M1" s="28"/>
      <c r="N1" s="28"/>
      <c r="O1" s="28"/>
      <c r="P1" s="28"/>
      <c r="Q1" s="28"/>
      <c r="R1" s="28"/>
      <c r="S1" s="28"/>
      <c r="T1" s="2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SUMPRODUCT(--('DSChatbot-p3'!D2:D58=GT!G2:G58))</f>
        <v>54</v>
      </c>
      <c r="C3" s="1" cm="1">
        <f t="array" ref="C3">SUMPRODUCT(--('DSChatbot-p3'!E2:E58=GT!H2:H58))</f>
        <v>49</v>
      </c>
      <c r="D3" s="1" cm="1">
        <f t="array" ref="D3">SUMPRODUCT(--('DSChatbot-p3'!F2:F58=GT!I2:I58))</f>
        <v>47</v>
      </c>
      <c r="E3" s="1" cm="1">
        <f t="array" ref="E3">SUMPRODUCT(--('DSChatbot-p3'!G2:G58=GT!J2:J58))</f>
        <v>36</v>
      </c>
      <c r="F3" s="1" cm="1">
        <f t="array" ref="F3">SUMPRODUCT(--('DSChatbot-p3'!H2:H58=GT!K2:K58))</f>
        <v>38</v>
      </c>
      <c r="G3" s="1" cm="1">
        <f t="array" ref="G3">SUMPRODUCT(--('DSChatbot-p3'!I2:I58=GT!L2:L58))</f>
        <v>48</v>
      </c>
      <c r="H3" s="1" cm="1">
        <f t="array" ref="H3">SUMPRODUCT(--('DSChatbot-p3'!J2:J58=GT!M2:M58))</f>
        <v>54</v>
      </c>
      <c r="I3" s="1" cm="1">
        <f t="array" ref="I3">SUMPRODUCT(--('DSChatbot-p3'!K2:K58=GT!N2:N58))</f>
        <v>54</v>
      </c>
      <c r="J3" s="1" cm="1">
        <f t="array" ref="J3">SUMPRODUCT(--('DSChatbot-p3'!L2:L58=GT!O2:O58))</f>
        <v>55</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0.94736842105263153</v>
      </c>
      <c r="C5">
        <f t="shared" ref="C5:J5" si="2">C3/C4</f>
        <v>0.85964912280701755</v>
      </c>
      <c r="D5">
        <f t="shared" si="2"/>
        <v>0.82456140350877194</v>
      </c>
      <c r="E5">
        <f t="shared" si="2"/>
        <v>0.63157894736842102</v>
      </c>
      <c r="F5">
        <f t="shared" si="2"/>
        <v>0.66666666666666663</v>
      </c>
      <c r="G5">
        <f t="shared" si="2"/>
        <v>0.84210526315789469</v>
      </c>
      <c r="H5">
        <f t="shared" si="2"/>
        <v>0.94736842105263153</v>
      </c>
      <c r="I5">
        <f t="shared" si="2"/>
        <v>0.94736842105263153</v>
      </c>
      <c r="J5">
        <f t="shared" si="2"/>
        <v>0.96491228070175439</v>
      </c>
    </row>
    <row r="6" spans="1:20" x14ac:dyDescent="0.45">
      <c r="A6" t="s">
        <v>289</v>
      </c>
      <c r="B6" s="29">
        <f>COUNTIF('DSChatbot-p3'!D2:D58,"1")-COUNTIF(GT!G2:G58,"-1")</f>
        <v>19</v>
      </c>
      <c r="C6" s="29">
        <f>COUNTIF('DSChatbot-p3'!E2:E58,"1")-COUNTIF(GT!H2:H58,"-1")</f>
        <v>0</v>
      </c>
      <c r="D6" s="29">
        <f>COUNTIF('DSChatbot-p3'!F2:F58,"1")-COUNTIF(GT!I2:I58,"-1")</f>
        <v>35</v>
      </c>
      <c r="E6" s="29">
        <f>COUNTIF('DSChatbot-p3'!G2:G58,"1")-COUNTIF(GT!J2:J58,"-1")</f>
        <v>27</v>
      </c>
      <c r="F6" s="29">
        <f>COUNTIF('DSChatbot-p3'!H2:H58,"1")-COUNTIF(GT!K2:K58,"-1")</f>
        <v>23</v>
      </c>
      <c r="G6" s="29">
        <f>COUNTIF('DSChatbot-p3'!I2:I58,"1")-COUNTIF(GT!L2:L58,"-1")</f>
        <v>12</v>
      </c>
      <c r="H6" s="29">
        <f>COUNTIF('DSChatbot-p3'!J2:J58,"1")-COUNTIF(GT!M2:M58,"-1")</f>
        <v>11</v>
      </c>
      <c r="I6" s="29">
        <f>COUNTIF('DSChatbot-p3'!K2:K58,"1")-COUNTIF(GT!N2:N58,"-1")</f>
        <v>4</v>
      </c>
      <c r="J6" s="29">
        <f>COUNTIF('DSChatbot-p3'!L2:L58,"1")-COUNTIF(GT!O2:O58,"-1")</f>
        <v>3</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s="24">
        <f>COUNTIF('DSChatbot-p3'!D2:D58,"")-COUNTIF(GT!G2:G58,"2")</f>
        <v>38</v>
      </c>
      <c r="C8" s="24">
        <f>COUNTIF('DSChatbot-p3'!E2:E58,"")-COUNTIF(GT!H2:H58,"2")</f>
        <v>57</v>
      </c>
      <c r="D8" s="24">
        <f>COUNTIF('DSChatbot-p3'!F2:F58,"")-COUNTIF(GT!I2:I58,"2")</f>
        <v>22</v>
      </c>
      <c r="E8" s="24">
        <f>COUNTIF('DSChatbot-p3'!G2:G58,"")-COUNTIF(GT!J2:J58,"2")</f>
        <v>30</v>
      </c>
      <c r="F8" s="24">
        <f>COUNTIF('DSChatbot-p3'!H2:H58,"")-COUNTIF(GT!K2:K58,"2")</f>
        <v>34</v>
      </c>
      <c r="G8" s="24">
        <f>COUNTIF('DSChatbot-p3'!I2:I58,"")-COUNTIF(GT!L2:L58,"2")</f>
        <v>45</v>
      </c>
      <c r="H8" s="24">
        <f>COUNTIF('DSChatbot-p3'!J2:J58,"")-COUNTIF(GT!M2:M58,"2")</f>
        <v>46</v>
      </c>
      <c r="I8" s="24">
        <f>COUNTIF('DSChatbot-p3'!K2:K58,"")-COUNTIF(GT!N2:N58,"2")</f>
        <v>53</v>
      </c>
      <c r="J8" s="24">
        <f>COUNTIF('DSChatbot-p3'!L2:L58,"")-COUNTIF(GT!O2:O58,"2")</f>
        <v>54</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0.54970760233918126</v>
      </c>
      <c r="C10">
        <f t="shared" ref="C10:J10" si="3">(C6*C7+C8*C9)/(C4*C4)</f>
        <v>0.85964912280701755</v>
      </c>
      <c r="D10">
        <f t="shared" si="3"/>
        <v>0.56602031394275165</v>
      </c>
      <c r="E10">
        <f t="shared" si="3"/>
        <v>0.51154201292705448</v>
      </c>
      <c r="F10">
        <f t="shared" si="3"/>
        <v>0.4881502000615574</v>
      </c>
      <c r="G10">
        <f t="shared" si="3"/>
        <v>0.63711911357340723</v>
      </c>
      <c r="H10">
        <f t="shared" si="3"/>
        <v>0.67774699907663893</v>
      </c>
      <c r="I10">
        <f t="shared" si="3"/>
        <v>0.85441674361341946</v>
      </c>
      <c r="J10">
        <f t="shared" si="3"/>
        <v>0.90027700831024926</v>
      </c>
    </row>
    <row r="11" spans="1:20" x14ac:dyDescent="0.45">
      <c r="A11" t="s">
        <v>295</v>
      </c>
      <c r="B11">
        <f>(B5-B10)/(1-B10)</f>
        <v>0.88311688311688297</v>
      </c>
      <c r="C11">
        <f t="shared" ref="C11:J11" si="4">(C5-C10)/(1-C10)</f>
        <v>0</v>
      </c>
      <c r="D11">
        <f t="shared" si="4"/>
        <v>0.5957446808510638</v>
      </c>
      <c r="E11">
        <f t="shared" si="4"/>
        <v>0.24574669187145551</v>
      </c>
      <c r="F11">
        <f t="shared" si="4"/>
        <v>0.34876728803367402</v>
      </c>
      <c r="G11">
        <f t="shared" si="4"/>
        <v>0.56488549618320594</v>
      </c>
      <c r="H11">
        <f t="shared" si="4"/>
        <v>0.83667621776504286</v>
      </c>
      <c r="I11">
        <f t="shared" si="4"/>
        <v>0.63847780126849873</v>
      </c>
      <c r="J11">
        <f t="shared" si="4"/>
        <v>0.64814814814814836</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SUMPRODUCT(--('DSChatbot-p3'!D59:D117=GT!G59:G117))</f>
        <v>55</v>
      </c>
      <c r="C15" s="1" cm="1">
        <f t="array" ref="C15">SUMPRODUCT(--('DSChatbot-p3'!E59:E117=GT!H59:H117))</f>
        <v>46</v>
      </c>
      <c r="D15" s="1" cm="1">
        <f t="array" ref="D15">SUMPRODUCT(--('DSChatbot-p3'!F59:F117=GT!I59:I117))</f>
        <v>27</v>
      </c>
      <c r="E15" s="1" cm="1">
        <f t="array" ref="E15">SUMPRODUCT(--('DSChatbot-p3'!G59:G117=GT!J59:J117))</f>
        <v>43</v>
      </c>
      <c r="F15" s="1" cm="1">
        <f t="array" ref="F15">SUMPRODUCT(--('DSChatbot-p3'!H59:H117=GT!K59:K117))</f>
        <v>44</v>
      </c>
      <c r="G15" s="1" cm="1">
        <f t="array" ref="G15">SUMPRODUCT(--('DSChatbot-p3'!I59:I117=GT!L59:L117))</f>
        <v>55</v>
      </c>
      <c r="H15" s="1" cm="1">
        <f t="array" ref="H15">SUMPRODUCT(--('DSChatbot-p3'!J59:J117=GT!M59:M117))</f>
        <v>58</v>
      </c>
      <c r="I15" s="1" cm="1">
        <f t="array" ref="I15">SUMPRODUCT(--('DSChatbot-p3'!K59:K117=GT!N59:N117))</f>
        <v>58</v>
      </c>
      <c r="J15" s="1" cm="1">
        <f t="array" ref="J15">SUMPRODUCT(--('DSChatbot-p3'!L59:L117=GT!O59:O117))</f>
        <v>56</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0.93220338983050843</v>
      </c>
      <c r="C17">
        <f t="shared" ref="C17:J17" si="7">C15/C16</f>
        <v>0.80701754385964908</v>
      </c>
      <c r="D17">
        <f t="shared" si="7"/>
        <v>0.47368421052631576</v>
      </c>
      <c r="E17">
        <f t="shared" si="7"/>
        <v>0.72881355932203384</v>
      </c>
      <c r="F17">
        <f t="shared" si="7"/>
        <v>0.77192982456140347</v>
      </c>
      <c r="G17">
        <f t="shared" si="7"/>
        <v>0.93220338983050843</v>
      </c>
      <c r="H17">
        <f t="shared" si="7"/>
        <v>0.98305084745762716</v>
      </c>
      <c r="I17">
        <f t="shared" si="7"/>
        <v>0.98305084745762716</v>
      </c>
      <c r="J17">
        <f t="shared" si="7"/>
        <v>0.94915254237288138</v>
      </c>
    </row>
    <row r="18" spans="1:20" x14ac:dyDescent="0.45">
      <c r="A18" t="s">
        <v>289</v>
      </c>
      <c r="B18" s="29">
        <f>COUNTIF('DSChatbot-p3'!D59:D117,"1")-COUNTIF(GT!G59:G117,"-1")</f>
        <v>29</v>
      </c>
      <c r="C18" s="29">
        <f>COUNTIF('DSChatbot-p3'!E59:E117,"1")-COUNTIF(GT!H59:H117,"-1")</f>
        <v>0</v>
      </c>
      <c r="D18" s="29">
        <f>COUNTIF('DSChatbot-p3'!F59:F117,"1")-COUNTIF(GT!I59:I117,"-1")</f>
        <v>11</v>
      </c>
      <c r="E18" s="29">
        <f>COUNTIF('DSChatbot-p3'!G59:G117,"1")-COUNTIF(GT!J59:J117,"-1")</f>
        <v>28</v>
      </c>
      <c r="F18" s="29">
        <f>COUNTIF('DSChatbot-p3'!H59:H117,"1")-COUNTIF(GT!K59:K117,"-1")</f>
        <v>18</v>
      </c>
      <c r="G18" s="29">
        <f>COUNTIF('DSChatbot-p3'!I59:I117,"1")-COUNTIF(GT!L59:L117,"-1")</f>
        <v>8</v>
      </c>
      <c r="H18" s="29">
        <f>COUNTIF('DSChatbot-p3'!J59:J117,"1")-COUNTIF(GT!M59:M117,"-1")</f>
        <v>7</v>
      </c>
      <c r="I18" s="29">
        <f>COUNTIF('DSChatbot-p3'!K59:K117,"1")-COUNTIF(GT!N59:N117,"-1")</f>
        <v>5</v>
      </c>
      <c r="J18" s="29">
        <f>COUNTIF('DSChatbot-p3'!L59:L117,"1")-COUNTIF(GT!O59:O117,"-1")</f>
        <v>3</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s="24">
        <f>COUNTIF('DSChatbot-p3'!D59:D117,"")-COUNTIF(GT!G59:G117,"2")</f>
        <v>30</v>
      </c>
      <c r="C20" s="24">
        <f>COUNTIF('DSChatbot-p3'!E59:E117,"")-COUNTIF(GT!H59:H117,"2")</f>
        <v>57</v>
      </c>
      <c r="D20" s="24">
        <f>COUNTIF('DSChatbot-p3'!F59:F117,"")-COUNTIF(GT!I59:I117,"2")</f>
        <v>46</v>
      </c>
      <c r="E20" s="24">
        <f>COUNTIF('DSChatbot-p3'!G59:G117,"")-COUNTIF(GT!J59:J117,"2")</f>
        <v>31</v>
      </c>
      <c r="F20" s="24">
        <f>COUNTIF('DSChatbot-p3'!H59:H117,"")-COUNTIF(GT!K59:K117,"2")</f>
        <v>39</v>
      </c>
      <c r="G20" s="24">
        <f>COUNTIF('DSChatbot-p3'!I59:I117,"")-COUNTIF(GT!L59:L117,"2")</f>
        <v>51</v>
      </c>
      <c r="H20" s="24">
        <f>COUNTIF('DSChatbot-p3'!J59:J117,"")-COUNTIF(GT!M59:M117,"2")</f>
        <v>52</v>
      </c>
      <c r="I20" s="24">
        <f>COUNTIF('DSChatbot-p3'!K59:K117,"")-COUNTIF(GT!N59:N117,"2")</f>
        <v>54</v>
      </c>
      <c r="J20" s="24">
        <f>COUNTIF('DSChatbot-p3'!L59:L117,"")-COUNTIF(GT!O59:O117,"2")</f>
        <v>56</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0.50071818442976157</v>
      </c>
      <c r="C22">
        <f t="shared" ref="C22:J22" si="8">(C18*C19+C20*C21)/(C16*C16)</f>
        <v>0.80701754385964908</v>
      </c>
      <c r="D22">
        <f t="shared" si="8"/>
        <v>0.40843336411203446</v>
      </c>
      <c r="E22">
        <f t="shared" si="8"/>
        <v>0.51163458776213733</v>
      </c>
      <c r="F22">
        <f t="shared" si="8"/>
        <v>0.48384118190212372</v>
      </c>
      <c r="G22">
        <f t="shared" si="8"/>
        <v>0.74087905774202811</v>
      </c>
      <c r="H22">
        <f t="shared" si="8"/>
        <v>0.77793737431772481</v>
      </c>
      <c r="I22">
        <f t="shared" si="8"/>
        <v>0.85894857799482904</v>
      </c>
      <c r="J22">
        <f t="shared" si="8"/>
        <v>0.85779948290721053</v>
      </c>
    </row>
    <row r="23" spans="1:20" x14ac:dyDescent="0.45">
      <c r="A23" t="s">
        <v>295</v>
      </c>
      <c r="B23">
        <f>(B17-B22)/(1-B22)</f>
        <v>0.86421173762945902</v>
      </c>
      <c r="C23">
        <f t="shared" ref="C23:J23" si="9">(C17-C22)/(1-C22)</f>
        <v>0</v>
      </c>
      <c r="D23">
        <f t="shared" si="9"/>
        <v>0.11030176899063474</v>
      </c>
      <c r="E23">
        <f t="shared" si="9"/>
        <v>0.44470588235294106</v>
      </c>
      <c r="F23">
        <f t="shared" si="9"/>
        <v>0.55813953488372092</v>
      </c>
      <c r="G23">
        <f t="shared" si="9"/>
        <v>0.73835920177383585</v>
      </c>
      <c r="H23">
        <f t="shared" si="9"/>
        <v>0.92367399741267808</v>
      </c>
      <c r="I23">
        <f t="shared" si="9"/>
        <v>0.87983706720977628</v>
      </c>
      <c r="J23">
        <f t="shared" si="9"/>
        <v>0.64242424242424268</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SUMPRODUCT(--('DSChatbot-p3'!D118:D179=GT!G118:G179))</f>
        <v>49</v>
      </c>
      <c r="C27" s="1" cm="1">
        <f t="array" ref="C27">SUMPRODUCT(--('DSChatbot-p3'!E118:E179=GT!H118:H179))</f>
        <v>55</v>
      </c>
      <c r="D27" s="1" cm="1">
        <f t="array" ref="D27">SUMPRODUCT(--('DSChatbot-p3'!F118:F179=GT!I118:I179))</f>
        <v>45</v>
      </c>
      <c r="E27" s="1" cm="1">
        <f t="array" ref="E27">SUMPRODUCT(--('DSChatbot-p3'!G118:G179=GT!J118:J179))</f>
        <v>52</v>
      </c>
      <c r="F27" s="1" cm="1">
        <f t="array" ref="F27">SUMPRODUCT(--('DSChatbot-p3'!H118:H179=GT!K118:K179))</f>
        <v>51</v>
      </c>
      <c r="G27" s="1" cm="1">
        <f t="array" ref="G27">SUMPRODUCT(--('DSChatbot-p3'!I118:I179=GT!L118:L179))</f>
        <v>46</v>
      </c>
      <c r="H27" s="1" cm="1">
        <f t="array" ref="H27">SUMPRODUCT(--('DSChatbot-p3'!J118:J179=GT!M118:M179))</f>
        <v>57</v>
      </c>
      <c r="I27" s="1" cm="1">
        <f t="array" ref="I27">SUMPRODUCT(--('DSChatbot-p3'!K118:K179=GT!N118:N179))</f>
        <v>47</v>
      </c>
      <c r="J27" s="1" cm="1">
        <f t="array" ref="J27">SUMPRODUCT(--('DSChatbot-p3'!L118:L179=GT!O118:O179))</f>
        <v>56</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0.79032258064516125</v>
      </c>
      <c r="C29">
        <f t="shared" ref="C29:J29" si="12">C27/C28</f>
        <v>0.88709677419354838</v>
      </c>
      <c r="D29">
        <f t="shared" si="12"/>
        <v>0.72580645161290325</v>
      </c>
      <c r="E29">
        <f t="shared" si="12"/>
        <v>0.83870967741935487</v>
      </c>
      <c r="F29">
        <f t="shared" si="12"/>
        <v>0.82258064516129037</v>
      </c>
      <c r="G29">
        <f t="shared" si="12"/>
        <v>0.74193548387096775</v>
      </c>
      <c r="H29">
        <f t="shared" si="12"/>
        <v>0.91935483870967738</v>
      </c>
      <c r="I29">
        <f t="shared" si="12"/>
        <v>0.75806451612903225</v>
      </c>
      <c r="J29">
        <f t="shared" si="12"/>
        <v>0.90322580645161288</v>
      </c>
    </row>
    <row r="30" spans="1:20" x14ac:dyDescent="0.45">
      <c r="A30" t="s">
        <v>289</v>
      </c>
      <c r="B30" s="29">
        <f>COUNTIF('DSChatbot-p3'!D118:D179,"1")-COUNTIF(GT!G118:G179,"-1")</f>
        <v>19</v>
      </c>
      <c r="C30" s="29">
        <f>COUNTIF('DSChatbot-p3'!E118:E179,"1")-COUNTIF(GT!H118:H179,"-1")</f>
        <v>4</v>
      </c>
      <c r="D30" s="29">
        <f>COUNTIF('DSChatbot-p3'!F118:F179,"1")-COUNTIF(GT!I118:I179,"-1")</f>
        <v>48</v>
      </c>
      <c r="E30" s="29">
        <f>COUNTIF('DSChatbot-p3'!G118:G179,"1")-COUNTIF(GT!J118:J179,"-1")</f>
        <v>35</v>
      </c>
      <c r="F30" s="29">
        <f>COUNTIF('DSChatbot-p3'!H118:H179,"1")-COUNTIF(GT!K118:K179,"-1")</f>
        <v>31</v>
      </c>
      <c r="G30" s="29">
        <f>COUNTIF('DSChatbot-p3'!I118:I179,"1")-COUNTIF(GT!L118:L179,"-1")</f>
        <v>5</v>
      </c>
      <c r="H30" s="29">
        <f>COUNTIF('DSChatbot-p3'!J118:J179,"1")-COUNTIF(GT!M118:M179,"-1")</f>
        <v>20</v>
      </c>
      <c r="I30" s="29">
        <f>COUNTIF('DSChatbot-p3'!K118:K179,"1")-COUNTIF(GT!N118:N179,"-1")</f>
        <v>8</v>
      </c>
      <c r="J30" s="29">
        <f>COUNTIF('DSChatbot-p3'!L118:L179,"1")-COUNTIF(GT!O118:O179,"-1")</f>
        <v>1</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s="24">
        <f>COUNTIF('DSChatbot-p3'!D118:D179,"")-COUNTIF(GT!G118:G179,"2")</f>
        <v>43</v>
      </c>
      <c r="C32" s="24">
        <f>COUNTIF('DSChatbot-p3'!E118:E179,"")-COUNTIF(GT!H118:H179,"2")</f>
        <v>58</v>
      </c>
      <c r="D32" s="24">
        <f>COUNTIF('DSChatbot-p3'!F118:F179,"")-COUNTIF(GT!I118:I179,"2")</f>
        <v>14</v>
      </c>
      <c r="E32" s="24">
        <f>COUNTIF('DSChatbot-p3'!G118:G179,"")-COUNTIF(GT!J118:J179,"2")</f>
        <v>27</v>
      </c>
      <c r="F32" s="24">
        <f>COUNTIF('DSChatbot-p3'!H118:H179,"")-COUNTIF(GT!K118:K179,"2")</f>
        <v>31</v>
      </c>
      <c r="G32" s="24">
        <f>COUNTIF('DSChatbot-p3'!I118:I179,"")-COUNTIF(GT!L118:L179,"2")</f>
        <v>57</v>
      </c>
      <c r="H32" s="24">
        <f>COUNTIF('DSChatbot-p3'!J118:J179,"")-COUNTIF(GT!M118:M179,"2")</f>
        <v>42</v>
      </c>
      <c r="I32" s="24">
        <f>COUNTIF('DSChatbot-p3'!K118:K179,"")-COUNTIF(GT!N118:N179,"2")</f>
        <v>54</v>
      </c>
      <c r="J32" s="24">
        <f>COUNTIF('DSChatbot-p3'!L118:L179,"")-COUNTIF(GT!O118:O179,"2")</f>
        <v>61</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0.51873048907388142</v>
      </c>
      <c r="C34">
        <f t="shared" ref="C34:J34" si="13">(C30*C31+C32*C33)/(C28*C28)</f>
        <v>0.7809573361082206</v>
      </c>
      <c r="D34">
        <f t="shared" si="13"/>
        <v>0.5</v>
      </c>
      <c r="E34">
        <f t="shared" si="13"/>
        <v>0.48751300728407909</v>
      </c>
      <c r="F34">
        <f t="shared" si="13"/>
        <v>0.5</v>
      </c>
      <c r="G34">
        <f t="shared" si="13"/>
        <v>0.63527575442247664</v>
      </c>
      <c r="H34">
        <f t="shared" si="13"/>
        <v>0.56867845993756505</v>
      </c>
      <c r="I34">
        <f t="shared" si="13"/>
        <v>0.61966701352757547</v>
      </c>
      <c r="J34">
        <f t="shared" si="13"/>
        <v>0.87460978147762747</v>
      </c>
    </row>
    <row r="35" spans="1:20" x14ac:dyDescent="0.45">
      <c r="A35" t="s">
        <v>295</v>
      </c>
      <c r="B35">
        <f>(B29-B34)/(1-B34)</f>
        <v>0.56432432432432422</v>
      </c>
      <c r="C35">
        <f t="shared" ref="C35:J35" si="14">(C29-C34)/(1-C34)</f>
        <v>0.48456057007125886</v>
      </c>
      <c r="D35">
        <f t="shared" si="14"/>
        <v>0.45161290322580649</v>
      </c>
      <c r="E35">
        <f t="shared" si="14"/>
        <v>0.68527918781725894</v>
      </c>
      <c r="F35">
        <f t="shared" si="14"/>
        <v>0.64516129032258074</v>
      </c>
      <c r="G35">
        <f t="shared" si="14"/>
        <v>0.29243937232524958</v>
      </c>
      <c r="H35">
        <f t="shared" si="14"/>
        <v>0.81302774427020497</v>
      </c>
      <c r="I35">
        <f t="shared" si="14"/>
        <v>0.36388508891928856</v>
      </c>
      <c r="J35">
        <f t="shared" si="14"/>
        <v>0.2282157676348546</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SUMPRODUCT(--('DSChatbot-p3'!D180:D243=GT!G180:G243))</f>
        <v>60</v>
      </c>
      <c r="C39" s="1" cm="1">
        <f t="array" ref="C39">SUMPRODUCT(--('DSChatbot-p3'!E180:E243=GT!H180:H243))</f>
        <v>59</v>
      </c>
      <c r="D39" s="1" cm="1">
        <f t="array" ref="D39">SUMPRODUCT(--('DSChatbot-p3'!F180:F243=GT!I180:I243))</f>
        <v>37</v>
      </c>
      <c r="E39" s="1" cm="1">
        <f t="array" ref="E39">SUMPRODUCT(--('DSChatbot-p3'!G180:G243=GT!J180:J243))</f>
        <v>31</v>
      </c>
      <c r="F39" s="1" cm="1">
        <f t="array" ref="F39">SUMPRODUCT(--('DSChatbot-p3'!H180:H243=GT!K180:K243))</f>
        <v>46</v>
      </c>
      <c r="G39" s="1" cm="1">
        <f t="array" ref="G39">SUMPRODUCT(--('DSChatbot-p3'!I180:I243=GT!L180:L243))</f>
        <v>54</v>
      </c>
      <c r="H39" s="1" cm="1">
        <f t="array" ref="H39">SUMPRODUCT(--('DSChatbot-p3'!J180:J243=GT!M180:M243))</f>
        <v>59</v>
      </c>
      <c r="I39" s="1" cm="1">
        <f t="array" ref="I39">SUMPRODUCT(--('DSChatbot-p3'!K180:K243=GT!N180:N243))</f>
        <v>61</v>
      </c>
      <c r="J39" s="1" cm="1">
        <f t="array" ref="J39">SUMPRODUCT(--('DSChatbot-p3'!L180:L243=GT!O180:O243))</f>
        <v>58</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0.9375</v>
      </c>
      <c r="C41">
        <f t="shared" ref="C41:J41" si="17">C39/C40</f>
        <v>0.921875</v>
      </c>
      <c r="D41">
        <f t="shared" si="17"/>
        <v>0.578125</v>
      </c>
      <c r="E41">
        <f t="shared" si="17"/>
        <v>0.484375</v>
      </c>
      <c r="F41">
        <f t="shared" si="17"/>
        <v>0.71875</v>
      </c>
      <c r="G41">
        <f t="shared" si="17"/>
        <v>0.84375</v>
      </c>
      <c r="H41">
        <f t="shared" si="17"/>
        <v>0.921875</v>
      </c>
      <c r="I41">
        <f t="shared" si="17"/>
        <v>0.953125</v>
      </c>
      <c r="J41">
        <f t="shared" si="17"/>
        <v>0.90625</v>
      </c>
    </row>
    <row r="42" spans="1:20" x14ac:dyDescent="0.45">
      <c r="A42" t="s">
        <v>289</v>
      </c>
      <c r="B42" s="29">
        <f>COUNTIF('DSChatbot-p3'!D180:D243,"1")-COUNTIF(GT!G180:G243,"-1")</f>
        <v>40</v>
      </c>
      <c r="C42" s="29">
        <f>COUNTIF('DSChatbot-p3'!E180:E243,"1")-COUNTIF(GT!H180:H243,"-1")</f>
        <v>13</v>
      </c>
      <c r="D42" s="29">
        <f>COUNTIF('DSChatbot-p3'!F180:F243,"1")-COUNTIF(GT!I180:I243,"-1")</f>
        <v>53</v>
      </c>
      <c r="E42" s="29">
        <f>COUNTIF('DSChatbot-p3'!G180:G243,"1")-COUNTIF(GT!J180:J243,"-1")</f>
        <v>48</v>
      </c>
      <c r="F42" s="29">
        <f>COUNTIF('DSChatbot-p3'!H180:H243,"1")-COUNTIF(GT!K180:K243,"-1")</f>
        <v>45</v>
      </c>
      <c r="G42" s="29">
        <f>COUNTIF('DSChatbot-p3'!I180:I243,"1")-COUNTIF(GT!L180:L243,"-1")</f>
        <v>17</v>
      </c>
      <c r="H42" s="29">
        <f>COUNTIF('DSChatbot-p3'!J180:J243,"1")-COUNTIF(GT!M180:M243,"-1")</f>
        <v>11</v>
      </c>
      <c r="I42" s="29">
        <f>COUNTIF('DSChatbot-p3'!K180:K243,"1")-COUNTIF(GT!N180:N243,"-1")</f>
        <v>5</v>
      </c>
      <c r="J42" s="29">
        <f>COUNTIF('DSChatbot-p3'!L180:L243,"1")-COUNTIF(GT!O180:O243,"-1")</f>
        <v>1</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s="24">
        <f>COUNTIF('DSChatbot-p3'!D180:D243,"")-COUNTIF(GT!G180:G243,"2")</f>
        <v>24</v>
      </c>
      <c r="C44">
        <f>COUNTIF('DSChatbot-p3'!E180:E243,"")</f>
        <v>51</v>
      </c>
      <c r="D44">
        <f>COUNTIF('DSChatbot-p3'!F180:F243,"")</f>
        <v>11</v>
      </c>
      <c r="E44">
        <f>COUNTIF('DSChatbot-p3'!G180:G243,"")</f>
        <v>16</v>
      </c>
      <c r="F44">
        <f>COUNTIF('DSChatbot-p3'!H180:H243,"")</f>
        <v>19</v>
      </c>
      <c r="G44">
        <f>COUNTIF('DSChatbot-p3'!I180:I243,"")</f>
        <v>47</v>
      </c>
      <c r="H44">
        <f>COUNTIF('DSChatbot-p3'!J180:J243,"")</f>
        <v>53</v>
      </c>
      <c r="I44">
        <f>COUNTIF('DSChatbot-p3'!K180:K243,"")</f>
        <v>59</v>
      </c>
      <c r="J44">
        <f>COUNTIF('DSChatbot-p3'!L180:L243,"")</f>
        <v>63</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0.5390625</v>
      </c>
      <c r="C46">
        <f t="shared" ref="C46:J46" si="18">(C42*C43+C44*C45)/(C40*C40)</f>
        <v>0.685546875</v>
      </c>
      <c r="D46">
        <f t="shared" si="18"/>
        <v>0.458984375</v>
      </c>
      <c r="E46">
        <f t="shared" si="18"/>
        <v>0.3671875</v>
      </c>
      <c r="F46">
        <f t="shared" si="18"/>
        <v>0.48095703125</v>
      </c>
      <c r="G46">
        <f t="shared" si="18"/>
        <v>0.56591796875</v>
      </c>
      <c r="H46">
        <f t="shared" si="18"/>
        <v>0.7255859375</v>
      </c>
      <c r="I46">
        <f t="shared" si="18"/>
        <v>0.81640625</v>
      </c>
      <c r="J46">
        <f t="shared" si="18"/>
        <v>0.87841796875</v>
      </c>
    </row>
    <row r="47" spans="1:20" x14ac:dyDescent="0.45">
      <c r="A47" t="s">
        <v>295</v>
      </c>
      <c r="B47">
        <f>(B41-B46)/(1-B46)</f>
        <v>0.86440677966101698</v>
      </c>
      <c r="C47">
        <f t="shared" ref="C47:J47" si="19">(C41-C46)/(1-C46)</f>
        <v>0.75155279503105588</v>
      </c>
      <c r="D47">
        <f t="shared" si="19"/>
        <v>0.22021660649819494</v>
      </c>
      <c r="E47">
        <f t="shared" si="19"/>
        <v>0.18518518518518517</v>
      </c>
      <c r="F47">
        <f t="shared" si="19"/>
        <v>0.45813734713076198</v>
      </c>
      <c r="G47">
        <f t="shared" si="19"/>
        <v>0.64004499437570306</v>
      </c>
      <c r="H47">
        <f t="shared" si="19"/>
        <v>0.71530249110320288</v>
      </c>
      <c r="I47">
        <f t="shared" si="19"/>
        <v>0.74468085106382975</v>
      </c>
      <c r="J47">
        <f t="shared" si="19"/>
        <v>0.2289156626506024</v>
      </c>
    </row>
    <row r="49" spans="1:10" x14ac:dyDescent="0.45">
      <c r="A49" t="s">
        <v>298</v>
      </c>
      <c r="B49">
        <f>MAX(B11,B23,B35,B47)</f>
        <v>0.88311688311688297</v>
      </c>
      <c r="C49">
        <f t="shared" ref="C49:J49" si="20">MAX(C11,C23,C35,C47)</f>
        <v>0.75155279503105588</v>
      </c>
      <c r="D49">
        <f t="shared" si="20"/>
        <v>0.5957446808510638</v>
      </c>
      <c r="E49">
        <f t="shared" si="20"/>
        <v>0.68527918781725894</v>
      </c>
      <c r="F49">
        <f t="shared" si="20"/>
        <v>0.64516129032258074</v>
      </c>
      <c r="G49">
        <f t="shared" si="20"/>
        <v>0.73835920177383585</v>
      </c>
      <c r="H49">
        <f t="shared" si="20"/>
        <v>0.92367399741267808</v>
      </c>
      <c r="I49">
        <f t="shared" si="20"/>
        <v>0.87983706720977628</v>
      </c>
      <c r="J49">
        <f t="shared" si="20"/>
        <v>0.64814814814814836</v>
      </c>
    </row>
    <row r="50" spans="1:10" x14ac:dyDescent="0.45">
      <c r="A50" t="s">
        <v>299</v>
      </c>
      <c r="B50">
        <f>MIN(B11,B23,B35,B47)</f>
        <v>0.56432432432432422</v>
      </c>
      <c r="C50">
        <f t="shared" ref="C50:J50" si="21">MIN(C11,C23,C35,C47)</f>
        <v>0</v>
      </c>
      <c r="D50">
        <f t="shared" si="21"/>
        <v>0.11030176899063474</v>
      </c>
      <c r="E50">
        <f t="shared" si="21"/>
        <v>0.18518518518518517</v>
      </c>
      <c r="F50">
        <f t="shared" si="21"/>
        <v>0.34876728803367402</v>
      </c>
      <c r="G50">
        <f t="shared" si="21"/>
        <v>0.29243937232524958</v>
      </c>
      <c r="H50">
        <f t="shared" si="21"/>
        <v>0.71530249110320288</v>
      </c>
      <c r="I50">
        <f t="shared" si="21"/>
        <v>0.36388508891928856</v>
      </c>
      <c r="J50">
        <f t="shared" si="21"/>
        <v>0.2282157676348546</v>
      </c>
    </row>
    <row r="51" spans="1:10" x14ac:dyDescent="0.45">
      <c r="A51" t="s">
        <v>300</v>
      </c>
      <c r="B51">
        <f>AVERAGE(B11,B23,B35,B47)</f>
        <v>0.79401493118292077</v>
      </c>
      <c r="C51">
        <f t="shared" ref="C51:J51" si="22">AVERAGE(C11,C23,C35,C47)</f>
        <v>0.30902834127557866</v>
      </c>
      <c r="D51">
        <f t="shared" si="22"/>
        <v>0.34446898989142499</v>
      </c>
      <c r="E51">
        <f t="shared" si="22"/>
        <v>0.39022923680671018</v>
      </c>
      <c r="F51">
        <f t="shared" si="22"/>
        <v>0.50255136509268439</v>
      </c>
      <c r="G51">
        <f t="shared" si="22"/>
        <v>0.55893226616449865</v>
      </c>
      <c r="H51">
        <f t="shared" si="22"/>
        <v>0.82217011263778217</v>
      </c>
      <c r="I51">
        <f t="shared" si="22"/>
        <v>0.65672020211534832</v>
      </c>
      <c r="J51">
        <f t="shared" si="22"/>
        <v>0.43692595521446198</v>
      </c>
    </row>
  </sheetData>
  <mergeCells count="1">
    <mergeCell ref="L1:T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7388-BB90-40FE-8D49-F3BD5173D759}">
  <dimension ref="A1:K4"/>
  <sheetViews>
    <sheetView tabSelected="1" workbookViewId="0">
      <selection activeCell="K5" sqref="K5"/>
    </sheetView>
  </sheetViews>
  <sheetFormatPr defaultRowHeight="14.25" x14ac:dyDescent="0.45"/>
  <sheetData>
    <row r="1" spans="1:11" x14ac:dyDescent="0.45">
      <c r="B1" s="1" t="str">
        <f>GT!G$1</f>
        <v>Variable/Method identifiers are mentioned</v>
      </c>
      <c r="C1" s="1" t="str">
        <f>GT!H$1</f>
        <v>Lines number mentioned</v>
      </c>
      <c r="D1" s="1" t="str">
        <f>GT!I$1</f>
        <v>Relevant Keywords mentioned</v>
      </c>
      <c r="E1" s="1" t="str">
        <f>GT!J$1</f>
        <v>Text is related to the specific vulnerability</v>
      </c>
      <c r="F1" s="1" t="str">
        <f>GT!K$1</f>
        <v>Text related to security</v>
      </c>
      <c r="G1" s="1" t="str">
        <f>GT!L$1</f>
        <v>Potential exploit is mentioned</v>
      </c>
      <c r="H1" s="1" t="str">
        <f>GT!M$1</f>
        <v>I don't find vulnerability</v>
      </c>
      <c r="I1" s="1" t="str">
        <f>GT!N$1</f>
        <v>I'm not sure</v>
      </c>
      <c r="J1" s="1" t="str">
        <f>GT!O$1</f>
        <v>Unclear answer</v>
      </c>
    </row>
    <row r="2" spans="1:11" x14ac:dyDescent="0.45">
      <c r="A2" t="s">
        <v>298</v>
      </c>
      <c r="B2">
        <f>MAX('DSChatbot-p0 Cohen''s kappa'!B49,'DSChatbot-p1 Cohen''s kappa'!B49,'DSChatbot-p2 Cohen''s kappa'!B49,'DSChatbot-p3 Cohen''s kappa'!B49)</f>
        <v>0.88311688311688297</v>
      </c>
      <c r="C2">
        <f>MAX('DSChatbot-p0 Cohen''s kappa'!C49,'DSChatbot-p1 Cohen''s kappa'!C49,'DSChatbot-p2 Cohen''s kappa'!C49,'DSChatbot-p3 Cohen''s kappa'!C49)</f>
        <v>0.75155279503105588</v>
      </c>
      <c r="D2">
        <f>MAX('DSChatbot-p0 Cohen''s kappa'!D49,'DSChatbot-p1 Cohen''s kappa'!D49,'DSChatbot-p2 Cohen''s kappa'!D49,'DSChatbot-p3 Cohen''s kappa'!D49)</f>
        <v>0.89444444444444449</v>
      </c>
      <c r="E2">
        <f>MAX('DSChatbot-p0 Cohen''s kappa'!E49,'DSChatbot-p1 Cohen''s kappa'!E49,'DSChatbot-p2 Cohen''s kappa'!E49,'DSChatbot-p3 Cohen''s kappa'!E49)</f>
        <v>0.83351235230934473</v>
      </c>
      <c r="F2">
        <f>MAX('DSChatbot-p0 Cohen''s kappa'!F49,'DSChatbot-p1 Cohen''s kappa'!F49,'DSChatbot-p2 Cohen''s kappa'!F49,'DSChatbot-p3 Cohen''s kappa'!F49)</f>
        <v>0.67436974789915971</v>
      </c>
      <c r="G2">
        <f>MAX('DSChatbot-p0 Cohen''s kappa'!G49,'DSChatbot-p1 Cohen''s kappa'!G49,'DSChatbot-p2 Cohen''s kappa'!G49,'DSChatbot-p3 Cohen''s kappa'!G49)</f>
        <v>0.73835920177383585</v>
      </c>
      <c r="H2">
        <f>MAX('DSChatbot-p0 Cohen''s kappa'!H49,'DSChatbot-p1 Cohen''s kappa'!H49,'DSChatbot-p2 Cohen''s kappa'!H49,'DSChatbot-p3 Cohen''s kappa'!H49)</f>
        <v>0.92367399741267808</v>
      </c>
      <c r="I2">
        <f>MAX('DSChatbot-p0 Cohen''s kappa'!I49,'DSChatbot-p1 Cohen''s kappa'!I49,'DSChatbot-p2 Cohen''s kappa'!I49,'DSChatbot-p3 Cohen''s kappa'!I49)</f>
        <v>0.87983706720977628</v>
      </c>
      <c r="J2">
        <f>MAX('DSChatbot-p0 Cohen''s kappa'!J49,'DSChatbot-p1 Cohen''s kappa'!J49,'DSChatbot-p2 Cohen''s kappa'!J49,'DSChatbot-p3 Cohen''s kappa'!J49)</f>
        <v>0.64814814814814836</v>
      </c>
    </row>
    <row r="3" spans="1:11" x14ac:dyDescent="0.45">
      <c r="A3" t="s">
        <v>299</v>
      </c>
      <c r="B3">
        <f>MIN('DSChatbot-p0 Cohen''s kappa'!B50,'DSChatbot-p1 Cohen''s kappa'!B50,'DSChatbot-p2 Cohen''s kappa'!B50,'DSChatbot-p3 Cohen''s kappa'!B50)</f>
        <v>0.45851528384279483</v>
      </c>
      <c r="C3">
        <f>MIN('DSChatbot-p0 Cohen''s kappa'!C50,'DSChatbot-p1 Cohen''s kappa'!C50,'DSChatbot-p2 Cohen''s kappa'!C50,'DSChatbot-p3 Cohen''s kappa'!C50)</f>
        <v>0</v>
      </c>
      <c r="D3">
        <f>MIN('DSChatbot-p0 Cohen''s kappa'!D50,'DSChatbot-p1 Cohen''s kappa'!D50,'DSChatbot-p2 Cohen''s kappa'!D50,'DSChatbot-p3 Cohen''s kappa'!D50)</f>
        <v>2.6130653266331592E-2</v>
      </c>
      <c r="E3">
        <f>MIN('DSChatbot-p0 Cohen''s kappa'!E50,'DSChatbot-p1 Cohen''s kappa'!E50,'DSChatbot-p2 Cohen''s kappa'!E50,'DSChatbot-p3 Cohen''s kappa'!E50)</f>
        <v>0.11947863866763216</v>
      </c>
      <c r="F3">
        <f>MIN('DSChatbot-p0 Cohen''s kappa'!F50,'DSChatbot-p1 Cohen''s kappa'!F50,'DSChatbot-p2 Cohen''s kappa'!F50,'DSChatbot-p3 Cohen''s kappa'!F50)</f>
        <v>0.31159420289855078</v>
      </c>
      <c r="G3">
        <f>MIN('DSChatbot-p0 Cohen''s kappa'!G50,'DSChatbot-p1 Cohen''s kappa'!G50,'DSChatbot-p2 Cohen''s kappa'!G50,'DSChatbot-p3 Cohen''s kappa'!G50)</f>
        <v>0.29243937232524958</v>
      </c>
      <c r="H3">
        <f>MIN('DSChatbot-p0 Cohen''s kappa'!H50,'DSChatbot-p1 Cohen''s kappa'!H50,'DSChatbot-p2 Cohen''s kappa'!H50,'DSChatbot-p3 Cohen''s kappa'!H50)</f>
        <v>0.71530249110320288</v>
      </c>
      <c r="I3">
        <f>MIN('DSChatbot-p0 Cohen''s kappa'!I50,'DSChatbot-p1 Cohen''s kappa'!I50,'DSChatbot-p2 Cohen''s kappa'!I50,'DSChatbot-p3 Cohen''s kappa'!I50)</f>
        <v>0.36388508891928856</v>
      </c>
      <c r="J3">
        <f>MIN('DSChatbot-p0 Cohen''s kappa'!J50,'DSChatbot-p1 Cohen''s kappa'!J50,'DSChatbot-p2 Cohen''s kappa'!J50,'DSChatbot-p3 Cohen''s kappa'!J50)</f>
        <v>0</v>
      </c>
    </row>
    <row r="4" spans="1:11" x14ac:dyDescent="0.45">
      <c r="A4" t="s">
        <v>300</v>
      </c>
      <c r="B4">
        <f>AVERAGE('DSChatbot-p0 Cohen''s kappa'!B51,'DSChatbot-p1 Cohen''s kappa'!B51,'DSChatbot-p2 Cohen''s kappa'!B51,'DSChatbot-p3 Cohen''s kappa'!B51)</f>
        <v>0.76870299491459837</v>
      </c>
      <c r="C4">
        <f>AVERAGE('DSChatbot-p0 Cohen''s kappa'!C51,'DSChatbot-p1 Cohen''s kappa'!C51,'DSChatbot-p2 Cohen''s kappa'!C51,'DSChatbot-p3 Cohen''s kappa'!C51)</f>
        <v>0.3025899390625838</v>
      </c>
      <c r="D4">
        <f>AVERAGE('DSChatbot-p0 Cohen''s kappa'!D51,'DSChatbot-p1 Cohen''s kappa'!D51,'DSChatbot-p2 Cohen''s kappa'!D51,'DSChatbot-p3 Cohen''s kappa'!D51)</f>
        <v>0.37663381521956818</v>
      </c>
      <c r="E4">
        <f>AVERAGE('DSChatbot-p0 Cohen''s kappa'!E51,'DSChatbot-p1 Cohen''s kappa'!E51,'DSChatbot-p2 Cohen''s kappa'!E51,'DSChatbot-p3 Cohen''s kappa'!E51)</f>
        <v>0.41127588560252692</v>
      </c>
      <c r="F4">
        <f>AVERAGE('DSChatbot-p0 Cohen''s kappa'!F51,'DSChatbot-p1 Cohen''s kappa'!F51,'DSChatbot-p2 Cohen''s kappa'!F51,'DSChatbot-p3 Cohen''s kappa'!F51)</f>
        <v>0.50205357587027544</v>
      </c>
      <c r="G4">
        <f>AVERAGE('DSChatbot-p0 Cohen''s kappa'!G51,'DSChatbot-p1 Cohen''s kappa'!G51,'DSChatbot-p2 Cohen''s kappa'!G51,'DSChatbot-p3 Cohen''s kappa'!G51)</f>
        <v>0.55512411050456678</v>
      </c>
      <c r="H4">
        <f>AVERAGE('DSChatbot-p0 Cohen''s kappa'!H51,'DSChatbot-p1 Cohen''s kappa'!H51,'DSChatbot-p2 Cohen''s kappa'!H51,'DSChatbot-p3 Cohen''s kappa'!H51)</f>
        <v>0.81832459458959717</v>
      </c>
      <c r="I4">
        <f>AVERAGE('DSChatbot-p0 Cohen''s kappa'!I51,'DSChatbot-p1 Cohen''s kappa'!I51,'DSChatbot-p2 Cohen''s kappa'!I51,'DSChatbot-p3 Cohen''s kappa'!I51)</f>
        <v>0.6519114933822211</v>
      </c>
      <c r="J4">
        <f>AVERAGE('DSChatbot-p0 Cohen''s kappa'!J51,'DSChatbot-p1 Cohen''s kappa'!J51,'DSChatbot-p2 Cohen''s kappa'!J51,'DSChatbot-p3 Cohen''s kappa'!J51)</f>
        <v>0.28260405477611317</v>
      </c>
      <c r="K4">
        <f>AVERAGE(B4,C4,D4,E4,F4,G4,H4,I4,J4)</f>
        <v>0.51880227376911681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8D4680-7573-4A8C-8BC7-137D6722CB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GT</vt:lpstr>
      <vt:lpstr>DSChatbot-p0</vt:lpstr>
      <vt:lpstr>DSChatbot-p0 Cohen's kappa</vt:lpstr>
      <vt:lpstr>DSChatbot-p1</vt:lpstr>
      <vt:lpstr>DSChatbot-p1 Cohen's kappa</vt:lpstr>
      <vt:lpstr>DSChatbot-p2</vt:lpstr>
      <vt:lpstr>DSChatbot-p2 Cohen's kappa</vt:lpstr>
      <vt:lpstr>DSChatbot-p3</vt:lpstr>
      <vt:lpstr>DSChatbot-p3 Cohen's kappa</vt:lpstr>
      <vt:lpstr>DSChatbot Cohen's kappa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Camporese</dc:creator>
  <cp:lastModifiedBy>Maria Camporese</cp:lastModifiedBy>
  <dcterms:created xsi:type="dcterms:W3CDTF">2025-12-05T08:44:04Z</dcterms:created>
  <dcterms:modified xsi:type="dcterms:W3CDTF">2025-12-12T15:20:01Z</dcterms:modified>
</cp:coreProperties>
</file>